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PETROLINA DE GOIÁS\ORÇAMENTO\"/>
    </mc:Choice>
  </mc:AlternateContent>
  <xr:revisionPtr revIDLastSave="0" documentId="13_ncr:1_{248D9931-5AF0-4528-B7E8-5962FECBC669}" xr6:coauthVersionLast="47" xr6:coauthVersionMax="47" xr10:uidLastSave="{00000000-0000-0000-0000-000000000000}"/>
  <bookViews>
    <workbookView xWindow="-28920" yWindow="-105" windowWidth="29040" windowHeight="15720" tabRatio="886" activeTab="1" xr2:uid="{00000000-000D-0000-FFFF-FFFF00000000}"/>
  </bookViews>
  <sheets>
    <sheet name="QUANT. FISCAL" sheetId="14" r:id="rId1"/>
    <sheet name="MEMÓRIA QUANTITATIVOS" sheetId="2" r:id="rId2"/>
    <sheet name="MEMÓRIA PATAMARIZAÇÃO" sheetId="3" r:id="rId3"/>
    <sheet name="MEMÓRIA PASSEIO PÚBLICO" sheetId="4" r:id="rId4"/>
    <sheet name="MEMÓRIA BLOCOS" sheetId="5" r:id="rId5"/>
    <sheet name="MEMÓRIA AÇO (MURO ARRIMO)" sheetId="6" r:id="rId6"/>
    <sheet name="MEMÓRIA AÇO" sheetId="7" r:id="rId7"/>
    <sheet name="BDI COM DESON." sheetId="15" r:id="rId8"/>
    <sheet name="BDI SEM DESON." sheetId="16" r:id="rId9"/>
    <sheet name="Composições" sheetId="18" r:id="rId10"/>
    <sheet name="Insumos" sheetId="19" r:id="rId11"/>
    <sheet name="CÁLCULO REFEIÇÃO"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#N/A</definedName>
    <definedName name="___1Excel_BuiltIn_Print_Titles_15_1_1_1_1" localSheetId="6">#REF!</definedName>
    <definedName name="___1Excel_BuiltIn_Print_Titles_15_1_1_1_1" localSheetId="3">#REF!</definedName>
    <definedName name="___1Excel_BuiltIn_Print_Titles_15_1_1_1_1" localSheetId="0">#REF!</definedName>
    <definedName name="___1Excel_BuiltIn_Print_Titles_15_1_1_1_1">#REF!</definedName>
    <definedName name="___2Excel_BuiltIn_Print_Titles_16_1" localSheetId="6">#REF!,#REF!</definedName>
    <definedName name="___2Excel_BuiltIn_Print_Titles_16_1" localSheetId="3">#REF!,#REF!</definedName>
    <definedName name="___2Excel_BuiltIn_Print_Titles_16_1" localSheetId="0">#REF!,#REF!</definedName>
    <definedName name="___2Excel_BuiltIn_Print_Titles_16_1">#REF!,#REF!</definedName>
    <definedName name="___3Excel_BuiltIn_Print_Titles_16_1_1_1" localSheetId="6">#REF!</definedName>
    <definedName name="___3Excel_BuiltIn_Print_Titles_16_1_1_1" localSheetId="3">#REF!</definedName>
    <definedName name="___3Excel_BuiltIn_Print_Titles_16_1_1_1" localSheetId="0">#REF!</definedName>
    <definedName name="___3Excel_BuiltIn_Print_Titles_16_1_1_1">#REF!</definedName>
    <definedName name="__1Excel_BuiltIn_Print_Titles_15_1_1_1_1" localSheetId="6">#REF!</definedName>
    <definedName name="__1Excel_BuiltIn_Print_Titles_15_1_1_1_1" localSheetId="3">#REF!</definedName>
    <definedName name="__1Excel_BuiltIn_Print_Titles_15_1_1_1_1" localSheetId="0">#REF!</definedName>
    <definedName name="__1Excel_BuiltIn_Print_Titles_15_1_1_1_1">#REF!</definedName>
    <definedName name="__2Excel_BuiltIn_Print_Titles_16_1" localSheetId="6">#REF!,#REF!</definedName>
    <definedName name="__2Excel_BuiltIn_Print_Titles_16_1" localSheetId="3">#REF!,#REF!</definedName>
    <definedName name="__2Excel_BuiltIn_Print_Titles_16_1" localSheetId="0">#REF!,#REF!</definedName>
    <definedName name="__2Excel_BuiltIn_Print_Titles_16_1">#REF!,#REF!</definedName>
    <definedName name="__2Excel_BuiltIn_Print_Titles_17_1" localSheetId="6">#REF!,#REF!</definedName>
    <definedName name="__2Excel_BuiltIn_Print_Titles_17_1" localSheetId="3">#REF!,#REF!</definedName>
    <definedName name="__2Excel_BuiltIn_Print_Titles_17_1" localSheetId="0">#REF!,#REF!</definedName>
    <definedName name="__2Excel_BuiltIn_Print_Titles_17_1">#REF!,#REF!</definedName>
    <definedName name="__3Excel_BuiltIn_Print_Titles_16_1_1_1" localSheetId="6">#REF!</definedName>
    <definedName name="__3Excel_BuiltIn_Print_Titles_16_1_1_1" localSheetId="3">#REF!</definedName>
    <definedName name="__3Excel_BuiltIn_Print_Titles_16_1_1_1" localSheetId="0">#REF!</definedName>
    <definedName name="__3Excel_BuiltIn_Print_Titles_16_1_1_1">#REF!</definedName>
    <definedName name="__3Excel_BuiltIn_Print_Titles_18_1" localSheetId="6">#REF!,#REF!</definedName>
    <definedName name="__3Excel_BuiltIn_Print_Titles_18_1" localSheetId="3">#REF!,#REF!</definedName>
    <definedName name="__3Excel_BuiltIn_Print_Titles_18_1" localSheetId="0">#REF!,#REF!</definedName>
    <definedName name="__3Excel_BuiltIn_Print_Titles_18_1">#REF!,#REF!</definedName>
    <definedName name="__4Excel_BuiltIn_Print_Titles_19_1" localSheetId="6">#REF!,#REF!</definedName>
    <definedName name="__4Excel_BuiltIn_Print_Titles_19_1" localSheetId="3">#REF!,#REF!</definedName>
    <definedName name="__4Excel_BuiltIn_Print_Titles_19_1" localSheetId="0">#REF!,#REF!</definedName>
    <definedName name="__4Excel_BuiltIn_Print_Titles_19_1">#REF!,#REF!</definedName>
    <definedName name="__5Excel_BuiltIn_Print_Titles_18_1" localSheetId="6">#REF!,#REF!</definedName>
    <definedName name="__5Excel_BuiltIn_Print_Titles_18_1" localSheetId="3">#REF!,#REF!</definedName>
    <definedName name="__5Excel_BuiltIn_Print_Titles_18_1" localSheetId="0">#REF!,#REF!</definedName>
    <definedName name="__5Excel_BuiltIn_Print_Titles_18_1">#REF!,#REF!</definedName>
    <definedName name="__5Excel_BuiltIn_Print_Titles_21_1_1_1" localSheetId="6">#REF!,#REF!</definedName>
    <definedName name="__5Excel_BuiltIn_Print_Titles_21_1_1_1" localSheetId="3">#REF!,#REF!</definedName>
    <definedName name="__5Excel_BuiltIn_Print_Titles_21_1_1_1" localSheetId="0">#REF!,#REF!</definedName>
    <definedName name="__5Excel_BuiltIn_Print_Titles_21_1_1_1">#REF!,#REF!</definedName>
    <definedName name="__6Excel_BuiltIn_Print_Titles_19_1" localSheetId="6">#REF!,#REF!</definedName>
    <definedName name="__6Excel_BuiltIn_Print_Titles_19_1" localSheetId="3">#REF!,#REF!</definedName>
    <definedName name="__6Excel_BuiltIn_Print_Titles_19_1" localSheetId="0">#REF!,#REF!</definedName>
    <definedName name="__6Excel_BuiltIn_Print_Titles_19_1">#REF!,#REF!</definedName>
    <definedName name="__7Excel_BuiltIn_Print_Titles_21_1_1_1" localSheetId="6">#REF!,#REF!</definedName>
    <definedName name="__7Excel_BuiltIn_Print_Titles_21_1_1_1" localSheetId="3">#REF!,#REF!</definedName>
    <definedName name="__7Excel_BuiltIn_Print_Titles_21_1_1_1" localSheetId="0">#REF!,#REF!</definedName>
    <definedName name="__7Excel_BuiltIn_Print_Titles_21_1_1_1">#REF!,#REF!</definedName>
    <definedName name="_10Excel_BuiltIn_Print_Titles_16_1">'[1]rev int TP ímpar'!$A$1:$B$65535,'[1]rev int TP ímpar'!$A$1:$IV$6</definedName>
    <definedName name="_10Excel_BuiltIn_Print_Titles_17_1">'[2]rev int TP'!$A$1:$B$65536,'[2]rev int TP'!$A$1:$IV$6</definedName>
    <definedName name="_11Excel_BuiltIn_Print_Titles_18_1" localSheetId="6">#REF!,#REF!</definedName>
    <definedName name="_11Excel_BuiltIn_Print_Titles_18_1" localSheetId="3">#REF!,#REF!</definedName>
    <definedName name="_11Excel_BuiltIn_Print_Titles_18_1" localSheetId="0">#REF!,#REF!</definedName>
    <definedName name="_11Excel_BuiltIn_Print_Titles_18_1">#REF!,#REF!</definedName>
    <definedName name="_12Excel_BuiltIn_Print_Titles_19_1" localSheetId="6">#REF!,#REF!</definedName>
    <definedName name="_12Excel_BuiltIn_Print_Titles_19_1" localSheetId="3">#REF!,#REF!</definedName>
    <definedName name="_12Excel_BuiltIn_Print_Titles_19_1" localSheetId="0">#REF!,#REF!</definedName>
    <definedName name="_12Excel_BuiltIn_Print_Titles_19_1">#REF!,#REF!</definedName>
    <definedName name="_13Excel_BuiltIn_Print_Titles_21_1_1_1" localSheetId="6">#REF!,#REF!</definedName>
    <definedName name="_13Excel_BuiltIn_Print_Titles_21_1_1_1" localSheetId="3">#REF!,#REF!</definedName>
    <definedName name="_13Excel_BuiltIn_Print_Titles_21_1_1_1" localSheetId="0">#REF!,#REF!</definedName>
    <definedName name="_13Excel_BuiltIn_Print_Titles_21_1_1_1">#REF!,#REF!</definedName>
    <definedName name="_14Excel_BuiltIn_Print_Titles_21_1_1_1" localSheetId="6">#REF!,#REF!</definedName>
    <definedName name="_14Excel_BuiltIn_Print_Titles_21_1_1_1" localSheetId="3">#REF!,#REF!</definedName>
    <definedName name="_14Excel_BuiltIn_Print_Titles_21_1_1_1" localSheetId="0">#REF!,#REF!</definedName>
    <definedName name="_14Excel_BuiltIn_Print_Titles_21_1_1_1">#REF!,#REF!</definedName>
    <definedName name="_15Excel_BuiltIn_Print_Titles_17_1" localSheetId="6">#REF!,#REF!</definedName>
    <definedName name="_15Excel_BuiltIn_Print_Titles_17_1" localSheetId="3">#REF!,#REF!</definedName>
    <definedName name="_15Excel_BuiltIn_Print_Titles_17_1" localSheetId="0">#REF!,#REF!</definedName>
    <definedName name="_15Excel_BuiltIn_Print_Titles_17_1">#REF!,#REF!</definedName>
    <definedName name="_16Excel_BuiltIn_Print_Titles_18_1" localSheetId="6">#REF!,#REF!</definedName>
    <definedName name="_16Excel_BuiltIn_Print_Titles_18_1" localSheetId="3">#REF!,#REF!</definedName>
    <definedName name="_16Excel_BuiltIn_Print_Titles_18_1" localSheetId="0">#REF!,#REF!</definedName>
    <definedName name="_16Excel_BuiltIn_Print_Titles_18_1">#REF!,#REF!</definedName>
    <definedName name="_17Excel_BuiltIn_Print_Titles_19_1" localSheetId="6">#REF!,#REF!</definedName>
    <definedName name="_17Excel_BuiltIn_Print_Titles_19_1" localSheetId="3">#REF!,#REF!</definedName>
    <definedName name="_17Excel_BuiltIn_Print_Titles_19_1" localSheetId="0">#REF!,#REF!</definedName>
    <definedName name="_17Excel_BuiltIn_Print_Titles_19_1">#REF!,#REF!</definedName>
    <definedName name="_18Excel_BuiltIn_Print_Titles_21_1_1_1" localSheetId="6">#REF!,#REF!</definedName>
    <definedName name="_18Excel_BuiltIn_Print_Titles_21_1_1_1" localSheetId="3">#REF!,#REF!</definedName>
    <definedName name="_18Excel_BuiltIn_Print_Titles_21_1_1_1" localSheetId="0">#REF!,#REF!</definedName>
    <definedName name="_18Excel_BuiltIn_Print_Titles_21_1_1_1">#REF!,#REF!</definedName>
    <definedName name="_1Excel_BuiltIn_Print_Titles_15_1_1_1_1" localSheetId="6">#REF!</definedName>
    <definedName name="_1Excel_BuiltIn_Print_Titles_15_1_1_1_1" localSheetId="3">#REF!</definedName>
    <definedName name="_1Excel_BuiltIn_Print_Titles_15_1_1_1_1" localSheetId="0">#REF!</definedName>
    <definedName name="_1Excel_BuiltIn_Print_Titles_15_1_1_1_1">#REF!</definedName>
    <definedName name="_1Excel_BuiltIn_Print_Titles_16_1">'[1]rev int TP ímpar'!$A$1:$B$65535,'[1]rev int TP ímpar'!$A$1:$IV$6</definedName>
    <definedName name="_20Excel_BuiltIn_Print_Titles_17_1">'[1]rev int TP par'!$A$1:$B$65535,'[1]rev int TP par'!$A$1:$IV$6</definedName>
    <definedName name="_22Excel_BuiltIn_Print_Titles_19_1">'[1]rev int pav 22_'!$A$1:$B$65535,'[1]rev int pav 22_'!$A$1:$IV$6</definedName>
    <definedName name="_23Excel_BuiltIn_Print_Titles_17_1" localSheetId="6">#REF!,#REF!</definedName>
    <definedName name="_23Excel_BuiltIn_Print_Titles_17_1" localSheetId="3">#REF!,#REF!</definedName>
    <definedName name="_23Excel_BuiltIn_Print_Titles_17_1" localSheetId="0">#REF!,#REF!</definedName>
    <definedName name="_23Excel_BuiltIn_Print_Titles_17_1">#REF!,#REF!</definedName>
    <definedName name="_24Excel_BuiltIn_Print_Titles_18_1" localSheetId="6">#REF!,#REF!</definedName>
    <definedName name="_24Excel_BuiltIn_Print_Titles_18_1" localSheetId="3">#REF!,#REF!</definedName>
    <definedName name="_24Excel_BuiltIn_Print_Titles_18_1" localSheetId="0">#REF!,#REF!</definedName>
    <definedName name="_24Excel_BuiltIn_Print_Titles_18_1">#REF!,#REF!</definedName>
    <definedName name="_25Excel_BuiltIn_Print_Titles_19_1" localSheetId="6">#REF!,#REF!</definedName>
    <definedName name="_25Excel_BuiltIn_Print_Titles_19_1" localSheetId="3">#REF!,#REF!</definedName>
    <definedName name="_25Excel_BuiltIn_Print_Titles_19_1" localSheetId="0">#REF!,#REF!</definedName>
    <definedName name="_25Excel_BuiltIn_Print_Titles_19_1">#REF!,#REF!</definedName>
    <definedName name="_26Excel_BuiltIn_Print_Titles_21_1_1_1" localSheetId="6">#REF!,#REF!</definedName>
    <definedName name="_26Excel_BuiltIn_Print_Titles_21_1_1_1" localSheetId="3">#REF!,#REF!</definedName>
    <definedName name="_26Excel_BuiltIn_Print_Titles_21_1_1_1" localSheetId="0">#REF!,#REF!</definedName>
    <definedName name="_26Excel_BuiltIn_Print_Titles_21_1_1_1">#REF!,#REF!</definedName>
    <definedName name="_27Excel_BuiltIn_Print_Titles_21_1_1_1">'[1]rev int pav 23_'!$A$1:$B$65530,'[1]rev int pav 23_'!$A$1:$IV$6</definedName>
    <definedName name="_2Excel_BuiltIn_Print_Titles_15_1_1_1_1" localSheetId="6">#REF!</definedName>
    <definedName name="_2Excel_BuiltIn_Print_Titles_15_1_1_1_1" localSheetId="3">#REF!</definedName>
    <definedName name="_2Excel_BuiltIn_Print_Titles_15_1_1_1_1" localSheetId="0">#REF!</definedName>
    <definedName name="_2Excel_BuiltIn_Print_Titles_15_1_1_1_1">#REF!</definedName>
    <definedName name="_2Excel_BuiltIn_Print_Titles_16_1" localSheetId="6">#REF!,#REF!</definedName>
    <definedName name="_2Excel_BuiltIn_Print_Titles_16_1" localSheetId="3">#REF!,#REF!</definedName>
    <definedName name="_2Excel_BuiltIn_Print_Titles_16_1" localSheetId="0">#REF!,#REF!</definedName>
    <definedName name="_2Excel_BuiltIn_Print_Titles_16_1">#REF!,#REF!</definedName>
    <definedName name="_2Excel_BuiltIn_Print_Titles_17_1">'[1]rev int TP par'!$A$1:$B$65535,'[1]rev int TP par'!$A$1:$IV$6</definedName>
    <definedName name="_30Excel_BuiltIn_Print_Titles_18_1">'[1]rev int pav 21_'!$A$1:$B$65535,'[1]rev int pav 21_'!$A$1:$IV$6</definedName>
    <definedName name="_3Excel_BuiltIn_Print_Titles_16_1_1_1" localSheetId="6">#REF!</definedName>
    <definedName name="_3Excel_BuiltIn_Print_Titles_16_1_1_1" localSheetId="3">#REF!</definedName>
    <definedName name="_3Excel_BuiltIn_Print_Titles_16_1_1_1" localSheetId="0">#REF!</definedName>
    <definedName name="_3Excel_BuiltIn_Print_Titles_16_1_1_1">#REF!</definedName>
    <definedName name="_3Excel_BuiltIn_Print_Titles_18_1">'[1]rev int pav 21_'!$A$1:$B$65535,'[1]rev int pav 21_'!$A$1:$IV$6</definedName>
    <definedName name="_40Excel_BuiltIn_Print_Titles_19_1">'[1]rev int pav 22_'!$A$1:$B$65535,'[1]rev int pav 22_'!$A$1:$IV$6</definedName>
    <definedName name="_4Excel_BuiltIn_Print_Titles_16_1" localSheetId="6">#REF!,#REF!</definedName>
    <definedName name="_4Excel_BuiltIn_Print_Titles_16_1" localSheetId="3">#REF!,#REF!</definedName>
    <definedName name="_4Excel_BuiltIn_Print_Titles_16_1" localSheetId="0">#REF!,#REF!</definedName>
    <definedName name="_4Excel_BuiltIn_Print_Titles_16_1">#REF!,#REF!</definedName>
    <definedName name="_4Excel_BuiltIn_Print_Titles_17_1">'[3]rev int TP'!$A$1:$B$65536,'[3]rev int TP'!$A$1:$IV$6</definedName>
    <definedName name="_4Excel_BuiltIn_Print_Titles_19_1">'[1]rev int pav 22_'!$A$1:$B$65535,'[1]rev int pav 22_'!$A$1:$IV$6</definedName>
    <definedName name="_50Excel_BuiltIn_Print_Titles_21_1_1_1">'[1]rev int pav 23_'!$A$1:$B$65530,'[1]rev int pav 23_'!$A$1:$IV$6</definedName>
    <definedName name="_5Excel_BuiltIn_Print_Titles_17_1">'[4]rev int TP'!$A$1:$B$65536,'[4]rev int TP'!$A$1:$IV$6</definedName>
    <definedName name="_5Excel_BuiltIn_Print_Titles_18_1" localSheetId="6">#REF!,#REF!</definedName>
    <definedName name="_5Excel_BuiltIn_Print_Titles_18_1" localSheetId="3">#REF!,#REF!</definedName>
    <definedName name="_5Excel_BuiltIn_Print_Titles_18_1" localSheetId="0">#REF!,#REF!</definedName>
    <definedName name="_5Excel_BuiltIn_Print_Titles_18_1">#REF!,#REF!</definedName>
    <definedName name="_5Excel_BuiltIn_Print_Titles_21_1_1_1">'[1]rev int pav 23_'!$A$1:$B$65530,'[1]rev int pav 23_'!$A$1:$IV$6</definedName>
    <definedName name="_6Excel_BuiltIn_Print_Titles_16_1">'[1]rev int TP ímpar'!$A$1:$B$65535,'[1]rev int TP ímpar'!$A$1:$IV$6</definedName>
    <definedName name="_6Excel_BuiltIn_Print_Titles_16_1_1_1" localSheetId="6">#REF!</definedName>
    <definedName name="_6Excel_BuiltIn_Print_Titles_16_1_1_1" localSheetId="3">#REF!</definedName>
    <definedName name="_6Excel_BuiltIn_Print_Titles_16_1_1_1" localSheetId="0">#REF!</definedName>
    <definedName name="_6Excel_BuiltIn_Print_Titles_16_1_1_1">#REF!</definedName>
    <definedName name="_6Excel_BuiltIn_Print_Titles_18_1" localSheetId="6">#REF!,#REF!</definedName>
    <definedName name="_6Excel_BuiltIn_Print_Titles_18_1" localSheetId="3">#REF!,#REF!</definedName>
    <definedName name="_6Excel_BuiltIn_Print_Titles_18_1" localSheetId="0">#REF!,#REF!</definedName>
    <definedName name="_6Excel_BuiltIn_Print_Titles_18_1">#REF!,#REF!</definedName>
    <definedName name="_6Excel_BuiltIn_Print_Titles_19_1" localSheetId="6">#REF!,#REF!</definedName>
    <definedName name="_6Excel_BuiltIn_Print_Titles_19_1" localSheetId="3">#REF!,#REF!</definedName>
    <definedName name="_6Excel_BuiltIn_Print_Titles_19_1" localSheetId="0">#REF!,#REF!</definedName>
    <definedName name="_6Excel_BuiltIn_Print_Titles_19_1">#REF!,#REF!</definedName>
    <definedName name="_7Excel_BuiltIn_Print_Titles_16_1_1_1" localSheetId="6">#REF!</definedName>
    <definedName name="_7Excel_BuiltIn_Print_Titles_16_1_1_1" localSheetId="3">#REF!</definedName>
    <definedName name="_7Excel_BuiltIn_Print_Titles_16_1_1_1" localSheetId="0">#REF!</definedName>
    <definedName name="_7Excel_BuiltIn_Print_Titles_16_1_1_1">#REF!</definedName>
    <definedName name="_7Excel_BuiltIn_Print_Titles_19_1" localSheetId="6">#REF!,#REF!</definedName>
    <definedName name="_7Excel_BuiltIn_Print_Titles_19_1" localSheetId="3">#REF!,#REF!</definedName>
    <definedName name="_7Excel_BuiltIn_Print_Titles_19_1" localSheetId="0">#REF!,#REF!</definedName>
    <definedName name="_7Excel_BuiltIn_Print_Titles_19_1">#REF!,#REF!</definedName>
    <definedName name="_7Excel_BuiltIn_Print_Titles_21_1_1_1" localSheetId="6">#REF!,#REF!</definedName>
    <definedName name="_7Excel_BuiltIn_Print_Titles_21_1_1_1" localSheetId="3">#REF!,#REF!</definedName>
    <definedName name="_7Excel_BuiltIn_Print_Titles_21_1_1_1" localSheetId="0">#REF!,#REF!</definedName>
    <definedName name="_7Excel_BuiltIn_Print_Titles_21_1_1_1">#REF!,#REF!</definedName>
    <definedName name="_8Excel_BuiltIn_Print_Titles_17_1" localSheetId="6">#REF!,#REF!</definedName>
    <definedName name="_8Excel_BuiltIn_Print_Titles_17_1" localSheetId="3">#REF!,#REF!</definedName>
    <definedName name="_8Excel_BuiltIn_Print_Titles_17_1" localSheetId="0">#REF!,#REF!</definedName>
    <definedName name="_8Excel_BuiltIn_Print_Titles_17_1">#REF!,#REF!</definedName>
    <definedName name="_8Excel_BuiltIn_Print_Titles_21_1_1_1" localSheetId="6">#REF!,#REF!</definedName>
    <definedName name="_8Excel_BuiltIn_Print_Titles_21_1_1_1" localSheetId="3">#REF!,#REF!</definedName>
    <definedName name="_8Excel_BuiltIn_Print_Titles_21_1_1_1" localSheetId="0">#REF!,#REF!</definedName>
    <definedName name="_8Excel_BuiltIn_Print_Titles_21_1_1_1">#REF!,#REF!</definedName>
    <definedName name="_xlnm._FilterDatabase" localSheetId="1" hidden="1">'MEMÓRIA QUANTITATIVOS'!$A$11:$W$628</definedName>
    <definedName name="_xlnm._FilterDatabase" localSheetId="0" hidden="1">'QUANT. FISCAL'!$A$10:$BG$1497</definedName>
    <definedName name="_xlchart.v1.0" hidden="1">[5]Orçamento!$D$39:$D$1037</definedName>
    <definedName name="_xlchart.v1.1" hidden="1">[5]Orçamento!$H$39:$H$1037</definedName>
    <definedName name="A" localSheetId="6">'[6]NBRES-92'!#REF!</definedName>
    <definedName name="A" localSheetId="3">'[6]NBRES-92'!#REF!</definedName>
    <definedName name="A" localSheetId="0">'[6]NBRES-92'!#REF!</definedName>
    <definedName name="A">'[6]NBRES-92'!#REF!</definedName>
    <definedName name="ABRA" localSheetId="6">#REF!</definedName>
    <definedName name="ABRA" localSheetId="3">#REF!</definedName>
    <definedName name="ABRA" localSheetId="0">#REF!</definedName>
    <definedName name="ABRA">#REF!</definedName>
    <definedName name="AÇO" localSheetId="3">{#N/A,#N/A,FALSE,"SS 1";#N/A,#N/A,FALSE,"SS 2";#N/A,#N/A,FALSE,"TER 1 (1)";#N/A,#N/A,FALSE,"TER 1 (2)";#N/A,#N/A,FALSE,"TER 2";#N/A,#N/A,FALSE,"TIPO";#N/A,#N/A,FALSE,"CM  BAR"}</definedName>
    <definedName name="AÇO" localSheetId="0">{#N/A,#N/A,FALSE,"SS 1";#N/A,#N/A,FALSE,"SS 2";#N/A,#N/A,FALSE,"TER 1 (1)";#N/A,#N/A,FALSE,"TER 1 (2)";#N/A,#N/A,FALSE,"TER 2";#N/A,#N/A,FALSE,"TIPO";#N/A,#N/A,FALSE,"CM  BAR"}</definedName>
    <definedName name="AÇO">{#N/A,#N/A,FALSE,"SS 1";#N/A,#N/A,FALSE,"SS 2";#N/A,#N/A,FALSE,"TER 1 (1)";#N/A,#N/A,FALSE,"TER 1 (2)";#N/A,#N/A,FALSE,"TER 2";#N/A,#N/A,FALSE,"TIPO";#N/A,#N/A,FALSE,"CM  BAR"}</definedName>
    <definedName name="AÇO_1" localSheetId="3">{#N/A,#N/A,FALSE,"SS 1";#N/A,#N/A,FALSE,"SS 2";#N/A,#N/A,FALSE,"TER 1 (1)";#N/A,#N/A,FALSE,"TER 1 (2)";#N/A,#N/A,FALSE,"TER 2";#N/A,#N/A,FALSE,"TIPO";#N/A,#N/A,FALSE,"CM  BAR"}</definedName>
    <definedName name="AÇO_1" localSheetId="0">{#N/A,#N/A,FALSE,"SS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3">{#N/A,#N/A,FALSE,"LEVFER V2 P";#N/A,#N/A,FALSE,"LEVFER V2 P10%"}</definedName>
    <definedName name="aço2" localSheetId="0">{#N/A,#N/A,FALSE,"LEVFER V2 P";#N/A,#N/A,FALSE,"LEVFER V2 P10%"}</definedName>
    <definedName name="aço2">{#N/A,#N/A,FALSE,"LEVFER V2 P";#N/A,#N/A,FALSE,"LEVFER V2 P10%"}</definedName>
    <definedName name="aço2_1" localSheetId="3">{#N/A,#N/A,FALSE,"LEVFER V2 P";#N/A,#N/A,FALSE,"LEVFER V2 P10%"}</definedName>
    <definedName name="aço2_1" localSheetId="0">{#N/A,#N/A,FALSE,"LEVFER V2 P";#N/A,#N/A,FALSE,"LEVFER V2 P10%"}</definedName>
    <definedName name="aço2_1">{#N/A,#N/A,FALSE,"LEVFER V2 P";#N/A,#N/A,FALSE,"LEVFER V2 P10%"}</definedName>
    <definedName name="AGOA" localSheetId="6">#REF!</definedName>
    <definedName name="AGOA" localSheetId="3">#REF!</definedName>
    <definedName name="AGOA" localSheetId="0">#REF!</definedName>
    <definedName name="AGOA">#REF!</definedName>
    <definedName name="am" localSheetId="6">#REF!</definedName>
    <definedName name="am" localSheetId="3">#REF!</definedName>
    <definedName name="am" localSheetId="0">#REF!</definedName>
    <definedName name="am">#REF!</definedName>
    <definedName name="APTO_TIPO" localSheetId="6">#REF!</definedName>
    <definedName name="APTO_TIPO" localSheetId="3">#REF!</definedName>
    <definedName name="APTO_TIPO" localSheetId="0">#REF!</definedName>
    <definedName name="APTO_TIPO">#REF!</definedName>
    <definedName name="AREA" localSheetId="6">#REF!</definedName>
    <definedName name="AREA" localSheetId="3">#REF!</definedName>
    <definedName name="AREA" localSheetId="0">#REF!</definedName>
    <definedName name="AREA">#REF!</definedName>
    <definedName name="_xlnm.Extract" localSheetId="6">[7]GUARANTÃS!#REF!</definedName>
    <definedName name="_xlnm.Extract" localSheetId="3">[7]GUARANTÃS!#REF!</definedName>
    <definedName name="_xlnm.Extract" localSheetId="0">[7]GUARANTÃS!#REF!</definedName>
    <definedName name="_xlnm.Extract">[7]GUARANTÃS!#REF!</definedName>
    <definedName name="_xlnm.Print_Area" localSheetId="7">'BDI COM DESON.'!$A$1:$J$95</definedName>
    <definedName name="_xlnm.Print_Area" localSheetId="0">'QUANT. FISCAL'!$B$1:$BZ$1498</definedName>
    <definedName name="AreaTeste" localSheetId="6">#REF!</definedName>
    <definedName name="AreaTeste" localSheetId="3">#REF!</definedName>
    <definedName name="AreaTeste" localSheetId="0">#REF!</definedName>
    <definedName name="AreaTeste">#REF!</definedName>
    <definedName name="AreaTeste2" localSheetId="6">#REF!</definedName>
    <definedName name="AreaTeste2" localSheetId="3">#REF!</definedName>
    <definedName name="AreaTeste2" localSheetId="0">#REF!</definedName>
    <definedName name="AreaTeste2">#REF!</definedName>
    <definedName name="_xlnm.Database" localSheetId="6">[7]GUARANTÃS!#REF!</definedName>
    <definedName name="_xlnm.Database" localSheetId="3">[7]GUARANTÃS!#REF!</definedName>
    <definedName name="_xlnm.Database" localSheetId="0">[7]GUARANTÃS!#REF!</definedName>
    <definedName name="_xlnm.Database">[7]GUARANTÃS!#REF!</definedName>
    <definedName name="BDI" localSheetId="6">#REF!</definedName>
    <definedName name="BDI" localSheetId="3">#REF!</definedName>
    <definedName name="BDI" localSheetId="0">#REF!</definedName>
    <definedName name="BDI">#REF!</definedName>
    <definedName name="BF" localSheetId="3">{#N/A,#N/A,FALSE,"CM BAR";#N/A,#N/A,FALSE,"SUBSOLO";#N/A,#N/A,FALSE,"TERREO";#N/A,#N/A,FALSE,"TIPO";#N/A,#N/A,FALSE,"DUP  INF";#N/A,#N/A,FALSE,"DUP SUP"}</definedName>
    <definedName name="BF" localSheetId="0">{#N/A,#N/A,FALSE,"CM BAR";#N/A,#N/A,FALSE,"SUBSOLO";#N/A,#N/A,FALSE,"TERREO";#N/A,#N/A,FALSE,"TIPO";#N/A,#N/A,FALSE,"DUP  INF";#N/A,#N/A,FALSE,"DUP SUP"}</definedName>
    <definedName name="BF">{#N/A,#N/A,FALSE,"CM BAR";#N/A,#N/A,FALSE,"SUBSOLO";#N/A,#N/A,FALSE,"TERREO";#N/A,#N/A,FALSE,"TIPO";#N/A,#N/A,FALSE,"DUP  INF";#N/A,#N/A,FALSE,"DUP SUP"}</definedName>
    <definedName name="BF_1" localSheetId="3">{#N/A,#N/A,FALSE,"CM BAR";#N/A,#N/A,FALSE,"SUBSOLO";#N/A,#N/A,FALSE,"TERREO";#N/A,#N/A,FALSE,"TIPO";#N/A,#N/A,FALSE,"DUP  INF";#N/A,#N/A,FALSE,"DUP SUP"}</definedName>
    <definedName name="BF_1" localSheetId="0">{#N/A,#N/A,FALSE,"CM BAR";#N/A,#N/A,FALSE,"SUBSOLO";#N/A,#N/A,FALSE,"TERREO";#N/A,#N/A,FALSE,"TIPO";#N/A,#N/A,FALSE,"DUP  INF";#N/A,#N/A,FALSE,"DUP SUP"}</definedName>
    <definedName name="BF_1">{#N/A,#N/A,FALSE,"CM BAR";#N/A,#N/A,FALSE,"SUBSOLO";#N/A,#N/A,FALSE,"TERREO";#N/A,#N/A,FALSE,"TIPO";#N/A,#N/A,FALSE,"DUP  INF";#N/A,#N/A,FALSE,"DUP SUP"}</definedName>
    <definedName name="BYANNA" localSheetId="3">{#N/A,#N/A,FALSE,"PR  06";#N/A,#N/A,FALSE,"PR  07";#N/A,#N/A,FALSE,"PR 08";#N/A,#N/A,FALSE,"PR 09";#N/A,#N/A,FALSE,"PR 40";#N/A,#N/A,FALSE,"PR 41";#N/A,#N/A,FALSE,"PR 45";#N/A,#N/A,FALSE,"PR 46";#N/A,#N/A,FALSE,"PR 55"}</definedName>
    <definedName name="BYANNA" localSheetId="0">{#N/A,#N/A,FALSE,"PR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6">#REF!</definedName>
    <definedName name="C_" localSheetId="3">#REF!</definedName>
    <definedName name="C_" localSheetId="0">#REF!</definedName>
    <definedName name="C_">#REF!</definedName>
    <definedName name="cb" localSheetId="6">#REF!</definedName>
    <definedName name="cb" localSheetId="3">#REF!</definedName>
    <definedName name="cb" localSheetId="0">#REF!</definedName>
    <definedName name="cb">#REF!</definedName>
    <definedName name="CélulaInicioPlanilha" localSheetId="6">#REF!</definedName>
    <definedName name="CélulaInicioPlanilha" localSheetId="3">#REF!</definedName>
    <definedName name="CélulaInicioPlanilha" localSheetId="0">#REF!</definedName>
    <definedName name="CélulaInicioPlanilha">#REF!</definedName>
    <definedName name="CélulaResumo" localSheetId="6">#REF!</definedName>
    <definedName name="CélulaResumo" localSheetId="3">#REF!</definedName>
    <definedName name="CélulaResumo" localSheetId="0">#REF!</definedName>
    <definedName name="CélulaResumo">#REF!</definedName>
    <definedName name="_xlnm.Criteria" localSheetId="6">[7]GUARANTÃS!#REF!</definedName>
    <definedName name="_xlnm.Criteria" localSheetId="3">[7]GUARANTÃS!#REF!</definedName>
    <definedName name="_xlnm.Criteria" localSheetId="0">[7]GUARANTÃS!#REF!</definedName>
    <definedName name="_xlnm.Criteria">[7]GUARANTÃS!#REF!</definedName>
    <definedName name="cxczczxc" localSheetId="6">#REF!</definedName>
    <definedName name="cxczczxc" localSheetId="3">#REF!</definedName>
    <definedName name="cxczczxc" localSheetId="0">#REF!</definedName>
    <definedName name="cxczczxc">#REF!</definedName>
    <definedName name="d" localSheetId="6">#REF!</definedName>
    <definedName name="d" localSheetId="3">#REF!</definedName>
    <definedName name="d" localSheetId="0">#REF!</definedName>
    <definedName name="d">#REF!</definedName>
    <definedName name="dadsada" localSheetId="6">#REF!</definedName>
    <definedName name="dadsada" localSheetId="3">#REF!</definedName>
    <definedName name="dadsada" localSheetId="0">#REF!</definedName>
    <definedName name="dadsada">#REF!</definedName>
    <definedName name="DEMONSTRATIVO_DO_RESULTADO_GERENCIAL___DGR" localSheetId="6">#REF!</definedName>
    <definedName name="DEMONSTRATIVO_DO_RESULTADO_GERENCIAL___DGR" localSheetId="3">#REF!</definedName>
    <definedName name="DEMONSTRATIVO_DO_RESULTADO_GERENCIAL___DGR" localSheetId="0">#REF!</definedName>
    <definedName name="DEMONSTRATIVO_DO_RESULTADO_GERENCIAL___DGR">#REF!</definedName>
    <definedName name="DEZA" localSheetId="6">#REF!</definedName>
    <definedName name="DEZA" localSheetId="3">#REF!</definedName>
    <definedName name="DEZA" localSheetId="0">#REF!</definedName>
    <definedName name="DEZA">#REF!</definedName>
    <definedName name="DF" localSheetId="3">{#N/A,#N/A,TRUE,"TER  EXT";#N/A,#N/A,TRUE,"TER  EXT";#N/A,#N/A,TRUE,"LAT  ESQ";#N/A,#N/A,TRUE,"FRONTAL";#N/A,#N/A,TRUE,"POST";#N/A,#N/A,TRUE,"LAT  DIR"}</definedName>
    <definedName name="DF" localSheetId="0">{#N/A,#N/A,TRUE,"TER  EXT";#N/A,#N/A,TRUE,"TER  EXT";#N/A,#N/A,TRUE,"LAT  ESQ";#N/A,#N/A,TRUE,"FRONTAL";#N/A,#N/A,TRUE,"POST";#N/A,#N/A,TRUE,"LAT  DIR"}</definedName>
    <definedName name="DF">{#N/A,#N/A,TRUE,"TER  EXT";#N/A,#N/A,TRUE,"TER  EXT";#N/A,#N/A,TRUE,"LAT  ESQ";#N/A,#N/A,TRUE,"FRONTAL";#N/A,#N/A,TRUE,"POST";#N/A,#N/A,TRUE,"LAT  DIR"}</definedName>
    <definedName name="es" localSheetId="6">#REF!</definedName>
    <definedName name="es" localSheetId="3">#REF!</definedName>
    <definedName name="es" localSheetId="0">#REF!</definedName>
    <definedName name="es">#REF!</definedName>
    <definedName name="Excel_BuiltIn_Criteria" localSheetId="6">[7]GUARANTÃS!#REF!</definedName>
    <definedName name="Excel_BuiltIn_Criteria" localSheetId="3">[7]GUARANTÃS!#REF!</definedName>
    <definedName name="Excel_BuiltIn_Criteria" localSheetId="0">[7]GUARANTÃS!#REF!</definedName>
    <definedName name="Excel_BuiltIn_Criteria">[7]GUARANTÃS!#REF!</definedName>
    <definedName name="Excel_BuiltIn_Database" localSheetId="6">[7]GUARANTÃS!#REF!</definedName>
    <definedName name="Excel_BuiltIn_Database" localSheetId="3">[7]GUARANTÃS!#REF!</definedName>
    <definedName name="Excel_BuiltIn_Database" localSheetId="0">[7]GUARANTÃS!#REF!</definedName>
    <definedName name="Excel_BuiltIn_Database">[7]GUARANTÃS!#REF!</definedName>
    <definedName name="Excel_BuiltIn_Extract" localSheetId="6">[7]GUARANTÃS!#REF!</definedName>
    <definedName name="Excel_BuiltIn_Extract" localSheetId="3">[7]GUARANTÃS!#REF!</definedName>
    <definedName name="Excel_BuiltIn_Extract" localSheetId="0">[7]GUARANTÃS!#REF!</definedName>
    <definedName name="Excel_BuiltIn_Extract">[7]GUARANTÃS!#REF!</definedName>
    <definedName name="Excel_BuiltIn_Print_Area_10_1" localSheetId="6">#REF!</definedName>
    <definedName name="Excel_BuiltIn_Print_Area_10_1" localSheetId="3">#REF!</definedName>
    <definedName name="Excel_BuiltIn_Print_Area_10_1" localSheetId="0">#REF!</definedName>
    <definedName name="Excel_BuiltIn_Print_Area_10_1">#REF!</definedName>
    <definedName name="Excel_BuiltIn_Print_Area_11_1" localSheetId="6">#REF!</definedName>
    <definedName name="Excel_BuiltIn_Print_Area_11_1" localSheetId="3">#REF!</definedName>
    <definedName name="Excel_BuiltIn_Print_Area_11_1" localSheetId="0">#REF!</definedName>
    <definedName name="Excel_BuiltIn_Print_Area_11_1">#REF!</definedName>
    <definedName name="Excel_BuiltIn_Print_Area_11_1_1" localSheetId="6">#REF!</definedName>
    <definedName name="Excel_BuiltIn_Print_Area_11_1_1" localSheetId="3">#REF!</definedName>
    <definedName name="Excel_BuiltIn_Print_Area_11_1_1" localSheetId="0">#REF!</definedName>
    <definedName name="Excel_BuiltIn_Print_Area_11_1_1">#REF!</definedName>
    <definedName name="Excel_BuiltIn_Print_Area_11_1_1_1" localSheetId="6">#REF!</definedName>
    <definedName name="Excel_BuiltIn_Print_Area_11_1_1_1" localSheetId="3">#REF!</definedName>
    <definedName name="Excel_BuiltIn_Print_Area_11_1_1_1" localSheetId="0">#REF!</definedName>
    <definedName name="Excel_BuiltIn_Print_Area_11_1_1_1">#REF!</definedName>
    <definedName name="Excel_BuiltIn_Print_Area_12" localSheetId="6">#REF!</definedName>
    <definedName name="Excel_BuiltIn_Print_Area_12" localSheetId="3">#REF!</definedName>
    <definedName name="Excel_BuiltIn_Print_Area_12" localSheetId="0">#REF!</definedName>
    <definedName name="Excel_BuiltIn_Print_Area_12">#REF!</definedName>
    <definedName name="Excel_BuiltIn_Print_Area_12_1" localSheetId="6">#REF!</definedName>
    <definedName name="Excel_BuiltIn_Print_Area_12_1" localSheetId="3">#REF!</definedName>
    <definedName name="Excel_BuiltIn_Print_Area_12_1" localSheetId="0">#REF!</definedName>
    <definedName name="Excel_BuiltIn_Print_Area_12_1">#REF!</definedName>
    <definedName name="Excel_BuiltIn_Print_Area_12_1_1" localSheetId="6">#REF!</definedName>
    <definedName name="Excel_BuiltIn_Print_Area_12_1_1" localSheetId="3">#REF!</definedName>
    <definedName name="Excel_BuiltIn_Print_Area_12_1_1" localSheetId="0">#REF!</definedName>
    <definedName name="Excel_BuiltIn_Print_Area_12_1_1">#REF!</definedName>
    <definedName name="Excel_BuiltIn_Print_Area_13_1" localSheetId="6">#REF!</definedName>
    <definedName name="Excel_BuiltIn_Print_Area_13_1" localSheetId="3">#REF!</definedName>
    <definedName name="Excel_BuiltIn_Print_Area_13_1" localSheetId="0">#REF!</definedName>
    <definedName name="Excel_BuiltIn_Print_Area_13_1">#REF!</definedName>
    <definedName name="Excel_BuiltIn_Print_Area_13_1_1" localSheetId="6">#REF!</definedName>
    <definedName name="Excel_BuiltIn_Print_Area_13_1_1" localSheetId="3">#REF!</definedName>
    <definedName name="Excel_BuiltIn_Print_Area_13_1_1" localSheetId="0">#REF!</definedName>
    <definedName name="Excel_BuiltIn_Print_Area_13_1_1">#REF!</definedName>
    <definedName name="Excel_BuiltIn_Print_Area_14" localSheetId="6">#REF!</definedName>
    <definedName name="Excel_BuiltIn_Print_Area_14" localSheetId="3">#REF!</definedName>
    <definedName name="Excel_BuiltIn_Print_Area_14" localSheetId="0">#REF!</definedName>
    <definedName name="Excel_BuiltIn_Print_Area_14">#REF!</definedName>
    <definedName name="Excel_BuiltIn_Print_Area_14_1" localSheetId="6">#REF!</definedName>
    <definedName name="Excel_BuiltIn_Print_Area_14_1" localSheetId="3">#REF!</definedName>
    <definedName name="Excel_BuiltIn_Print_Area_14_1" localSheetId="0">#REF!</definedName>
    <definedName name="Excel_BuiltIn_Print_Area_14_1">#REF!</definedName>
    <definedName name="Excel_BuiltIn_Print_Area_15_1" localSheetId="6">#REF!</definedName>
    <definedName name="Excel_BuiltIn_Print_Area_15_1" localSheetId="3">#REF!</definedName>
    <definedName name="Excel_BuiltIn_Print_Area_15_1" localSheetId="0">#REF!</definedName>
    <definedName name="Excel_BuiltIn_Print_Area_15_1">#REF!</definedName>
    <definedName name="Excel_BuiltIn_Print_Area_2_1" localSheetId="6">#REF!</definedName>
    <definedName name="Excel_BuiltIn_Print_Area_2_1" localSheetId="3">#REF!</definedName>
    <definedName name="Excel_BuiltIn_Print_Area_2_1" localSheetId="0">#REF!</definedName>
    <definedName name="Excel_BuiltIn_Print_Area_2_1">#REF!</definedName>
    <definedName name="Excel_BuiltIn_Print_Area_21_1" localSheetId="6">#REF!</definedName>
    <definedName name="Excel_BuiltIn_Print_Area_21_1" localSheetId="3">#REF!</definedName>
    <definedName name="Excel_BuiltIn_Print_Area_21_1" localSheetId="0">#REF!</definedName>
    <definedName name="Excel_BuiltIn_Print_Area_21_1">#REF!</definedName>
    <definedName name="Excel_BuiltIn_Print_Area_23_1" localSheetId="6">#REF!</definedName>
    <definedName name="Excel_BuiltIn_Print_Area_23_1" localSheetId="3">#REF!</definedName>
    <definedName name="Excel_BuiltIn_Print_Area_23_1" localSheetId="0">#REF!</definedName>
    <definedName name="Excel_BuiltIn_Print_Area_23_1">#REF!</definedName>
    <definedName name="Excel_BuiltIn_Print_Area_26_1" localSheetId="6">#REF!</definedName>
    <definedName name="Excel_BuiltIn_Print_Area_26_1" localSheetId="3">#REF!</definedName>
    <definedName name="Excel_BuiltIn_Print_Area_26_1" localSheetId="0">#REF!</definedName>
    <definedName name="Excel_BuiltIn_Print_Area_26_1">#REF!</definedName>
    <definedName name="Excel_BuiltIn_Print_Area_3" localSheetId="6">#REF!</definedName>
    <definedName name="Excel_BuiltIn_Print_Area_3" localSheetId="3">#REF!</definedName>
    <definedName name="Excel_BuiltIn_Print_Area_3" localSheetId="0">#REF!</definedName>
    <definedName name="Excel_BuiltIn_Print_Area_3">#REF!</definedName>
    <definedName name="Excel_BuiltIn_Print_Area_3_1_1" localSheetId="6">#REF!</definedName>
    <definedName name="Excel_BuiltIn_Print_Area_3_1_1" localSheetId="3">#REF!</definedName>
    <definedName name="Excel_BuiltIn_Print_Area_3_1_1" localSheetId="0">#REF!</definedName>
    <definedName name="Excel_BuiltIn_Print_Area_3_1_1">#REF!</definedName>
    <definedName name="Excel_BuiltIn_Print_Area_4" localSheetId="6">#REF!</definedName>
    <definedName name="Excel_BuiltIn_Print_Area_4" localSheetId="3">#REF!</definedName>
    <definedName name="Excel_BuiltIn_Print_Area_4" localSheetId="0">#REF!</definedName>
    <definedName name="Excel_BuiltIn_Print_Area_4">#REF!</definedName>
    <definedName name="Excel_BuiltIn_Print_Area_4_1" localSheetId="6">#REF!</definedName>
    <definedName name="Excel_BuiltIn_Print_Area_4_1" localSheetId="3">#REF!</definedName>
    <definedName name="Excel_BuiltIn_Print_Area_4_1" localSheetId="0">#REF!</definedName>
    <definedName name="Excel_BuiltIn_Print_Area_4_1">#REF!</definedName>
    <definedName name="Excel_BuiltIn_Print_Area_5" localSheetId="6">#REF!</definedName>
    <definedName name="Excel_BuiltIn_Print_Area_5" localSheetId="3">#REF!</definedName>
    <definedName name="Excel_BuiltIn_Print_Area_5" localSheetId="0">#REF!</definedName>
    <definedName name="Excel_BuiltIn_Print_Area_5">#REF!</definedName>
    <definedName name="Excel_BuiltIn_Print_Area_5_1" localSheetId="6">#REF!</definedName>
    <definedName name="Excel_BuiltIn_Print_Area_5_1" localSheetId="3">#REF!</definedName>
    <definedName name="Excel_BuiltIn_Print_Area_5_1" localSheetId="0">#REF!</definedName>
    <definedName name="Excel_BuiltIn_Print_Area_5_1">#REF!</definedName>
    <definedName name="Excel_BuiltIn_Print_Area_6" localSheetId="6">#REF!</definedName>
    <definedName name="Excel_BuiltIn_Print_Area_6" localSheetId="3">#REF!</definedName>
    <definedName name="Excel_BuiltIn_Print_Area_6" localSheetId="0">#REF!</definedName>
    <definedName name="Excel_BuiltIn_Print_Area_6">#REF!</definedName>
    <definedName name="Excel_BuiltIn_Print_Area_6_1" localSheetId="6">#REF!</definedName>
    <definedName name="Excel_BuiltIn_Print_Area_6_1" localSheetId="3">#REF!</definedName>
    <definedName name="Excel_BuiltIn_Print_Area_6_1" localSheetId="0">#REF!</definedName>
    <definedName name="Excel_BuiltIn_Print_Area_6_1">#REF!</definedName>
    <definedName name="Excel_BuiltIn_Print_Area_6_1_1" localSheetId="6">#REF!</definedName>
    <definedName name="Excel_BuiltIn_Print_Area_6_1_1" localSheetId="3">#REF!</definedName>
    <definedName name="Excel_BuiltIn_Print_Area_6_1_1" localSheetId="0">#REF!</definedName>
    <definedName name="Excel_BuiltIn_Print_Area_6_1_1">#REF!</definedName>
    <definedName name="Excel_BuiltIn_Print_Area_7_1" localSheetId="6">#REF!</definedName>
    <definedName name="Excel_BuiltIn_Print_Area_7_1" localSheetId="3">#REF!</definedName>
    <definedName name="Excel_BuiltIn_Print_Area_7_1" localSheetId="0">#REF!</definedName>
    <definedName name="Excel_BuiltIn_Print_Area_7_1">#REF!</definedName>
    <definedName name="Excel_BuiltIn_Print_Area_7_1_1" localSheetId="6">#REF!</definedName>
    <definedName name="Excel_BuiltIn_Print_Area_7_1_1" localSheetId="3">#REF!</definedName>
    <definedName name="Excel_BuiltIn_Print_Area_7_1_1" localSheetId="0">#REF!</definedName>
    <definedName name="Excel_BuiltIn_Print_Area_7_1_1">#REF!</definedName>
    <definedName name="Excel_BuiltIn_Print_Area_8_1" localSheetId="6">#REF!</definedName>
    <definedName name="Excel_BuiltIn_Print_Area_8_1" localSheetId="3">#REF!</definedName>
    <definedName name="Excel_BuiltIn_Print_Area_8_1" localSheetId="0">#REF!</definedName>
    <definedName name="Excel_BuiltIn_Print_Area_8_1">#REF!</definedName>
    <definedName name="Excel_BuiltIn_Print_Area_8_1_1" localSheetId="6">#REF!</definedName>
    <definedName name="Excel_BuiltIn_Print_Area_8_1_1" localSheetId="3">#REF!</definedName>
    <definedName name="Excel_BuiltIn_Print_Area_8_1_1" localSheetId="0">#REF!</definedName>
    <definedName name="Excel_BuiltIn_Print_Area_8_1_1">#REF!</definedName>
    <definedName name="Excel_BuiltIn_Print_Area_8_1_1_1" localSheetId="6">#REF!</definedName>
    <definedName name="Excel_BuiltIn_Print_Area_8_1_1_1" localSheetId="3">#REF!</definedName>
    <definedName name="Excel_BuiltIn_Print_Area_8_1_1_1" localSheetId="0">#REF!</definedName>
    <definedName name="Excel_BuiltIn_Print_Area_8_1_1_1">#REF!</definedName>
    <definedName name="Excel_BuiltIn_Print_Area_9" localSheetId="6">#REF!</definedName>
    <definedName name="Excel_BuiltIn_Print_Area_9" localSheetId="3">#REF!</definedName>
    <definedName name="Excel_BuiltIn_Print_Area_9" localSheetId="0">#REF!</definedName>
    <definedName name="Excel_BuiltIn_Print_Area_9">#REF!</definedName>
    <definedName name="Excel_BuiltIn_Print_Area_9_1" localSheetId="6">#REF!</definedName>
    <definedName name="Excel_BuiltIn_Print_Area_9_1" localSheetId="3">#REF!</definedName>
    <definedName name="Excel_BuiltIn_Print_Area_9_1" localSheetId="0">#REF!</definedName>
    <definedName name="Excel_BuiltIn_Print_Area_9_1">#REF!</definedName>
    <definedName name="Excel_BuiltIn_Print_Area_9_1_1" localSheetId="6">#REF!</definedName>
    <definedName name="Excel_BuiltIn_Print_Area_9_1_1" localSheetId="3">#REF!</definedName>
    <definedName name="Excel_BuiltIn_Print_Area_9_1_1" localSheetId="0">#REF!</definedName>
    <definedName name="Excel_BuiltIn_Print_Area_9_1_1">#REF!</definedName>
    <definedName name="Excel_BuiltIn_Print_Titles_1_1" localSheetId="6">#REF!</definedName>
    <definedName name="Excel_BuiltIn_Print_Titles_1_1" localSheetId="3">#REF!</definedName>
    <definedName name="Excel_BuiltIn_Print_Titles_1_1" localSheetId="0">#REF!</definedName>
    <definedName name="Excel_BuiltIn_Print_Titles_1_1">#REF!</definedName>
    <definedName name="Excel_BuiltIn_Print_Titles_1_1_1" localSheetId="6">#REF!</definedName>
    <definedName name="Excel_BuiltIn_Print_Titles_1_1_1" localSheetId="3">#REF!</definedName>
    <definedName name="Excel_BuiltIn_Print_Titles_1_1_1" localSheetId="0">#REF!</definedName>
    <definedName name="Excel_BuiltIn_Print_Titles_1_1_1">#REF!</definedName>
    <definedName name="Excel_BuiltIn_Print_Titles_10_1_1" localSheetId="6">#REF!</definedName>
    <definedName name="Excel_BuiltIn_Print_Titles_10_1_1" localSheetId="3">#REF!</definedName>
    <definedName name="Excel_BuiltIn_Print_Titles_10_1_1" localSheetId="0">#REF!</definedName>
    <definedName name="Excel_BuiltIn_Print_Titles_10_1_1">#REF!</definedName>
    <definedName name="Excel_BuiltIn_Print_Titles_11_1_1" localSheetId="6">#REF!,#REF!</definedName>
    <definedName name="Excel_BuiltIn_Print_Titles_11_1_1" localSheetId="3">#REF!,#REF!</definedName>
    <definedName name="Excel_BuiltIn_Print_Titles_11_1_1" localSheetId="0">#REF!,#REF!</definedName>
    <definedName name="Excel_BuiltIn_Print_Titles_11_1_1">#REF!,#REF!</definedName>
    <definedName name="Excel_BuiltIn_Print_Titles_11_1_1_1" localSheetId="6">#REF!</definedName>
    <definedName name="Excel_BuiltIn_Print_Titles_11_1_1_1" localSheetId="3">#REF!</definedName>
    <definedName name="Excel_BuiltIn_Print_Titles_11_1_1_1" localSheetId="0">#REF!</definedName>
    <definedName name="Excel_BuiltIn_Print_Titles_11_1_1_1">#REF!</definedName>
    <definedName name="Excel_BuiltIn_Print_Titles_12" localSheetId="6">#REF!</definedName>
    <definedName name="Excel_BuiltIn_Print_Titles_12" localSheetId="3">#REF!</definedName>
    <definedName name="Excel_BuiltIn_Print_Titles_12" localSheetId="0">#REF!</definedName>
    <definedName name="Excel_BuiltIn_Print_Titles_12">#REF!</definedName>
    <definedName name="Excel_BuiltIn_Print_Titles_12_1" localSheetId="6">#REF!</definedName>
    <definedName name="Excel_BuiltIn_Print_Titles_12_1" localSheetId="3">#REF!</definedName>
    <definedName name="Excel_BuiltIn_Print_Titles_12_1" localSheetId="0">#REF!</definedName>
    <definedName name="Excel_BuiltIn_Print_Titles_12_1">#REF!</definedName>
    <definedName name="Excel_BuiltIn_Print_Titles_13_1" localSheetId="6">#REF!</definedName>
    <definedName name="Excel_BuiltIn_Print_Titles_13_1" localSheetId="3">#REF!</definedName>
    <definedName name="Excel_BuiltIn_Print_Titles_13_1" localSheetId="0">#REF!</definedName>
    <definedName name="Excel_BuiltIn_Print_Titles_13_1">#REF!</definedName>
    <definedName name="Excel_BuiltIn_Print_Titles_13_1_1" localSheetId="6">#REF!</definedName>
    <definedName name="Excel_BuiltIn_Print_Titles_13_1_1" localSheetId="3">#REF!</definedName>
    <definedName name="Excel_BuiltIn_Print_Titles_13_1_1" localSheetId="0">#REF!</definedName>
    <definedName name="Excel_BuiltIn_Print_Titles_13_1_1">#REF!</definedName>
    <definedName name="Excel_BuiltIn_Print_Titles_14_1" localSheetId="6">#REF!,#REF!</definedName>
    <definedName name="Excel_BuiltIn_Print_Titles_14_1" localSheetId="3">#REF!,#REF!</definedName>
    <definedName name="Excel_BuiltIn_Print_Titles_14_1" localSheetId="0">#REF!,#REF!</definedName>
    <definedName name="Excel_BuiltIn_Print_Titles_14_1">#REF!,#REF!</definedName>
    <definedName name="Excel_BuiltIn_Print_Titles_14_1_1" localSheetId="6">#REF!</definedName>
    <definedName name="Excel_BuiltIn_Print_Titles_14_1_1" localSheetId="3">#REF!</definedName>
    <definedName name="Excel_BuiltIn_Print_Titles_14_1_1" localSheetId="0">#REF!</definedName>
    <definedName name="Excel_BuiltIn_Print_Titles_14_1_1">#REF!</definedName>
    <definedName name="Excel_BuiltIn_Print_Titles_15_1" localSheetId="6">#REF!,#REF!</definedName>
    <definedName name="Excel_BuiltIn_Print_Titles_15_1" localSheetId="3">#REF!,#REF!</definedName>
    <definedName name="Excel_BuiltIn_Print_Titles_15_1" localSheetId="0">#REF!,#REF!</definedName>
    <definedName name="Excel_BuiltIn_Print_Titles_15_1">#REF!,#REF!</definedName>
    <definedName name="Excel_BuiltIn_Print_Titles_15_1_1" localSheetId="6">#REF!,#REF!</definedName>
    <definedName name="Excel_BuiltIn_Print_Titles_15_1_1" localSheetId="3">#REF!,#REF!</definedName>
    <definedName name="Excel_BuiltIn_Print_Titles_15_1_1" localSheetId="0">#REF!,#REF!</definedName>
    <definedName name="Excel_BuiltIn_Print_Titles_15_1_1">#REF!,#REF!</definedName>
    <definedName name="Excel_BuiltIn_Print_Titles_15_1_1_1" localSheetId="6">#REF!,#REF!</definedName>
    <definedName name="Excel_BuiltIn_Print_Titles_15_1_1_1" localSheetId="3">#REF!,#REF!</definedName>
    <definedName name="Excel_BuiltIn_Print_Titles_15_1_1_1" localSheetId="0">#REF!,#REF!</definedName>
    <definedName name="Excel_BuiltIn_Print_Titles_15_1_1_1">#REF!,#REF!</definedName>
    <definedName name="Excel_BuiltIn_Print_Titles_16_1" localSheetId="6">#REF!,#REF!</definedName>
    <definedName name="Excel_BuiltIn_Print_Titles_16_1" localSheetId="3">#REF!,#REF!</definedName>
    <definedName name="Excel_BuiltIn_Print_Titles_16_1" localSheetId="0">#REF!,#REF!</definedName>
    <definedName name="Excel_BuiltIn_Print_Titles_16_1">#REF!,#REF!</definedName>
    <definedName name="Excel_BuiltIn_Print_Titles_16_1_1" localSheetId="6">#REF!,#REF!</definedName>
    <definedName name="Excel_BuiltIn_Print_Titles_16_1_1" localSheetId="3">#REF!,#REF!</definedName>
    <definedName name="Excel_BuiltIn_Print_Titles_16_1_1" localSheetId="0">#REF!,#REF!</definedName>
    <definedName name="Excel_BuiltIn_Print_Titles_16_1_1">#REF!,#REF!</definedName>
    <definedName name="Excel_BuiltIn_Print_Titles_17_1" localSheetId="6">#REF!,#REF!</definedName>
    <definedName name="Excel_BuiltIn_Print_Titles_17_1" localSheetId="3">#REF!,#REF!</definedName>
    <definedName name="Excel_BuiltIn_Print_Titles_17_1" localSheetId="0">#REF!,#REF!</definedName>
    <definedName name="Excel_BuiltIn_Print_Titles_17_1">#REF!,#REF!</definedName>
    <definedName name="Excel_BuiltIn_Print_Titles_17_1_1" localSheetId="6">#REF!,#REF!</definedName>
    <definedName name="Excel_BuiltIn_Print_Titles_17_1_1" localSheetId="3">#REF!,#REF!</definedName>
    <definedName name="Excel_BuiltIn_Print_Titles_17_1_1" localSheetId="0">#REF!,#REF!</definedName>
    <definedName name="Excel_BuiltIn_Print_Titles_17_1_1">#REF!,#REF!</definedName>
    <definedName name="Excel_BuiltIn_Print_Titles_17_1_1_1">'[3]rev int TP'!$A$1:$B$65510,'[3]rev int TP'!$A$1:$IV$6</definedName>
    <definedName name="Excel_BuiltIn_Print_Titles_17_1_1_1_1" localSheetId="6">#REF!</definedName>
    <definedName name="Excel_BuiltIn_Print_Titles_17_1_1_1_1" localSheetId="3">#REF!</definedName>
    <definedName name="Excel_BuiltIn_Print_Titles_17_1_1_1_1" localSheetId="0">#REF!</definedName>
    <definedName name="Excel_BuiltIn_Print_Titles_17_1_1_1_1">#REF!</definedName>
    <definedName name="Excel_BuiltIn_Print_Titles_17_1_1_1_1_1" localSheetId="6">#REF!</definedName>
    <definedName name="Excel_BuiltIn_Print_Titles_17_1_1_1_1_1" localSheetId="3">#REF!</definedName>
    <definedName name="Excel_BuiltIn_Print_Titles_17_1_1_1_1_1" localSheetId="0">#REF!</definedName>
    <definedName name="Excel_BuiltIn_Print_Titles_17_1_1_1_1_1">#REF!</definedName>
    <definedName name="Excel_BuiltIn_Print_Titles_18_1_1" localSheetId="6">#REF!,#REF!</definedName>
    <definedName name="Excel_BuiltIn_Print_Titles_18_1_1" localSheetId="3">#REF!,#REF!</definedName>
    <definedName name="Excel_BuiltIn_Print_Titles_18_1_1" localSheetId="0">#REF!,#REF!</definedName>
    <definedName name="Excel_BuiltIn_Print_Titles_18_1_1">#REF!,#REF!</definedName>
    <definedName name="Excel_BuiltIn_Print_Titles_18_1_1_1" localSheetId="6">#REF!</definedName>
    <definedName name="Excel_BuiltIn_Print_Titles_18_1_1_1" localSheetId="3">#REF!</definedName>
    <definedName name="Excel_BuiltIn_Print_Titles_18_1_1_1" localSheetId="0">#REF!</definedName>
    <definedName name="Excel_BuiltIn_Print_Titles_18_1_1_1">#REF!</definedName>
    <definedName name="Excel_BuiltIn_Print_Titles_18_1_1_1_1" localSheetId="6">#REF!</definedName>
    <definedName name="Excel_BuiltIn_Print_Titles_18_1_1_1_1" localSheetId="3">#REF!</definedName>
    <definedName name="Excel_BuiltIn_Print_Titles_18_1_1_1_1" localSheetId="0">#REF!</definedName>
    <definedName name="Excel_BuiltIn_Print_Titles_18_1_1_1_1">#REF!</definedName>
    <definedName name="Excel_BuiltIn_Print_Titles_19_1" localSheetId="6">#REF!,#REF!</definedName>
    <definedName name="Excel_BuiltIn_Print_Titles_19_1" localSheetId="3">#REF!,#REF!</definedName>
    <definedName name="Excel_BuiltIn_Print_Titles_19_1" localSheetId="0">#REF!,#REF!</definedName>
    <definedName name="Excel_BuiltIn_Print_Titles_19_1">#REF!,#REF!</definedName>
    <definedName name="Excel_BuiltIn_Print_Titles_19_1_1" localSheetId="6">#REF!,#REF!</definedName>
    <definedName name="Excel_BuiltIn_Print_Titles_19_1_1" localSheetId="3">#REF!,#REF!</definedName>
    <definedName name="Excel_BuiltIn_Print_Titles_19_1_1" localSheetId="0">#REF!,#REF!</definedName>
    <definedName name="Excel_BuiltIn_Print_Titles_19_1_1">#REF!,#REF!</definedName>
    <definedName name="Excel_BuiltIn_Print_Titles_19_1_1_1" localSheetId="6">#REF!</definedName>
    <definedName name="Excel_BuiltIn_Print_Titles_19_1_1_1" localSheetId="3">#REF!</definedName>
    <definedName name="Excel_BuiltIn_Print_Titles_19_1_1_1" localSheetId="0">#REF!</definedName>
    <definedName name="Excel_BuiltIn_Print_Titles_19_1_1_1">#REF!</definedName>
    <definedName name="Excel_BuiltIn_Print_Titles_19_1_1_1_1" localSheetId="6">#REF!</definedName>
    <definedName name="Excel_BuiltIn_Print_Titles_19_1_1_1_1" localSheetId="3">#REF!</definedName>
    <definedName name="Excel_BuiltIn_Print_Titles_19_1_1_1_1" localSheetId="0">#REF!</definedName>
    <definedName name="Excel_BuiltIn_Print_Titles_19_1_1_1_1">#REF!</definedName>
    <definedName name="Excel_BuiltIn_Print_Titles_2" localSheetId="6">#REF!</definedName>
    <definedName name="Excel_BuiltIn_Print_Titles_2" localSheetId="3">#REF!</definedName>
    <definedName name="Excel_BuiltIn_Print_Titles_2" localSheetId="0">#REF!</definedName>
    <definedName name="Excel_BuiltIn_Print_Titles_2">#REF!</definedName>
    <definedName name="Excel_BuiltIn_Print_Titles_20_1" localSheetId="6">#REF!,#REF!</definedName>
    <definedName name="Excel_BuiltIn_Print_Titles_20_1" localSheetId="3">#REF!,#REF!</definedName>
    <definedName name="Excel_BuiltIn_Print_Titles_20_1" localSheetId="0">#REF!,#REF!</definedName>
    <definedName name="Excel_BuiltIn_Print_Titles_20_1">#REF!,#REF!</definedName>
    <definedName name="Excel_BuiltIn_Print_Titles_20_1_1" localSheetId="6">#REF!,#REF!</definedName>
    <definedName name="Excel_BuiltIn_Print_Titles_20_1_1" localSheetId="3">#REF!,#REF!</definedName>
    <definedName name="Excel_BuiltIn_Print_Titles_20_1_1" localSheetId="0">#REF!,#REF!</definedName>
    <definedName name="Excel_BuiltIn_Print_Titles_20_1_1">#REF!,#REF!</definedName>
    <definedName name="Excel_BuiltIn_Print_Titles_21_1" localSheetId="6">#REF!,#REF!</definedName>
    <definedName name="Excel_BuiltIn_Print_Titles_21_1" localSheetId="3">#REF!,#REF!</definedName>
    <definedName name="Excel_BuiltIn_Print_Titles_21_1" localSheetId="0">#REF!,#REF!</definedName>
    <definedName name="Excel_BuiltIn_Print_Titles_21_1">#REF!,#REF!</definedName>
    <definedName name="Excel_BuiltIn_Print_Titles_21_1_1" localSheetId="6">#REF!,#REF!</definedName>
    <definedName name="Excel_BuiltIn_Print_Titles_21_1_1" localSheetId="3">#REF!,#REF!</definedName>
    <definedName name="Excel_BuiltIn_Print_Titles_21_1_1" localSheetId="0">#REF!,#REF!</definedName>
    <definedName name="Excel_BuiltIn_Print_Titles_21_1_1">#REF!,#REF!</definedName>
    <definedName name="Excel_BuiltIn_Print_Titles_21_1_1_1" localSheetId="6">#REF!</definedName>
    <definedName name="Excel_BuiltIn_Print_Titles_21_1_1_1" localSheetId="3">#REF!</definedName>
    <definedName name="Excel_BuiltIn_Print_Titles_21_1_1_1" localSheetId="0">#REF!</definedName>
    <definedName name="Excel_BuiltIn_Print_Titles_21_1_1_1">#REF!</definedName>
    <definedName name="Excel_BuiltIn_Print_Titles_21_1_1_1_1" localSheetId="6">#REF!</definedName>
    <definedName name="Excel_BuiltIn_Print_Titles_21_1_1_1_1" localSheetId="3">#REF!</definedName>
    <definedName name="Excel_BuiltIn_Print_Titles_21_1_1_1_1" localSheetId="0">#REF!</definedName>
    <definedName name="Excel_BuiltIn_Print_Titles_21_1_1_1_1">#REF!</definedName>
    <definedName name="Excel_BuiltIn_Print_Titles_3" localSheetId="6">#REF!</definedName>
    <definedName name="Excel_BuiltIn_Print_Titles_3" localSheetId="3">#REF!</definedName>
    <definedName name="Excel_BuiltIn_Print_Titles_3" localSheetId="0">#REF!</definedName>
    <definedName name="Excel_BuiltIn_Print_Titles_3">#REF!</definedName>
    <definedName name="Excel_BuiltIn_Print_Titles_3_1_1" localSheetId="6">#REF!</definedName>
    <definedName name="Excel_BuiltIn_Print_Titles_3_1_1" localSheetId="3">#REF!</definedName>
    <definedName name="Excel_BuiltIn_Print_Titles_3_1_1" localSheetId="0">#REF!</definedName>
    <definedName name="Excel_BuiltIn_Print_Titles_3_1_1">#REF!</definedName>
    <definedName name="Excel_BuiltIn_Print_Titles_4" localSheetId="6">#REF!</definedName>
    <definedName name="Excel_BuiltIn_Print_Titles_4" localSheetId="3">#REF!</definedName>
    <definedName name="Excel_BuiltIn_Print_Titles_4" localSheetId="0">#REF!</definedName>
    <definedName name="Excel_BuiltIn_Print_Titles_4">#REF!</definedName>
    <definedName name="Excel_BuiltIn_Print_Titles_4_1_1" localSheetId="6">#REF!</definedName>
    <definedName name="Excel_BuiltIn_Print_Titles_4_1_1" localSheetId="3">#REF!</definedName>
    <definedName name="Excel_BuiltIn_Print_Titles_4_1_1" localSheetId="0">#REF!</definedName>
    <definedName name="Excel_BuiltIn_Print_Titles_4_1_1">#REF!</definedName>
    <definedName name="Excel_BuiltIn_Print_Titles_5" localSheetId="6">#REF!</definedName>
    <definedName name="Excel_BuiltIn_Print_Titles_5" localSheetId="3">#REF!</definedName>
    <definedName name="Excel_BuiltIn_Print_Titles_5" localSheetId="0">#REF!</definedName>
    <definedName name="Excel_BuiltIn_Print_Titles_5">#REF!</definedName>
    <definedName name="Excel_BuiltIn_Print_Titles_5_1" localSheetId="6">#REF!,#REF!</definedName>
    <definedName name="Excel_BuiltIn_Print_Titles_5_1" localSheetId="3">#REF!,#REF!</definedName>
    <definedName name="Excel_BuiltIn_Print_Titles_5_1" localSheetId="0">#REF!,#REF!</definedName>
    <definedName name="Excel_BuiltIn_Print_Titles_5_1">#REF!,#REF!</definedName>
    <definedName name="Excel_BuiltIn_Print_Titles_6" localSheetId="6">#REF!</definedName>
    <definedName name="Excel_BuiltIn_Print_Titles_6" localSheetId="3">#REF!</definedName>
    <definedName name="Excel_BuiltIn_Print_Titles_6" localSheetId="0">#REF!</definedName>
    <definedName name="Excel_BuiltIn_Print_Titles_6">#REF!</definedName>
    <definedName name="Excel_BuiltIn_Print_Titles_6_1" localSheetId="6">#REF!</definedName>
    <definedName name="Excel_BuiltIn_Print_Titles_6_1" localSheetId="3">#REF!</definedName>
    <definedName name="Excel_BuiltIn_Print_Titles_6_1" localSheetId="0">#REF!</definedName>
    <definedName name="Excel_BuiltIn_Print_Titles_6_1">#REF!</definedName>
    <definedName name="Excel_BuiltIn_Print_Titles_6_1_1" localSheetId="6">#REF!</definedName>
    <definedName name="Excel_BuiltIn_Print_Titles_6_1_1" localSheetId="3">#REF!</definedName>
    <definedName name="Excel_BuiltIn_Print_Titles_6_1_1" localSheetId="0">#REF!</definedName>
    <definedName name="Excel_BuiltIn_Print_Titles_6_1_1">#REF!</definedName>
    <definedName name="Excel_BuiltIn_Print_Titles_7_1" localSheetId="6">#REF!</definedName>
    <definedName name="Excel_BuiltIn_Print_Titles_7_1" localSheetId="3">#REF!</definedName>
    <definedName name="Excel_BuiltIn_Print_Titles_7_1" localSheetId="0">#REF!</definedName>
    <definedName name="Excel_BuiltIn_Print_Titles_7_1">#REF!</definedName>
    <definedName name="Excel_BuiltIn_Print_Titles_8_1_1" localSheetId="6">#REF!</definedName>
    <definedName name="Excel_BuiltIn_Print_Titles_8_1_1" localSheetId="3">#REF!</definedName>
    <definedName name="Excel_BuiltIn_Print_Titles_8_1_1" localSheetId="0">#REF!</definedName>
    <definedName name="Excel_BuiltIn_Print_Titles_8_1_1">#REF!</definedName>
    <definedName name="Excel_BuiltIn_Print_Titles_9_1_1" localSheetId="6">#REF!</definedName>
    <definedName name="Excel_BuiltIn_Print_Titles_9_1_1" localSheetId="3">#REF!</definedName>
    <definedName name="Excel_BuiltIn_Print_Titles_9_1_1" localSheetId="0">#REF!</definedName>
    <definedName name="Excel_BuiltIn_Print_Titles_9_1_1">#REF!</definedName>
    <definedName name="exel" localSheetId="6">#REF!</definedName>
    <definedName name="exel" localSheetId="3">#REF!</definedName>
    <definedName name="exel" localSheetId="0">#REF!</definedName>
    <definedName name="exel">#REF!</definedName>
    <definedName name="f" localSheetId="6">#REF!</definedName>
    <definedName name="f" localSheetId="3">#REF!</definedName>
    <definedName name="f" localSheetId="0">#REF!</definedName>
    <definedName name="f">#REF!</definedName>
    <definedName name="fdjfksdjkfljsdlkfsjd" localSheetId="6">[7]GUARANTÃS!#REF!</definedName>
    <definedName name="fdjfksdjkfljsdlkfsjd" localSheetId="3">[7]GUARANTÃS!#REF!</definedName>
    <definedName name="fdjfksdjkfljsdlkfsjd" localSheetId="0">[7]GUARANTÃS!#REF!</definedName>
    <definedName name="fdjfksdjkfljsdlkfsjd">[7]GUARANTÃS!#REF!</definedName>
    <definedName name="fdsgdsgsdfgsdgsd" localSheetId="6">#REF!</definedName>
    <definedName name="fdsgdsgsdfgsdgsd" localSheetId="3">#REF!</definedName>
    <definedName name="fdsgdsgsdfgsdgsd" localSheetId="0">#REF!</definedName>
    <definedName name="fdsgdsgsdfgsdgsd">#REF!</definedName>
    <definedName name="FEVA" localSheetId="6">#REF!</definedName>
    <definedName name="FEVA" localSheetId="3">#REF!</definedName>
    <definedName name="FEVA" localSheetId="0">#REF!</definedName>
    <definedName name="FEVA">#REF!</definedName>
    <definedName name="gdfsdfdsgsdgsd" localSheetId="6">#REF!</definedName>
    <definedName name="gdfsdfdsgsdgsd" localSheetId="3">#REF!</definedName>
    <definedName name="gdfsdfdsgsdgsd" localSheetId="0">#REF!</definedName>
    <definedName name="gdfsdfdsgsdgsd">#REF!</definedName>
    <definedName name="gran">#NAME?</definedName>
    <definedName name="Granito_01" localSheetId="3">{#N/A,#N/A,FALSE,"CM BAR";#N/A,#N/A,FALSE,"SUBSOLO";#N/A,#N/A,FALSE,"TERREO";#N/A,#N/A,FALSE,"TIPO";#N/A,#N/A,FALSE,"DUP  INF";#N/A,#N/A,FALSE,"DUP SUP"}</definedName>
    <definedName name="Granito_01" localSheetId="0">{#N/A,#N/A,FALSE,"CM BAR";#N/A,#N/A,FALSE,"SUBSOLO";#N/A,#N/A,FALSE,"TERREO";#N/A,#N/A,FALSE,"TIPO";#N/A,#N/A,FALSE,"DUP  INF";#N/A,#N/A,FALSE,"DUP SUP"}</definedName>
    <definedName name="Granito_01">{#N/A,#N/A,FALSE,"CM BAR";#N/A,#N/A,FALSE,"SUBSOLO";#N/A,#N/A,FALSE,"TERREO";#N/A,#N/A,FALSE,"TIPO";#N/A,#N/A,FALSE,"DUP  INF";#N/A,#N/A,FALSE,"DUP SUP"}</definedName>
    <definedName name="granito_02" localSheetId="6">#REF!</definedName>
    <definedName name="granito_02" localSheetId="3">#REF!</definedName>
    <definedName name="granito_02" localSheetId="0">#REF!</definedName>
    <definedName name="granito_02">#REF!</definedName>
    <definedName name="IMPERMEABILIZACAO" localSheetId="6">#REF!</definedName>
    <definedName name="IMPERMEABILIZACAO" localSheetId="3">#REF!</definedName>
    <definedName name="IMPERMEABILIZACAO" localSheetId="0">#REF!</definedName>
    <definedName name="IMPERMEABILIZACAO">#REF!</definedName>
    <definedName name="JANA" localSheetId="6">#REF!</definedName>
    <definedName name="JANA" localSheetId="3">#REF!</definedName>
    <definedName name="JANA" localSheetId="0">#REF!</definedName>
    <definedName name="JANA">#REF!</definedName>
    <definedName name="JULA" localSheetId="6">#REF!</definedName>
    <definedName name="JULA" localSheetId="3">#REF!</definedName>
    <definedName name="JULA" localSheetId="0">#REF!</definedName>
    <definedName name="JULA">#REF!</definedName>
    <definedName name="JUNA" localSheetId="6">#REF!</definedName>
    <definedName name="JUNA" localSheetId="3">#REF!</definedName>
    <definedName name="JUNA" localSheetId="0">#REF!</definedName>
    <definedName name="JUNA">#REF!</definedName>
    <definedName name="LLL" localSheetId="6">#REF!</definedName>
    <definedName name="LLL" localSheetId="3">#REF!</definedName>
    <definedName name="LLL" localSheetId="0">#REF!</definedName>
    <definedName name="LLL">#REF!</definedName>
    <definedName name="lo" localSheetId="3">{#N/A,#N/A,FALSE,"CM BAR";#N/A,#N/A,FALSE,"SUBSOLO";#N/A,#N/A,FALSE,"TERREO";#N/A,#N/A,FALSE,"TIPO";#N/A,#N/A,FALSE,"DUP  INF";#N/A,#N/A,FALSE,"DUP SUP"}</definedName>
    <definedName name="lo" localSheetId="0">{#N/A,#N/A,FALSE,"CM BAR";#N/A,#N/A,FALSE,"SUBSOLO";#N/A,#N/A,FALSE,"TERREO";#N/A,#N/A,FALSE,"TIPO";#N/A,#N/A,FALSE,"DUP  INF";#N/A,#N/A,FALSE,"DUP SUP"}</definedName>
    <definedName name="lo">{#N/A,#N/A,FALSE,"CM BAR";#N/A,#N/A,FALSE,"SUBSOLO";#N/A,#N/A,FALSE,"TERREO";#N/A,#N/A,FALSE,"TIPO";#N/A,#N/A,FALSE,"DUP  INF";#N/A,#N/A,FALSE,"DUP SUP"}</definedName>
    <definedName name="lo_1" localSheetId="3">{#N/A,#N/A,FALSE,"CM BAR";#N/A,#N/A,FALSE,"SUBSOLO";#N/A,#N/A,FALSE,"TERREO";#N/A,#N/A,FALSE,"TIPO";#N/A,#N/A,FALSE,"DUP  INF";#N/A,#N/A,FALSE,"DUP SUP"}</definedName>
    <definedName name="lo_1" localSheetId="0">{#N/A,#N/A,FALSE,"CM BAR";#N/A,#N/A,FALSE,"SUBSOLO";#N/A,#N/A,FALSE,"TERREO";#N/A,#N/A,FALSE,"TIPO";#N/A,#N/A,FALSE,"DUP  INF";#N/A,#N/A,FALSE,"DUP SUP"}</definedName>
    <definedName name="lo_1">{#N/A,#N/A,FALSE,"CM BAR";#N/A,#N/A,FALSE,"SUBSOLO";#N/A,#N/A,FALSE,"TERREO";#N/A,#N/A,FALSE,"TIPO";#N/A,#N/A,FALSE,"DUP  INF";#N/A,#N/A,FALSE,"DUP SUP"}</definedName>
    <definedName name="MAIA" localSheetId="6">#REF!</definedName>
    <definedName name="MAIA" localSheetId="3">#REF!</definedName>
    <definedName name="MAIA" localSheetId="0">#REF!</definedName>
    <definedName name="MAIA">#REF!</definedName>
    <definedName name="MARA" localSheetId="6">#REF!</definedName>
    <definedName name="MARA" localSheetId="3">#REF!</definedName>
    <definedName name="MARA" localSheetId="0">#REF!</definedName>
    <definedName name="MARA">#REF!</definedName>
    <definedName name="MG" localSheetId="6">#REF!</definedName>
    <definedName name="MG" localSheetId="3">#REF!</definedName>
    <definedName name="MG" localSheetId="0">#REF!</definedName>
    <definedName name="MG">#REF!</definedName>
    <definedName name="Mod" localSheetId="6">#REF!</definedName>
    <definedName name="Mod" localSheetId="3">#REF!</definedName>
    <definedName name="Mod" localSheetId="0">#REF!</definedName>
    <definedName name="Mod">#REF!</definedName>
    <definedName name="modelo" localSheetId="3">{#N/A,#N/A,FALSE,"CM BAR";#N/A,#N/A,FALSE,"SUBSOLO";#N/A,#N/A,FALSE,"TERREO";#N/A,#N/A,FALSE,"TIPO";#N/A,#N/A,FALSE,"DUP  INF";#N/A,#N/A,FALSE,"DUP SUP"}</definedName>
    <definedName name="modelo" localSheetId="0">{#N/A,#N/A,FALSE,"CM BAR";#N/A,#N/A,FALSE,"SUBSOLO";#N/A,#N/A,FALSE,"TERREO";#N/A,#N/A,FALSE,"TIPO";#N/A,#N/A,FALSE,"DUP  INF";#N/A,#N/A,FALSE,"DUP SUP"}</definedName>
    <definedName name="modelo">{#N/A,#N/A,FALSE,"CM BAR";#N/A,#N/A,FALSE,"SUBSOLO";#N/A,#N/A,FALSE,"TERREO";#N/A,#N/A,FALSE,"TIPO";#N/A,#N/A,FALSE,"DUP  INF";#N/A,#N/A,FALSE,"DUP SUP"}</definedName>
    <definedName name="modelo_1" localSheetId="3">{#N/A,#N/A,FALSE,"CM BAR";#N/A,#N/A,FALSE,"SUBSOLO";#N/A,#N/A,FALSE,"TERREO";#N/A,#N/A,FALSE,"TIPO";#N/A,#N/A,FALSE,"DUP  INF";#N/A,#N/A,FALSE,"DUP SUP"}</definedName>
    <definedName name="modelo_1" localSheetId="0">{#N/A,#N/A,FALSE,"CM BAR";#N/A,#N/A,FALSE,"SUBSOLO";#N/A,#N/A,FALSE,"TERREO";#N/A,#N/A,FALSE,"TIPO";#N/A,#N/A,FALSE,"DUP  INF";#N/A,#N/A,FALSE,"DUP SUP"}</definedName>
    <definedName name="modelo_1">{#N/A,#N/A,FALSE,"CM BAR";#N/A,#N/A,FALSE,"SUBSOLO";#N/A,#N/A,FALSE,"TERREO";#N/A,#N/A,FALSE,"TIPO";#N/A,#N/A,FALSE,"DUP  INF";#N/A,#N/A,FALSE,"DUP SUP"}</definedName>
    <definedName name="não" localSheetId="6">#REF!</definedName>
    <definedName name="não" localSheetId="3">#REF!</definedName>
    <definedName name="não" localSheetId="0">#REF!</definedName>
    <definedName name="não">#REF!</definedName>
    <definedName name="NOVA" localSheetId="6">#REF!</definedName>
    <definedName name="NOVA" localSheetId="3">#REF!</definedName>
    <definedName name="NOVA" localSheetId="0">#REF!</definedName>
    <definedName name="NOVA">#REF!</definedName>
    <definedName name="O" localSheetId="6">#REF!</definedName>
    <definedName name="O" localSheetId="3">#REF!</definedName>
    <definedName name="O" localSheetId="0">#REF!</definedName>
    <definedName name="O">#REF!</definedName>
    <definedName name="oi" localSheetId="3">{#N/A,#N/A,FALSE,"PR  06";#N/A,#N/A,FALSE,"PR  07";#N/A,#N/A,FALSE,"PR 08";#N/A,#N/A,FALSE,"PR 09";#N/A,#N/A,FALSE,"PR 40";#N/A,#N/A,FALSE,"PR 41";#N/A,#N/A,FALSE,"PR 45";#N/A,#N/A,FALSE,"PR 46";#N/A,#N/A,FALSE,"PR 55"}</definedName>
    <definedName name="oi" localSheetId="0">{#N/A,#N/A,FALSE,"PR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6">#REF!</definedName>
    <definedName name="oii" localSheetId="3">#REF!</definedName>
    <definedName name="oii" localSheetId="0">#REF!</definedName>
    <definedName name="oii">#REF!</definedName>
    <definedName name="OUTA" localSheetId="6">#REF!</definedName>
    <definedName name="OUTA" localSheetId="3">#REF!</definedName>
    <definedName name="OUTA" localSheetId="0">#REF!</definedName>
    <definedName name="OUTA">#REF!</definedName>
    <definedName name="P.1" localSheetId="6">#REF!</definedName>
    <definedName name="P.1" localSheetId="3">#REF!</definedName>
    <definedName name="P.1" localSheetId="0">#REF!</definedName>
    <definedName name="P.1">#REF!</definedName>
    <definedName name="P.10" localSheetId="6">#REF!</definedName>
    <definedName name="P.10" localSheetId="3">#REF!</definedName>
    <definedName name="P.10" localSheetId="0">#REF!</definedName>
    <definedName name="P.10">#REF!</definedName>
    <definedName name="P.11" localSheetId="6">#REF!</definedName>
    <definedName name="P.11" localSheetId="3">#REF!</definedName>
    <definedName name="P.11" localSheetId="0">#REF!</definedName>
    <definedName name="P.11">#REF!</definedName>
    <definedName name="P.12" localSheetId="6">#REF!</definedName>
    <definedName name="P.12" localSheetId="3">#REF!</definedName>
    <definedName name="P.12" localSheetId="0">#REF!</definedName>
    <definedName name="P.12">#REF!</definedName>
    <definedName name="P.13" localSheetId="6">#REF!</definedName>
    <definedName name="P.13" localSheetId="3">#REF!</definedName>
    <definedName name="P.13" localSheetId="0">#REF!</definedName>
    <definedName name="P.13">#REF!</definedName>
    <definedName name="P.14" localSheetId="6">#REF!</definedName>
    <definedName name="P.14" localSheetId="3">#REF!</definedName>
    <definedName name="P.14" localSheetId="0">#REF!</definedName>
    <definedName name="P.14">#REF!</definedName>
    <definedName name="P.15" localSheetId="6">#REF!</definedName>
    <definedName name="P.15" localSheetId="3">#REF!</definedName>
    <definedName name="P.15" localSheetId="0">#REF!</definedName>
    <definedName name="P.15">#REF!</definedName>
    <definedName name="P.2" localSheetId="6">#REF!</definedName>
    <definedName name="P.2" localSheetId="3">#REF!</definedName>
    <definedName name="P.2" localSheetId="0">#REF!</definedName>
    <definedName name="P.2">#REF!</definedName>
    <definedName name="P.3" localSheetId="6">#REF!</definedName>
    <definedName name="P.3" localSheetId="3">#REF!</definedName>
    <definedName name="P.3" localSheetId="0">#REF!</definedName>
    <definedName name="P.3">#REF!</definedName>
    <definedName name="P.4" localSheetId="6">#REF!</definedName>
    <definedName name="P.4" localSheetId="3">#REF!</definedName>
    <definedName name="P.4" localSheetId="0">#REF!</definedName>
    <definedName name="P.4">#REF!</definedName>
    <definedName name="P.5" localSheetId="6">#REF!</definedName>
    <definedName name="P.5" localSheetId="3">#REF!</definedName>
    <definedName name="P.5" localSheetId="0">#REF!</definedName>
    <definedName name="P.5">#REF!</definedName>
    <definedName name="P.6" localSheetId="6">#REF!</definedName>
    <definedName name="P.6" localSheetId="3">#REF!</definedName>
    <definedName name="P.6" localSheetId="0">#REF!</definedName>
    <definedName name="P.6">#REF!</definedName>
    <definedName name="P.7" localSheetId="6">#REF!</definedName>
    <definedName name="P.7" localSheetId="3">#REF!</definedName>
    <definedName name="P.7" localSheetId="0">#REF!</definedName>
    <definedName name="P.7">#REF!</definedName>
    <definedName name="P.8" localSheetId="6">#REF!</definedName>
    <definedName name="P.8" localSheetId="3">#REF!</definedName>
    <definedName name="P.8" localSheetId="0">#REF!</definedName>
    <definedName name="P.8">#REF!</definedName>
    <definedName name="P.9" localSheetId="6">#REF!</definedName>
    <definedName name="P.9" localSheetId="3">#REF!</definedName>
    <definedName name="P.9" localSheetId="0">#REF!</definedName>
    <definedName name="P.9">#REF!</definedName>
    <definedName name="planilha" localSheetId="3">{#N/A,#N/A,FALSE,"SS 1";#N/A,#N/A,FALSE,"SS 2";#N/A,#N/A,FALSE,"TER 1 (1)";#N/A,#N/A,FALSE,"TER 1 (2)";#N/A,#N/A,FALSE,"TER 2";#N/A,#N/A,FALSE,"TIPO";#N/A,#N/A,FALSE,"CM  BAR"}</definedName>
    <definedName name="planilha" localSheetId="0">{#N/A,#N/A,FALSE,"SS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6">#REF!</definedName>
    <definedName name="PP1.1" localSheetId="3">#REF!</definedName>
    <definedName name="PP1.1" localSheetId="0">#REF!</definedName>
    <definedName name="PP1.1">#REF!</definedName>
    <definedName name="PP1.10" localSheetId="6">#REF!</definedName>
    <definedName name="PP1.10" localSheetId="3">#REF!</definedName>
    <definedName name="PP1.10" localSheetId="0">#REF!</definedName>
    <definedName name="PP1.10">#REF!</definedName>
    <definedName name="PP1.11" localSheetId="6">#REF!</definedName>
    <definedName name="PP1.11" localSheetId="3">#REF!</definedName>
    <definedName name="PP1.11" localSheetId="0">#REF!</definedName>
    <definedName name="PP1.11">#REF!</definedName>
    <definedName name="PP1.12" localSheetId="6">#REF!</definedName>
    <definedName name="PP1.12" localSheetId="3">#REF!</definedName>
    <definedName name="PP1.12" localSheetId="0">#REF!</definedName>
    <definedName name="PP1.12">#REF!</definedName>
    <definedName name="PP1.13" localSheetId="6">#REF!</definedName>
    <definedName name="PP1.13" localSheetId="3">#REF!</definedName>
    <definedName name="PP1.13" localSheetId="0">#REF!</definedName>
    <definedName name="PP1.13">#REF!</definedName>
    <definedName name="PP1.14" localSheetId="6">#REF!</definedName>
    <definedName name="PP1.14" localSheetId="3">#REF!</definedName>
    <definedName name="PP1.14" localSheetId="0">#REF!</definedName>
    <definedName name="PP1.14">#REF!</definedName>
    <definedName name="PP1.15" localSheetId="6">#REF!</definedName>
    <definedName name="PP1.15" localSheetId="3">#REF!</definedName>
    <definedName name="PP1.15" localSheetId="0">#REF!</definedName>
    <definedName name="PP1.15">#REF!</definedName>
    <definedName name="PP1.2" localSheetId="6">#REF!</definedName>
    <definedName name="PP1.2" localSheetId="3">#REF!</definedName>
    <definedName name="PP1.2" localSheetId="0">#REF!</definedName>
    <definedName name="PP1.2">#REF!</definedName>
    <definedName name="PP1.3" localSheetId="6">#REF!</definedName>
    <definedName name="PP1.3" localSheetId="3">#REF!</definedName>
    <definedName name="PP1.3" localSheetId="0">#REF!</definedName>
    <definedName name="PP1.3">#REF!</definedName>
    <definedName name="PP1.4" localSheetId="6">#REF!</definedName>
    <definedName name="PP1.4" localSheetId="3">#REF!</definedName>
    <definedName name="PP1.4" localSheetId="0">#REF!</definedName>
    <definedName name="PP1.4">#REF!</definedName>
    <definedName name="PP1.5" localSheetId="6">#REF!</definedName>
    <definedName name="PP1.5" localSheetId="3">#REF!</definedName>
    <definedName name="PP1.5" localSheetId="0">#REF!</definedName>
    <definedName name="PP1.5">#REF!</definedName>
    <definedName name="PP1.6" localSheetId="6">#REF!</definedName>
    <definedName name="PP1.6" localSheetId="3">#REF!</definedName>
    <definedName name="PP1.6" localSheetId="0">#REF!</definedName>
    <definedName name="PP1.6">#REF!</definedName>
    <definedName name="PP1.7" localSheetId="6">#REF!</definedName>
    <definedName name="PP1.7" localSheetId="3">#REF!</definedName>
    <definedName name="PP1.7" localSheetId="0">#REF!</definedName>
    <definedName name="PP1.7">#REF!</definedName>
    <definedName name="PP1.8" localSheetId="6">#REF!</definedName>
    <definedName name="PP1.8" localSheetId="3">#REF!</definedName>
    <definedName name="PP1.8" localSheetId="0">#REF!</definedName>
    <definedName name="PP1.8">#REF!</definedName>
    <definedName name="PP1.9" localSheetId="6">#REF!</definedName>
    <definedName name="PP1.9" localSheetId="3">#REF!</definedName>
    <definedName name="PP1.9" localSheetId="0">#REF!</definedName>
    <definedName name="PP1.9">#REF!</definedName>
    <definedName name="prazo" localSheetId="6">#REF!</definedName>
    <definedName name="prazo" localSheetId="3">#REF!</definedName>
    <definedName name="prazo" localSheetId="0">#REF!</definedName>
    <definedName name="prazo">#REF!</definedName>
    <definedName name="Print_Area_MI" localSheetId="6">#REF!</definedName>
    <definedName name="Print_Area_MI" localSheetId="3">#REF!</definedName>
    <definedName name="Print_Area_MI" localSheetId="0">#REF!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6">#REF!</definedName>
    <definedName name="REF" localSheetId="3">#REF!</definedName>
    <definedName name="REF" localSheetId="0">'[8]tab 156'!$A$1:$B$2026</definedName>
    <definedName name="REF">#REF!</definedName>
    <definedName name="REFORMA" localSheetId="6">'[6]NBRES-92'!#REF!</definedName>
    <definedName name="REFORMA" localSheetId="3">'[6]NBRES-92'!#REF!</definedName>
    <definedName name="REFORMA" localSheetId="0">'[6]NBRES-92'!#REF!</definedName>
    <definedName name="REFORMA">'[6]NBRES-92'!#REF!</definedName>
    <definedName name="RELMOBRA" localSheetId="3">{#N/A,#N/A,FALSE,"SS";#N/A,#N/A,FALSE,"TER1";#N/A,#N/A,FALSE,"TER2";#N/A,#N/A,FALSE,"TER3";#N/A,#N/A,FALSE,"TP1";#N/A,#N/A,FALSE,"TP2";#N/A,#N/A,FALSE,"TP3";#N/A,#N/A,FALSE,"DI1";#N/A,#N/A,FALSE,"DI2";#N/A,#N/A,FALSE,"DI3";#N/A,#N/A,FALSE,"DS1";#N/A,#N/A,FALSE,"DS2";#N/A,#N/A,FALSE,"CM"}</definedName>
    <definedName name="RELMOBRA" localSheetId="0">{#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3">{#N/A,#N/A,FALSE,"SS";#N/A,#N/A,FALSE,"TER1";#N/A,#N/A,FALSE,"TER2";#N/A,#N/A,FALSE,"TER3";#N/A,#N/A,FALSE,"TP1";#N/A,#N/A,FALSE,"TP2";#N/A,#N/A,FALSE,"TP3";#N/A,#N/A,FALSE,"DI1";#N/A,#N/A,FALSE,"DI2";#N/A,#N/A,FALSE,"DI3";#N/A,#N/A,FALSE,"DS1";#N/A,#N/A,FALSE,"DS2";#N/A,#N/A,FALSE,"CM"}</definedName>
    <definedName name="RELMOBRA_1" localSheetId="0">{#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3">{#N/A,#N/A,FALSE,"SS";#N/A,#N/A,FALSE,"TER1";#N/A,#N/A,FALSE,"TER2";#N/A,#N/A,FALSE,"TER3";#N/A,#N/A,FALSE,"TP1";#N/A,#N/A,FALSE,"TP2";#N/A,#N/A,FALSE,"TP3";#N/A,#N/A,FALSE,"DI1";#N/A,#N/A,FALSE,"DI2";#N/A,#N/A,FALSE,"DI3";#N/A,#N/A,FALSE,"DS1";#N/A,#N/A,FALSE,"DS2";#N/A,#N/A,FALSE,"CM"}</definedName>
    <definedName name="rerf" localSheetId="0">{#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3">{#N/A,#N/A,FALSE,"SS";#N/A,#N/A,FALSE,"TER1";#N/A,#N/A,FALSE,"TER2";#N/A,#N/A,FALSE,"TER3";#N/A,#N/A,FALSE,"TP1";#N/A,#N/A,FALSE,"TP2";#N/A,#N/A,FALSE,"TP3";#N/A,#N/A,FALSE,"DI1";#N/A,#N/A,FALSE,"DI2";#N/A,#N/A,FALSE,"DI3";#N/A,#N/A,FALSE,"DS1";#N/A,#N/A,FALSE,"DS2";#N/A,#N/A,FALSE,"CM"}</definedName>
    <definedName name="RES" localSheetId="0">{#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3">{#N/A,#N/A,FALSE,"CM BAR";#N/A,#N/A,FALSE,"SUBSOLO";#N/A,#N/A,FALSE,"TERREO";#N/A,#N/A,FALSE,"TIPO";#N/A,#N/A,FALSE,"DUP  INF";#N/A,#N/A,FALSE,"DUP SUP"}</definedName>
    <definedName name="Reuniao" localSheetId="0">{#N/A,#N/A,FALSE,"CM BAR";#N/A,#N/A,FALSE,"SUBSOLO";#N/A,#N/A,FALSE,"TERREO";#N/A,#N/A,FALSE,"TIPO";#N/A,#N/A,FALSE,"DUP  INF";#N/A,#N/A,FALSE,"DUP SUP"}</definedName>
    <definedName name="Reuniao">{#N/A,#N/A,FALSE,"CM BAR";#N/A,#N/A,FALSE,"SUBSOLO";#N/A,#N/A,FALSE,"TERREO";#N/A,#N/A,FALSE,"TIPO";#N/A,#N/A,FALSE,"DUP  INF";#N/A,#N/A,FALSE,"DUP SUP"}</definedName>
    <definedName name="Reuniao_1" localSheetId="3">{#N/A,#N/A,FALSE,"CM BAR";#N/A,#N/A,FALSE,"SUBSOLO";#N/A,#N/A,FALSE,"TERREO";#N/A,#N/A,FALSE,"TIPO";#N/A,#N/A,FALSE,"DUP  INF";#N/A,#N/A,FALSE,"DUP SUP"}</definedName>
    <definedName name="Reuniao_1" localSheetId="0">{#N/A,#N/A,FALSE,"CM BAR";#N/A,#N/A,FALSE,"SUBSOLO";#N/A,#N/A,FALSE,"TERREO";#N/A,#N/A,FALSE,"TIPO";#N/A,#N/A,FALSE,"DUP  INF";#N/A,#N/A,FALSE,"DUP SUP"}</definedName>
    <definedName name="Reuniao_1">{#N/A,#N/A,FALSE,"CM BAR";#N/A,#N/A,FALSE,"SUBSOLO";#N/A,#N/A,FALSE,"TERREO";#N/A,#N/A,FALSE,"TIPO";#N/A,#N/A,FALSE,"DUP  INF";#N/A,#N/A,FALSE,"DUP SUP"}</definedName>
    <definedName name="rev" localSheetId="3">{#N/A,#N/A,FALSE,"SS";#N/A,#N/A,FALSE,"TER1";#N/A,#N/A,FALSE,"TER2";#N/A,#N/A,FALSE,"TER3";#N/A,#N/A,FALSE,"TP1";#N/A,#N/A,FALSE,"TP2";#N/A,#N/A,FALSE,"TP3";#N/A,#N/A,FALSE,"DI1";#N/A,#N/A,FALSE,"DI2";#N/A,#N/A,FALSE,"DI3";#N/A,#N/A,FALSE,"DS1";#N/A,#N/A,FALSE,"DS2";#N/A,#N/A,FALSE,"CM"}</definedName>
    <definedName name="rev" localSheetId="0">{#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3">{#N/A,#N/A,FALSE,"SS";#N/A,#N/A,FALSE,"TER1";#N/A,#N/A,FALSE,"TER2";#N/A,#N/A,FALSE,"TER3";#N/A,#N/A,FALSE,"TP1";#N/A,#N/A,FALSE,"TP2";#N/A,#N/A,FALSE,"TP3";#N/A,#N/A,FALSE,"DI1";#N/A,#N/A,FALSE,"DI2";#N/A,#N/A,FALSE,"DI3";#N/A,#N/A,FALSE,"DS1";#N/A,#N/A,FALSE,"DS2";#N/A,#N/A,FALSE,"CM"}</definedName>
    <definedName name="rev_1" localSheetId="0">{#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6">#REF!</definedName>
    <definedName name="rm" localSheetId="3">#REF!</definedName>
    <definedName name="rm" localSheetId="0">#REF!</definedName>
    <definedName name="rm">#REF!</definedName>
    <definedName name="S" localSheetId="6">#REF!</definedName>
    <definedName name="S" localSheetId="3">#REF!</definedName>
    <definedName name="S" localSheetId="0">#REF!</definedName>
    <definedName name="S">#REF!</definedName>
    <definedName name="sa" localSheetId="6">#REF!</definedName>
    <definedName name="sa" localSheetId="3">#REF!</definedName>
    <definedName name="sa" localSheetId="0">#REF!</definedName>
    <definedName name="sa">#REF!</definedName>
    <definedName name="SETA" localSheetId="6">#REF!</definedName>
    <definedName name="SETA" localSheetId="3">#REF!</definedName>
    <definedName name="SETA" localSheetId="0">#REF!</definedName>
    <definedName name="SETA">#REF!</definedName>
    <definedName name="sv" localSheetId="6">#REF!</definedName>
    <definedName name="sv" localSheetId="3">#REF!</definedName>
    <definedName name="sv" localSheetId="0">#REF!</definedName>
    <definedName name="sv">#REF!</definedName>
    <definedName name="T.1" localSheetId="6">#REF!</definedName>
    <definedName name="T.1" localSheetId="3">#REF!</definedName>
    <definedName name="T.1" localSheetId="0">#REF!</definedName>
    <definedName name="T.1">#REF!</definedName>
    <definedName name="T.10" localSheetId="6">#REF!</definedName>
    <definedName name="T.10" localSheetId="3">#REF!</definedName>
    <definedName name="T.10" localSheetId="0">#REF!</definedName>
    <definedName name="T.10">#REF!</definedName>
    <definedName name="T.11" localSheetId="6">#REF!</definedName>
    <definedName name="T.11" localSheetId="3">#REF!</definedName>
    <definedName name="T.11" localSheetId="0">#REF!</definedName>
    <definedName name="T.11">#REF!</definedName>
    <definedName name="T.12" localSheetId="6">#REF!</definedName>
    <definedName name="T.12" localSheetId="3">#REF!</definedName>
    <definedName name="T.12" localSheetId="0">#REF!</definedName>
    <definedName name="T.12">#REF!</definedName>
    <definedName name="T.13" localSheetId="6">#REF!</definedName>
    <definedName name="T.13" localSheetId="3">#REF!</definedName>
    <definedName name="T.13" localSheetId="0">#REF!</definedName>
    <definedName name="T.13">#REF!</definedName>
    <definedName name="T.14" localSheetId="6">#REF!</definedName>
    <definedName name="T.14" localSheetId="3">#REF!</definedName>
    <definedName name="T.14" localSheetId="0">#REF!</definedName>
    <definedName name="T.14">#REF!</definedName>
    <definedName name="T.15" localSheetId="6">#REF!</definedName>
    <definedName name="T.15" localSheetId="3">#REF!</definedName>
    <definedName name="T.15" localSheetId="0">#REF!</definedName>
    <definedName name="T.15">#REF!</definedName>
    <definedName name="T.2" localSheetId="6">#REF!</definedName>
    <definedName name="T.2" localSheetId="3">#REF!</definedName>
    <definedName name="T.2" localSheetId="0">#REF!</definedName>
    <definedName name="T.2">#REF!</definedName>
    <definedName name="T.3" localSheetId="6">#REF!</definedName>
    <definedName name="T.3" localSheetId="3">#REF!</definedName>
    <definedName name="T.3" localSheetId="0">#REF!</definedName>
    <definedName name="T.3">#REF!</definedName>
    <definedName name="T.4" localSheetId="6">#REF!</definedName>
    <definedName name="T.4" localSheetId="3">#REF!</definedName>
    <definedName name="T.4" localSheetId="0">#REF!</definedName>
    <definedName name="T.4">#REF!</definedName>
    <definedName name="T.5" localSheetId="6">#REF!</definedName>
    <definedName name="T.5" localSheetId="3">#REF!</definedName>
    <definedName name="T.5" localSheetId="0">#REF!</definedName>
    <definedName name="T.5">#REF!</definedName>
    <definedName name="T.6" localSheetId="6">#REF!</definedName>
    <definedName name="T.6" localSheetId="3">#REF!</definedName>
    <definedName name="T.6" localSheetId="0">#REF!</definedName>
    <definedName name="T.6">#REF!</definedName>
    <definedName name="T.7" localSheetId="6">#REF!</definedName>
    <definedName name="T.7" localSheetId="3">#REF!</definedName>
    <definedName name="T.7" localSheetId="0">#REF!</definedName>
    <definedName name="T.7">#REF!</definedName>
    <definedName name="T.8" localSheetId="6">#REF!</definedName>
    <definedName name="T.8" localSheetId="3">#REF!</definedName>
    <definedName name="T.8" localSheetId="0">#REF!</definedName>
    <definedName name="T.8">#REF!</definedName>
    <definedName name="T.9" localSheetId="6">#REF!</definedName>
    <definedName name="T.9" localSheetId="3">#REF!</definedName>
    <definedName name="T.9" localSheetId="0">#REF!</definedName>
    <definedName name="T.9">#REF!</definedName>
    <definedName name="TESTE" localSheetId="6">#REF!,#REF!</definedName>
    <definedName name="TESTE" localSheetId="3">#REF!,#REF!</definedName>
    <definedName name="TESTE" localSheetId="0">#REF!,#REF!</definedName>
    <definedName name="TESTE">#REF!,#REF!</definedName>
    <definedName name="_xlnm.Print_Titles" localSheetId="0">'QUANT. FISCAL'!$B:$C,'QUANT. FISCAL'!$8:$9</definedName>
    <definedName name="TOT.P" localSheetId="6">#REF!</definedName>
    <definedName name="TOT.P" localSheetId="3">#REF!</definedName>
    <definedName name="TOT.P" localSheetId="0">#REF!</definedName>
    <definedName name="TOT.P">#REF!</definedName>
    <definedName name="TOT1.P" localSheetId="6">#REF!</definedName>
    <definedName name="TOT1.P" localSheetId="3">#REF!</definedName>
    <definedName name="TOT1.P" localSheetId="0">#REF!</definedName>
    <definedName name="TOT1.P">#REF!</definedName>
    <definedName name="Total1.1" localSheetId="6">#REF!</definedName>
    <definedName name="Total1.1" localSheetId="3">#REF!</definedName>
    <definedName name="Total1.1" localSheetId="0">#REF!</definedName>
    <definedName name="Total1.1">#REF!</definedName>
    <definedName name="Total1.10" localSheetId="6">#REF!</definedName>
    <definedName name="Total1.10" localSheetId="3">#REF!</definedName>
    <definedName name="Total1.10" localSheetId="0">#REF!</definedName>
    <definedName name="Total1.10">#REF!</definedName>
    <definedName name="Total1.11" localSheetId="6">#REF!</definedName>
    <definedName name="Total1.11" localSheetId="3">#REF!</definedName>
    <definedName name="Total1.11" localSheetId="0">#REF!</definedName>
    <definedName name="Total1.11">#REF!</definedName>
    <definedName name="Total1.12" localSheetId="6">#REF!</definedName>
    <definedName name="Total1.12" localSheetId="3">#REF!</definedName>
    <definedName name="Total1.12" localSheetId="0">#REF!</definedName>
    <definedName name="Total1.12">#REF!</definedName>
    <definedName name="Total1.2" localSheetId="6">#REF!</definedName>
    <definedName name="Total1.2" localSheetId="3">#REF!</definedName>
    <definedName name="Total1.2" localSheetId="0">#REF!</definedName>
    <definedName name="Total1.2">#REF!</definedName>
    <definedName name="Total1.3" localSheetId="6">#REF!</definedName>
    <definedName name="Total1.3" localSheetId="3">#REF!</definedName>
    <definedName name="Total1.3" localSheetId="0">#REF!</definedName>
    <definedName name="Total1.3">#REF!</definedName>
    <definedName name="Total1.4" localSheetId="6">#REF!</definedName>
    <definedName name="Total1.4" localSheetId="3">#REF!</definedName>
    <definedName name="Total1.4" localSheetId="0">#REF!</definedName>
    <definedName name="Total1.4">#REF!</definedName>
    <definedName name="Total1.5" localSheetId="6">#REF!</definedName>
    <definedName name="Total1.5" localSheetId="3">#REF!</definedName>
    <definedName name="Total1.5" localSheetId="0">#REF!</definedName>
    <definedName name="Total1.5">#REF!</definedName>
    <definedName name="Total1.6" localSheetId="6">#REF!</definedName>
    <definedName name="Total1.6" localSheetId="3">#REF!</definedName>
    <definedName name="Total1.6" localSheetId="0">#REF!</definedName>
    <definedName name="Total1.6">#REF!</definedName>
    <definedName name="Total1.7" localSheetId="6">#REF!</definedName>
    <definedName name="Total1.7" localSheetId="3">#REF!</definedName>
    <definedName name="Total1.7" localSheetId="0">#REF!</definedName>
    <definedName name="Total1.7">#REF!</definedName>
    <definedName name="Total1.8" localSheetId="6">#REF!</definedName>
    <definedName name="Total1.8" localSheetId="3">#REF!</definedName>
    <definedName name="Total1.8" localSheetId="0">#REF!</definedName>
    <definedName name="Total1.8">#REF!</definedName>
    <definedName name="Total1.9" localSheetId="6">#REF!</definedName>
    <definedName name="Total1.9" localSheetId="3">#REF!</definedName>
    <definedName name="Total1.9" localSheetId="0">#REF!</definedName>
    <definedName name="Total1.9">#REF!</definedName>
    <definedName name="Total2.1" localSheetId="6">#REF!</definedName>
    <definedName name="Total2.1" localSheetId="3">#REF!</definedName>
    <definedName name="Total2.1" localSheetId="0">#REF!</definedName>
    <definedName name="Total2.1">#REF!</definedName>
    <definedName name="Total2.10" localSheetId="6">#REF!</definedName>
    <definedName name="Total2.10" localSheetId="3">#REF!</definedName>
    <definedName name="Total2.10" localSheetId="0">#REF!</definedName>
    <definedName name="Total2.10">#REF!</definedName>
    <definedName name="Total2.11" localSheetId="6">#REF!</definedName>
    <definedName name="Total2.11" localSheetId="3">#REF!</definedName>
    <definedName name="Total2.11" localSheetId="0">#REF!</definedName>
    <definedName name="Total2.11">#REF!</definedName>
    <definedName name="Total2.12" localSheetId="6">#REF!</definedName>
    <definedName name="Total2.12" localSheetId="3">#REF!</definedName>
    <definedName name="Total2.12" localSheetId="0">#REF!</definedName>
    <definedName name="Total2.12">#REF!</definedName>
    <definedName name="Total2.13" localSheetId="6">#REF!</definedName>
    <definedName name="Total2.13" localSheetId="3">#REF!</definedName>
    <definedName name="Total2.13" localSheetId="0">#REF!</definedName>
    <definedName name="Total2.13">#REF!</definedName>
    <definedName name="Total2.14" localSheetId="6">#REF!</definedName>
    <definedName name="Total2.14" localSheetId="3">#REF!</definedName>
    <definedName name="Total2.14" localSheetId="0">#REF!</definedName>
    <definedName name="Total2.14">#REF!</definedName>
    <definedName name="Total2.15" localSheetId="6">#REF!</definedName>
    <definedName name="Total2.15" localSheetId="3">#REF!</definedName>
    <definedName name="Total2.15" localSheetId="0">#REF!</definedName>
    <definedName name="Total2.15">#REF!</definedName>
    <definedName name="Total2.16" localSheetId="6">#REF!</definedName>
    <definedName name="Total2.16" localSheetId="3">#REF!</definedName>
    <definedName name="Total2.16" localSheetId="0">#REF!</definedName>
    <definedName name="Total2.16">#REF!</definedName>
    <definedName name="Total2.17" localSheetId="6">#REF!</definedName>
    <definedName name="Total2.17" localSheetId="3">#REF!</definedName>
    <definedName name="Total2.17" localSheetId="0">#REF!</definedName>
    <definedName name="Total2.17">#REF!</definedName>
    <definedName name="Total2.18" localSheetId="6">#REF!</definedName>
    <definedName name="Total2.18" localSheetId="3">#REF!</definedName>
    <definedName name="Total2.18" localSheetId="0">#REF!</definedName>
    <definedName name="Total2.18">#REF!</definedName>
    <definedName name="Total2.2" localSheetId="6">#REF!</definedName>
    <definedName name="Total2.2" localSheetId="3">#REF!</definedName>
    <definedName name="Total2.2" localSheetId="0">#REF!</definedName>
    <definedName name="Total2.2">#REF!</definedName>
    <definedName name="Total2.3" localSheetId="6">#REF!</definedName>
    <definedName name="Total2.3" localSheetId="3">#REF!</definedName>
    <definedName name="Total2.3" localSheetId="0">#REF!</definedName>
    <definedName name="Total2.3">#REF!</definedName>
    <definedName name="Total2.4" localSheetId="6">#REF!</definedName>
    <definedName name="Total2.4" localSheetId="3">#REF!</definedName>
    <definedName name="Total2.4" localSheetId="0">#REF!</definedName>
    <definedName name="Total2.4">#REF!</definedName>
    <definedName name="Total2.5" localSheetId="6">#REF!</definedName>
    <definedName name="Total2.5" localSheetId="3">#REF!</definedName>
    <definedName name="Total2.5" localSheetId="0">#REF!</definedName>
    <definedName name="Total2.5">#REF!</definedName>
    <definedName name="Total2.6" localSheetId="6">#REF!</definedName>
    <definedName name="Total2.6" localSheetId="3">#REF!</definedName>
    <definedName name="Total2.6" localSheetId="0">#REF!</definedName>
    <definedName name="Total2.6">#REF!</definedName>
    <definedName name="Total2.7" localSheetId="6">#REF!</definedName>
    <definedName name="Total2.7" localSheetId="3">#REF!</definedName>
    <definedName name="Total2.7" localSheetId="0">#REF!</definedName>
    <definedName name="Total2.7">#REF!</definedName>
    <definedName name="Total2.8" localSheetId="6">#REF!</definedName>
    <definedName name="Total2.8" localSheetId="3">#REF!</definedName>
    <definedName name="Total2.8" localSheetId="0">#REF!</definedName>
    <definedName name="Total2.8">#REF!</definedName>
    <definedName name="Total2.9" localSheetId="6">#REF!</definedName>
    <definedName name="Total2.9" localSheetId="3">#REF!</definedName>
    <definedName name="Total2.9" localSheetId="0">#REF!</definedName>
    <definedName name="Total2.9">#REF!</definedName>
    <definedName name="Total3.1" localSheetId="6">#REF!</definedName>
    <definedName name="Total3.1" localSheetId="3">#REF!</definedName>
    <definedName name="Total3.1" localSheetId="0">#REF!</definedName>
    <definedName name="Total3.1">#REF!</definedName>
    <definedName name="Total3.2" localSheetId="6">#REF!</definedName>
    <definedName name="Total3.2" localSheetId="3">#REF!</definedName>
    <definedName name="Total3.2" localSheetId="0">#REF!</definedName>
    <definedName name="Total3.2">#REF!</definedName>
    <definedName name="Total3.3" localSheetId="6">#REF!</definedName>
    <definedName name="Total3.3" localSheetId="3">#REF!</definedName>
    <definedName name="Total3.3" localSheetId="0">#REF!</definedName>
    <definedName name="Total3.3">#REF!</definedName>
    <definedName name="Total3.4" localSheetId="6">#REF!</definedName>
    <definedName name="Total3.4" localSheetId="3">#REF!</definedName>
    <definedName name="Total3.4" localSheetId="0">#REF!</definedName>
    <definedName name="Total3.4">#REF!</definedName>
    <definedName name="Totalb1.1" localSheetId="6">#REF!</definedName>
    <definedName name="Totalb1.1" localSheetId="3">#REF!</definedName>
    <definedName name="Totalb1.1" localSheetId="0">#REF!</definedName>
    <definedName name="Totalb1.1">#REF!</definedName>
    <definedName name="Totalb1.2" localSheetId="6">#REF!</definedName>
    <definedName name="Totalb1.2" localSheetId="3">#REF!</definedName>
    <definedName name="Totalb1.2" localSheetId="0">#REF!</definedName>
    <definedName name="Totalb1.2">#REF!</definedName>
    <definedName name="Totalb1.3" localSheetId="6">#REF!</definedName>
    <definedName name="Totalb1.3" localSheetId="3">#REF!</definedName>
    <definedName name="Totalb1.3" localSheetId="0">#REF!</definedName>
    <definedName name="Totalb1.3">#REF!</definedName>
    <definedName name="Totalb1.4" localSheetId="6">#REF!</definedName>
    <definedName name="Totalb1.4" localSheetId="3">#REF!</definedName>
    <definedName name="Totalb1.4" localSheetId="0">#REF!</definedName>
    <definedName name="Totalb1.4">#REF!</definedName>
    <definedName name="Totalb1.5" localSheetId="6">#REF!</definedName>
    <definedName name="Totalb1.5" localSheetId="3">#REF!</definedName>
    <definedName name="Totalb1.5" localSheetId="0">#REF!</definedName>
    <definedName name="Totalb1.5">#REF!</definedName>
    <definedName name="Totalb1.6" localSheetId="6">#REF!</definedName>
    <definedName name="Totalb1.6" localSheetId="3">#REF!</definedName>
    <definedName name="Totalb1.6" localSheetId="0">#REF!</definedName>
    <definedName name="Totalb1.6">#REF!</definedName>
    <definedName name="Totalb2.1" localSheetId="6">#REF!</definedName>
    <definedName name="Totalb2.1" localSheetId="3">#REF!</definedName>
    <definedName name="Totalb2.1" localSheetId="0">#REF!</definedName>
    <definedName name="Totalb2.1">#REF!</definedName>
    <definedName name="Totalb2.2" localSheetId="6">#REF!</definedName>
    <definedName name="Totalb2.2" localSheetId="3">#REF!</definedName>
    <definedName name="Totalb2.2" localSheetId="0">#REF!</definedName>
    <definedName name="Totalb2.2">#REF!</definedName>
    <definedName name="Totalb2.3" localSheetId="6">#REF!</definedName>
    <definedName name="Totalb2.3" localSheetId="3">#REF!</definedName>
    <definedName name="Totalb2.3" localSheetId="0">#REF!</definedName>
    <definedName name="Totalb2.3">#REF!</definedName>
    <definedName name="Totalb2.4" localSheetId="6">#REF!</definedName>
    <definedName name="Totalb2.4" localSheetId="3">#REF!</definedName>
    <definedName name="Totalb2.4" localSheetId="0">#REF!</definedName>
    <definedName name="Totalb2.4">#REF!</definedName>
    <definedName name="Totalb2.5" localSheetId="6">#REF!</definedName>
    <definedName name="Totalb2.5" localSheetId="3">#REF!</definedName>
    <definedName name="Totalb2.5" localSheetId="0">#REF!</definedName>
    <definedName name="Totalb2.5">#REF!</definedName>
    <definedName name="Totalb2.6" localSheetId="6">#REF!</definedName>
    <definedName name="Totalb2.6" localSheetId="3">#REF!</definedName>
    <definedName name="Totalb2.6" localSheetId="0">#REF!</definedName>
    <definedName name="Totalb2.6">#REF!</definedName>
    <definedName name="Totalb2.7" localSheetId="6">#REF!</definedName>
    <definedName name="Totalb2.7" localSheetId="3">#REF!</definedName>
    <definedName name="Totalb2.7" localSheetId="0">#REF!</definedName>
    <definedName name="Totalb2.7">#REF!</definedName>
    <definedName name="Totalc1.1" localSheetId="6">#REF!</definedName>
    <definedName name="Totalc1.1" localSheetId="3">#REF!</definedName>
    <definedName name="Totalc1.1" localSheetId="0">#REF!</definedName>
    <definedName name="Totalc1.1">#REF!</definedName>
    <definedName name="Totalc1.2" localSheetId="6">#REF!</definedName>
    <definedName name="Totalc1.2" localSheetId="3">#REF!</definedName>
    <definedName name="Totalc1.2" localSheetId="0">#REF!</definedName>
    <definedName name="Totalc1.2">#REF!</definedName>
    <definedName name="Totalc2.1" localSheetId="6">#REF!</definedName>
    <definedName name="Totalc2.1" localSheetId="3">#REF!</definedName>
    <definedName name="Totalc2.1" localSheetId="0">#REF!</definedName>
    <definedName name="Totalc2.1">#REF!</definedName>
    <definedName name="Totald1.0" localSheetId="6">#REF!</definedName>
    <definedName name="Totald1.0" localSheetId="3">#REF!</definedName>
    <definedName name="Totald1.0" localSheetId="0">#REF!</definedName>
    <definedName name="Totald1.0">#REF!</definedName>
    <definedName name="Totald2.1" localSheetId="6">#REF!</definedName>
    <definedName name="Totald2.1" localSheetId="3">#REF!</definedName>
    <definedName name="Totald2.1" localSheetId="0">#REF!</definedName>
    <definedName name="Totald2.1">#REF!</definedName>
    <definedName name="Totale1.0" localSheetId="6">#REF!</definedName>
    <definedName name="Totale1.0" localSheetId="3">#REF!</definedName>
    <definedName name="Totale1.0" localSheetId="0">#REF!</definedName>
    <definedName name="Totale1.0">#REF!</definedName>
    <definedName name="Totale2.0" localSheetId="6">#REF!</definedName>
    <definedName name="Totale2.0" localSheetId="3">#REF!</definedName>
    <definedName name="Totale2.0" localSheetId="0">#REF!</definedName>
    <definedName name="Totale2.0">#REF!</definedName>
    <definedName name="Totalgeral1" localSheetId="6">#REF!</definedName>
    <definedName name="Totalgeral1" localSheetId="3">#REF!</definedName>
    <definedName name="Totalgeral1" localSheetId="0">#REF!</definedName>
    <definedName name="Totalgeral1">#REF!</definedName>
    <definedName name="Totalgeral1a12" localSheetId="6">#REF!</definedName>
    <definedName name="Totalgeral1a12" localSheetId="3">#REF!</definedName>
    <definedName name="Totalgeral1a12" localSheetId="0">#REF!</definedName>
    <definedName name="Totalgeral1a12">#REF!</definedName>
    <definedName name="Totalgeral2" localSheetId="6">#REF!</definedName>
    <definedName name="Totalgeral2" localSheetId="3">#REF!</definedName>
    <definedName name="Totalgeral2" localSheetId="0">#REF!</definedName>
    <definedName name="Totalgeral2">#REF!</definedName>
    <definedName name="Totalgeral3" localSheetId="6">#REF!</definedName>
    <definedName name="Totalgeral3" localSheetId="3">#REF!</definedName>
    <definedName name="Totalgeral3" localSheetId="0">#REF!</definedName>
    <definedName name="Totalgeral3">#REF!</definedName>
    <definedName name="TotalgeralA" localSheetId="6">#REF!</definedName>
    <definedName name="TotalgeralA" localSheetId="3">#REF!</definedName>
    <definedName name="TotalgeralA" localSheetId="0">#REF!</definedName>
    <definedName name="TotalgeralA">#REF!</definedName>
    <definedName name="TotalgeralB" localSheetId="6">#REF!</definedName>
    <definedName name="TotalgeralB" localSheetId="3">#REF!</definedName>
    <definedName name="TotalgeralB" localSheetId="0">#REF!</definedName>
    <definedName name="TotalgeralB">#REF!</definedName>
    <definedName name="Totalgeralb1" localSheetId="6">#REF!</definedName>
    <definedName name="Totalgeralb1" localSheetId="3">#REF!</definedName>
    <definedName name="Totalgeralb1" localSheetId="0">#REF!</definedName>
    <definedName name="Totalgeralb1">#REF!</definedName>
    <definedName name="Totalgeralb2" localSheetId="6">#REF!</definedName>
    <definedName name="Totalgeralb2" localSheetId="3">#REF!</definedName>
    <definedName name="Totalgeralb2" localSheetId="0">#REF!</definedName>
    <definedName name="Totalgeralb2">#REF!</definedName>
    <definedName name="TotalgeralC" localSheetId="6">#REF!</definedName>
    <definedName name="TotalgeralC" localSheetId="3">#REF!</definedName>
    <definedName name="TotalgeralC" localSheetId="0">#REF!</definedName>
    <definedName name="TotalgeralC">#REF!</definedName>
    <definedName name="Totalgeralc1" localSheetId="6">#REF!</definedName>
    <definedName name="Totalgeralc1" localSheetId="3">#REF!</definedName>
    <definedName name="Totalgeralc1" localSheetId="0">#REF!</definedName>
    <definedName name="Totalgeralc1">#REF!</definedName>
    <definedName name="Totalgeralc2" localSheetId="6">#REF!</definedName>
    <definedName name="Totalgeralc2" localSheetId="3">#REF!</definedName>
    <definedName name="Totalgeralc2" localSheetId="0">#REF!</definedName>
    <definedName name="Totalgeralc2">#REF!</definedName>
    <definedName name="TotalgeralD" localSheetId="6">#REF!</definedName>
    <definedName name="TotalgeralD" localSheetId="3">#REF!</definedName>
    <definedName name="TotalgeralD" localSheetId="0">#REF!</definedName>
    <definedName name="TotalgeralD">#REF!</definedName>
    <definedName name="Totalgerald1" localSheetId="6">#REF!</definedName>
    <definedName name="Totalgerald1" localSheetId="3">#REF!</definedName>
    <definedName name="Totalgerald1" localSheetId="0">#REF!</definedName>
    <definedName name="Totalgerald1">#REF!</definedName>
    <definedName name="Totalgerald2" localSheetId="6">#REF!</definedName>
    <definedName name="Totalgerald2" localSheetId="3">#REF!</definedName>
    <definedName name="Totalgerald2" localSheetId="0">#REF!</definedName>
    <definedName name="Totalgerald2">#REF!</definedName>
    <definedName name="TotalgeralE" localSheetId="6">#REF!</definedName>
    <definedName name="TotalgeralE" localSheetId="3">#REF!</definedName>
    <definedName name="TotalgeralE" localSheetId="0">#REF!</definedName>
    <definedName name="TotalgeralE">#REF!</definedName>
    <definedName name="Totalgerale1" localSheetId="6">#REF!</definedName>
    <definedName name="Totalgerale1" localSheetId="3">#REF!</definedName>
    <definedName name="Totalgerale1" localSheetId="0">#REF!</definedName>
    <definedName name="Totalgerale1">#REF!</definedName>
    <definedName name="Totalgerale2" localSheetId="6">#REF!</definedName>
    <definedName name="Totalgerale2" localSheetId="3">#REF!</definedName>
    <definedName name="Totalgerale2" localSheetId="0">#REF!</definedName>
    <definedName name="Totalgerale2">#REF!</definedName>
    <definedName name="TT.1" localSheetId="6">#REF!</definedName>
    <definedName name="TT.1" localSheetId="3">#REF!</definedName>
    <definedName name="TT.1" localSheetId="0">#REF!</definedName>
    <definedName name="TT.1">#REF!</definedName>
    <definedName name="TT.10" localSheetId="6">#REF!</definedName>
    <definedName name="TT.10" localSheetId="3">#REF!</definedName>
    <definedName name="TT.10" localSheetId="0">#REF!</definedName>
    <definedName name="TT.10">#REF!</definedName>
    <definedName name="TT.11" localSheetId="6">#REF!</definedName>
    <definedName name="TT.11" localSheetId="3">#REF!</definedName>
    <definedName name="TT.11" localSheetId="0">#REF!</definedName>
    <definedName name="TT.11">#REF!</definedName>
    <definedName name="TT.12" localSheetId="6">#REF!</definedName>
    <definedName name="TT.12" localSheetId="3">#REF!</definedName>
    <definedName name="TT.12" localSheetId="0">#REF!</definedName>
    <definedName name="TT.12">#REF!</definedName>
    <definedName name="TT.13" localSheetId="6">#REF!</definedName>
    <definedName name="TT.13" localSheetId="3">#REF!</definedName>
    <definedName name="TT.13" localSheetId="0">#REF!</definedName>
    <definedName name="TT.13">#REF!</definedName>
    <definedName name="TT.14" localSheetId="6">#REF!</definedName>
    <definedName name="TT.14" localSheetId="3">#REF!</definedName>
    <definedName name="TT.14" localSheetId="0">#REF!</definedName>
    <definedName name="TT.14">#REF!</definedName>
    <definedName name="TT.15" localSheetId="6">#REF!</definedName>
    <definedName name="TT.15" localSheetId="3">#REF!</definedName>
    <definedName name="TT.15" localSheetId="0">#REF!</definedName>
    <definedName name="TT.15">#REF!</definedName>
    <definedName name="TT.2" localSheetId="6">#REF!</definedName>
    <definedName name="TT.2" localSheetId="3">#REF!</definedName>
    <definedName name="TT.2" localSheetId="0">#REF!</definedName>
    <definedName name="TT.2">#REF!</definedName>
    <definedName name="TT.3" localSheetId="6">#REF!</definedName>
    <definedName name="TT.3" localSheetId="3">#REF!</definedName>
    <definedName name="TT.3" localSheetId="0">#REF!</definedName>
    <definedName name="TT.3">#REF!</definedName>
    <definedName name="TT.4" localSheetId="6">#REF!</definedName>
    <definedName name="TT.4" localSheetId="3">#REF!</definedName>
    <definedName name="TT.4" localSheetId="0">#REF!</definedName>
    <definedName name="TT.4">#REF!</definedName>
    <definedName name="TT.5" localSheetId="6">#REF!</definedName>
    <definedName name="TT.5" localSheetId="3">#REF!</definedName>
    <definedName name="TT.5" localSheetId="0">#REF!</definedName>
    <definedName name="TT.5">#REF!</definedName>
    <definedName name="TT.6" localSheetId="6">#REF!</definedName>
    <definedName name="TT.6" localSheetId="3">#REF!</definedName>
    <definedName name="TT.6" localSheetId="0">#REF!</definedName>
    <definedName name="TT.6">#REF!</definedName>
    <definedName name="TT.7" localSheetId="6">#REF!</definedName>
    <definedName name="TT.7" localSheetId="3">#REF!</definedName>
    <definedName name="TT.7" localSheetId="0">#REF!</definedName>
    <definedName name="TT.7">#REF!</definedName>
    <definedName name="TT.8" localSheetId="6">#REF!</definedName>
    <definedName name="TT.8" localSheetId="3">#REF!</definedName>
    <definedName name="TT.8" localSheetId="0">#REF!</definedName>
    <definedName name="TT.8">#REF!</definedName>
    <definedName name="TT.9" localSheetId="6">#REF!</definedName>
    <definedName name="TT.9" localSheetId="3">#REF!</definedName>
    <definedName name="TT.9" localSheetId="0">#REF!</definedName>
    <definedName name="TT.9">#REF!</definedName>
    <definedName name="VERA" localSheetId="6">#REF!</definedName>
    <definedName name="VERA" localSheetId="3">#REF!</definedName>
    <definedName name="VERA" localSheetId="0">#REF!</definedName>
    <definedName name="VERA">#REF!</definedName>
    <definedName name="vr" localSheetId="6">#REF!</definedName>
    <definedName name="vr" localSheetId="3">#REF!</definedName>
    <definedName name="vr" localSheetId="0">#REF!</definedName>
    <definedName name="vr">#REF!</definedName>
    <definedName name="vt" localSheetId="6">#REF!</definedName>
    <definedName name="vt" localSheetId="3">#REF!</definedName>
    <definedName name="vt" localSheetId="0">#REF!</definedName>
    <definedName name="vt">#REF!</definedName>
    <definedName name="wrn.ACABINT." localSheetId="3">{#N/A,#N/A,FALSE,"SS";#N/A,#N/A,FALSE,"TER1";#N/A,#N/A,FALSE,"TER2";#N/A,#N/A,FALSE,"TER3";#N/A,#N/A,FALSE,"TP1";#N/A,#N/A,FALSE,"TP2";#N/A,#N/A,FALSE,"TP3";#N/A,#N/A,FALSE,"DI1";#N/A,#N/A,FALSE,"DI2";#N/A,#N/A,FALSE,"DI3";#N/A,#N/A,FALSE,"DS1";#N/A,#N/A,FALSE,"DS2";#N/A,#N/A,FALSE,"CM"}</definedName>
    <definedName name="wrn.ACABINT." localSheetId="0">{#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3">{#N/A,#N/A,FALSE,"SS 1";#N/A,#N/A,FALSE,"TER 1 (A)";#N/A,#N/A,FALSE,"SS 2";#N/A,#N/A,FALSE,"TER 1 (B)";#N/A,#N/A,FALSE,"TER 1 (C)";#N/A,#N/A,FALSE,"TER 1 (D)";#N/A,#N/A,FALSE,"TER 1 (E)";#N/A,#N/A,FALSE,"TER 2 "}</definedName>
    <definedName name="wrn.ACABINT._.TOT." localSheetId="0">{#N/A,#N/A,FALSE,"SS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3">{#N/A,#N/A,FALSE,"SS 1";#N/A,#N/A,FALSE,"TER 1 (A)";#N/A,#N/A,FALSE,"SS 2";#N/A,#N/A,FALSE,"TER 1 (B)";#N/A,#N/A,FALSE,"TER 1 (C)";#N/A,#N/A,FALSE,"TER 1 (D)";#N/A,#N/A,FALSE,"TER 1 (E)";#N/A,#N/A,FALSE,"TER 2 "}</definedName>
    <definedName name="wrn.ACABINT._.TOT._1" localSheetId="0">{#N/A,#N/A,FALSE,"SS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3">{#N/A,#N/A,FALSE,"SS";#N/A,#N/A,FALSE,"TER1";#N/A,#N/A,FALSE,"TER2";#N/A,#N/A,FALSE,"TER3";#N/A,#N/A,FALSE,"TP1";#N/A,#N/A,FALSE,"TP2";#N/A,#N/A,FALSE,"TP3";#N/A,#N/A,FALSE,"DI1";#N/A,#N/A,FALSE,"DI2";#N/A,#N/A,FALSE,"DI3";#N/A,#N/A,FALSE,"DS1";#N/A,#N/A,FALSE,"DS2";#N/A,#N/A,FALSE,"CM"}</definedName>
    <definedName name="wrn.ACABINT._1" localSheetId="0">{#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3">{#N/A,#N/A,FALSE,"SS 1";#N/A,#N/A,FALSE,"SS 2";#N/A,#N/A,FALSE,"TER 1 (1)";#N/A,#N/A,FALSE,"TER 1 (2)";#N/A,#N/A,FALSE,"TER 2";#N/A,#N/A,FALSE,"TIPO";#N/A,#N/A,FALSE,"CM  BAR"}</definedName>
    <definedName name="wrn.ESQ._.TOT." localSheetId="0">{#N/A,#N/A,FALSE,"SS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3">{#N/A,#N/A,FALSE,"SS 1";#N/A,#N/A,FALSE,"SS 2";#N/A,#N/A,FALSE,"TER 1 (1)";#N/A,#N/A,FALSE,"TER 1 (2)";#N/A,#N/A,FALSE,"TER 2";#N/A,#N/A,FALSE,"TIPO";#N/A,#N/A,FALSE,"CM  BAR"}</definedName>
    <definedName name="wrn.ESQ._.TOT._1" localSheetId="0">{#N/A,#N/A,FALSE,"SS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3">{#N/A,#N/A,TRUE,"TER  EXT";#N/A,#N/A,TRUE,"TER  EXT";#N/A,#N/A,TRUE,"LAT  ESQ";#N/A,#N/A,TRUE,"FRONTAL";#N/A,#N/A,TRUE,"POST";#N/A,#N/A,TRUE,"LAT  DIR"}</definedName>
    <definedName name="wrn.FACHADA." localSheetId="0">{#N/A,#N/A,TRUE,"TER  EXT";#N/A,#N/A,TRUE,"TER  EXT";#N/A,#N/A,TRUE,"LAT  ESQ";#N/A,#N/A,TRUE,"FRONTAL";#N/A,#N/A,TRUE,"POST";#N/A,#N/A,TRUE,"LAT  DIR"}</definedName>
    <definedName name="wrn.FACHADA.">{#N/A,#N/A,TRUE,"TER  EXT";#N/A,#N/A,TRUE,"TER  EXT";#N/A,#N/A,TRUE,"LAT  ESQ";#N/A,#N/A,TRUE,"FRONTAL";#N/A,#N/A,TRUE,"POST";#N/A,#N/A,TRUE,"LAT  DIR"}</definedName>
    <definedName name="wrn.FACHADA._1" localSheetId="3">{#N/A,#N/A,TRUE,"TER  EXT";#N/A,#N/A,TRUE,"TER  EXT";#N/A,#N/A,TRUE,"LAT  ESQ";#N/A,#N/A,TRUE,"FRONTAL";#N/A,#N/A,TRUE,"POST";#N/A,#N/A,TRUE,"LAT  DIR"}</definedName>
    <definedName name="wrn.FACHADA._1" localSheetId="0">{#N/A,#N/A,TRUE,"TER  EXT";#N/A,#N/A,TRUE,"TER  EXT";#N/A,#N/A,TRUE,"LAT  ESQ";#N/A,#N/A,TRUE,"FRONTAL";#N/A,#N/A,TRUE,"POST";#N/A,#N/A,TRUE,"LAT  DIR"}</definedName>
    <definedName name="wrn.FACHADA._1">{#N/A,#N/A,TRUE,"TER  EXT";#N/A,#N/A,TRUE,"TER  EXT";#N/A,#N/A,TRUE,"LAT  ESQ";#N/A,#N/A,TRUE,"FRONTAL";#N/A,#N/A,TRUE,"POST";#N/A,#N/A,TRUE,"LAT  DIR"}</definedName>
    <definedName name="wrn.FERPILAR." localSheetId="3">{#N/A,#N/A,FALSE,"PR  06";#N/A,#N/A,FALSE,"PR  07";#N/A,#N/A,FALSE,"PR 08";#N/A,#N/A,FALSE,"PR 09";#N/A,#N/A,FALSE,"PR 40";#N/A,#N/A,FALSE,"PR 41";#N/A,#N/A,FALSE,"PR 45";#N/A,#N/A,FALSE,"PR 46";#N/A,#N/A,FALSE,"PR 55"}</definedName>
    <definedName name="wrn.FERPILAR." localSheetId="0">{#N/A,#N/A,FALSE,"PR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3">{#N/A,#N/A,FALSE,"PR  06";#N/A,#N/A,FALSE,"PR  07";#N/A,#N/A,FALSE,"PR 08";#N/A,#N/A,FALSE,"PR 09";#N/A,#N/A,FALSE,"PR 40";#N/A,#N/A,FALSE,"PR 41";#N/A,#N/A,FALSE,"PR 45";#N/A,#N/A,FALSE,"PR 46";#N/A,#N/A,FALSE,"PR 55"}</definedName>
    <definedName name="wrn.FERPILAR._1" localSheetId="0">{#N/A,#N/A,FALSE,"PR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3">{#N/A,#N/A,FALSE,"LEVFER V2 P";#N/A,#N/A,FALSE,"LEVFER V2 P10%"}</definedName>
    <definedName name="wrn.LEVFER." localSheetId="0">{#N/A,#N/A,FALSE,"LEVFER V2 P";#N/A,#N/A,FALSE,"LEVFER V2 P10%"}</definedName>
    <definedName name="wrn.LEVFER.">{#N/A,#N/A,FALSE,"LEVFER V2 P";#N/A,#N/A,FALSE,"LEVFER V2 P10%"}</definedName>
    <definedName name="wrn.LEVFER._1" localSheetId="3">{#N/A,#N/A,FALSE,"LEVFER V2 P";#N/A,#N/A,FALSE,"LEVFER V2 P10%"}</definedName>
    <definedName name="wrn.LEVFER._1" localSheetId="0">{#N/A,#N/A,FALSE,"LEVFER V2 P";#N/A,#N/A,FALSE,"LEVFER V2 P10%"}</definedName>
    <definedName name="wrn.LEVFER._1">{#N/A,#N/A,FALSE,"LEVFER V2 P";#N/A,#N/A,FALSE,"LEVFER V2 P10%"}</definedName>
    <definedName name="wrn.SERV._.PAVTO." localSheetId="3">{#N/A,#N/A,FALSE,"SS 1";#N/A,#N/A,FALSE,"SS 2";#N/A,#N/A,FALSE,"TER 1 (1)";#N/A,#N/A,FALSE,"TER 1 (2)";#N/A,#N/A,FALSE,"TER 2 ";#N/A,#N/A,FALSE,"TP  (1)";#N/A,#N/A,FALSE,"TP  (2)";#N/A,#N/A,FALSE,"CM BAR"}</definedName>
    <definedName name="wrn.SERV._.PAVTO." localSheetId="0">{#N/A,#N/A,FALSE,"SS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3">{#N/A,#N/A,FALSE,"SS 1";#N/A,#N/A,FALSE,"SS 2";#N/A,#N/A,FALSE,"TER 1 (1)";#N/A,#N/A,FALSE,"TER 1 (2)";#N/A,#N/A,FALSE,"TER 2 ";#N/A,#N/A,FALSE,"TP  (1)";#N/A,#N/A,FALSE,"TP  (2)";#N/A,#N/A,FALSE,"CM BAR"}</definedName>
    <definedName name="wrn.SERV._.PAVTO._1" localSheetId="0">{#N/A,#N/A,FALSE,"SS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3">{#N/A,#N/A,FALSE,"CM BAR";#N/A,#N/A,FALSE,"SUBSOLO";#N/A,#N/A,FALSE,"TERREO";#N/A,#N/A,FALSE,"TIPO";#N/A,#N/A,FALSE,"DUP  INF";#N/A,#N/A,FALSE,"DUP SUP"}</definedName>
    <definedName name="wrn.serv.xls." localSheetId="0">{#N/A,#N/A,FALSE,"CM BAR";#N/A,#N/A,FALSE,"SUBSOLO";#N/A,#N/A,FALSE,"TERREO";#N/A,#N/A,FALSE,"TIPO";#N/A,#N/A,FALSE,"DUP  INF";#N/A,#N/A,FALSE,"DUP SUP"}</definedName>
    <definedName name="wrn.serv.xls.">{#N/A,#N/A,FALSE,"CM BAR";#N/A,#N/A,FALSE,"SUBSOLO";#N/A,#N/A,FALSE,"TERREO";#N/A,#N/A,FALSE,"TIPO";#N/A,#N/A,FALSE,"DUP  INF";#N/A,#N/A,FALSE,"DUP SUP"}</definedName>
    <definedName name="wrn.serv.xls._1" localSheetId="3">{#N/A,#N/A,FALSE,"CM BAR";#N/A,#N/A,FALSE,"SUBSOLO";#N/A,#N/A,FALSE,"TERREO";#N/A,#N/A,FALSE,"TIPO";#N/A,#N/A,FALSE,"DUP  INF";#N/A,#N/A,FALSE,"DUP SUP"}</definedName>
    <definedName name="wrn.serv.xls._1" localSheetId="0">{#N/A,#N/A,FALSE,"CM BAR";#N/A,#N/A,FALSE,"SUBSOLO";#N/A,#N/A,FALSE,"TERREO";#N/A,#N/A,FALSE,"TIPO";#N/A,#N/A,FALSE,"DUP  INF";#N/A,#N/A,FALSE,"DUP SUP"}</definedName>
    <definedName name="wrn.serv.xls._1">{#N/A,#N/A,FALSE,"CM BAR";#N/A,#N/A,FALSE,"SUBSOLO";#N/A,#N/A,FALSE,"TERREO";#N/A,#N/A,FALSE,"TIPO";#N/A,#N/A,FALSE,"DUP  INF";#N/A,#N/A,FALSE,"DUP SUP"}</definedName>
    <definedName name="X" localSheetId="6">#REF!</definedName>
    <definedName name="X" localSheetId="3">#REF!</definedName>
    <definedName name="X" localSheetId="0">#REF!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7" i="19" l="1"/>
  <c r="I446" i="19"/>
  <c r="I445" i="19"/>
  <c r="I444" i="19"/>
  <c r="I443" i="19"/>
  <c r="I442" i="19"/>
  <c r="I441" i="19"/>
  <c r="I440" i="19"/>
  <c r="I439" i="19"/>
  <c r="I438" i="19"/>
  <c r="I437" i="19"/>
  <c r="I436" i="19"/>
  <c r="I435" i="19"/>
  <c r="I434" i="19"/>
  <c r="I433" i="19"/>
  <c r="I432" i="19"/>
  <c r="I431" i="19"/>
  <c r="I430" i="19"/>
  <c r="I429" i="19"/>
  <c r="I428" i="19"/>
  <c r="I427" i="19"/>
  <c r="I426" i="19"/>
  <c r="I425" i="19"/>
  <c r="I424" i="19"/>
  <c r="I423" i="19"/>
  <c r="I422" i="19"/>
  <c r="I421" i="19"/>
  <c r="I420" i="19"/>
  <c r="I419" i="19"/>
  <c r="I418" i="19"/>
  <c r="I417" i="19"/>
  <c r="I416" i="19"/>
  <c r="I415" i="19"/>
  <c r="I414" i="19"/>
  <c r="I413" i="19"/>
  <c r="I412" i="19"/>
  <c r="I411" i="19"/>
  <c r="I410" i="19"/>
  <c r="I409" i="19"/>
  <c r="I408" i="19"/>
  <c r="I407" i="19"/>
  <c r="I406" i="19"/>
  <c r="I405" i="19"/>
  <c r="I404" i="19"/>
  <c r="I403" i="19"/>
  <c r="I402" i="19"/>
  <c r="I401" i="19"/>
  <c r="I400" i="19"/>
  <c r="I399" i="19"/>
  <c r="I398" i="19"/>
  <c r="I397" i="19"/>
  <c r="I396" i="19"/>
  <c r="I395" i="19"/>
  <c r="I394" i="19"/>
  <c r="I393" i="19"/>
  <c r="I392" i="19"/>
  <c r="I391" i="19"/>
  <c r="I390" i="19"/>
  <c r="I389" i="19"/>
  <c r="I388" i="19"/>
  <c r="I387" i="19"/>
  <c r="I386" i="19"/>
  <c r="I385" i="19"/>
  <c r="I384" i="19"/>
  <c r="I383" i="19"/>
  <c r="I382" i="19"/>
  <c r="I381" i="19"/>
  <c r="I380" i="19"/>
  <c r="I379" i="19"/>
  <c r="I378" i="19"/>
  <c r="I377" i="19"/>
  <c r="I376" i="19"/>
  <c r="I375" i="19"/>
  <c r="I374" i="19"/>
  <c r="I373" i="19"/>
  <c r="I372" i="19"/>
  <c r="I371" i="19"/>
  <c r="I370" i="19"/>
  <c r="I369" i="19"/>
  <c r="I368" i="19"/>
  <c r="I367" i="19"/>
  <c r="I366" i="19"/>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H454" i="18" s="1"/>
  <c r="I454" i="18" s="1"/>
  <c r="I27" i="19"/>
  <c r="I26" i="19"/>
  <c r="I25" i="19"/>
  <c r="I24" i="19"/>
  <c r="I23" i="19"/>
  <c r="I22" i="19"/>
  <c r="I21" i="19"/>
  <c r="I20" i="19"/>
  <c r="I19" i="19"/>
  <c r="I18" i="19"/>
  <c r="I17" i="19"/>
  <c r="I16" i="19"/>
  <c r="I15" i="19"/>
  <c r="I14" i="19"/>
  <c r="I13" i="19"/>
  <c r="H1851" i="18"/>
  <c r="I1851" i="18" s="1"/>
  <c r="O1850" i="18"/>
  <c r="O1847" i="18"/>
  <c r="O1836" i="18"/>
  <c r="O1833" i="18"/>
  <c r="O1827" i="18"/>
  <c r="O1821" i="18"/>
  <c r="O1814" i="18"/>
  <c r="O1812" i="18"/>
  <c r="O1806" i="18"/>
  <c r="O1797" i="18"/>
  <c r="O1793" i="18"/>
  <c r="O1789" i="18"/>
  <c r="O1782" i="18"/>
  <c r="O1775" i="18"/>
  <c r="O1767" i="18"/>
  <c r="O1763" i="18"/>
  <c r="O1759" i="18"/>
  <c r="O1755" i="18"/>
  <c r="O1751" i="18"/>
  <c r="O1747" i="18"/>
  <c r="O1743" i="18"/>
  <c r="O1739" i="18"/>
  <c r="O1731" i="18"/>
  <c r="O1729" i="18"/>
  <c r="O1727" i="18"/>
  <c r="O1725" i="18"/>
  <c r="O1723" i="18"/>
  <c r="O1721" i="18"/>
  <c r="O1712" i="18"/>
  <c r="O1710" i="18"/>
  <c r="O1708" i="18"/>
  <c r="O1706" i="18"/>
  <c r="O1704" i="18"/>
  <c r="O1699" i="18"/>
  <c r="O1692" i="18"/>
  <c r="O1689" i="18"/>
  <c r="O1684" i="18"/>
  <c r="O1678" i="18"/>
  <c r="O1673" i="18"/>
  <c r="O1657" i="18"/>
  <c r="O1651" i="18"/>
  <c r="O1649" i="18"/>
  <c r="O1647" i="18"/>
  <c r="O1645" i="18"/>
  <c r="O1643" i="18"/>
  <c r="O1641" i="18"/>
  <c r="O1632" i="18"/>
  <c r="O1625" i="18"/>
  <c r="O1620" i="18"/>
  <c r="O1613" i="18"/>
  <c r="O1606" i="18"/>
  <c r="H1600" i="18"/>
  <c r="I1600" i="18" s="1"/>
  <c r="O1599" i="18"/>
  <c r="O1592" i="18"/>
  <c r="O1590" i="18"/>
  <c r="O1588" i="18"/>
  <c r="O1586" i="18"/>
  <c r="O1584" i="18"/>
  <c r="O1578" i="18"/>
  <c r="O1574" i="18"/>
  <c r="O1570" i="18"/>
  <c r="O1568" i="18"/>
  <c r="O1566" i="18"/>
  <c r="O1564" i="18"/>
  <c r="O1562" i="18"/>
  <c r="O1559" i="18"/>
  <c r="O1554" i="18"/>
  <c r="O1550" i="18"/>
  <c r="O1541" i="18"/>
  <c r="O1536" i="18"/>
  <c r="O1530" i="18"/>
  <c r="O1528" i="18"/>
  <c r="O1526" i="18"/>
  <c r="O1521" i="18"/>
  <c r="O1513" i="18"/>
  <c r="O1504" i="18"/>
  <c r="O1497" i="18"/>
  <c r="H1496" i="18"/>
  <c r="I1496" i="18" s="1"/>
  <c r="I1495" i="18" s="1"/>
  <c r="O1495" i="18"/>
  <c r="O1492" i="18"/>
  <c r="O1490" i="18"/>
  <c r="O1473" i="18"/>
  <c r="O1466" i="18"/>
  <c r="O1460" i="18"/>
  <c r="O1454" i="18"/>
  <c r="O1446" i="18"/>
  <c r="O1443" i="18"/>
  <c r="O1440" i="18"/>
  <c r="O1438" i="18"/>
  <c r="O1431" i="18"/>
  <c r="O1410" i="18"/>
  <c r="O1406" i="18"/>
  <c r="O1403" i="18"/>
  <c r="O1397" i="18"/>
  <c r="O1393" i="18"/>
  <c r="O1390" i="18"/>
  <c r="O1386" i="18"/>
  <c r="O1381" i="18"/>
  <c r="O1377" i="18"/>
  <c r="O1371" i="18"/>
  <c r="O1368" i="18"/>
  <c r="O1363" i="18"/>
  <c r="O1358" i="18"/>
  <c r="O1352" i="18"/>
  <c r="O1347" i="18"/>
  <c r="O1343" i="18"/>
  <c r="O1335" i="18"/>
  <c r="O1330" i="18"/>
  <c r="O1325" i="18"/>
  <c r="O1320" i="18"/>
  <c r="O1315" i="18"/>
  <c r="O1311" i="18"/>
  <c r="O1306" i="18"/>
  <c r="O1300" i="18"/>
  <c r="O1296" i="18"/>
  <c r="O1292" i="18"/>
  <c r="O1288" i="18"/>
  <c r="O1284" i="18"/>
  <c r="O1280" i="18"/>
  <c r="O1275" i="18"/>
  <c r="O1270" i="18"/>
  <c r="O1265" i="18"/>
  <c r="O1261" i="18"/>
  <c r="O1257" i="18"/>
  <c r="O1249" i="18"/>
  <c r="O1243" i="18"/>
  <c r="O1239" i="18"/>
  <c r="O1234" i="18"/>
  <c r="O1229" i="18"/>
  <c r="O1224" i="18"/>
  <c r="O1219" i="18"/>
  <c r="O1214" i="18"/>
  <c r="O1208" i="18"/>
  <c r="O1202" i="18"/>
  <c r="O1198" i="18"/>
  <c r="O1191" i="18"/>
  <c r="O1185" i="18"/>
  <c r="O1180" i="18"/>
  <c r="O1175" i="18"/>
  <c r="O1170" i="18"/>
  <c r="O1165" i="18"/>
  <c r="O1160" i="18"/>
  <c r="O1155" i="18"/>
  <c r="O1150" i="18"/>
  <c r="O1145" i="18"/>
  <c r="O1141" i="18"/>
  <c r="O1136" i="18"/>
  <c r="O1126" i="18"/>
  <c r="O1122" i="18"/>
  <c r="O1116" i="18"/>
  <c r="O1112" i="18"/>
  <c r="O1107" i="18"/>
  <c r="O1103" i="18"/>
  <c r="O1099" i="18"/>
  <c r="O1095" i="18"/>
  <c r="O1091" i="18"/>
  <c r="O1087" i="18"/>
  <c r="O1083" i="18"/>
  <c r="O1079" i="18"/>
  <c r="O1076" i="18"/>
  <c r="O1072" i="18"/>
  <c r="O1068" i="18"/>
  <c r="O1064" i="18"/>
  <c r="O1060" i="18"/>
  <c r="O1056" i="18"/>
  <c r="O1052" i="18"/>
  <c r="O1048" i="18"/>
  <c r="O1044" i="18"/>
  <c r="O1040" i="18"/>
  <c r="O1037" i="18"/>
  <c r="O1033" i="18"/>
  <c r="O1022" i="18"/>
  <c r="O1017" i="18"/>
  <c r="O1012" i="18"/>
  <c r="O1008" i="18"/>
  <c r="O1004" i="18"/>
  <c r="O996" i="18"/>
  <c r="O990" i="18"/>
  <c r="O982" i="18"/>
  <c r="O978" i="18"/>
  <c r="O972" i="18"/>
  <c r="O966" i="18"/>
  <c r="O960" i="18"/>
  <c r="O954" i="18"/>
  <c r="O941" i="18"/>
  <c r="O935" i="18"/>
  <c r="O929" i="18"/>
  <c r="O925" i="18"/>
  <c r="O921" i="18"/>
  <c r="O917" i="18"/>
  <c r="O913" i="18"/>
  <c r="O909" i="18"/>
  <c r="O905" i="18"/>
  <c r="O901" i="18"/>
  <c r="O897" i="18"/>
  <c r="O893" i="18"/>
  <c r="O889" i="18"/>
  <c r="O885" i="18"/>
  <c r="O881" i="18"/>
  <c r="O877" i="18"/>
  <c r="O873" i="18"/>
  <c r="O869" i="18"/>
  <c r="O865" i="18"/>
  <c r="O861" i="18"/>
  <c r="O857" i="18"/>
  <c r="O853" i="18"/>
  <c r="O849" i="18"/>
  <c r="O845" i="18"/>
  <c r="O840" i="18"/>
  <c r="O835" i="18"/>
  <c r="O830" i="18"/>
  <c r="O825" i="18"/>
  <c r="O821" i="18"/>
  <c r="O817" i="18"/>
  <c r="O813" i="18"/>
  <c r="O809" i="18"/>
  <c r="O805" i="18"/>
  <c r="O800" i="18"/>
  <c r="O796" i="18"/>
  <c r="H787" i="18"/>
  <c r="I787" i="18" s="1"/>
  <c r="O774" i="18"/>
  <c r="O770" i="18"/>
  <c r="O766" i="18"/>
  <c r="O762" i="18"/>
  <c r="O758" i="18"/>
  <c r="O754" i="18"/>
  <c r="O750" i="18"/>
  <c r="O746" i="18"/>
  <c r="O742" i="18"/>
  <c r="O737" i="18"/>
  <c r="H731" i="18"/>
  <c r="I731" i="18" s="1"/>
  <c r="O728" i="18"/>
  <c r="O723" i="18"/>
  <c r="O717" i="18"/>
  <c r="O712" i="18"/>
  <c r="O706" i="18"/>
  <c r="O701" i="18"/>
  <c r="O696" i="18"/>
  <c r="O694" i="18"/>
  <c r="O687" i="18"/>
  <c r="O683" i="18"/>
  <c r="O677" i="18"/>
  <c r="O672" i="18"/>
  <c r="O666" i="18"/>
  <c r="O664" i="18"/>
  <c r="O660" i="18"/>
  <c r="O656" i="18"/>
  <c r="O652" i="18"/>
  <c r="O648" i="18"/>
  <c r="O644" i="18"/>
  <c r="O632" i="18"/>
  <c r="O620" i="18"/>
  <c r="O616" i="18"/>
  <c r="O612" i="18"/>
  <c r="O608" i="18"/>
  <c r="O604" i="18"/>
  <c r="O593" i="18"/>
  <c r="H580" i="18"/>
  <c r="I580" i="18" s="1"/>
  <c r="O576" i="18"/>
  <c r="O572" i="18"/>
  <c r="O565" i="18"/>
  <c r="O558" i="18"/>
  <c r="O553" i="18"/>
  <c r="O548" i="18"/>
  <c r="O543" i="18"/>
  <c r="O531" i="18"/>
  <c r="O528" i="18"/>
  <c r="O523" i="18"/>
  <c r="O518" i="18"/>
  <c r="O514" i="18"/>
  <c r="H507" i="18"/>
  <c r="I507" i="18" s="1"/>
  <c r="O506" i="18"/>
  <c r="H505" i="18"/>
  <c r="I505" i="18" s="1"/>
  <c r="I504" i="18" s="1"/>
  <c r="O504" i="18"/>
  <c r="O499" i="18"/>
  <c r="O493" i="18"/>
  <c r="O489" i="18"/>
  <c r="O484" i="18"/>
  <c r="O476" i="18"/>
  <c r="O474" i="18"/>
  <c r="O471" i="18"/>
  <c r="O467" i="18"/>
  <c r="O465" i="18"/>
  <c r="O463" i="18"/>
  <c r="O459" i="18"/>
  <c r="O452" i="18"/>
  <c r="O448" i="18"/>
  <c r="O444" i="18"/>
  <c r="O439" i="18"/>
  <c r="H413" i="18"/>
  <c r="I413" i="18" s="1"/>
  <c r="O408" i="18"/>
  <c r="O397" i="18"/>
  <c r="H393" i="18"/>
  <c r="I393" i="18" s="1"/>
  <c r="O391" i="18"/>
  <c r="H388" i="18"/>
  <c r="I388" i="18" s="1"/>
  <c r="O387" i="18"/>
  <c r="O347" i="18"/>
  <c r="O345" i="18"/>
  <c r="O343" i="18"/>
  <c r="O341" i="18"/>
  <c r="O339" i="18"/>
  <c r="O337" i="18"/>
  <c r="O335" i="18"/>
  <c r="O333" i="18"/>
  <c r="O331" i="18"/>
  <c r="O329" i="18"/>
  <c r="O327" i="18"/>
  <c r="O325" i="18"/>
  <c r="O323" i="18"/>
  <c r="O321" i="18"/>
  <c r="O319" i="18"/>
  <c r="O317" i="18"/>
  <c r="O315" i="18"/>
  <c r="O313" i="18"/>
  <c r="O302" i="18"/>
  <c r="O264" i="18"/>
  <c r="O220" i="18"/>
  <c r="O181" i="18"/>
  <c r="O54" i="18"/>
  <c r="O48" i="18"/>
  <c r="O46" i="18"/>
  <c r="O44" i="18"/>
  <c r="O42" i="18"/>
  <c r="O40" i="18"/>
  <c r="O38" i="18"/>
  <c r="O36" i="18"/>
  <c r="O34" i="18"/>
  <c r="O32" i="18"/>
  <c r="O30" i="18"/>
  <c r="O28" i="18"/>
  <c r="O26" i="18"/>
  <c r="H25" i="18"/>
  <c r="I25" i="18" s="1"/>
  <c r="I24" i="18" s="1"/>
  <c r="O24" i="18"/>
  <c r="H23" i="18"/>
  <c r="I23" i="18" s="1"/>
  <c r="H22" i="18"/>
  <c r="I22" i="18" s="1"/>
  <c r="I21" i="18" s="1"/>
  <c r="O21" i="18"/>
  <c r="O17" i="18"/>
  <c r="O15" i="18"/>
  <c r="O13" i="18"/>
  <c r="BU127" i="14"/>
  <c r="BV127" i="14"/>
  <c r="BW127" i="14"/>
  <c r="H28" i="2"/>
  <c r="H29" i="2" s="1"/>
  <c r="F64" i="17"/>
  <c r="F65" i="17" s="1"/>
  <c r="F66" i="17" s="1"/>
  <c r="F67" i="17" s="1"/>
  <c r="H72" i="2"/>
  <c r="G7" i="6" s="1"/>
  <c r="H7" i="6" s="1"/>
  <c r="D17" i="3"/>
  <c r="D18" i="3"/>
  <c r="B85" i="16"/>
  <c r="B73" i="16" s="1"/>
  <c r="D75" i="16" s="1"/>
  <c r="B58" i="16" s="1"/>
  <c r="B37" i="16"/>
  <c r="B38" i="16" s="1"/>
  <c r="C24" i="16" s="1"/>
  <c r="D26" i="16" s="1"/>
  <c r="B9" i="16" s="1"/>
  <c r="G7" i="5" l="1"/>
  <c r="H1235" i="18"/>
  <c r="I1235" i="18" s="1"/>
  <c r="H284" i="18"/>
  <c r="I284" i="18" s="1"/>
  <c r="H102" i="18"/>
  <c r="I102" i="18" s="1"/>
  <c r="H826" i="18"/>
  <c r="I826" i="18" s="1"/>
  <c r="H134" i="18"/>
  <c r="I134" i="18" s="1"/>
  <c r="H395" i="18"/>
  <c r="I395" i="18" s="1"/>
  <c r="H188" i="18"/>
  <c r="I188" i="18" s="1"/>
  <c r="H1195" i="18"/>
  <c r="I1195" i="18" s="1"/>
  <c r="H724" i="18"/>
  <c r="I724" i="18" s="1"/>
  <c r="H135" i="18"/>
  <c r="I135" i="18" s="1"/>
  <c r="H1532" i="18"/>
  <c r="I1532" i="18" s="1"/>
  <c r="H1765" i="18"/>
  <c r="I1765" i="18" s="1"/>
  <c r="H133" i="18"/>
  <c r="I133" i="18" s="1"/>
  <c r="H80" i="18"/>
  <c r="I80" i="18" s="1"/>
  <c r="H858" i="18"/>
  <c r="I858" i="18" s="1"/>
  <c r="H577" i="18"/>
  <c r="I577" i="18" s="1"/>
  <c r="H445" i="18"/>
  <c r="I445" i="18" s="1"/>
  <c r="H222" i="18"/>
  <c r="I222" i="18" s="1"/>
  <c r="H130" i="18"/>
  <c r="I130" i="18" s="1"/>
  <c r="H1816" i="18"/>
  <c r="I1816" i="18" s="1"/>
  <c r="H910" i="18"/>
  <c r="I910" i="18" s="1"/>
  <c r="H524" i="18"/>
  <c r="I524" i="18" s="1"/>
  <c r="H1639" i="18"/>
  <c r="I1639" i="18" s="1"/>
  <c r="H1453" i="18"/>
  <c r="I1453" i="18" s="1"/>
  <c r="H856" i="18"/>
  <c r="I856" i="18" s="1"/>
  <c r="H344" i="18"/>
  <c r="I344" i="18" s="1"/>
  <c r="I343" i="18" s="1"/>
  <c r="H170" i="18"/>
  <c r="I170" i="18" s="1"/>
  <c r="H1169" i="18"/>
  <c r="I1169" i="18" s="1"/>
  <c r="H611" i="18"/>
  <c r="I611" i="18" s="1"/>
  <c r="H309" i="18"/>
  <c r="I309" i="18" s="1"/>
  <c r="H219" i="18"/>
  <c r="I219" i="18" s="1"/>
  <c r="H1061" i="18"/>
  <c r="I1061" i="18" s="1"/>
  <c r="H807" i="18"/>
  <c r="I807" i="18" s="1"/>
  <c r="H703" i="18"/>
  <c r="I703" i="18" s="1"/>
  <c r="H479" i="18"/>
  <c r="I479" i="18" s="1"/>
  <c r="H390" i="18"/>
  <c r="I390" i="18" s="1"/>
  <c r="H169" i="18"/>
  <c r="I169" i="18" s="1"/>
  <c r="H72" i="18"/>
  <c r="I72" i="18" s="1"/>
  <c r="H1379" i="18"/>
  <c r="I1379" i="18" s="1"/>
  <c r="H803" i="18"/>
  <c r="I803" i="18" s="1"/>
  <c r="H563" i="18"/>
  <c r="I563" i="18" s="1"/>
  <c r="H258" i="18"/>
  <c r="I258" i="18" s="1"/>
  <c r="H110" i="18"/>
  <c r="I110" i="18" s="1"/>
  <c r="H1200" i="18"/>
  <c r="I1200" i="18" s="1"/>
  <c r="H740" i="18"/>
  <c r="I740" i="18" s="1"/>
  <c r="H334" i="18"/>
  <c r="I334" i="18" s="1"/>
  <c r="I333" i="18" s="1"/>
  <c r="H59" i="18"/>
  <c r="I59" i="18" s="1"/>
  <c r="H790" i="18"/>
  <c r="I790" i="18" s="1"/>
  <c r="H250" i="18"/>
  <c r="I250" i="18" s="1"/>
  <c r="H1489" i="18"/>
  <c r="I1489" i="18" s="1"/>
  <c r="H1262" i="18"/>
  <c r="I1262" i="18" s="1"/>
  <c r="H249" i="18"/>
  <c r="I249" i="18" s="1"/>
  <c r="H1602" i="18"/>
  <c r="I1602" i="18" s="1"/>
  <c r="H415" i="18"/>
  <c r="I415" i="18" s="1"/>
  <c r="H1488" i="18"/>
  <c r="I1488" i="18" s="1"/>
  <c r="H788" i="18"/>
  <c r="I788" i="18" s="1"/>
  <c r="H106" i="18"/>
  <c r="I106" i="18" s="1"/>
  <c r="H1852" i="18"/>
  <c r="I1852" i="18" s="1"/>
  <c r="H287" i="18"/>
  <c r="I287" i="18" s="1"/>
  <c r="H1753" i="18"/>
  <c r="I1753" i="18" s="1"/>
  <c r="H1640" i="18"/>
  <c r="I1640" i="18" s="1"/>
  <c r="H1338" i="18"/>
  <c r="I1338" i="18" s="1"/>
  <c r="H1172" i="18"/>
  <c r="I1172" i="18" s="1"/>
  <c r="H1070" i="18"/>
  <c r="I1070" i="18" s="1"/>
  <c r="H662" i="18"/>
  <c r="I662" i="18" s="1"/>
  <c r="H482" i="18"/>
  <c r="I482" i="18" s="1"/>
  <c r="H278" i="18"/>
  <c r="I278" i="18" s="1"/>
  <c r="H177" i="18"/>
  <c r="I177" i="18" s="1"/>
  <c r="H1225" i="18"/>
  <c r="I1225" i="18" s="1"/>
  <c r="H815" i="18"/>
  <c r="I815" i="18" s="1"/>
  <c r="H129" i="18"/>
  <c r="I129" i="18" s="1"/>
  <c r="H1571" i="18"/>
  <c r="I1571" i="18" s="1"/>
  <c r="H1337" i="18"/>
  <c r="I1337" i="18" s="1"/>
  <c r="H392" i="18"/>
  <c r="I392" i="18" s="1"/>
  <c r="H1222" i="18"/>
  <c r="I1222" i="18" s="1"/>
  <c r="H1016" i="18"/>
  <c r="I1016" i="18" s="1"/>
  <c r="H705" i="18"/>
  <c r="I705" i="18" s="1"/>
  <c r="H437" i="18"/>
  <c r="I437" i="18" s="1"/>
  <c r="H74" i="18"/>
  <c r="I74" i="18" s="1"/>
  <c r="H1452" i="18"/>
  <c r="I1452" i="18" s="1"/>
  <c r="H958" i="18"/>
  <c r="I958" i="18" s="1"/>
  <c r="H753" i="18"/>
  <c r="I753" i="18" s="1"/>
  <c r="H1804" i="18"/>
  <c r="I1804" i="18" s="1"/>
  <c r="H1213" i="18"/>
  <c r="I1213" i="18" s="1"/>
  <c r="H426" i="18"/>
  <c r="I426" i="18" s="1"/>
  <c r="H306" i="18"/>
  <c r="I306" i="18" s="1"/>
  <c r="H70" i="18"/>
  <c r="I70" i="18" s="1"/>
  <c r="H646" i="18"/>
  <c r="I646" i="18" s="1"/>
  <c r="H159" i="18"/>
  <c r="I159" i="18" s="1"/>
  <c r="H1313" i="18"/>
  <c r="I1313" i="18" s="1"/>
  <c r="H601" i="18"/>
  <c r="I601" i="18" s="1"/>
  <c r="H423" i="18"/>
  <c r="I423" i="18" s="1"/>
  <c r="H291" i="18"/>
  <c r="I291" i="18" s="1"/>
  <c r="H1199" i="18"/>
  <c r="I1199" i="18" s="1"/>
  <c r="I1198" i="18" s="1"/>
  <c r="H688" i="18"/>
  <c r="I688" i="18" s="1"/>
  <c r="H199" i="18"/>
  <c r="I199" i="18" s="1"/>
  <c r="H1853" i="18"/>
  <c r="I1853" i="18" s="1"/>
  <c r="I1850" i="18" s="1"/>
  <c r="H1428" i="18" s="1"/>
  <c r="I1428" i="18" s="1"/>
  <c r="H289" i="18"/>
  <c r="I289" i="18" s="1"/>
  <c r="H547" i="18"/>
  <c r="I547" i="18" s="1"/>
  <c r="H149" i="18"/>
  <c r="I149" i="18" s="1"/>
  <c r="H1546" i="18"/>
  <c r="I1546" i="18" s="1"/>
  <c r="H733" i="18"/>
  <c r="I733" i="18" s="1"/>
  <c r="H1310" i="18"/>
  <c r="I1310" i="18" s="1"/>
  <c r="H985" i="18"/>
  <c r="I985" i="18" s="1"/>
  <c r="H1124" i="18"/>
  <c r="I1124" i="18" s="1"/>
  <c r="H78" i="18"/>
  <c r="I78" i="18" s="1"/>
  <c r="H959" i="18"/>
  <c r="I959" i="18" s="1"/>
  <c r="H481" i="18"/>
  <c r="I481" i="18" s="1"/>
  <c r="H1123" i="18"/>
  <c r="I1123" i="18" s="1"/>
  <c r="H520" i="18"/>
  <c r="I520" i="18" s="1"/>
  <c r="H128" i="18"/>
  <c r="I128" i="18" s="1"/>
  <c r="H1569" i="18"/>
  <c r="I1569" i="18" s="1"/>
  <c r="I1568" i="18" s="1"/>
  <c r="H1279" i="18"/>
  <c r="I1279" i="18" s="1"/>
  <c r="H854" i="18"/>
  <c r="I854" i="18" s="1"/>
  <c r="H659" i="18"/>
  <c r="I659" i="18" s="1"/>
  <c r="H115" i="18"/>
  <c r="I115" i="18" s="1"/>
  <c r="H1167" i="18"/>
  <c r="I1167" i="18" s="1"/>
  <c r="H511" i="18"/>
  <c r="I511" i="18" s="1"/>
  <c r="H217" i="18"/>
  <c r="I217" i="18" s="1"/>
  <c r="H1604" i="18"/>
  <c r="I1604" i="18" s="1"/>
  <c r="H550" i="18"/>
  <c r="I550" i="18" s="1"/>
  <c r="H108" i="18"/>
  <c r="I108" i="18" s="1"/>
  <c r="H949" i="18"/>
  <c r="I949" i="18" s="1"/>
  <c r="H1312" i="18"/>
  <c r="I1312" i="18" s="1"/>
  <c r="H1092" i="18"/>
  <c r="I1092" i="18" s="1"/>
  <c r="H887" i="18"/>
  <c r="I887" i="18" s="1"/>
  <c r="H107" i="18"/>
  <c r="I107" i="18" s="1"/>
  <c r="H1372" i="18"/>
  <c r="I1372" i="18" s="1"/>
  <c r="H734" i="18"/>
  <c r="I734" i="18" s="1"/>
  <c r="H834" i="18"/>
  <c r="I834" i="18" s="1"/>
  <c r="H332" i="18"/>
  <c r="I332" i="18" s="1"/>
  <c r="I331" i="18" s="1"/>
  <c r="H1722" i="18"/>
  <c r="I1722" i="18" s="1"/>
  <c r="I1721" i="18" s="1"/>
  <c r="H1694" i="18" s="1"/>
  <c r="I1694" i="18" s="1"/>
  <c r="H148" i="18"/>
  <c r="I148" i="18" s="1"/>
  <c r="H1197" i="18"/>
  <c r="I1197" i="18" s="1"/>
  <c r="H1168" i="18"/>
  <c r="I1168" i="18" s="1"/>
  <c r="H609" i="18"/>
  <c r="I609" i="18" s="1"/>
  <c r="I608" i="18" s="1"/>
  <c r="H478" i="18"/>
  <c r="I478" i="18" s="1"/>
  <c r="H308" i="18"/>
  <c r="I308" i="18" s="1"/>
  <c r="H262" i="18"/>
  <c r="I262" i="18" s="1"/>
  <c r="H218" i="18"/>
  <c r="I218" i="18" s="1"/>
  <c r="H113" i="18"/>
  <c r="I113" i="18" s="1"/>
  <c r="H73" i="18"/>
  <c r="I73" i="18" s="1"/>
  <c r="H1451" i="18"/>
  <c r="I1451" i="18" s="1"/>
  <c r="H1278" i="18"/>
  <c r="I1278" i="18" s="1"/>
  <c r="H957" i="18"/>
  <c r="I957" i="18" s="1"/>
  <c r="H752" i="18"/>
  <c r="I752" i="18" s="1"/>
  <c r="H702" i="18"/>
  <c r="I702" i="18" s="1"/>
  <c r="H658" i="18"/>
  <c r="I658" i="18" s="1"/>
  <c r="H430" i="18"/>
  <c r="I430" i="18" s="1"/>
  <c r="H389" i="18"/>
  <c r="I389" i="18" s="1"/>
  <c r="I387" i="18" s="1"/>
  <c r="H1129" i="18" s="1"/>
  <c r="I1129" i="18" s="1"/>
  <c r="H168" i="18"/>
  <c r="I168" i="18" s="1"/>
  <c r="H751" i="18"/>
  <c r="I751" i="18" s="1"/>
  <c r="I750" i="18" s="1"/>
  <c r="H200" i="18"/>
  <c r="I200" i="18" s="1"/>
  <c r="H888" i="18"/>
  <c r="I888" i="18" s="1"/>
  <c r="H992" i="18"/>
  <c r="I992" i="18" s="1"/>
  <c r="H198" i="18"/>
  <c r="I198" i="18" s="1"/>
  <c r="H414" i="18"/>
  <c r="I414" i="18" s="1"/>
  <c r="H599" i="18"/>
  <c r="I599" i="18" s="1"/>
  <c r="H1803" i="18"/>
  <c r="I1803" i="18" s="1"/>
  <c r="H1003" i="18"/>
  <c r="I1003" i="18" s="1"/>
  <c r="H607" i="18"/>
  <c r="I607" i="18" s="1"/>
  <c r="H163" i="18"/>
  <c r="I163" i="18" s="1"/>
  <c r="H65" i="18"/>
  <c r="I65" i="18" s="1"/>
  <c r="H1206" i="18"/>
  <c r="I1206" i="18" s="1"/>
  <c r="H951" i="18"/>
  <c r="I951" i="18" s="1"/>
  <c r="H891" i="18"/>
  <c r="I891" i="18" s="1"/>
  <c r="H851" i="18"/>
  <c r="I851" i="18" s="1"/>
  <c r="H797" i="18"/>
  <c r="I797" i="18" s="1"/>
  <c r="H700" i="18"/>
  <c r="I700" i="18" s="1"/>
  <c r="H605" i="18"/>
  <c r="I605" i="18" s="1"/>
  <c r="H557" i="18"/>
  <c r="I557" i="18" s="1"/>
  <c r="H425" i="18"/>
  <c r="I425" i="18" s="1"/>
  <c r="H336" i="18"/>
  <c r="I336" i="18" s="1"/>
  <c r="I335" i="18" s="1"/>
  <c r="H305" i="18"/>
  <c r="I305" i="18" s="1"/>
  <c r="H257" i="18"/>
  <c r="I257" i="18" s="1"/>
  <c r="H202" i="18"/>
  <c r="I202" i="18" s="1"/>
  <c r="H109" i="18"/>
  <c r="I109" i="18" s="1"/>
  <c r="H1565" i="18"/>
  <c r="I1565" i="18" s="1"/>
  <c r="I1564" i="18" s="1"/>
  <c r="H1556" i="18" s="1"/>
  <c r="I1556" i="18" s="1"/>
  <c r="H1267" i="18"/>
  <c r="I1267" i="18" s="1"/>
  <c r="H950" i="18"/>
  <c r="I950" i="18" s="1"/>
  <c r="H699" i="18"/>
  <c r="I699" i="18" s="1"/>
  <c r="H508" i="18"/>
  <c r="I508" i="18" s="1"/>
  <c r="H424" i="18"/>
  <c r="I424" i="18" s="1"/>
  <c r="H162" i="18"/>
  <c r="I162" i="18" s="1"/>
  <c r="H60" i="18"/>
  <c r="I60" i="18" s="1"/>
  <c r="H1796" i="18"/>
  <c r="I1796" i="18" s="1"/>
  <c r="H1683" i="18"/>
  <c r="I1683" i="18" s="1"/>
  <c r="H1376" i="18"/>
  <c r="I1376" i="18" s="1"/>
  <c r="H256" i="18"/>
  <c r="I256" i="18" s="1"/>
  <c r="H1603" i="18"/>
  <c r="I1603" i="18" s="1"/>
  <c r="H158" i="18"/>
  <c r="I158" i="18" s="1"/>
  <c r="H1152" i="18"/>
  <c r="I1152" i="18" s="1"/>
  <c r="H600" i="18"/>
  <c r="I600" i="18" s="1"/>
  <c r="H1790" i="18"/>
  <c r="I1790" i="18" s="1"/>
  <c r="H247" i="18"/>
  <c r="I247" i="18" s="1"/>
  <c r="H1487" i="18"/>
  <c r="I1487" i="18" s="1"/>
  <c r="H1854" i="18"/>
  <c r="I1854" i="18" s="1"/>
  <c r="H462" i="18"/>
  <c r="I462" i="18" s="1"/>
  <c r="H685" i="18"/>
  <c r="I685" i="18" s="1"/>
  <c r="H927" i="18"/>
  <c r="I927" i="18" s="1"/>
  <c r="H732" i="18"/>
  <c r="I732" i="18" s="1"/>
  <c r="H542" i="18"/>
  <c r="I542" i="18" s="1"/>
  <c r="H286" i="18"/>
  <c r="I286" i="18" s="1"/>
  <c r="H246" i="18"/>
  <c r="I246" i="18" s="1"/>
  <c r="H141" i="18"/>
  <c r="I141" i="18" s="1"/>
  <c r="H100" i="18"/>
  <c r="I100" i="18" s="1"/>
  <c r="H1720" i="18"/>
  <c r="I1720" i="18" s="1"/>
  <c r="H1652" i="18"/>
  <c r="I1652" i="18" s="1"/>
  <c r="H1533" i="18"/>
  <c r="I1533" i="18" s="1"/>
  <c r="H1309" i="18"/>
  <c r="I1309" i="18" s="1"/>
  <c r="H1196" i="18"/>
  <c r="I1196" i="18" s="1"/>
  <c r="H1089" i="18"/>
  <c r="I1089" i="18" s="1"/>
  <c r="H878" i="18"/>
  <c r="I878" i="18" s="1"/>
  <c r="H829" i="18"/>
  <c r="I829" i="18" s="1"/>
  <c r="H786" i="18"/>
  <c r="I786" i="18" s="1"/>
  <c r="H455" i="18"/>
  <c r="I455" i="18" s="1"/>
  <c r="H196" i="18"/>
  <c r="I196" i="18" s="1"/>
  <c r="H99" i="18"/>
  <c r="I99" i="18" s="1"/>
  <c r="H1719" i="18"/>
  <c r="I1719" i="18" s="1"/>
  <c r="H1237" i="18"/>
  <c r="I1237" i="18" s="1"/>
  <c r="H1034" i="18"/>
  <c r="I1034" i="18" s="1"/>
  <c r="H926" i="18"/>
  <c r="I926" i="18" s="1"/>
  <c r="H539" i="18"/>
  <c r="I539" i="18" s="1"/>
  <c r="H283" i="18"/>
  <c r="I283" i="18" s="1"/>
  <c r="H1711" i="18"/>
  <c r="I1711" i="18" s="1"/>
  <c r="I1710" i="18" s="1"/>
  <c r="H628" i="18"/>
  <c r="I628" i="18" s="1"/>
  <c r="H1088" i="18"/>
  <c r="I1088" i="18" s="1"/>
  <c r="H980" i="18"/>
  <c r="I980" i="18" s="1"/>
  <c r="H43" i="18"/>
  <c r="I43" i="18" s="1"/>
  <c r="I42" i="18" s="1"/>
  <c r="H229" i="18"/>
  <c r="I229" i="18" s="1"/>
  <c r="H1458" i="18"/>
  <c r="I1458" i="18" s="1"/>
  <c r="H82" i="18"/>
  <c r="I82" i="18" s="1"/>
  <c r="H1849" i="18"/>
  <c r="I1849" i="18" s="1"/>
  <c r="H537" i="18"/>
  <c r="I537" i="18" s="1"/>
  <c r="H403" i="18"/>
  <c r="I403" i="18" s="1"/>
  <c r="H979" i="18"/>
  <c r="I979" i="18" s="1"/>
  <c r="H1090" i="18"/>
  <c r="I1090" i="18" s="1"/>
  <c r="H197" i="18"/>
  <c r="I197" i="18" s="1"/>
  <c r="H234" i="18"/>
  <c r="I234" i="18" s="1"/>
  <c r="H1465" i="18"/>
  <c r="I1465" i="18" s="1"/>
  <c r="H487" i="18"/>
  <c r="I487" i="18" s="1"/>
  <c r="H582" i="18"/>
  <c r="I582" i="18" s="1"/>
  <c r="H285" i="18"/>
  <c r="I285" i="18" s="1"/>
  <c r="H828" i="18"/>
  <c r="I828" i="18" s="1"/>
  <c r="H136" i="18"/>
  <c r="I136" i="18" s="1"/>
  <c r="H194" i="18"/>
  <c r="I194" i="18" s="1"/>
  <c r="H538" i="18"/>
  <c r="I538" i="18" s="1"/>
  <c r="H45" i="18"/>
  <c r="I45" i="18" s="1"/>
  <c r="I44" i="18" s="1"/>
  <c r="H235" i="18"/>
  <c r="I235" i="18" s="1"/>
  <c r="H669" i="18"/>
  <c r="I669" i="18" s="1"/>
  <c r="H882" i="18"/>
  <c r="I882" i="18" s="1"/>
  <c r="H836" i="18"/>
  <c r="I836" i="18" s="1"/>
  <c r="H679" i="18"/>
  <c r="I679" i="18" s="1"/>
  <c r="H464" i="18"/>
  <c r="I464" i="18" s="1"/>
  <c r="I463" i="18" s="1"/>
  <c r="H368" i="18" s="1"/>
  <c r="I368" i="18" s="1"/>
  <c r="H204" i="18"/>
  <c r="I204" i="18" s="1"/>
  <c r="H90" i="18"/>
  <c r="I90" i="18" s="1"/>
  <c r="H1435" i="18"/>
  <c r="I1435" i="18" s="1"/>
  <c r="H1318" i="18"/>
  <c r="I1318" i="18" s="1"/>
  <c r="H1109" i="18"/>
  <c r="I1109" i="18" s="1"/>
  <c r="H773" i="18"/>
  <c r="I773" i="18" s="1"/>
  <c r="H1354" i="18"/>
  <c r="I1354" i="18" s="1"/>
  <c r="H707" i="18"/>
  <c r="I707" i="18" s="1"/>
  <c r="H525" i="18"/>
  <c r="I525" i="18" s="1"/>
  <c r="H239" i="18"/>
  <c r="I239" i="18" s="1"/>
  <c r="H117" i="18"/>
  <c r="I117" i="18" s="1"/>
  <c r="H1470" i="18"/>
  <c r="I1470" i="18" s="1"/>
  <c r="H584" i="18"/>
  <c r="I584" i="18" s="1"/>
  <c r="H179" i="18"/>
  <c r="I179" i="18" s="1"/>
  <c r="H1822" i="18"/>
  <c r="I1822" i="18" s="1"/>
  <c r="H1507" i="18"/>
  <c r="I1507" i="18" s="1"/>
  <c r="H1434" i="18"/>
  <c r="I1434" i="18" s="1"/>
  <c r="H1353" i="18"/>
  <c r="I1353" i="18" s="1"/>
  <c r="H1282" i="18"/>
  <c r="I1282" i="18" s="1"/>
  <c r="H1244" i="18"/>
  <c r="I1244" i="18" s="1"/>
  <c r="H1104" i="18"/>
  <c r="I1104" i="18" s="1"/>
  <c r="H1002" i="18"/>
  <c r="I1002" i="18" s="1"/>
  <c r="H962" i="18"/>
  <c r="I962" i="18" s="1"/>
  <c r="H930" i="18"/>
  <c r="I930" i="18" s="1"/>
  <c r="H233" i="18"/>
  <c r="I233" i="18" s="1"/>
  <c r="H171" i="18"/>
  <c r="I171" i="18" s="1"/>
  <c r="H81" i="18"/>
  <c r="I81" i="18" s="1"/>
  <c r="H1201" i="18"/>
  <c r="I1201" i="18" s="1"/>
  <c r="H288" i="18"/>
  <c r="I288" i="18" s="1"/>
  <c r="H145" i="18"/>
  <c r="I145" i="18" s="1"/>
  <c r="H1772" i="18"/>
  <c r="I1772" i="18" s="1"/>
  <c r="H1650" i="18"/>
  <c r="I1650" i="18" s="1"/>
  <c r="I1649" i="18" s="1"/>
  <c r="H1633" i="18" s="1"/>
  <c r="I1633" i="18" s="1"/>
  <c r="H1572" i="18"/>
  <c r="I1572" i="18" s="1"/>
  <c r="H1542" i="18"/>
  <c r="I1542" i="18" s="1"/>
  <c r="H1808" i="18"/>
  <c r="I1808" i="18" s="1"/>
  <c r="H1691" i="18"/>
  <c r="I1691" i="18" s="1"/>
  <c r="H79" i="18"/>
  <c r="I79" i="18" s="1"/>
  <c r="H132" i="18"/>
  <c r="I132" i="18" s="1"/>
  <c r="H530" i="18"/>
  <c r="I530" i="18" s="1"/>
  <c r="H578" i="18"/>
  <c r="I578" i="18" s="1"/>
  <c r="H759" i="18"/>
  <c r="I759" i="18" s="1"/>
  <c r="H1019" i="18"/>
  <c r="I1019" i="18" s="1"/>
  <c r="H1125" i="18"/>
  <c r="I1125" i="18" s="1"/>
  <c r="H1232" i="18"/>
  <c r="I1232" i="18" s="1"/>
  <c r="H1287" i="18"/>
  <c r="I1287" i="18" s="1"/>
  <c r="H1523" i="18"/>
  <c r="I1523" i="18" s="1"/>
  <c r="H224" i="18"/>
  <c r="I224" i="18" s="1"/>
  <c r="H316" i="18"/>
  <c r="I316" i="18" s="1"/>
  <c r="I315" i="18" s="1"/>
  <c r="H394" i="18"/>
  <c r="I394" i="18" s="1"/>
  <c r="H447" i="18"/>
  <c r="I447" i="18" s="1"/>
  <c r="H663" i="18"/>
  <c r="I663" i="18" s="1"/>
  <c r="H859" i="18"/>
  <c r="I859" i="18" s="1"/>
  <c r="H969" i="18"/>
  <c r="I969" i="18" s="1"/>
  <c r="H1178" i="18"/>
  <c r="I1178" i="18" s="1"/>
  <c r="H1339" i="18"/>
  <c r="I1339" i="18" s="1"/>
  <c r="H1456" i="18"/>
  <c r="I1456" i="18" s="1"/>
  <c r="H1642" i="18"/>
  <c r="I1642" i="18" s="1"/>
  <c r="I1641" i="18" s="1"/>
  <c r="H1622" i="18" s="1"/>
  <c r="I1622" i="18" s="1"/>
  <c r="H1688" i="18"/>
  <c r="I1688" i="18" s="1"/>
  <c r="H579" i="18"/>
  <c r="I579" i="18" s="1"/>
  <c r="H824" i="18"/>
  <c r="I824" i="18" s="1"/>
  <c r="H1020" i="18"/>
  <c r="I1020" i="18" s="1"/>
  <c r="H1848" i="18"/>
  <c r="I1848" i="18" s="1"/>
  <c r="H1834" i="18"/>
  <c r="I1834" i="18" s="1"/>
  <c r="H1820" i="18"/>
  <c r="I1820" i="18" s="1"/>
  <c r="H1792" i="18"/>
  <c r="I1792" i="18" s="1"/>
  <c r="H1778" i="18"/>
  <c r="I1778" i="18" s="1"/>
  <c r="H1764" i="18"/>
  <c r="I1764" i="18" s="1"/>
  <c r="H1750" i="18"/>
  <c r="I1750" i="18" s="1"/>
  <c r="H1819" i="18"/>
  <c r="I1819" i="18" s="1"/>
  <c r="H1805" i="18"/>
  <c r="I1805" i="18" s="1"/>
  <c r="H1791" i="18"/>
  <c r="I1791" i="18" s="1"/>
  <c r="H1777" i="18"/>
  <c r="I1777" i="18" s="1"/>
  <c r="H1749" i="18"/>
  <c r="I1749" i="18" s="1"/>
  <c r="H1735" i="18"/>
  <c r="I1735" i="18" s="1"/>
  <c r="H1707" i="18"/>
  <c r="I1707" i="18" s="1"/>
  <c r="I1706" i="18" s="1"/>
  <c r="H1679" i="18"/>
  <c r="I1679" i="18" s="1"/>
  <c r="H1665" i="18"/>
  <c r="I1665" i="18" s="1"/>
  <c r="H1637" i="18"/>
  <c r="I1637" i="18" s="1"/>
  <c r="H1609" i="18"/>
  <c r="I1609" i="18" s="1"/>
  <c r="H1595" i="18"/>
  <c r="I1595" i="18" s="1"/>
  <c r="H1567" i="18"/>
  <c r="I1567" i="18" s="1"/>
  <c r="I1566" i="18" s="1"/>
  <c r="H1557" i="18" s="1"/>
  <c r="I1557" i="18" s="1"/>
  <c r="H1553" i="18"/>
  <c r="I1553" i="18" s="1"/>
  <c r="H1539" i="18"/>
  <c r="I1539" i="18" s="1"/>
  <c r="H1525" i="18"/>
  <c r="I1525" i="18" s="1"/>
  <c r="H1511" i="18"/>
  <c r="I1511" i="18" s="1"/>
  <c r="H1485" i="18"/>
  <c r="I1485" i="18" s="1"/>
  <c r="H1471" i="18"/>
  <c r="I1471" i="18" s="1"/>
  <c r="H1457" i="18"/>
  <c r="I1457" i="18" s="1"/>
  <c r="H1401" i="18"/>
  <c r="I1401" i="18" s="1"/>
  <c r="H1387" i="18"/>
  <c r="I1387" i="18" s="1"/>
  <c r="I1386" i="18" s="1"/>
  <c r="H1373" i="18"/>
  <c r="I1373" i="18" s="1"/>
  <c r="H1359" i="18"/>
  <c r="I1359" i="18" s="1"/>
  <c r="H1345" i="18"/>
  <c r="I1345" i="18" s="1"/>
  <c r="H1331" i="18"/>
  <c r="I1331" i="18" s="1"/>
  <c r="H1317" i="18"/>
  <c r="I1317" i="18" s="1"/>
  <c r="H1289" i="18"/>
  <c r="I1289" i="18" s="1"/>
  <c r="H1247" i="18"/>
  <c r="I1247" i="18" s="1"/>
  <c r="H1233" i="18"/>
  <c r="I1233" i="18" s="1"/>
  <c r="H1205" i="18"/>
  <c r="I1205" i="18" s="1"/>
  <c r="H1177" i="18"/>
  <c r="I1177" i="18" s="1"/>
  <c r="H1163" i="18"/>
  <c r="I1163" i="18" s="1"/>
  <c r="H1149" i="18"/>
  <c r="I1149" i="18" s="1"/>
  <c r="H1135" i="18"/>
  <c r="I1135" i="18" s="1"/>
  <c r="H1121" i="18"/>
  <c r="I1121" i="18" s="1"/>
  <c r="H1093" i="18"/>
  <c r="I1093" i="18" s="1"/>
  <c r="H1065" i="18"/>
  <c r="I1065" i="18" s="1"/>
  <c r="H1023" i="18"/>
  <c r="I1023" i="18" s="1"/>
  <c r="H1009" i="18"/>
  <c r="I1009" i="18" s="1"/>
  <c r="H995" i="18"/>
  <c r="I995" i="18" s="1"/>
  <c r="H981" i="18"/>
  <c r="I981" i="18" s="1"/>
  <c r="H967" i="18"/>
  <c r="I967" i="18" s="1"/>
  <c r="H953" i="18"/>
  <c r="I953" i="18" s="1"/>
  <c r="H939" i="18"/>
  <c r="I939" i="18" s="1"/>
  <c r="H911" i="18"/>
  <c r="I911" i="18" s="1"/>
  <c r="H883" i="18"/>
  <c r="I883" i="18" s="1"/>
  <c r="H855" i="18"/>
  <c r="I855" i="18" s="1"/>
  <c r="H841" i="18"/>
  <c r="I841" i="18" s="1"/>
  <c r="H827" i="18"/>
  <c r="I827" i="18" s="1"/>
  <c r="H799" i="18"/>
  <c r="I799" i="18" s="1"/>
  <c r="H785" i="18"/>
  <c r="I785" i="18" s="1"/>
  <c r="H771" i="18"/>
  <c r="I771" i="18" s="1"/>
  <c r="H757" i="18"/>
  <c r="I757" i="18" s="1"/>
  <c r="H743" i="18"/>
  <c r="I743" i="18" s="1"/>
  <c r="H729" i="18"/>
  <c r="I729" i="18" s="1"/>
  <c r="H715" i="18"/>
  <c r="I715" i="18" s="1"/>
  <c r="H673" i="18"/>
  <c r="I673" i="18" s="1"/>
  <c r="H1831" i="18"/>
  <c r="I1831" i="18" s="1"/>
  <c r="H1815" i="18"/>
  <c r="I1815" i="18" s="1"/>
  <c r="H1754" i="18"/>
  <c r="I1754" i="18" s="1"/>
  <c r="H1724" i="18"/>
  <c r="I1724" i="18" s="1"/>
  <c r="I1723" i="18" s="1"/>
  <c r="H1709" i="18"/>
  <c r="I1709" i="18" s="1"/>
  <c r="I1708" i="18" s="1"/>
  <c r="H1687" i="18" s="1"/>
  <c r="I1687" i="18" s="1"/>
  <c r="H1663" i="18"/>
  <c r="I1663" i="18" s="1"/>
  <c r="H1486" i="18"/>
  <c r="I1486" i="18" s="1"/>
  <c r="H1455" i="18"/>
  <c r="I1455" i="18" s="1"/>
  <c r="H1395" i="18"/>
  <c r="I1395" i="18" s="1"/>
  <c r="H1380" i="18"/>
  <c r="I1380" i="18" s="1"/>
  <c r="H1336" i="18"/>
  <c r="I1336" i="18" s="1"/>
  <c r="H1321" i="18"/>
  <c r="I1321" i="18" s="1"/>
  <c r="H1246" i="18"/>
  <c r="I1246" i="18" s="1"/>
  <c r="H1171" i="18"/>
  <c r="I1171" i="18" s="1"/>
  <c r="H1156" i="18"/>
  <c r="I1156" i="18" s="1"/>
  <c r="H1111" i="18"/>
  <c r="I1111" i="18" s="1"/>
  <c r="H1096" i="18"/>
  <c r="I1096" i="18" s="1"/>
  <c r="H1036" i="18"/>
  <c r="I1036" i="18" s="1"/>
  <c r="H886" i="18"/>
  <c r="I886" i="18" s="1"/>
  <c r="I885" i="18" s="1"/>
  <c r="H842" i="18"/>
  <c r="I842" i="18" s="1"/>
  <c r="H812" i="18"/>
  <c r="I812" i="18" s="1"/>
  <c r="H647" i="18"/>
  <c r="I647" i="18" s="1"/>
  <c r="H618" i="18"/>
  <c r="I618" i="18" s="1"/>
  <c r="H589" i="18"/>
  <c r="I589" i="18" s="1"/>
  <c r="H560" i="18"/>
  <c r="I560" i="18" s="1"/>
  <c r="H545" i="18"/>
  <c r="I545" i="18" s="1"/>
  <c r="H488" i="18"/>
  <c r="I488" i="18" s="1"/>
  <c r="H460" i="18"/>
  <c r="I460" i="18" s="1"/>
  <c r="I459" i="18" s="1"/>
  <c r="H446" i="18"/>
  <c r="I446" i="18" s="1"/>
  <c r="H432" i="18"/>
  <c r="I432" i="18" s="1"/>
  <c r="H418" i="18"/>
  <c r="I418" i="18" s="1"/>
  <c r="H404" i="18"/>
  <c r="I404" i="18" s="1"/>
  <c r="H1846" i="18"/>
  <c r="I1846" i="18" s="1"/>
  <c r="H1838" i="18"/>
  <c r="I1838" i="18" s="1"/>
  <c r="H1807" i="18"/>
  <c r="I1807" i="18" s="1"/>
  <c r="H1760" i="18"/>
  <c r="I1760" i="18" s="1"/>
  <c r="H1745" i="18"/>
  <c r="I1745" i="18" s="1"/>
  <c r="H1730" i="18"/>
  <c r="I1730" i="18" s="1"/>
  <c r="I1729" i="18" s="1"/>
  <c r="H1715" i="18"/>
  <c r="I1715" i="18" s="1"/>
  <c r="H1477" i="18"/>
  <c r="I1477" i="18" s="1"/>
  <c r="H1462" i="18"/>
  <c r="I1462" i="18" s="1"/>
  <c r="H1447" i="18"/>
  <c r="I1447" i="18" s="1"/>
  <c r="H1432" i="18"/>
  <c r="I1432" i="18" s="1"/>
  <c r="H1402" i="18"/>
  <c r="I1402" i="18" s="1"/>
  <c r="H1342" i="18"/>
  <c r="I1342" i="18" s="1"/>
  <c r="H1327" i="18"/>
  <c r="I1327" i="18" s="1"/>
  <c r="H1845" i="18"/>
  <c r="I1845" i="18" s="1"/>
  <c r="H1828" i="18"/>
  <c r="I1828" i="18" s="1"/>
  <c r="H1795" i="18"/>
  <c r="I1795" i="18" s="1"/>
  <c r="H1779" i="18"/>
  <c r="I1779" i="18" s="1"/>
  <c r="H1746" i="18"/>
  <c r="I1746" i="18" s="1"/>
  <c r="H1538" i="18"/>
  <c r="I1538" i="18" s="1"/>
  <c r="H1522" i="18"/>
  <c r="I1522" i="18" s="1"/>
  <c r="H1461" i="18"/>
  <c r="I1461" i="18" s="1"/>
  <c r="H1445" i="18"/>
  <c r="I1445" i="18" s="1"/>
  <c r="H1396" i="18"/>
  <c r="I1396" i="18" s="1"/>
  <c r="H1365" i="18"/>
  <c r="I1365" i="18" s="1"/>
  <c r="H1349" i="18"/>
  <c r="I1349" i="18" s="1"/>
  <c r="H1162" i="18"/>
  <c r="I1162" i="18" s="1"/>
  <c r="H1146" i="18"/>
  <c r="I1146" i="18" s="1"/>
  <c r="H1115" i="18"/>
  <c r="I1115" i="18" s="1"/>
  <c r="H1069" i="18"/>
  <c r="I1069" i="18" s="1"/>
  <c r="H1006" i="18"/>
  <c r="I1006" i="18" s="1"/>
  <c r="H975" i="18"/>
  <c r="I975" i="18" s="1"/>
  <c r="H867" i="18"/>
  <c r="I867" i="18" s="1"/>
  <c r="H852" i="18"/>
  <c r="I852" i="18" s="1"/>
  <c r="H806" i="18"/>
  <c r="I806" i="18" s="1"/>
  <c r="H791" i="18"/>
  <c r="I791" i="18" s="1"/>
  <c r="H745" i="18"/>
  <c r="I745" i="18" s="1"/>
  <c r="H713" i="18"/>
  <c r="I713" i="18" s="1"/>
  <c r="H698" i="18"/>
  <c r="I698" i="18" s="1"/>
  <c r="H667" i="18"/>
  <c r="I667" i="18" s="1"/>
  <c r="H473" i="18"/>
  <c r="I473" i="18" s="1"/>
  <c r="H1811" i="18"/>
  <c r="I1811" i="18" s="1"/>
  <c r="H1762" i="18"/>
  <c r="I1762" i="18" s="1"/>
  <c r="H1681" i="18"/>
  <c r="I1681" i="18" s="1"/>
  <c r="H1601" i="18"/>
  <c r="I1601" i="18" s="1"/>
  <c r="H1537" i="18"/>
  <c r="I1537" i="18" s="1"/>
  <c r="H1506" i="18"/>
  <c r="I1506" i="18" s="1"/>
  <c r="H1333" i="18"/>
  <c r="I1333" i="18" s="1"/>
  <c r="H1285" i="18"/>
  <c r="I1285" i="18" s="1"/>
  <c r="H1269" i="18"/>
  <c r="I1269" i="18" s="1"/>
  <c r="H1254" i="18"/>
  <c r="I1254" i="18" s="1"/>
  <c r="H1844" i="18"/>
  <c r="I1844" i="18" s="1"/>
  <c r="H1794" i="18"/>
  <c r="I1794" i="18" s="1"/>
  <c r="I1793" i="18" s="1"/>
  <c r="H1761" i="18"/>
  <c r="I1761" i="18" s="1"/>
  <c r="H1648" i="18"/>
  <c r="I1648" i="18" s="1"/>
  <c r="I1647" i="18" s="1"/>
  <c r="H1618" i="18" s="1"/>
  <c r="I1618" i="18" s="1"/>
  <c r="H1788" i="18"/>
  <c r="I1788" i="18" s="1"/>
  <c r="H1771" i="18"/>
  <c r="I1771" i="18" s="1"/>
  <c r="H1717" i="18"/>
  <c r="I1717" i="18" s="1"/>
  <c r="H1682" i="18"/>
  <c r="I1682" i="18" s="1"/>
  <c r="H1662" i="18"/>
  <c r="I1662" i="18" s="1"/>
  <c r="H1629" i="18"/>
  <c r="I1629" i="18" s="1"/>
  <c r="H1409" i="18"/>
  <c r="I1409" i="18" s="1"/>
  <c r="H1392" i="18"/>
  <c r="I1392" i="18" s="1"/>
  <c r="H1308" i="18"/>
  <c r="I1308" i="18" s="1"/>
  <c r="H1291" i="18"/>
  <c r="I1291" i="18" s="1"/>
  <c r="H1273" i="18"/>
  <c r="I1273" i="18" s="1"/>
  <c r="H1192" i="18"/>
  <c r="I1192" i="18" s="1"/>
  <c r="H1176" i="18"/>
  <c r="I1176" i="18" s="1"/>
  <c r="I1175" i="18" s="1"/>
  <c r="H1144" i="18"/>
  <c r="I1144" i="18" s="1"/>
  <c r="H936" i="18"/>
  <c r="I936" i="18" s="1"/>
  <c r="I935" i="18" s="1"/>
  <c r="H920" i="18"/>
  <c r="I920" i="18" s="1"/>
  <c r="H794" i="18"/>
  <c r="I794" i="18" s="1"/>
  <c r="H778" i="18"/>
  <c r="I778" i="18" s="1"/>
  <c r="H714" i="18"/>
  <c r="I714" i="18" s="1"/>
  <c r="H650" i="18"/>
  <c r="I650" i="18" s="1"/>
  <c r="H588" i="18"/>
  <c r="I588" i="18" s="1"/>
  <c r="H541" i="18"/>
  <c r="I541" i="18" s="1"/>
  <c r="H526" i="18"/>
  <c r="I526" i="18" s="1"/>
  <c r="H495" i="18"/>
  <c r="I495" i="18" s="1"/>
  <c r="H480" i="18"/>
  <c r="I480" i="18" s="1"/>
  <c r="H450" i="18"/>
  <c r="I450" i="18" s="1"/>
  <c r="H435" i="18"/>
  <c r="I435" i="18" s="1"/>
  <c r="H420" i="18"/>
  <c r="I420" i="18" s="1"/>
  <c r="H349" i="18"/>
  <c r="I349" i="18" s="1"/>
  <c r="H307" i="18"/>
  <c r="I307" i="18" s="1"/>
  <c r="H293" i="18"/>
  <c r="I293" i="18" s="1"/>
  <c r="H279" i="18"/>
  <c r="I279" i="18" s="1"/>
  <c r="H265" i="18"/>
  <c r="I265" i="18" s="1"/>
  <c r="H251" i="18"/>
  <c r="I251" i="18" s="1"/>
  <c r="H237" i="18"/>
  <c r="I237" i="18" s="1"/>
  <c r="H223" i="18"/>
  <c r="I223" i="18" s="1"/>
  <c r="H209" i="18"/>
  <c r="I209" i="18" s="1"/>
  <c r="H195" i="18"/>
  <c r="I195" i="18" s="1"/>
  <c r="H167" i="18"/>
  <c r="I167" i="18" s="1"/>
  <c r="H153" i="18"/>
  <c r="I153" i="18" s="1"/>
  <c r="H139" i="18"/>
  <c r="I139" i="18" s="1"/>
  <c r="H125" i="18"/>
  <c r="I125" i="18" s="1"/>
  <c r="H111" i="18"/>
  <c r="I111" i="18" s="1"/>
  <c r="H97" i="18"/>
  <c r="I97" i="18" s="1"/>
  <c r="H83" i="18"/>
  <c r="I83" i="18" s="1"/>
  <c r="H69" i="18"/>
  <c r="I69" i="18" s="1"/>
  <c r="H55" i="18"/>
  <c r="I55" i="18" s="1"/>
  <c r="H41" i="18"/>
  <c r="I41" i="18" s="1"/>
  <c r="I40" i="18" s="1"/>
  <c r="H27" i="18"/>
  <c r="I27" i="18" s="1"/>
  <c r="I26" i="18" s="1"/>
  <c r="H1015" i="18"/>
  <c r="I1015" i="18" s="1"/>
  <c r="H681" i="18"/>
  <c r="I681" i="18" s="1"/>
  <c r="H634" i="18"/>
  <c r="I634" i="18" s="1"/>
  <c r="H603" i="18"/>
  <c r="I603" i="18" s="1"/>
  <c r="H510" i="18"/>
  <c r="I510" i="18" s="1"/>
  <c r="H1770" i="18"/>
  <c r="I1770" i="18" s="1"/>
  <c r="H1733" i="18"/>
  <c r="I1733" i="18" s="1"/>
  <c r="H1661" i="18"/>
  <c r="I1661" i="18" s="1"/>
  <c r="H1593" i="18"/>
  <c r="I1593" i="18" s="1"/>
  <c r="H1510" i="18"/>
  <c r="I1510" i="18" s="1"/>
  <c r="H1408" i="18"/>
  <c r="I1408" i="18" s="1"/>
  <c r="H1307" i="18"/>
  <c r="I1307" i="18" s="1"/>
  <c r="H1272" i="18"/>
  <c r="I1272" i="18" s="1"/>
  <c r="H1207" i="18"/>
  <c r="I1207" i="18" s="1"/>
  <c r="H1143" i="18"/>
  <c r="I1143" i="18" s="1"/>
  <c r="H1843" i="18"/>
  <c r="I1843" i="18" s="1"/>
  <c r="H1825" i="18"/>
  <c r="I1825" i="18" s="1"/>
  <c r="H1752" i="18"/>
  <c r="I1752" i="18" s="1"/>
  <c r="H1734" i="18"/>
  <c r="I1734" i="18" s="1"/>
  <c r="H1680" i="18"/>
  <c r="I1680" i="18" s="1"/>
  <c r="H1612" i="18"/>
  <c r="I1612" i="18" s="1"/>
  <c r="H1594" i="18"/>
  <c r="I1594" i="18" s="1"/>
  <c r="H1577" i="18"/>
  <c r="I1577" i="18" s="1"/>
  <c r="H1544" i="18"/>
  <c r="I1544" i="18" s="1"/>
  <c r="H1527" i="18"/>
  <c r="I1527" i="18" s="1"/>
  <c r="I1526" i="18" s="1"/>
  <c r="H1494" i="18"/>
  <c r="I1494" i="18" s="1"/>
  <c r="H1479" i="18"/>
  <c r="I1479" i="18" s="1"/>
  <c r="H1444" i="18"/>
  <c r="I1444" i="18" s="1"/>
  <c r="H1375" i="18"/>
  <c r="I1375" i="18" s="1"/>
  <c r="H1341" i="18"/>
  <c r="I1341" i="18" s="1"/>
  <c r="H1324" i="18"/>
  <c r="I1324" i="18" s="1"/>
  <c r="H1240" i="18"/>
  <c r="I1240" i="18" s="1"/>
  <c r="I1239" i="18" s="1"/>
  <c r="H1080" i="18"/>
  <c r="I1080" i="18" s="1"/>
  <c r="H1063" i="18"/>
  <c r="I1063" i="18" s="1"/>
  <c r="H1047" i="18"/>
  <c r="I1047" i="18" s="1"/>
  <c r="H1031" i="18"/>
  <c r="I1031" i="18" s="1"/>
  <c r="H999" i="18"/>
  <c r="I999" i="18" s="1"/>
  <c r="H984" i="18"/>
  <c r="I984" i="18" s="1"/>
  <c r="H968" i="18"/>
  <c r="I968" i="18" s="1"/>
  <c r="H730" i="18"/>
  <c r="I730" i="18" s="1"/>
  <c r="H697" i="18"/>
  <c r="I697" i="18" s="1"/>
  <c r="H665" i="18"/>
  <c r="I665" i="18" s="1"/>
  <c r="I664" i="18" s="1"/>
  <c r="H619" i="18"/>
  <c r="I619" i="18" s="1"/>
  <c r="H587" i="18"/>
  <c r="I587" i="18" s="1"/>
  <c r="H556" i="18"/>
  <c r="I556" i="18" s="1"/>
  <c r="H1787" i="18"/>
  <c r="I1787" i="18" s="1"/>
  <c r="H1716" i="18"/>
  <c r="I1716" i="18" s="1"/>
  <c r="H1628" i="18"/>
  <c r="I1628" i="18" s="1"/>
  <c r="H1543" i="18"/>
  <c r="I1543" i="18" s="1"/>
  <c r="H1391" i="18"/>
  <c r="I1391" i="18" s="1"/>
  <c r="I1390" i="18" s="1"/>
  <c r="H1290" i="18"/>
  <c r="I1290" i="18" s="1"/>
  <c r="H1256" i="18"/>
  <c r="I1256" i="18" s="1"/>
  <c r="H1223" i="18"/>
  <c r="I1223" i="18" s="1"/>
  <c r="H1159" i="18"/>
  <c r="I1159" i="18" s="1"/>
  <c r="H1842" i="18"/>
  <c r="I1842" i="18" s="1"/>
  <c r="H1824" i="18"/>
  <c r="I1824" i="18" s="1"/>
  <c r="H1769" i="18"/>
  <c r="I1769" i="18" s="1"/>
  <c r="H1698" i="18"/>
  <c r="I1698" i="18" s="1"/>
  <c r="H1644" i="18"/>
  <c r="I1644" i="18" s="1"/>
  <c r="I1643" i="18" s="1"/>
  <c r="H1623" i="18" s="1"/>
  <c r="I1623" i="18" s="1"/>
  <c r="H1611" i="18"/>
  <c r="I1611" i="18" s="1"/>
  <c r="H1493" i="18"/>
  <c r="I1493" i="18" s="1"/>
  <c r="I1492" i="18" s="1"/>
  <c r="H1478" i="18"/>
  <c r="I1478" i="18" s="1"/>
  <c r="H1374" i="18"/>
  <c r="I1374" i="18" s="1"/>
  <c r="H1357" i="18"/>
  <c r="I1357" i="18" s="1"/>
  <c r="H1340" i="18"/>
  <c r="I1340" i="18" s="1"/>
  <c r="H1323" i="18"/>
  <c r="I1323" i="18" s="1"/>
  <c r="H1190" i="18"/>
  <c r="I1190" i="18" s="1"/>
  <c r="H1110" i="18"/>
  <c r="I1110" i="18" s="1"/>
  <c r="H1062" i="18"/>
  <c r="I1062" i="18" s="1"/>
  <c r="H1046" i="18"/>
  <c r="I1046" i="18" s="1"/>
  <c r="H1030" i="18"/>
  <c r="I1030" i="18" s="1"/>
  <c r="H1014" i="18"/>
  <c r="I1014" i="18" s="1"/>
  <c r="H998" i="18"/>
  <c r="I998" i="18" s="1"/>
  <c r="H983" i="18"/>
  <c r="I983" i="18" s="1"/>
  <c r="H872" i="18"/>
  <c r="I872" i="18" s="1"/>
  <c r="H839" i="18"/>
  <c r="I839" i="18" s="1"/>
  <c r="H808" i="18"/>
  <c r="I808" i="18" s="1"/>
  <c r="H761" i="18"/>
  <c r="I761" i="18" s="1"/>
  <c r="H680" i="18"/>
  <c r="I680" i="18" s="1"/>
  <c r="H633" i="18"/>
  <c r="I633" i="18" s="1"/>
  <c r="H602" i="18"/>
  <c r="I602" i="18" s="1"/>
  <c r="H586" i="18"/>
  <c r="I586" i="18" s="1"/>
  <c r="H555" i="18"/>
  <c r="I555" i="18" s="1"/>
  <c r="H509" i="18"/>
  <c r="I509" i="18" s="1"/>
  <c r="H1800" i="18"/>
  <c r="I1800" i="18" s="1"/>
  <c r="H1780" i="18"/>
  <c r="I1780" i="18" s="1"/>
  <c r="H1738" i="18"/>
  <c r="I1738" i="18" s="1"/>
  <c r="H1718" i="18"/>
  <c r="I1718" i="18" s="1"/>
  <c r="H1598" i="18"/>
  <c r="I1598" i="18" s="1"/>
  <c r="H1520" i="18"/>
  <c r="I1520" i="18" s="1"/>
  <c r="H1484" i="18"/>
  <c r="I1484" i="18" s="1"/>
  <c r="H1404" i="18"/>
  <c r="I1404" i="18" s="1"/>
  <c r="H1157" i="18"/>
  <c r="I1157" i="18" s="1"/>
  <c r="H1102" i="18"/>
  <c r="I1102" i="18" s="1"/>
  <c r="H1028" i="18"/>
  <c r="I1028" i="18" s="1"/>
  <c r="H1010" i="18"/>
  <c r="I1010" i="18" s="1"/>
  <c r="H991" i="18"/>
  <c r="I991" i="18" s="1"/>
  <c r="H973" i="18"/>
  <c r="I973" i="18" s="1"/>
  <c r="H956" i="18"/>
  <c r="I956" i="18" s="1"/>
  <c r="H938" i="18"/>
  <c r="I938" i="18" s="1"/>
  <c r="H850" i="18"/>
  <c r="I850" i="18" s="1"/>
  <c r="H833" i="18"/>
  <c r="I833" i="18" s="1"/>
  <c r="H781" i="18"/>
  <c r="I781" i="18" s="1"/>
  <c r="H764" i="18"/>
  <c r="I764" i="18" s="1"/>
  <c r="H747" i="18"/>
  <c r="I747" i="18" s="1"/>
  <c r="H727" i="18"/>
  <c r="I727" i="18" s="1"/>
  <c r="H710" i="18"/>
  <c r="I710" i="18" s="1"/>
  <c r="H693" i="18"/>
  <c r="I693" i="18" s="1"/>
  <c r="H675" i="18"/>
  <c r="I675" i="18" s="1"/>
  <c r="H657" i="18"/>
  <c r="I657" i="18" s="1"/>
  <c r="H570" i="18"/>
  <c r="I570" i="18" s="1"/>
  <c r="H536" i="18"/>
  <c r="I536" i="18" s="1"/>
  <c r="H501" i="18"/>
  <c r="I501" i="18" s="1"/>
  <c r="H485" i="18"/>
  <c r="I485" i="18" s="1"/>
  <c r="H419" i="18"/>
  <c r="I419" i="18" s="1"/>
  <c r="H402" i="18"/>
  <c r="I402" i="18" s="1"/>
  <c r="H342" i="18"/>
  <c r="I342" i="18" s="1"/>
  <c r="I341" i="18" s="1"/>
  <c r="H312" i="18"/>
  <c r="I312" i="18" s="1"/>
  <c r="H297" i="18"/>
  <c r="I297" i="18" s="1"/>
  <c r="H282" i="18"/>
  <c r="I282" i="18" s="1"/>
  <c r="H267" i="18"/>
  <c r="I267" i="18" s="1"/>
  <c r="H56" i="18"/>
  <c r="I56" i="18" s="1"/>
  <c r="H1737" i="18"/>
  <c r="I1737" i="18" s="1"/>
  <c r="H1442" i="18"/>
  <c r="I1442" i="18" s="1"/>
  <c r="H1364" i="18"/>
  <c r="I1364" i="18" s="1"/>
  <c r="H1084" i="18"/>
  <c r="I1084" i="18" s="1"/>
  <c r="H1045" i="18"/>
  <c r="I1045" i="18" s="1"/>
  <c r="H918" i="18"/>
  <c r="I918" i="18" s="1"/>
  <c r="H832" i="18"/>
  <c r="I832" i="18" s="1"/>
  <c r="H798" i="18"/>
  <c r="I798" i="18" s="1"/>
  <c r="H763" i="18"/>
  <c r="I763" i="18" s="1"/>
  <c r="H726" i="18"/>
  <c r="I726" i="18" s="1"/>
  <c r="H692" i="18"/>
  <c r="I692" i="18" s="1"/>
  <c r="H569" i="18"/>
  <c r="I569" i="18" s="1"/>
  <c r="H535" i="18"/>
  <c r="I535" i="18" s="1"/>
  <c r="H500" i="18"/>
  <c r="I500" i="18" s="1"/>
  <c r="H417" i="18"/>
  <c r="I417" i="18" s="1"/>
  <c r="H326" i="18"/>
  <c r="I326" i="18" s="1"/>
  <c r="I325" i="18" s="1"/>
  <c r="H296" i="18"/>
  <c r="I296" i="18" s="1"/>
  <c r="H266" i="18"/>
  <c r="I266" i="18" s="1"/>
  <c r="H1840" i="18"/>
  <c r="I1840" i="18" s="1"/>
  <c r="H1798" i="18"/>
  <c r="I1798" i="18" s="1"/>
  <c r="H1776" i="18"/>
  <c r="I1776" i="18" s="1"/>
  <c r="H1756" i="18"/>
  <c r="I1756" i="18" s="1"/>
  <c r="H1714" i="18"/>
  <c r="I1714" i="18" s="1"/>
  <c r="H1674" i="18"/>
  <c r="I1674" i="18" s="1"/>
  <c r="H1654" i="18"/>
  <c r="I1654" i="18" s="1"/>
  <c r="H1635" i="18"/>
  <c r="I1635" i="18" s="1"/>
  <c r="H1518" i="18"/>
  <c r="I1518" i="18" s="1"/>
  <c r="H1500" i="18"/>
  <c r="I1500" i="18" s="1"/>
  <c r="H1482" i="18"/>
  <c r="I1482" i="18" s="1"/>
  <c r="H1463" i="18"/>
  <c r="I1463" i="18" s="1"/>
  <c r="H1441" i="18"/>
  <c r="I1441" i="18" s="1"/>
  <c r="H1383" i="18"/>
  <c r="I1383" i="18" s="1"/>
  <c r="H1228" i="18"/>
  <c r="I1228" i="18" s="1"/>
  <c r="H1193" i="18"/>
  <c r="I1193" i="18" s="1"/>
  <c r="H1841" i="18"/>
  <c r="I1841" i="18" s="1"/>
  <c r="H1799" i="18"/>
  <c r="I1799" i="18" s="1"/>
  <c r="H1757" i="18"/>
  <c r="I1757" i="18" s="1"/>
  <c r="H1675" i="18"/>
  <c r="I1675" i="18" s="1"/>
  <c r="H1519" i="18"/>
  <c r="I1519" i="18" s="1"/>
  <c r="H1501" i="18"/>
  <c r="I1501" i="18" s="1"/>
  <c r="H1483" i="18"/>
  <c r="I1483" i="18" s="1"/>
  <c r="H1464" i="18"/>
  <c r="I1464" i="18" s="1"/>
  <c r="H1384" i="18"/>
  <c r="I1384" i="18" s="1"/>
  <c r="H1366" i="18"/>
  <c r="I1366" i="18" s="1"/>
  <c r="H1346" i="18"/>
  <c r="I1346" i="18" s="1"/>
  <c r="H1326" i="18"/>
  <c r="I1326" i="18" s="1"/>
  <c r="H1286" i="18"/>
  <c r="I1286" i="18" s="1"/>
  <c r="H1266" i="18"/>
  <c r="I1266" i="18" s="1"/>
  <c r="H1248" i="18"/>
  <c r="I1248" i="18" s="1"/>
  <c r="H1194" i="18"/>
  <c r="I1194" i="18" s="1"/>
  <c r="H1138" i="18"/>
  <c r="I1138" i="18" s="1"/>
  <c r="H1120" i="18"/>
  <c r="I1120" i="18" s="1"/>
  <c r="H1085" i="18"/>
  <c r="I1085" i="18" s="1"/>
  <c r="H1067" i="18"/>
  <c r="I1067" i="18" s="1"/>
  <c r="H937" i="18"/>
  <c r="I937" i="18" s="1"/>
  <c r="H919" i="18"/>
  <c r="I919" i="18" s="1"/>
  <c r="H902" i="18"/>
  <c r="I902" i="18" s="1"/>
  <c r="H884" i="18"/>
  <c r="I884" i="18" s="1"/>
  <c r="H866" i="18"/>
  <c r="I866" i="18" s="1"/>
  <c r="H816" i="18"/>
  <c r="I816" i="18" s="1"/>
  <c r="H640" i="18"/>
  <c r="I640" i="18" s="1"/>
  <c r="H606" i="18"/>
  <c r="I606" i="18" s="1"/>
  <c r="H519" i="18"/>
  <c r="I519" i="18" s="1"/>
  <c r="H468" i="18"/>
  <c r="I468" i="18" s="1"/>
  <c r="H436" i="18"/>
  <c r="I436" i="18" s="1"/>
  <c r="H252" i="18"/>
  <c r="I252" i="18" s="1"/>
  <c r="H236" i="18"/>
  <c r="I236" i="18" s="1"/>
  <c r="H221" i="18"/>
  <c r="I221" i="18" s="1"/>
  <c r="H206" i="18"/>
  <c r="I206" i="18" s="1"/>
  <c r="H191" i="18"/>
  <c r="I191" i="18" s="1"/>
  <c r="H176" i="18"/>
  <c r="I176" i="18" s="1"/>
  <c r="H161" i="18"/>
  <c r="I161" i="18" s="1"/>
  <c r="H146" i="18"/>
  <c r="I146" i="18" s="1"/>
  <c r="H131" i="18"/>
  <c r="I131" i="18" s="1"/>
  <c r="H116" i="18"/>
  <c r="I116" i="18" s="1"/>
  <c r="H101" i="18"/>
  <c r="I101" i="18" s="1"/>
  <c r="H86" i="18"/>
  <c r="I86" i="18" s="1"/>
  <c r="H71" i="18"/>
  <c r="I71" i="18" s="1"/>
  <c r="H1636" i="18"/>
  <c r="I1636" i="18" s="1"/>
  <c r="H1597" i="18"/>
  <c r="I1597" i="18" s="1"/>
  <c r="H1174" i="18"/>
  <c r="I1174" i="18" s="1"/>
  <c r="H1101" i="18"/>
  <c r="I1101" i="18" s="1"/>
  <c r="H1066" i="18"/>
  <c r="I1066" i="18" s="1"/>
  <c r="H1027" i="18"/>
  <c r="I1027" i="18" s="1"/>
  <c r="H955" i="18"/>
  <c r="I955" i="18" s="1"/>
  <c r="H780" i="18"/>
  <c r="I780" i="18" s="1"/>
  <c r="H709" i="18"/>
  <c r="I709" i="18" s="1"/>
  <c r="H674" i="18"/>
  <c r="I674" i="18" s="1"/>
  <c r="H552" i="18"/>
  <c r="I552" i="18" s="1"/>
  <c r="H401" i="18"/>
  <c r="I401" i="18" s="1"/>
  <c r="H311" i="18"/>
  <c r="I311" i="18" s="1"/>
  <c r="H281" i="18"/>
  <c r="I281" i="18" s="1"/>
  <c r="H1818" i="18"/>
  <c r="I1818" i="18" s="1"/>
  <c r="H1736" i="18"/>
  <c r="I1736" i="18" s="1"/>
  <c r="H1596" i="18"/>
  <c r="I1596" i="18" s="1"/>
  <c r="H1344" i="18"/>
  <c r="I1344" i="18" s="1"/>
  <c r="I1343" i="18" s="1"/>
  <c r="H1245" i="18"/>
  <c r="I1245" i="18" s="1"/>
  <c r="H1210" i="18"/>
  <c r="I1210" i="18" s="1"/>
  <c r="H1173" i="18"/>
  <c r="I1173" i="18" s="1"/>
  <c r="H1118" i="18"/>
  <c r="I1118" i="18" s="1"/>
  <c r="H1100" i="18"/>
  <c r="I1100" i="18" s="1"/>
  <c r="H1026" i="18"/>
  <c r="I1026" i="18" s="1"/>
  <c r="H1007" i="18"/>
  <c r="I1007" i="18" s="1"/>
  <c r="H989" i="18"/>
  <c r="I989" i="18" s="1"/>
  <c r="H971" i="18"/>
  <c r="I971" i="18" s="1"/>
  <c r="H900" i="18"/>
  <c r="I900" i="18" s="1"/>
  <c r="H848" i="18"/>
  <c r="I848" i="18" s="1"/>
  <c r="H831" i="18"/>
  <c r="I831" i="18" s="1"/>
  <c r="H779" i="18"/>
  <c r="I779" i="18" s="1"/>
  <c r="H725" i="18"/>
  <c r="I725" i="18" s="1"/>
  <c r="H708" i="18"/>
  <c r="I708" i="18" s="1"/>
  <c r="H655" i="18"/>
  <c r="I655" i="18" s="1"/>
  <c r="H585" i="18"/>
  <c r="I585" i="18" s="1"/>
  <c r="H568" i="18"/>
  <c r="I568" i="18" s="1"/>
  <c r="H551" i="18"/>
  <c r="I551" i="18" s="1"/>
  <c r="H534" i="18"/>
  <c r="I534" i="18" s="1"/>
  <c r="H516" i="18"/>
  <c r="I516" i="18" s="1"/>
  <c r="H483" i="18"/>
  <c r="I483" i="18" s="1"/>
  <c r="H433" i="18"/>
  <c r="I433" i="18" s="1"/>
  <c r="H416" i="18"/>
  <c r="I416" i="18" s="1"/>
  <c r="H400" i="18"/>
  <c r="I400" i="18" s="1"/>
  <c r="H340" i="18"/>
  <c r="I340" i="18" s="1"/>
  <c r="I339" i="18" s="1"/>
  <c r="H310" i="18"/>
  <c r="I310" i="18" s="1"/>
  <c r="H295" i="18"/>
  <c r="I295" i="18" s="1"/>
  <c r="H280" i="18"/>
  <c r="I280" i="18" s="1"/>
  <c r="H1839" i="18"/>
  <c r="I1839" i="18" s="1"/>
  <c r="H1817" i="18"/>
  <c r="I1817" i="18" s="1"/>
  <c r="H1653" i="18"/>
  <c r="I1653" i="18" s="1"/>
  <c r="H1634" i="18"/>
  <c r="I1634" i="18" s="1"/>
  <c r="H1535" i="18"/>
  <c r="I1535" i="18" s="1"/>
  <c r="H1517" i="18"/>
  <c r="I1517" i="18" s="1"/>
  <c r="H1499" i="18"/>
  <c r="I1499" i="18" s="1"/>
  <c r="H1481" i="18"/>
  <c r="I1481" i="18" s="1"/>
  <c r="H1382" i="18"/>
  <c r="I1382" i="18" s="1"/>
  <c r="H1322" i="18"/>
  <c r="I1322" i="18" s="1"/>
  <c r="H1283" i="18"/>
  <c r="I1283" i="18" s="1"/>
  <c r="H1264" i="18"/>
  <c r="I1264" i="18" s="1"/>
  <c r="H1227" i="18"/>
  <c r="I1227" i="18" s="1"/>
  <c r="H1189" i="18"/>
  <c r="I1189" i="18" s="1"/>
  <c r="H1154" i="18"/>
  <c r="I1154" i="18" s="1"/>
  <c r="H934" i="18"/>
  <c r="I934" i="18" s="1"/>
  <c r="H864" i="18"/>
  <c r="I864" i="18" s="1"/>
  <c r="H814" i="18"/>
  <c r="I814" i="18" s="1"/>
  <c r="H760" i="18"/>
  <c r="I760" i="18" s="1"/>
  <c r="H690" i="18"/>
  <c r="I690" i="18" s="1"/>
  <c r="H1813" i="18"/>
  <c r="I1813" i="18" s="1"/>
  <c r="I1812" i="18" s="1"/>
  <c r="H1417" i="18" s="1"/>
  <c r="I1417" i="18" s="1"/>
  <c r="H1786" i="18"/>
  <c r="I1786" i="18" s="1"/>
  <c r="H1660" i="18"/>
  <c r="I1660" i="18" s="1"/>
  <c r="H1448" i="18"/>
  <c r="I1448" i="18" s="1"/>
  <c r="H1350" i="18"/>
  <c r="I1350" i="18" s="1"/>
  <c r="H1231" i="18"/>
  <c r="I1231" i="18" s="1"/>
  <c r="H1142" i="18"/>
  <c r="I1142" i="18" s="1"/>
  <c r="H1011" i="18"/>
  <c r="I1011" i="18" s="1"/>
  <c r="H988" i="18"/>
  <c r="I988" i="18" s="1"/>
  <c r="H946" i="18"/>
  <c r="I946" i="18" s="1"/>
  <c r="H862" i="18"/>
  <c r="I862" i="18" s="1"/>
  <c r="H822" i="18"/>
  <c r="I822" i="18" s="1"/>
  <c r="H739" i="18"/>
  <c r="I739" i="18" s="1"/>
  <c r="H676" i="18"/>
  <c r="I676" i="18" s="1"/>
  <c r="H596" i="18"/>
  <c r="I596" i="18" s="1"/>
  <c r="H458" i="18"/>
  <c r="I458" i="18" s="1"/>
  <c r="H422" i="18"/>
  <c r="I422" i="18" s="1"/>
  <c r="H348" i="18"/>
  <c r="I348" i="18" s="1"/>
  <c r="H211" i="18"/>
  <c r="I211" i="18" s="1"/>
  <c r="H193" i="18"/>
  <c r="I193" i="18" s="1"/>
  <c r="H174" i="18"/>
  <c r="I174" i="18" s="1"/>
  <c r="H157" i="18"/>
  <c r="I157" i="18" s="1"/>
  <c r="H140" i="18"/>
  <c r="I140" i="18" s="1"/>
  <c r="H122" i="18"/>
  <c r="I122" i="18" s="1"/>
  <c r="H105" i="18"/>
  <c r="I105" i="18" s="1"/>
  <c r="H88" i="18"/>
  <c r="I88" i="18" s="1"/>
  <c r="H68" i="18"/>
  <c r="I68" i="18" s="1"/>
  <c r="H440" i="18"/>
  <c r="I440" i="18" s="1"/>
  <c r="H314" i="18"/>
  <c r="I314" i="18" s="1"/>
  <c r="I313" i="18" s="1"/>
  <c r="H261" i="18"/>
  <c r="I261" i="18" s="1"/>
  <c r="H227" i="18"/>
  <c r="I227" i="18" s="1"/>
  <c r="H51" i="18"/>
  <c r="I51" i="18" s="1"/>
  <c r="H1608" i="18"/>
  <c r="I1608" i="18" s="1"/>
  <c r="H1540" i="18"/>
  <c r="I1540" i="18" s="1"/>
  <c r="H1348" i="18"/>
  <c r="I1348" i="18" s="1"/>
  <c r="H1204" i="18"/>
  <c r="I1204" i="18" s="1"/>
  <c r="H1055" i="18"/>
  <c r="I1055" i="18" s="1"/>
  <c r="H987" i="18"/>
  <c r="I987" i="18" s="1"/>
  <c r="H903" i="18"/>
  <c r="I903" i="18" s="1"/>
  <c r="H595" i="18"/>
  <c r="I595" i="18" s="1"/>
  <c r="H533" i="18"/>
  <c r="I533" i="18" s="1"/>
  <c r="H457" i="18"/>
  <c r="I457" i="18" s="1"/>
  <c r="H421" i="18"/>
  <c r="I421" i="18" s="1"/>
  <c r="H192" i="18"/>
  <c r="I192" i="18" s="1"/>
  <c r="H156" i="18"/>
  <c r="I156" i="18" s="1"/>
  <c r="H121" i="18"/>
  <c r="I121" i="18" s="1"/>
  <c r="H87" i="18"/>
  <c r="I87" i="18" s="1"/>
  <c r="H67" i="18"/>
  <c r="I67" i="18" s="1"/>
  <c r="H1117" i="18"/>
  <c r="I1117" i="18" s="1"/>
  <c r="H1032" i="18"/>
  <c r="I1032" i="18" s="1"/>
  <c r="H777" i="18"/>
  <c r="I777" i="18" s="1"/>
  <c r="H695" i="18"/>
  <c r="I695" i="18" s="1"/>
  <c r="I694" i="18" s="1"/>
  <c r="H613" i="18"/>
  <c r="I613" i="18" s="1"/>
  <c r="H532" i="18"/>
  <c r="I532" i="18" s="1"/>
  <c r="H276" i="18"/>
  <c r="I276" i="18" s="1"/>
  <c r="H226" i="18"/>
  <c r="I226" i="18" s="1"/>
  <c r="H85" i="18"/>
  <c r="I85" i="18" s="1"/>
  <c r="H1054" i="18"/>
  <c r="I1054" i="18" s="1"/>
  <c r="H986" i="18"/>
  <c r="I986" i="18" s="1"/>
  <c r="H943" i="18"/>
  <c r="I943" i="18" s="1"/>
  <c r="H756" i="18"/>
  <c r="I756" i="18" s="1"/>
  <c r="H594" i="18"/>
  <c r="I594" i="18" s="1"/>
  <c r="H208" i="18"/>
  <c r="I208" i="18" s="1"/>
  <c r="H155" i="18"/>
  <c r="I155" i="18" s="1"/>
  <c r="H103" i="18"/>
  <c r="I103" i="18" s="1"/>
  <c r="H1732" i="18"/>
  <c r="I1732" i="18" s="1"/>
  <c r="H1638" i="18"/>
  <c r="I1638" i="18" s="1"/>
  <c r="H1587" i="18"/>
  <c r="I1587" i="18" s="1"/>
  <c r="I1586" i="18" s="1"/>
  <c r="H1515" i="18"/>
  <c r="I1515" i="18" s="1"/>
  <c r="H1468" i="18"/>
  <c r="I1468" i="18" s="1"/>
  <c r="H1299" i="18"/>
  <c r="I1299" i="18" s="1"/>
  <c r="H1277" i="18"/>
  <c r="I1277" i="18" s="1"/>
  <c r="H1252" i="18"/>
  <c r="I1252" i="18" s="1"/>
  <c r="H1230" i="18"/>
  <c r="I1230" i="18" s="1"/>
  <c r="H1184" i="18"/>
  <c r="I1184" i="18" s="1"/>
  <c r="H1098" i="18"/>
  <c r="I1098" i="18" s="1"/>
  <c r="H965" i="18"/>
  <c r="I965" i="18" s="1"/>
  <c r="H945" i="18"/>
  <c r="I945" i="18" s="1"/>
  <c r="H904" i="18"/>
  <c r="I904" i="18" s="1"/>
  <c r="H843" i="18"/>
  <c r="I843" i="18" s="1"/>
  <c r="H802" i="18"/>
  <c r="I802" i="18" s="1"/>
  <c r="H782" i="18"/>
  <c r="I782" i="18" s="1"/>
  <c r="H718" i="18"/>
  <c r="I718" i="18" s="1"/>
  <c r="H654" i="18"/>
  <c r="I654" i="18" s="1"/>
  <c r="H614" i="18"/>
  <c r="I614" i="18" s="1"/>
  <c r="H494" i="18"/>
  <c r="I494" i="18" s="1"/>
  <c r="H277" i="18"/>
  <c r="I277" i="18" s="1"/>
  <c r="H244" i="18"/>
  <c r="I244" i="18" s="1"/>
  <c r="H20" i="18"/>
  <c r="I20" i="18" s="1"/>
  <c r="H1837" i="18"/>
  <c r="I1837" i="18" s="1"/>
  <c r="H1659" i="18"/>
  <c r="I1659" i="18" s="1"/>
  <c r="H1491" i="18"/>
  <c r="I1491" i="18" s="1"/>
  <c r="I1490" i="18" s="1"/>
  <c r="H1394" i="18"/>
  <c r="I1394" i="18" s="1"/>
  <c r="H1276" i="18"/>
  <c r="I1276" i="18" s="1"/>
  <c r="H1075" i="18"/>
  <c r="I1075" i="18" s="1"/>
  <c r="H944" i="18"/>
  <c r="I944" i="18" s="1"/>
  <c r="H880" i="18"/>
  <c r="I880" i="18" s="1"/>
  <c r="H738" i="18"/>
  <c r="I738" i="18" s="1"/>
  <c r="H554" i="18"/>
  <c r="I554" i="18" s="1"/>
  <c r="H399" i="18"/>
  <c r="I399" i="18" s="1"/>
  <c r="H210" i="18"/>
  <c r="I210" i="18" s="1"/>
  <c r="H173" i="18"/>
  <c r="I173" i="18" s="1"/>
  <c r="H138" i="18"/>
  <c r="I138" i="18" s="1"/>
  <c r="H104" i="18"/>
  <c r="I104" i="18" s="1"/>
  <c r="H35" i="18"/>
  <c r="I35" i="18" s="1"/>
  <c r="I34" i="18" s="1"/>
  <c r="H1370" i="18"/>
  <c r="I1370" i="18" s="1"/>
  <c r="H1164" i="18"/>
  <c r="I1164" i="18" s="1"/>
  <c r="H964" i="18"/>
  <c r="I964" i="18" s="1"/>
  <c r="H923" i="18"/>
  <c r="I923" i="18" s="1"/>
  <c r="H801" i="18"/>
  <c r="I801" i="18" s="1"/>
  <c r="H653" i="18"/>
  <c r="I653" i="18" s="1"/>
  <c r="H575" i="18"/>
  <c r="I575" i="18" s="1"/>
  <c r="H330" i="18"/>
  <c r="I330" i="18" s="1"/>
  <c r="I329" i="18" s="1"/>
  <c r="H243" i="18"/>
  <c r="I243" i="18" s="1"/>
  <c r="H190" i="18"/>
  <c r="I190" i="18" s="1"/>
  <c r="H50" i="18"/>
  <c r="I50" i="18" s="1"/>
  <c r="H19" i="18"/>
  <c r="I19" i="18" s="1"/>
  <c r="H1658" i="18"/>
  <c r="I1658" i="18" s="1"/>
  <c r="H1534" i="18"/>
  <c r="I1534" i="18" s="1"/>
  <c r="H1226" i="18"/>
  <c r="I1226" i="18" s="1"/>
  <c r="H1074" i="18"/>
  <c r="I1074" i="18" s="1"/>
  <c r="H1005" i="18"/>
  <c r="I1005" i="18" s="1"/>
  <c r="H879" i="18"/>
  <c r="I879" i="18" s="1"/>
  <c r="H776" i="18"/>
  <c r="I776" i="18" s="1"/>
  <c r="H574" i="18"/>
  <c r="I574" i="18" s="1"/>
  <c r="H398" i="18"/>
  <c r="I398" i="18" s="1"/>
  <c r="H346" i="18"/>
  <c r="I346" i="18" s="1"/>
  <c r="I345" i="18" s="1"/>
  <c r="H189" i="18"/>
  <c r="I189" i="18" s="1"/>
  <c r="H137" i="18"/>
  <c r="I137" i="18" s="1"/>
  <c r="H84" i="18"/>
  <c r="I84" i="18" s="1"/>
  <c r="H1785" i="18"/>
  <c r="I1785" i="18" s="1"/>
  <c r="H924" i="18"/>
  <c r="I924" i="18" s="1"/>
  <c r="H260" i="18"/>
  <c r="I260" i="18" s="1"/>
  <c r="H1297" i="18"/>
  <c r="I1297" i="18" s="1"/>
  <c r="H820" i="18"/>
  <c r="I820" i="18" s="1"/>
  <c r="H671" i="18"/>
  <c r="I671" i="18" s="1"/>
  <c r="H120" i="18"/>
  <c r="I120" i="18" s="1"/>
  <c r="H1810" i="18"/>
  <c r="I1810" i="18" s="1"/>
  <c r="H1784" i="18"/>
  <c r="I1784" i="18" s="1"/>
  <c r="H1607" i="18"/>
  <c r="I1607" i="18" s="1"/>
  <c r="H1585" i="18"/>
  <c r="I1585" i="18" s="1"/>
  <c r="I1584" i="18" s="1"/>
  <c r="H1575" i="18" s="1"/>
  <c r="I1575" i="18" s="1"/>
  <c r="H1563" i="18"/>
  <c r="I1563" i="18" s="1"/>
  <c r="I1562" i="18" s="1"/>
  <c r="H1555" i="18" s="1"/>
  <c r="I1555" i="18" s="1"/>
  <c r="H1514" i="18"/>
  <c r="I1514" i="18" s="1"/>
  <c r="H1467" i="18"/>
  <c r="I1467" i="18" s="1"/>
  <c r="H1251" i="18"/>
  <c r="I1251" i="18" s="1"/>
  <c r="H1203" i="18"/>
  <c r="I1203" i="18" s="1"/>
  <c r="H1183" i="18"/>
  <c r="I1183" i="18" s="1"/>
  <c r="H1140" i="18"/>
  <c r="I1140" i="18" s="1"/>
  <c r="H1097" i="18"/>
  <c r="I1097" i="18" s="1"/>
  <c r="H475" i="18"/>
  <c r="I475" i="18" s="1"/>
  <c r="I474" i="18" s="1"/>
  <c r="H294" i="18"/>
  <c r="I294" i="18" s="1"/>
  <c r="H860" i="18"/>
  <c r="I860" i="18" s="1"/>
  <c r="H456" i="18"/>
  <c r="I456" i="18" s="1"/>
  <c r="H172" i="18"/>
  <c r="I172" i="18" s="1"/>
  <c r="H66" i="18"/>
  <c r="I66" i="18" s="1"/>
  <c r="H1809" i="18"/>
  <c r="I1809" i="18" s="1"/>
  <c r="H1783" i="18"/>
  <c r="I1783" i="18" s="1"/>
  <c r="H1758" i="18"/>
  <c r="I1758" i="18" s="1"/>
  <c r="H1439" i="18"/>
  <c r="I1439" i="18" s="1"/>
  <c r="I1438" i="18" s="1"/>
  <c r="H1369" i="18"/>
  <c r="I1369" i="18" s="1"/>
  <c r="H1319" i="18"/>
  <c r="I1319" i="18" s="1"/>
  <c r="H1274" i="18"/>
  <c r="I1274" i="18" s="1"/>
  <c r="H1250" i="18"/>
  <c r="I1250" i="18" s="1"/>
  <c r="H1182" i="18"/>
  <c r="I1182" i="18" s="1"/>
  <c r="H1139" i="18"/>
  <c r="I1139" i="18" s="1"/>
  <c r="H1094" i="18"/>
  <c r="I1094" i="18" s="1"/>
  <c r="H1053" i="18"/>
  <c r="I1053" i="18" s="1"/>
  <c r="H1029" i="18"/>
  <c r="I1029" i="18" s="1"/>
  <c r="H963" i="18"/>
  <c r="I963" i="18" s="1"/>
  <c r="H922" i="18"/>
  <c r="I922" i="18" s="1"/>
  <c r="H899" i="18"/>
  <c r="I899" i="18" s="1"/>
  <c r="H775" i="18"/>
  <c r="I775" i="18" s="1"/>
  <c r="H755" i="18"/>
  <c r="I755" i="18" s="1"/>
  <c r="I754" i="18" s="1"/>
  <c r="H736" i="18"/>
  <c r="I736" i="18" s="1"/>
  <c r="H716" i="18"/>
  <c r="I716" i="18" s="1"/>
  <c r="H573" i="18"/>
  <c r="I573" i="18" s="1"/>
  <c r="I572" i="18" s="1"/>
  <c r="H512" i="18"/>
  <c r="I512" i="18" s="1"/>
  <c r="H492" i="18"/>
  <c r="I492" i="18" s="1"/>
  <c r="H438" i="18"/>
  <c r="I438" i="18" s="1"/>
  <c r="H292" i="18"/>
  <c r="I292" i="18" s="1"/>
  <c r="H275" i="18"/>
  <c r="I275" i="18" s="1"/>
  <c r="H259" i="18"/>
  <c r="I259" i="18" s="1"/>
  <c r="H242" i="18"/>
  <c r="I242" i="18" s="1"/>
  <c r="H225" i="18"/>
  <c r="I225" i="18" s="1"/>
  <c r="H49" i="18"/>
  <c r="I49" i="18" s="1"/>
  <c r="H18" i="18"/>
  <c r="I18" i="18" s="1"/>
  <c r="H1835" i="18"/>
  <c r="I1835" i="18" s="1"/>
  <c r="H1728" i="18"/>
  <c r="I1728" i="18" s="1"/>
  <c r="I1727" i="18" s="1"/>
  <c r="H1697" i="18" s="1"/>
  <c r="I1697" i="18" s="1"/>
  <c r="H1802" i="18"/>
  <c r="I1802" i="18" s="1"/>
  <c r="H1742" i="18"/>
  <c r="I1742" i="18" s="1"/>
  <c r="H1589" i="18"/>
  <c r="I1589" i="18" s="1"/>
  <c r="I1588" i="18" s="1"/>
  <c r="H1531" i="18"/>
  <c r="I1531" i="18" s="1"/>
  <c r="H1450" i="18"/>
  <c r="I1450" i="18" s="1"/>
  <c r="H1360" i="18"/>
  <c r="I1360" i="18" s="1"/>
  <c r="H1217" i="18"/>
  <c r="I1217" i="18" s="1"/>
  <c r="H1188" i="18"/>
  <c r="I1188" i="18" s="1"/>
  <c r="H1166" i="18"/>
  <c r="I1166" i="18" s="1"/>
  <c r="H1025" i="18"/>
  <c r="I1025" i="18" s="1"/>
  <c r="H1001" i="18"/>
  <c r="I1001" i="18" s="1"/>
  <c r="H976" i="18"/>
  <c r="I976" i="18" s="1"/>
  <c r="H948" i="18"/>
  <c r="I948" i="18" s="1"/>
  <c r="H847" i="18"/>
  <c r="I847" i="18" s="1"/>
  <c r="H823" i="18"/>
  <c r="I823" i="18" s="1"/>
  <c r="H668" i="18"/>
  <c r="I668" i="18" s="1"/>
  <c r="H645" i="18"/>
  <c r="I645" i="18" s="1"/>
  <c r="I644" i="18" s="1"/>
  <c r="H621" i="18"/>
  <c r="I621" i="18" s="1"/>
  <c r="H571" i="18"/>
  <c r="I571" i="18" s="1"/>
  <c r="H477" i="18"/>
  <c r="I477" i="18" s="1"/>
  <c r="H429" i="18"/>
  <c r="I429" i="18" s="1"/>
  <c r="H320" i="18"/>
  <c r="I320" i="18" s="1"/>
  <c r="I319" i="18" s="1"/>
  <c r="H213" i="18"/>
  <c r="I213" i="18" s="1"/>
  <c r="H187" i="18"/>
  <c r="I187" i="18" s="1"/>
  <c r="H166" i="18"/>
  <c r="I166" i="18" s="1"/>
  <c r="H144" i="18"/>
  <c r="I144" i="18" s="1"/>
  <c r="H123" i="18"/>
  <c r="I123" i="18" s="1"/>
  <c r="H98" i="18"/>
  <c r="I98" i="18" s="1"/>
  <c r="H77" i="18"/>
  <c r="I77" i="18" s="1"/>
  <c r="H57" i="18"/>
  <c r="I57" i="18" s="1"/>
  <c r="H300" i="18"/>
  <c r="I300" i="18" s="1"/>
  <c r="H255" i="18"/>
  <c r="I255" i="18" s="1"/>
  <c r="H33" i="18"/>
  <c r="I33" i="18" s="1"/>
  <c r="I32" i="18" s="1"/>
  <c r="H1801" i="18"/>
  <c r="I1801" i="18" s="1"/>
  <c r="H1677" i="18"/>
  <c r="I1677" i="18" s="1"/>
  <c r="H1449" i="18"/>
  <c r="I1449" i="18" s="1"/>
  <c r="H1187" i="18"/>
  <c r="I1187" i="18" s="1"/>
  <c r="H1024" i="18"/>
  <c r="I1024" i="18" s="1"/>
  <c r="H974" i="18"/>
  <c r="I974" i="18" s="1"/>
  <c r="H916" i="18"/>
  <c r="I916" i="18" s="1"/>
  <c r="H846" i="18"/>
  <c r="I846" i="18" s="1"/>
  <c r="H744" i="18"/>
  <c r="I744" i="18" s="1"/>
  <c r="H522" i="18"/>
  <c r="I522" i="18" s="1"/>
  <c r="H212" i="18"/>
  <c r="I212" i="18" s="1"/>
  <c r="H165" i="18"/>
  <c r="I165" i="18" s="1"/>
  <c r="H119" i="18"/>
  <c r="I119" i="18" s="1"/>
  <c r="H76" i="18"/>
  <c r="I76" i="18" s="1"/>
  <c r="H14" i="18"/>
  <c r="I14" i="18" s="1"/>
  <c r="I13" i="18" s="1"/>
  <c r="H273" i="18"/>
  <c r="I273" i="18" s="1"/>
  <c r="H1832" i="18"/>
  <c r="I1832" i="18" s="1"/>
  <c r="H1529" i="18"/>
  <c r="I1529" i="18" s="1"/>
  <c r="I1528" i="18" s="1"/>
  <c r="H362" i="18" s="1"/>
  <c r="I362" i="18" s="1"/>
  <c r="H1355" i="18"/>
  <c r="I1355" i="18" s="1"/>
  <c r="H1186" i="18"/>
  <c r="I1186" i="18" s="1"/>
  <c r="H1081" i="18"/>
  <c r="I1081" i="18" s="1"/>
  <c r="H942" i="18"/>
  <c r="I942" i="18" s="1"/>
  <c r="H792" i="18"/>
  <c r="I792" i="18" s="1"/>
  <c r="H472" i="18"/>
  <c r="I472" i="18" s="1"/>
  <c r="H427" i="18"/>
  <c r="I427" i="18" s="1"/>
  <c r="H338" i="18"/>
  <c r="I338" i="18" s="1"/>
  <c r="I337" i="18" s="1"/>
  <c r="H185" i="18"/>
  <c r="I185" i="18" s="1"/>
  <c r="H142" i="18"/>
  <c r="I142" i="18" s="1"/>
  <c r="H95" i="18"/>
  <c r="I95" i="18" s="1"/>
  <c r="H1830" i="18"/>
  <c r="I1830" i="18" s="1"/>
  <c r="H1498" i="18"/>
  <c r="I1498" i="18" s="1"/>
  <c r="H1238" i="18"/>
  <c r="I1238" i="18" s="1"/>
  <c r="H1105" i="18"/>
  <c r="I1105" i="18" s="1"/>
  <c r="H767" i="18"/>
  <c r="I767" i="18" s="1"/>
  <c r="H566" i="18"/>
  <c r="I566" i="18" s="1"/>
  <c r="H496" i="18"/>
  <c r="I496" i="18" s="1"/>
  <c r="H298" i="18"/>
  <c r="I298" i="18" s="1"/>
  <c r="H253" i="18"/>
  <c r="I253" i="18" s="1"/>
  <c r="H205" i="18"/>
  <c r="I205" i="18" s="1"/>
  <c r="H31" i="18"/>
  <c r="I31" i="18" s="1"/>
  <c r="I30" i="18" s="1"/>
  <c r="H1583" i="18"/>
  <c r="I1583" i="18" s="1"/>
  <c r="H1474" i="18"/>
  <c r="I1474" i="18" s="1"/>
  <c r="H1388" i="18"/>
  <c r="I1388" i="18" s="1"/>
  <c r="H1332" i="18"/>
  <c r="I1332" i="18" s="1"/>
  <c r="H1271" i="18"/>
  <c r="I1271" i="18" s="1"/>
  <c r="H1242" i="18"/>
  <c r="I1242" i="18" s="1"/>
  <c r="H1108" i="18"/>
  <c r="I1108" i="18" s="1"/>
  <c r="H1086" i="18"/>
  <c r="I1086" i="18" s="1"/>
  <c r="H894" i="18"/>
  <c r="I894" i="18" s="1"/>
  <c r="H871" i="18"/>
  <c r="I871" i="18" s="1"/>
  <c r="H795" i="18"/>
  <c r="I795" i="18" s="1"/>
  <c r="H769" i="18"/>
  <c r="I769" i="18" s="1"/>
  <c r="H720" i="18"/>
  <c r="I720" i="18" s="1"/>
  <c r="H597" i="18"/>
  <c r="I597" i="18" s="1"/>
  <c r="H546" i="18"/>
  <c r="I546" i="18" s="1"/>
  <c r="H498" i="18"/>
  <c r="I498" i="18" s="1"/>
  <c r="H453" i="18"/>
  <c r="I453" i="18" s="1"/>
  <c r="H274" i="18"/>
  <c r="I274" i="18" s="1"/>
  <c r="H232" i="18"/>
  <c r="I232" i="18" s="1"/>
  <c r="H1768" i="18"/>
  <c r="I1768" i="18" s="1"/>
  <c r="H1741" i="18"/>
  <c r="I1741" i="18" s="1"/>
  <c r="H1356" i="18"/>
  <c r="I1356" i="18" s="1"/>
  <c r="H1216" i="18"/>
  <c r="I1216" i="18" s="1"/>
  <c r="H1161" i="18"/>
  <c r="I1161" i="18" s="1"/>
  <c r="H1000" i="18"/>
  <c r="I1000" i="18" s="1"/>
  <c r="H947" i="18"/>
  <c r="I947" i="18" s="1"/>
  <c r="H691" i="18"/>
  <c r="I691" i="18" s="1"/>
  <c r="H428" i="18"/>
  <c r="I428" i="18" s="1"/>
  <c r="H186" i="18"/>
  <c r="I186" i="18" s="1"/>
  <c r="H143" i="18"/>
  <c r="I143" i="18" s="1"/>
  <c r="H96" i="18"/>
  <c r="I96" i="18" s="1"/>
  <c r="H254" i="18"/>
  <c r="I254" i="18" s="1"/>
  <c r="H53" i="18"/>
  <c r="I53" i="18" s="1"/>
  <c r="H1740" i="18"/>
  <c r="I1740" i="18" s="1"/>
  <c r="H1676" i="18"/>
  <c r="I1676" i="18" s="1"/>
  <c r="H1158" i="18"/>
  <c r="I1158" i="18" s="1"/>
  <c r="H1106" i="18"/>
  <c r="I1106" i="18" s="1"/>
  <c r="H997" i="18"/>
  <c r="I997" i="18" s="1"/>
  <c r="H689" i="18"/>
  <c r="I689" i="18" s="1"/>
  <c r="H617" i="18"/>
  <c r="I617" i="18" s="1"/>
  <c r="H521" i="18"/>
  <c r="I521" i="18" s="1"/>
  <c r="H449" i="18"/>
  <c r="I449" i="18" s="1"/>
  <c r="H318" i="18"/>
  <c r="I318" i="18" s="1"/>
  <c r="I317" i="18" s="1"/>
  <c r="H207" i="18"/>
  <c r="I207" i="18" s="1"/>
  <c r="H118" i="18"/>
  <c r="I118" i="18" s="1"/>
  <c r="H75" i="18"/>
  <c r="I75" i="18" s="1"/>
  <c r="H1472" i="18"/>
  <c r="I1472" i="18" s="1"/>
  <c r="H1385" i="18"/>
  <c r="I1385" i="18" s="1"/>
  <c r="H1268" i="18"/>
  <c r="I1268" i="18" s="1"/>
  <c r="H914" i="18"/>
  <c r="I914" i="18" s="1"/>
  <c r="H818" i="18"/>
  <c r="I818" i="18" s="1"/>
  <c r="I817" i="18" s="1"/>
  <c r="H741" i="18"/>
  <c r="I741" i="18" s="1"/>
  <c r="H592" i="18"/>
  <c r="I592" i="18" s="1"/>
  <c r="H272" i="18"/>
  <c r="I272" i="18" s="1"/>
  <c r="H230" i="18"/>
  <c r="I230" i="18" s="1"/>
  <c r="H52" i="18"/>
  <c r="I52" i="18" s="1"/>
  <c r="H1705" i="18"/>
  <c r="I1705" i="18" s="1"/>
  <c r="I1704" i="18" s="1"/>
  <c r="H1690" i="18" s="1"/>
  <c r="I1690" i="18" s="1"/>
  <c r="I1689" i="18" s="1"/>
  <c r="H1670" i="18" s="1"/>
  <c r="I1670" i="18" s="1"/>
  <c r="H1646" i="18"/>
  <c r="I1646" i="18" s="1"/>
  <c r="I1645" i="18" s="1"/>
  <c r="H1619" i="18"/>
  <c r="I1619" i="18" s="1"/>
  <c r="H1241" i="18"/>
  <c r="I1241" i="18" s="1"/>
  <c r="H1215" i="18"/>
  <c r="I1215" i="18" s="1"/>
  <c r="H1082" i="18"/>
  <c r="I1082" i="18" s="1"/>
  <c r="H915" i="18"/>
  <c r="I915" i="18" s="1"/>
  <c r="H870" i="18"/>
  <c r="I870" i="18" s="1"/>
  <c r="H819" i="18"/>
  <c r="I819" i="18" s="1"/>
  <c r="H793" i="18"/>
  <c r="I793" i="18" s="1"/>
  <c r="H768" i="18"/>
  <c r="I768" i="18" s="1"/>
  <c r="H719" i="18"/>
  <c r="I719" i="18" s="1"/>
  <c r="H567" i="18"/>
  <c r="I567" i="18" s="1"/>
  <c r="H544" i="18"/>
  <c r="I544" i="18" s="1"/>
  <c r="H497" i="18"/>
  <c r="I497" i="18" s="1"/>
  <c r="H451" i="18"/>
  <c r="I451" i="18" s="1"/>
  <c r="H299" i="18"/>
  <c r="I299" i="18" s="1"/>
  <c r="H231" i="18"/>
  <c r="I231" i="18" s="1"/>
  <c r="H164" i="18"/>
  <c r="I164" i="18" s="1"/>
  <c r="H1329" i="18"/>
  <c r="I1329" i="18" s="1"/>
  <c r="H892" i="18"/>
  <c r="I892" i="18" s="1"/>
  <c r="H1766" i="18"/>
  <c r="I1766" i="18" s="1"/>
  <c r="H1551" i="18"/>
  <c r="I1551" i="18" s="1"/>
  <c r="H1236" i="18"/>
  <c r="I1236" i="18" s="1"/>
  <c r="H1209" i="18"/>
  <c r="I1209" i="18" s="1"/>
  <c r="H1153" i="18"/>
  <c r="I1153" i="18" s="1"/>
  <c r="H1073" i="18"/>
  <c r="I1073" i="18" s="1"/>
  <c r="I1072" i="18" s="1"/>
  <c r="H994" i="18"/>
  <c r="I994" i="18" s="1"/>
  <c r="H912" i="18"/>
  <c r="I912" i="18" s="1"/>
  <c r="H890" i="18"/>
  <c r="I890" i="18" s="1"/>
  <c r="H789" i="18"/>
  <c r="I789" i="18" s="1"/>
  <c r="H765" i="18"/>
  <c r="I765" i="18" s="1"/>
  <c r="H711" i="18"/>
  <c r="I711" i="18" s="1"/>
  <c r="H686" i="18"/>
  <c r="I686" i="18" s="1"/>
  <c r="H661" i="18"/>
  <c r="I661" i="18" s="1"/>
  <c r="H590" i="18"/>
  <c r="I590" i="18" s="1"/>
  <c r="H564" i="18"/>
  <c r="I564" i="18" s="1"/>
  <c r="H540" i="18"/>
  <c r="I540" i="18" s="1"/>
  <c r="H290" i="18"/>
  <c r="I290" i="18" s="1"/>
  <c r="H270" i="18"/>
  <c r="I270" i="18" s="1"/>
  <c r="H248" i="18"/>
  <c r="I248" i="18" s="1"/>
  <c r="H228" i="18"/>
  <c r="I228" i="18" s="1"/>
  <c r="H160" i="18"/>
  <c r="I160" i="18" s="1"/>
  <c r="H47" i="18"/>
  <c r="I47" i="18" s="1"/>
  <c r="I46" i="18" s="1"/>
  <c r="H29" i="18"/>
  <c r="I29" i="18" s="1"/>
  <c r="I28" i="18" s="1"/>
  <c r="H1605" i="18"/>
  <c r="I1605" i="18" s="1"/>
  <c r="H1524" i="18"/>
  <c r="I1524" i="18" s="1"/>
  <c r="H1437" i="18"/>
  <c r="I1437" i="18" s="1"/>
  <c r="H1407" i="18"/>
  <c r="I1407" i="18" s="1"/>
  <c r="H1378" i="18"/>
  <c r="I1378" i="18" s="1"/>
  <c r="I1377" i="18" s="1"/>
  <c r="H1294" i="18"/>
  <c r="I1294" i="18" s="1"/>
  <c r="H1263" i="18"/>
  <c r="I1263" i="18" s="1"/>
  <c r="H1043" i="18"/>
  <c r="I1043" i="18" s="1"/>
  <c r="H1018" i="18"/>
  <c r="I1018" i="18" s="1"/>
  <c r="H993" i="18"/>
  <c r="I993" i="18" s="1"/>
  <c r="H670" i="18"/>
  <c r="I670" i="18" s="1"/>
  <c r="H1351" i="18"/>
  <c r="I1351" i="18" s="1"/>
  <c r="H461" i="18"/>
  <c r="I461" i="18" s="1"/>
  <c r="H515" i="18"/>
  <c r="I515" i="18" s="1"/>
  <c r="H581" i="18"/>
  <c r="I581" i="18" s="1"/>
  <c r="H610" i="18"/>
  <c r="I610" i="18" s="1"/>
  <c r="H704" i="18"/>
  <c r="I704" i="18" s="1"/>
  <c r="H804" i="18"/>
  <c r="I804" i="18" s="1"/>
  <c r="H895" i="18"/>
  <c r="I895" i="18" s="1"/>
  <c r="H928" i="18"/>
  <c r="I928" i="18" s="1"/>
  <c r="H1035" i="18"/>
  <c r="I1035" i="18" s="1"/>
  <c r="H1137" i="18"/>
  <c r="I1137" i="18" s="1"/>
  <c r="H1314" i="18"/>
  <c r="I1314" i="18" s="1"/>
  <c r="H1389" i="18"/>
  <c r="I1389" i="18" s="1"/>
  <c r="H1459" i="18"/>
  <c r="I1459" i="18" s="1"/>
  <c r="H1545" i="18"/>
  <c r="I1545" i="18" s="1"/>
  <c r="H1610" i="18"/>
  <c r="I1610" i="18" s="1"/>
  <c r="H58" i="18"/>
  <c r="I58" i="18" s="1"/>
  <c r="H112" i="18"/>
  <c r="I112" i="18" s="1"/>
  <c r="H147" i="18"/>
  <c r="I147" i="18" s="1"/>
  <c r="H175" i="18"/>
  <c r="I175" i="18" s="1"/>
  <c r="H201" i="18"/>
  <c r="I201" i="18" s="1"/>
  <c r="H263" i="18"/>
  <c r="I263" i="18" s="1"/>
  <c r="H396" i="18"/>
  <c r="I396" i="18" s="1"/>
  <c r="H431" i="18"/>
  <c r="I431" i="18" s="1"/>
  <c r="H486" i="18"/>
  <c r="I486" i="18" s="1"/>
  <c r="H549" i="18"/>
  <c r="I549" i="18" s="1"/>
  <c r="I548" i="18" s="1"/>
  <c r="H1425" i="18" s="1"/>
  <c r="I1425" i="18" s="1"/>
  <c r="H735" i="18"/>
  <c r="I735" i="18" s="1"/>
  <c r="H863" i="18"/>
  <c r="I863" i="18" s="1"/>
  <c r="H896" i="18"/>
  <c r="I896" i="18" s="1"/>
  <c r="H961" i="18"/>
  <c r="I961" i="18" s="1"/>
  <c r="H1281" i="18"/>
  <c r="I1281" i="18" s="1"/>
  <c r="H1433" i="18"/>
  <c r="I1433" i="18" s="1"/>
  <c r="H1505" i="18"/>
  <c r="I1505" i="18" s="1"/>
  <c r="H1573" i="18"/>
  <c r="I1573" i="18" s="1"/>
  <c r="H1726" i="18"/>
  <c r="I1726" i="18" s="1"/>
  <c r="I1725" i="18" s="1"/>
  <c r="H1696" i="18" s="1"/>
  <c r="I1696" i="18" s="1"/>
  <c r="H1773" i="18"/>
  <c r="I1773" i="18" s="1"/>
  <c r="H1774" i="18"/>
  <c r="I1774" i="18" s="1"/>
  <c r="H89" i="18"/>
  <c r="I89" i="18" s="1"/>
  <c r="H114" i="18"/>
  <c r="I114" i="18" s="1"/>
  <c r="H178" i="18"/>
  <c r="I178" i="18" s="1"/>
  <c r="H203" i="18"/>
  <c r="I203" i="18" s="1"/>
  <c r="H238" i="18"/>
  <c r="I238" i="18" s="1"/>
  <c r="H322" i="18"/>
  <c r="I322" i="18" s="1"/>
  <c r="I321" i="18" s="1"/>
  <c r="H434" i="18"/>
  <c r="I434" i="18" s="1"/>
  <c r="H583" i="18"/>
  <c r="I583" i="18" s="1"/>
  <c r="H615" i="18"/>
  <c r="I615" i="18" s="1"/>
  <c r="H678" i="18"/>
  <c r="I678" i="18" s="1"/>
  <c r="H772" i="18"/>
  <c r="I772" i="18" s="1"/>
  <c r="H868" i="18"/>
  <c r="I868" i="18" s="1"/>
  <c r="H898" i="18"/>
  <c r="I898" i="18" s="1"/>
  <c r="H931" i="18"/>
  <c r="I931" i="18" s="1"/>
  <c r="H1071" i="18"/>
  <c r="I1071" i="18" s="1"/>
  <c r="H1316" i="18"/>
  <c r="I1316" i="18" s="1"/>
  <c r="H1469" i="18"/>
  <c r="I1469" i="18" s="1"/>
  <c r="H1547" i="18"/>
  <c r="I1547" i="18" s="1"/>
  <c r="H214" i="18"/>
  <c r="I214" i="18" s="1"/>
  <c r="H649" i="18"/>
  <c r="I649" i="18" s="1"/>
  <c r="H1218" i="18"/>
  <c r="I1218" i="18" s="1"/>
  <c r="H269" i="18"/>
  <c r="I269" i="18" s="1"/>
  <c r="H410" i="18"/>
  <c r="I410" i="18" s="1"/>
  <c r="H559" i="18"/>
  <c r="I559" i="18" s="1"/>
  <c r="H682" i="18"/>
  <c r="I682" i="18" s="1"/>
  <c r="H748" i="18"/>
  <c r="I748" i="18" s="1"/>
  <c r="H810" i="18"/>
  <c r="I810" i="18" s="1"/>
  <c r="H875" i="18"/>
  <c r="I875" i="18" s="1"/>
  <c r="H907" i="18"/>
  <c r="I907" i="18" s="1"/>
  <c r="H1113" i="18"/>
  <c r="I1113" i="18" s="1"/>
  <c r="H1399" i="18"/>
  <c r="I1399" i="18" s="1"/>
  <c r="H1476" i="18"/>
  <c r="I1476" i="18" s="1"/>
  <c r="H1703" i="18"/>
  <c r="I1703" i="18" s="1"/>
  <c r="H1744" i="18"/>
  <c r="I1744" i="18" s="1"/>
  <c r="H932" i="18"/>
  <c r="I932" i="18" s="1"/>
  <c r="H1147" i="18"/>
  <c r="I1147" i="18" s="1"/>
  <c r="H61" i="18"/>
  <c r="I61" i="18" s="1"/>
  <c r="H837" i="18"/>
  <c r="I837" i="18" s="1"/>
  <c r="H874" i="18"/>
  <c r="I874" i="18" s="1"/>
  <c r="H1179" i="18"/>
  <c r="I1179" i="18" s="1"/>
  <c r="H1436" i="18"/>
  <c r="I1436" i="18" s="1"/>
  <c r="H1512" i="18"/>
  <c r="I1512" i="18" s="1"/>
  <c r="H91" i="18"/>
  <c r="I91" i="18" s="1"/>
  <c r="H240" i="18"/>
  <c r="I240" i="18" s="1"/>
  <c r="H466" i="18"/>
  <c r="I466" i="18" s="1"/>
  <c r="I465" i="18" s="1"/>
  <c r="H369" i="18" s="1"/>
  <c r="I369" i="18" s="1"/>
  <c r="H838" i="18"/>
  <c r="I838" i="18" s="1"/>
  <c r="H933" i="18"/>
  <c r="I933" i="18" s="1"/>
  <c r="H1826" i="18"/>
  <c r="I1826" i="18" s="1"/>
  <c r="H62" i="18"/>
  <c r="I62" i="18" s="1"/>
  <c r="H39" i="18"/>
  <c r="I39" i="18" s="1"/>
  <c r="I38" i="18" s="1"/>
  <c r="H63" i="18"/>
  <c r="I63" i="18" s="1"/>
  <c r="H93" i="18"/>
  <c r="I93" i="18" s="1"/>
  <c r="H152" i="18"/>
  <c r="I152" i="18" s="1"/>
  <c r="H183" i="18"/>
  <c r="I183" i="18" s="1"/>
  <c r="H303" i="18"/>
  <c r="I303" i="18" s="1"/>
  <c r="H351" i="18"/>
  <c r="I351" i="18" s="1"/>
  <c r="H411" i="18"/>
  <c r="I411" i="18" s="1"/>
  <c r="H469" i="18"/>
  <c r="I469" i="18" s="1"/>
  <c r="H561" i="18"/>
  <c r="I561" i="18" s="1"/>
  <c r="H749" i="18"/>
  <c r="I749" i="18" s="1"/>
  <c r="H784" i="18"/>
  <c r="I784" i="18" s="1"/>
  <c r="H811" i="18"/>
  <c r="I811" i="18" s="1"/>
  <c r="H876" i="18"/>
  <c r="I876" i="18" s="1"/>
  <c r="H908" i="18"/>
  <c r="I908" i="18" s="1"/>
  <c r="H940" i="18"/>
  <c r="I940" i="18" s="1"/>
  <c r="H1114" i="18"/>
  <c r="I1114" i="18" s="1"/>
  <c r="H1220" i="18"/>
  <c r="I1220" i="18" s="1"/>
  <c r="I1219" i="18" s="1"/>
  <c r="H1552" i="18"/>
  <c r="I1552" i="18" s="1"/>
  <c r="H1626" i="18"/>
  <c r="I1626" i="18" s="1"/>
  <c r="H1829" i="18"/>
  <c r="I1829" i="18" s="1"/>
  <c r="H1823" i="18"/>
  <c r="I1823" i="18" s="1"/>
  <c r="H268" i="18"/>
  <c r="I268" i="18" s="1"/>
  <c r="H970" i="18"/>
  <c r="I970" i="18" s="1"/>
  <c r="H1624" i="18"/>
  <c r="I1624" i="18" s="1"/>
  <c r="H180" i="18"/>
  <c r="I180" i="18" s="1"/>
  <c r="H491" i="18"/>
  <c r="I491" i="18" s="1"/>
  <c r="H1041" i="18"/>
  <c r="I1041" i="18" s="1"/>
  <c r="H1255" i="18"/>
  <c r="I1255" i="18" s="1"/>
  <c r="H151" i="18"/>
  <c r="I151" i="18" s="1"/>
  <c r="H350" i="18"/>
  <c r="I350" i="18" s="1"/>
  <c r="H92" i="18"/>
  <c r="I92" i="18" s="1"/>
  <c r="H783" i="18"/>
  <c r="I783" i="18" s="1"/>
  <c r="H1042" i="18"/>
  <c r="I1042" i="18" s="1"/>
  <c r="H1181" i="18"/>
  <c r="I1181" i="18" s="1"/>
  <c r="H1258" i="18"/>
  <c r="I1258" i="18" s="1"/>
  <c r="H1362" i="18"/>
  <c r="I1362" i="18" s="1"/>
  <c r="H216" i="18"/>
  <c r="I216" i="18" s="1"/>
  <c r="H470" i="18"/>
  <c r="I470" i="18" s="1"/>
  <c r="H684" i="18"/>
  <c r="I684" i="18" s="1"/>
  <c r="H1151" i="18"/>
  <c r="I1151" i="18" s="1"/>
  <c r="H1259" i="18"/>
  <c r="I1259" i="18" s="1"/>
  <c r="H1295" i="18"/>
  <c r="I1295" i="18" s="1"/>
  <c r="H1367" i="18"/>
  <c r="I1367" i="18" s="1"/>
  <c r="H1253" i="18"/>
  <c r="I1253" i="18" s="1"/>
  <c r="H1548" i="18"/>
  <c r="I1548" i="18" s="1"/>
  <c r="H37" i="18"/>
  <c r="I37" i="18" s="1"/>
  <c r="I36" i="18" s="1"/>
  <c r="H150" i="18"/>
  <c r="I150" i="18" s="1"/>
  <c r="H301" i="18"/>
  <c r="I301" i="18" s="1"/>
  <c r="H409" i="18"/>
  <c r="I409" i="18" s="1"/>
  <c r="H490" i="18"/>
  <c r="I490" i="18" s="1"/>
  <c r="H906" i="18"/>
  <c r="I906" i="18" s="1"/>
  <c r="H1148" i="18"/>
  <c r="I1148" i="18" s="1"/>
  <c r="H1398" i="18"/>
  <c r="I1398" i="18" s="1"/>
  <c r="H1475" i="18"/>
  <c r="I1475" i="18" s="1"/>
  <c r="H1664" i="18"/>
  <c r="I1664" i="18" s="1"/>
  <c r="H1781" i="18"/>
  <c r="I1781" i="18" s="1"/>
  <c r="H124" i="18"/>
  <c r="I124" i="18" s="1"/>
  <c r="H324" i="18"/>
  <c r="I324" i="18" s="1"/>
  <c r="I323" i="18" s="1"/>
  <c r="H441" i="18"/>
  <c r="I441" i="18" s="1"/>
  <c r="H527" i="18"/>
  <c r="I527" i="18" s="1"/>
  <c r="H622" i="18"/>
  <c r="I622" i="18" s="1"/>
  <c r="H1361" i="18"/>
  <c r="I1361" i="18" s="1"/>
  <c r="H1549" i="18"/>
  <c r="I1549" i="18" s="1"/>
  <c r="H126" i="18"/>
  <c r="I126" i="18" s="1"/>
  <c r="H182" i="18"/>
  <c r="I182" i="18" s="1"/>
  <c r="H215" i="18"/>
  <c r="I215" i="18" s="1"/>
  <c r="H241" i="18"/>
  <c r="I241" i="18" s="1"/>
  <c r="H442" i="18"/>
  <c r="I442" i="18" s="1"/>
  <c r="H591" i="18"/>
  <c r="I591" i="18" s="1"/>
  <c r="H651" i="18"/>
  <c r="I651" i="18" s="1"/>
  <c r="H844" i="18"/>
  <c r="I844" i="18" s="1"/>
  <c r="H977" i="18"/>
  <c r="I977" i="18" s="1"/>
  <c r="H1293" i="18"/>
  <c r="I1293" i="18" s="1"/>
  <c r="H1328" i="18"/>
  <c r="I1328" i="18" s="1"/>
  <c r="H1400" i="18"/>
  <c r="I1400" i="18" s="1"/>
  <c r="H1480" i="18"/>
  <c r="I1480" i="18" s="1"/>
  <c r="H1516" i="18"/>
  <c r="I1516" i="18" s="1"/>
  <c r="H16" i="18"/>
  <c r="I16" i="18" s="1"/>
  <c r="I15" i="18" s="1"/>
  <c r="H127" i="18"/>
  <c r="I127" i="18" s="1"/>
  <c r="H245" i="18"/>
  <c r="I245" i="18" s="1"/>
  <c r="H271" i="18"/>
  <c r="I271" i="18" s="1"/>
  <c r="H328" i="18"/>
  <c r="I328" i="18" s="1"/>
  <c r="I327" i="18" s="1"/>
  <c r="H529" i="18"/>
  <c r="I529" i="18" s="1"/>
  <c r="I528" i="18" s="1"/>
  <c r="H64" i="18"/>
  <c r="I64" i="18" s="1"/>
  <c r="H94" i="18"/>
  <c r="I94" i="18" s="1"/>
  <c r="H154" i="18"/>
  <c r="I154" i="18" s="1"/>
  <c r="H184" i="18"/>
  <c r="I184" i="18" s="1"/>
  <c r="H304" i="18"/>
  <c r="I304" i="18" s="1"/>
  <c r="H412" i="18"/>
  <c r="I412" i="18" s="1"/>
  <c r="H562" i="18"/>
  <c r="I562" i="18" s="1"/>
  <c r="H598" i="18"/>
  <c r="I598" i="18" s="1"/>
  <c r="H1013" i="18"/>
  <c r="I1013" i="18" s="1"/>
  <c r="H1221" i="18"/>
  <c r="I1221" i="18" s="1"/>
  <c r="H1260" i="18"/>
  <c r="I1260" i="18" s="1"/>
  <c r="H1334" i="18"/>
  <c r="I1334" i="18" s="1"/>
  <c r="H1405" i="18"/>
  <c r="I1405" i="18" s="1"/>
  <c r="H1591" i="18"/>
  <c r="I1591" i="18" s="1"/>
  <c r="I1590" i="18" s="1"/>
  <c r="H1582" i="18" s="1"/>
  <c r="I1582" i="18" s="1"/>
  <c r="H1627" i="18"/>
  <c r="I1627" i="18" s="1"/>
  <c r="H1748" i="18"/>
  <c r="I1748" i="18" s="1"/>
  <c r="H1702" i="18"/>
  <c r="I1702" i="18" s="1"/>
  <c r="H360" i="18"/>
  <c r="I360" i="18" s="1"/>
  <c r="H1581" i="18"/>
  <c r="I1581" i="18" s="1"/>
  <c r="H1415" i="18"/>
  <c r="I1415" i="18" s="1"/>
  <c r="H1580" i="18"/>
  <c r="I1580" i="18" s="1"/>
  <c r="H1713" i="18"/>
  <c r="I1713" i="18" s="1"/>
  <c r="H1617" i="18"/>
  <c r="I1617" i="18" s="1"/>
  <c r="H1561" i="18"/>
  <c r="I1561" i="18" s="1"/>
  <c r="H1560" i="18"/>
  <c r="I1560" i="18" s="1"/>
  <c r="I1559" i="18" s="1"/>
  <c r="H1503" i="18" s="1"/>
  <c r="I1503" i="18" s="1"/>
  <c r="H1576" i="18"/>
  <c r="I1576" i="18" s="1"/>
  <c r="H1558" i="18"/>
  <c r="I1558" i="18" s="1"/>
  <c r="H1212" i="18"/>
  <c r="I1212" i="18" s="1"/>
  <c r="H1616" i="18"/>
  <c r="I1616" i="18" s="1"/>
  <c r="H1695" i="18"/>
  <c r="I1695" i="18" s="1"/>
  <c r="H1686" i="18"/>
  <c r="I1686" i="18" s="1"/>
  <c r="B28" i="16"/>
  <c r="I893" i="18" l="1"/>
  <c r="I523" i="18"/>
  <c r="I909" i="18"/>
  <c r="I1599" i="18"/>
  <c r="I877" i="18"/>
  <c r="I1275" i="18"/>
  <c r="I1847" i="18"/>
  <c r="H1427" i="18" s="1"/>
  <c r="I1427" i="18" s="1"/>
  <c r="I1315" i="18"/>
  <c r="I1202" i="18"/>
  <c r="H1301" i="18" s="1"/>
  <c r="I1301" i="18" s="1"/>
  <c r="I1836" i="18"/>
  <c r="H1423" i="18" s="1"/>
  <c r="I1423" i="18" s="1"/>
  <c r="I593" i="18"/>
  <c r="I746" i="18"/>
  <c r="I1095" i="18"/>
  <c r="I1347" i="18"/>
  <c r="H1134" i="18" s="1"/>
  <c r="I1134" i="18" s="1"/>
  <c r="I489" i="18"/>
  <c r="I897" i="18"/>
  <c r="I467" i="18"/>
  <c r="I1554" i="18"/>
  <c r="H1508" i="18" s="1"/>
  <c r="I1508" i="18" s="1"/>
  <c r="I1504" i="18" s="1"/>
  <c r="I1052" i="18"/>
  <c r="H1615" i="18"/>
  <c r="I1615" i="18" s="1"/>
  <c r="I1155" i="18"/>
  <c r="I1165" i="18"/>
  <c r="I1044" i="18"/>
  <c r="I1064" i="18"/>
  <c r="H1579" i="18"/>
  <c r="I1579" i="18" s="1"/>
  <c r="I1578" i="18" s="1"/>
  <c r="H503" i="18" s="1"/>
  <c r="I503" i="18" s="1"/>
  <c r="I1160" i="18"/>
  <c r="I683" i="18"/>
  <c r="I1743" i="18"/>
  <c r="H1039" i="18" s="1"/>
  <c r="I1039" i="18" s="1"/>
  <c r="I954" i="18"/>
  <c r="I901" i="18"/>
  <c r="I1292" i="18"/>
  <c r="I766" i="18"/>
  <c r="I1767" i="18"/>
  <c r="H1127" i="18" s="1"/>
  <c r="I1127" i="18" s="1"/>
  <c r="I1632" i="18"/>
  <c r="I1747" i="18"/>
  <c r="H1049" i="18" s="1"/>
  <c r="I1049" i="18" s="1"/>
  <c r="I849" i="18"/>
  <c r="I1751" i="18"/>
  <c r="H1058" i="18" s="1"/>
  <c r="I1058" i="18" s="1"/>
  <c r="H370" i="18"/>
  <c r="I370" i="18" s="1"/>
  <c r="H1416" i="18"/>
  <c r="I1416" i="18" s="1"/>
  <c r="I1403" i="18"/>
  <c r="H1630" i="18"/>
  <c r="I1630" i="18" s="1"/>
  <c r="H624" i="18"/>
  <c r="I624" i="18" s="1"/>
  <c r="H636" i="18"/>
  <c r="I636" i="18" s="1"/>
  <c r="H1614" i="18"/>
  <c r="I1614" i="18" s="1"/>
  <c r="H1621" i="18"/>
  <c r="I1621" i="18" s="1"/>
  <c r="I1620" i="18" s="1"/>
  <c r="I408" i="18"/>
  <c r="I1827" i="18"/>
  <c r="H1420" i="18" s="1"/>
  <c r="I1420" i="18" s="1"/>
  <c r="I1141" i="18"/>
  <c r="I220" i="18"/>
  <c r="I840" i="18"/>
  <c r="I1821" i="18"/>
  <c r="H1419" i="18" s="1"/>
  <c r="I1419" i="18" s="1"/>
  <c r="I1261" i="18"/>
  <c r="I1208" i="18"/>
  <c r="I666" i="18"/>
  <c r="I873" i="18"/>
  <c r="I1406" i="18"/>
  <c r="I921" i="18"/>
  <c r="I493" i="18"/>
  <c r="I518" i="18"/>
  <c r="I712" i="18"/>
  <c r="I1446" i="18"/>
  <c r="I1170" i="18"/>
  <c r="I391" i="18"/>
  <c r="I917" i="18"/>
  <c r="I966" i="18"/>
  <c r="H1077" i="18"/>
  <c r="I1077" i="18" s="1"/>
  <c r="I978" i="18"/>
  <c r="I444" i="18"/>
  <c r="I677" i="18"/>
  <c r="I1320" i="18"/>
  <c r="I706" i="18"/>
  <c r="H1411" i="18"/>
  <c r="I1411" i="18" s="1"/>
  <c r="I1371" i="18"/>
  <c r="I1570" i="18"/>
  <c r="I576" i="18"/>
  <c r="I565" i="18"/>
  <c r="H361" i="18"/>
  <c r="I361" i="18" s="1"/>
  <c r="I1513" i="18"/>
  <c r="I652" i="18"/>
  <c r="I1083" i="18"/>
  <c r="I972" i="18"/>
  <c r="I805" i="18"/>
  <c r="I1335" i="18"/>
  <c r="H1701" i="18"/>
  <c r="I1701" i="18" s="1"/>
  <c r="I857" i="18"/>
  <c r="I1466" i="18"/>
  <c r="I1191" i="18"/>
  <c r="I1150" i="18"/>
  <c r="I1712" i="18"/>
  <c r="I452" i="18"/>
  <c r="I800" i="18"/>
  <c r="I531" i="18"/>
  <c r="I813" i="18"/>
  <c r="I865" i="18"/>
  <c r="I1440" i="18"/>
  <c r="I1363" i="18"/>
  <c r="I990" i="18"/>
  <c r="I696" i="18"/>
  <c r="I1008" i="18"/>
  <c r="I1541" i="18"/>
  <c r="H384" i="18"/>
  <c r="I384" i="18" s="1"/>
  <c r="I612" i="18"/>
  <c r="I1306" i="18"/>
  <c r="I264" i="18"/>
  <c r="I1022" i="18"/>
  <c r="I1091" i="18"/>
  <c r="I1224" i="18"/>
  <c r="I1759" i="18"/>
  <c r="H1059" i="18" s="1"/>
  <c r="I1059" i="18" s="1"/>
  <c r="I1454" i="18"/>
  <c r="I1311" i="18"/>
  <c r="I687" i="18"/>
  <c r="I1249" i="18"/>
  <c r="I1431" i="18"/>
  <c r="I1574" i="18"/>
  <c r="H502" i="18" s="1"/>
  <c r="I502" i="18" s="1"/>
  <c r="H354" i="18"/>
  <c r="I354" i="18" s="1"/>
  <c r="H1424" i="18"/>
  <c r="I1424" i="18" s="1"/>
  <c r="I1530" i="18"/>
  <c r="I448" i="18"/>
  <c r="I723" i="18"/>
  <c r="H379" i="18"/>
  <c r="I379" i="18" s="1"/>
  <c r="I1673" i="18"/>
  <c r="H1666" i="18" s="1"/>
  <c r="I1666" i="18" s="1"/>
  <c r="I881" i="18"/>
  <c r="I701" i="18"/>
  <c r="I845" i="18"/>
  <c r="I830" i="18"/>
  <c r="I302" i="18"/>
  <c r="I1606" i="18"/>
  <c r="H627" i="18" s="1"/>
  <c r="I627" i="18" s="1"/>
  <c r="I996" i="18"/>
  <c r="I869" i="18"/>
  <c r="I1782" i="18"/>
  <c r="H1130" i="18" s="1"/>
  <c r="I1130" i="18" s="1"/>
  <c r="H1631" i="18"/>
  <c r="I1631" i="18" s="1"/>
  <c r="I1625" i="18" s="1"/>
  <c r="H631" i="18" s="1"/>
  <c r="I631" i="18" s="1"/>
  <c r="I1806" i="18"/>
  <c r="I1068" i="18"/>
  <c r="I1136" i="18"/>
  <c r="I1814" i="18"/>
  <c r="H1418" i="18" s="1"/>
  <c r="I1418" i="18" s="1"/>
  <c r="I660" i="18"/>
  <c r="I1775" i="18"/>
  <c r="H1128" i="18" s="1"/>
  <c r="I1128" i="18" s="1"/>
  <c r="I672" i="18"/>
  <c r="I929" i="18"/>
  <c r="I1087" i="18"/>
  <c r="I1060" i="18"/>
  <c r="I982" i="18"/>
  <c r="I1678" i="18"/>
  <c r="H1667" i="18" s="1"/>
  <c r="I1667" i="18" s="1"/>
  <c r="I616" i="18"/>
  <c r="I1265" i="18"/>
  <c r="I774" i="18"/>
  <c r="I543" i="18"/>
  <c r="I1145" i="18"/>
  <c r="I1079" i="18"/>
  <c r="I835" i="18"/>
  <c r="I1381" i="18"/>
  <c r="H1656" i="18"/>
  <c r="I1656" i="18" s="1"/>
  <c r="I1040" i="18"/>
  <c r="I558" i="18"/>
  <c r="I1214" i="18"/>
  <c r="I1270" i="18"/>
  <c r="I737" i="18"/>
  <c r="I1284" i="18"/>
  <c r="I1460" i="18"/>
  <c r="I728" i="18"/>
  <c r="I1288" i="18"/>
  <c r="I604" i="18"/>
  <c r="I853" i="18"/>
  <c r="I825" i="18"/>
  <c r="I762" i="18"/>
  <c r="I1112" i="18"/>
  <c r="I17" i="18"/>
  <c r="I1107" i="18"/>
  <c r="H1685" i="18"/>
  <c r="I1685" i="18" s="1"/>
  <c r="I1684" i="18" s="1"/>
  <c r="H1669" i="18" s="1"/>
  <c r="I1669" i="18" s="1"/>
  <c r="I1739" i="18"/>
  <c r="I553" i="18"/>
  <c r="I1797" i="18"/>
  <c r="H1302" i="18" s="1"/>
  <c r="I1302" i="18" s="1"/>
  <c r="H1509" i="18"/>
  <c r="I1509" i="18" s="1"/>
  <c r="I1012" i="18"/>
  <c r="I1325" i="18"/>
  <c r="I1443" i="18"/>
  <c r="I1521" i="18"/>
  <c r="I742" i="18"/>
  <c r="I1763" i="18"/>
  <c r="H1078" i="18" s="1"/>
  <c r="I1078" i="18" s="1"/>
  <c r="I1103" i="18"/>
  <c r="I181" i="18"/>
  <c r="I1257" i="18"/>
  <c r="I471" i="18"/>
  <c r="H378" i="18"/>
  <c r="I378" i="18" s="1"/>
  <c r="I1368" i="18"/>
  <c r="I809" i="18"/>
  <c r="I1185" i="18"/>
  <c r="I1755" i="18"/>
  <c r="H1057" i="18" s="1"/>
  <c r="I1057" i="18" s="1"/>
  <c r="I484" i="18"/>
  <c r="I1397" i="18"/>
  <c r="I1280" i="18"/>
  <c r="I476" i="18"/>
  <c r="I821" i="18"/>
  <c r="I1099" i="18"/>
  <c r="I1330" i="18"/>
  <c r="I758" i="18"/>
  <c r="I1243" i="18"/>
  <c r="I796" i="18"/>
  <c r="I1180" i="18"/>
  <c r="I1229" i="18"/>
  <c r="I48" i="18"/>
  <c r="I960" i="18"/>
  <c r="I889" i="18"/>
  <c r="I1473" i="18"/>
  <c r="I861" i="18"/>
  <c r="I656" i="18"/>
  <c r="I54" i="18"/>
  <c r="I770" i="18"/>
  <c r="I1550" i="18"/>
  <c r="I905" i="18"/>
  <c r="I648" i="18"/>
  <c r="I1004" i="18"/>
  <c r="I1731" i="18"/>
  <c r="H952" i="18" s="1"/>
  <c r="I952" i="18" s="1"/>
  <c r="I941" i="18" s="1"/>
  <c r="I1536" i="18"/>
  <c r="I1358" i="18"/>
  <c r="I1352" i="18"/>
  <c r="H1133" i="18" s="1"/>
  <c r="I1133" i="18" s="1"/>
  <c r="I925" i="18"/>
  <c r="I1789" i="18"/>
  <c r="H1211" i="18" s="1"/>
  <c r="I1211" i="18" s="1"/>
  <c r="I1234" i="18"/>
  <c r="I913" i="18"/>
  <c r="I1592" i="18"/>
  <c r="I1393" i="18"/>
  <c r="I1833" i="18"/>
  <c r="H1421" i="18" s="1"/>
  <c r="I1421" i="18" s="1"/>
  <c r="I1033" i="18"/>
  <c r="I1122" i="18"/>
  <c r="B85" i="15"/>
  <c r="B73" i="15"/>
  <c r="D75" i="15" s="1"/>
  <c r="B58" i="15" s="1"/>
  <c r="B37" i="15"/>
  <c r="B38" i="15" s="1"/>
  <c r="I1613" i="18" l="1"/>
  <c r="H1502" i="18"/>
  <c r="I1502" i="18" s="1"/>
  <c r="I1497" i="18" s="1"/>
  <c r="H1655" i="18"/>
  <c r="I1655" i="18" s="1"/>
  <c r="I1651" i="18" s="1"/>
  <c r="H643" i="18" s="1"/>
  <c r="I643" i="18" s="1"/>
  <c r="H1050" i="18"/>
  <c r="I1050" i="18" s="1"/>
  <c r="H371" i="18"/>
  <c r="I371" i="18" s="1"/>
  <c r="H363" i="18"/>
  <c r="I363" i="18" s="1"/>
  <c r="H639" i="18"/>
  <c r="I639" i="18" s="1"/>
  <c r="H625" i="18"/>
  <c r="I625" i="18" s="1"/>
  <c r="H1668" i="18"/>
  <c r="I1668" i="18" s="1"/>
  <c r="H376" i="18"/>
  <c r="I376" i="18" s="1"/>
  <c r="H637" i="18"/>
  <c r="I637" i="18" s="1"/>
  <c r="H367" i="18"/>
  <c r="I367" i="18" s="1"/>
  <c r="H355" i="18"/>
  <c r="I355" i="18" s="1"/>
  <c r="H405" i="18"/>
  <c r="I405" i="18" s="1"/>
  <c r="I499" i="18"/>
  <c r="H356" i="18"/>
  <c r="I356" i="18" s="1"/>
  <c r="H1298" i="18"/>
  <c r="I1298" i="18" s="1"/>
  <c r="I1296" i="18" s="1"/>
  <c r="I1056" i="18"/>
  <c r="H1426" i="18"/>
  <c r="I1426" i="18" s="1"/>
  <c r="H385" i="18"/>
  <c r="I385" i="18" s="1"/>
  <c r="H366" i="18"/>
  <c r="I366" i="18" s="1"/>
  <c r="H375" i="18"/>
  <c r="I375" i="18" s="1"/>
  <c r="H380" i="18"/>
  <c r="I380" i="18" s="1"/>
  <c r="H1412" i="18"/>
  <c r="I1412" i="18" s="1"/>
  <c r="H357" i="18"/>
  <c r="I357" i="18" s="1"/>
  <c r="H630" i="18"/>
  <c r="I630" i="18" s="1"/>
  <c r="H642" i="18"/>
  <c r="I642" i="18" s="1"/>
  <c r="H1414" i="18"/>
  <c r="I1414" i="18" s="1"/>
  <c r="H626" i="18"/>
  <c r="I626" i="18" s="1"/>
  <c r="H638" i="18"/>
  <c r="I638" i="18" s="1"/>
  <c r="H373" i="18"/>
  <c r="I373" i="18" s="1"/>
  <c r="H406" i="18"/>
  <c r="I406" i="18" s="1"/>
  <c r="H513" i="18"/>
  <c r="I513" i="18" s="1"/>
  <c r="I506" i="18" s="1"/>
  <c r="H352" i="18"/>
  <c r="I352" i="18" s="1"/>
  <c r="H353" i="18"/>
  <c r="I353" i="18" s="1"/>
  <c r="H517" i="18"/>
  <c r="I517" i="18" s="1"/>
  <c r="I514" i="18" s="1"/>
  <c r="H407" i="18" s="1"/>
  <c r="I407" i="18" s="1"/>
  <c r="H382" i="18"/>
  <c r="I382" i="18" s="1"/>
  <c r="H377" i="18"/>
  <c r="I377" i="18" s="1"/>
  <c r="H1303" i="18"/>
  <c r="I1303" i="18" s="1"/>
  <c r="H1131" i="18"/>
  <c r="I1131" i="18" s="1"/>
  <c r="H641" i="18"/>
  <c r="I641" i="18" s="1"/>
  <c r="H629" i="18"/>
  <c r="I629" i="18" s="1"/>
  <c r="H1051" i="18"/>
  <c r="I1051" i="18" s="1"/>
  <c r="I1048" i="18" s="1"/>
  <c r="H1038" i="18"/>
  <c r="I1038" i="18" s="1"/>
  <c r="I1037" i="18" s="1"/>
  <c r="H1119" i="18"/>
  <c r="I1119" i="18" s="1"/>
  <c r="I1116" i="18" s="1"/>
  <c r="I1076" i="18"/>
  <c r="H1700" i="18"/>
  <c r="I1700" i="18" s="1"/>
  <c r="I1699" i="18" s="1"/>
  <c r="H1672" i="18" s="1"/>
  <c r="I1672" i="18" s="1"/>
  <c r="H1693" i="18"/>
  <c r="I1693" i="18" s="1"/>
  <c r="I1692" i="18" s="1"/>
  <c r="H1671" i="18" s="1"/>
  <c r="I1671" i="18" s="1"/>
  <c r="I1657" i="18" s="1"/>
  <c r="H722" i="18" s="1"/>
  <c r="I722" i="18" s="1"/>
  <c r="H1132" i="18"/>
  <c r="I1132" i="18" s="1"/>
  <c r="H1304" i="18"/>
  <c r="I1304" i="18" s="1"/>
  <c r="H1429" i="18"/>
  <c r="I1429" i="18" s="1"/>
  <c r="H1305" i="18"/>
  <c r="I1305" i="18" s="1"/>
  <c r="H1430" i="18"/>
  <c r="I1430" i="18" s="1"/>
  <c r="H381" i="18"/>
  <c r="I381" i="18" s="1"/>
  <c r="H386" i="18"/>
  <c r="I386" i="18" s="1"/>
  <c r="H358" i="18"/>
  <c r="I358" i="18" s="1"/>
  <c r="H1413" i="18"/>
  <c r="I1413" i="18" s="1"/>
  <c r="H383" i="18"/>
  <c r="I383" i="18" s="1"/>
  <c r="H1422" i="18"/>
  <c r="I1422" i="18" s="1"/>
  <c r="H364" i="18"/>
  <c r="I364" i="18" s="1"/>
  <c r="H372" i="18"/>
  <c r="I372" i="18" s="1"/>
  <c r="H359" i="18"/>
  <c r="I359" i="18" s="1"/>
  <c r="H721" i="18"/>
  <c r="I721" i="18" s="1"/>
  <c r="H443" i="18"/>
  <c r="I443" i="18" s="1"/>
  <c r="I439" i="18" s="1"/>
  <c r="H1021" i="18"/>
  <c r="I1021" i="18" s="1"/>
  <c r="I1017" i="18" s="1"/>
  <c r="H623" i="18"/>
  <c r="I623" i="18" s="1"/>
  <c r="H635" i="18"/>
  <c r="I635" i="18" s="1"/>
  <c r="H365" i="18"/>
  <c r="I365" i="18" s="1"/>
  <c r="H374" i="18"/>
  <c r="I374" i="18" s="1"/>
  <c r="B28" i="15"/>
  <c r="C24" i="15"/>
  <c r="D26" i="15" s="1"/>
  <c r="B9" i="15" s="1"/>
  <c r="I1410" i="18" l="1"/>
  <c r="I1126" i="18"/>
  <c r="I1300" i="18"/>
  <c r="I717" i="18"/>
  <c r="I632" i="18"/>
  <c r="I620" i="18"/>
  <c r="I397" i="18"/>
  <c r="I347" i="18"/>
  <c r="H630" i="2"/>
  <c r="H628" i="2" s="1"/>
  <c r="H631" i="2"/>
  <c r="E33" i="4"/>
  <c r="E32" i="4"/>
  <c r="E30" i="4"/>
  <c r="E31" i="4" s="1"/>
  <c r="E28" i="4"/>
  <c r="E29" i="4" s="1"/>
  <c r="H599" i="2" l="1"/>
  <c r="H596" i="2"/>
  <c r="H591" i="2"/>
  <c r="H590" i="2" s="1"/>
  <c r="H586" i="2"/>
  <c r="E26" i="4"/>
  <c r="E13" i="4"/>
  <c r="H581" i="2" l="1"/>
  <c r="H588" i="2" s="1"/>
  <c r="H585" i="2"/>
  <c r="H582" i="2"/>
  <c r="H598" i="2"/>
  <c r="E18" i="4"/>
  <c r="H566" i="2"/>
  <c r="H567" i="2" s="1"/>
  <c r="H233" i="2" l="1"/>
  <c r="H240" i="2"/>
  <c r="G116" i="2" l="1"/>
  <c r="H113" i="2"/>
  <c r="H112" i="2"/>
  <c r="G129" i="2"/>
  <c r="G131" i="2"/>
  <c r="G130" i="2"/>
  <c r="G115" i="2"/>
  <c r="G114" i="2"/>
  <c r="H114" i="2" s="1"/>
  <c r="G127" i="2"/>
  <c r="H117" i="2" l="1"/>
  <c r="H118" i="2" s="1"/>
  <c r="H97" i="2" l="1"/>
  <c r="H103" i="2"/>
  <c r="H104" i="2"/>
  <c r="H105" i="2"/>
  <c r="H106" i="2" s="1"/>
  <c r="G9" i="3" l="1"/>
  <c r="G14" i="3"/>
  <c r="F9" i="3"/>
  <c r="F14" i="3"/>
  <c r="D20" i="3"/>
  <c r="H76" i="2" s="1"/>
  <c r="D12" i="3"/>
  <c r="F12" i="3" s="1"/>
  <c r="G12" i="3" l="1"/>
  <c r="D10" i="3"/>
  <c r="H73" i="2"/>
  <c r="H82" i="2"/>
  <c r="H83" i="2"/>
  <c r="D11" i="3" l="1"/>
  <c r="G10" i="3"/>
  <c r="F10" i="3"/>
  <c r="BQ6" i="14"/>
  <c r="I13" i="14"/>
  <c r="J15" i="14"/>
  <c r="H15" i="14" s="1"/>
  <c r="K15" i="14"/>
  <c r="N15" i="14" s="1"/>
  <c r="M15" i="14" s="1"/>
  <c r="J21" i="14"/>
  <c r="K21" i="14" s="1"/>
  <c r="N21" i="14"/>
  <c r="I27" i="14"/>
  <c r="I28" i="14"/>
  <c r="J28" i="14"/>
  <c r="K28" i="14" s="1"/>
  <c r="N28" i="14" s="1"/>
  <c r="L28" i="14"/>
  <c r="P28" i="14" s="1"/>
  <c r="M28" i="14"/>
  <c r="I30" i="14"/>
  <c r="J30" i="14"/>
  <c r="J31" i="14"/>
  <c r="K31" i="14"/>
  <c r="N31" i="14" s="1"/>
  <c r="I32" i="14"/>
  <c r="J32" i="14"/>
  <c r="I33" i="14"/>
  <c r="J34" i="14"/>
  <c r="K34" i="14" s="1"/>
  <c r="J38" i="14"/>
  <c r="K38" i="14" s="1"/>
  <c r="J40" i="14"/>
  <c r="I41" i="14"/>
  <c r="I47" i="14"/>
  <c r="I48" i="14"/>
  <c r="J49" i="14"/>
  <c r="K49" i="14"/>
  <c r="L49" i="14" s="1"/>
  <c r="P49" i="14" s="1"/>
  <c r="N49" i="14"/>
  <c r="J50" i="14"/>
  <c r="J51" i="14"/>
  <c r="L51" i="14" s="1"/>
  <c r="P51" i="14" s="1"/>
  <c r="Q51" i="14" s="1"/>
  <c r="K51" i="14"/>
  <c r="N51" i="14" s="1"/>
  <c r="J52" i="14"/>
  <c r="I54" i="14"/>
  <c r="J57" i="14"/>
  <c r="J58" i="14"/>
  <c r="H58" i="14" s="1"/>
  <c r="J59" i="14"/>
  <c r="K59" i="14"/>
  <c r="L59" i="14" s="1"/>
  <c r="N59" i="14"/>
  <c r="P59" i="14"/>
  <c r="I60" i="14"/>
  <c r="I61" i="14"/>
  <c r="C64" i="14"/>
  <c r="I64" i="14"/>
  <c r="E65" i="14"/>
  <c r="O65" i="14" s="1"/>
  <c r="D66" i="14"/>
  <c r="E66" i="14"/>
  <c r="J66" i="14"/>
  <c r="D67" i="14"/>
  <c r="E67" i="14" s="1"/>
  <c r="J67" i="14"/>
  <c r="D68" i="14"/>
  <c r="E68" i="14"/>
  <c r="D69" i="14"/>
  <c r="E69" i="14"/>
  <c r="H69" i="14" s="1"/>
  <c r="J69" i="14"/>
  <c r="K69" i="14"/>
  <c r="N69" i="14" s="1"/>
  <c r="L69" i="14"/>
  <c r="P69" i="14" s="1"/>
  <c r="D70" i="14"/>
  <c r="E70" i="14"/>
  <c r="J70" i="14"/>
  <c r="D71" i="14"/>
  <c r="E71" i="14"/>
  <c r="J71" i="14"/>
  <c r="K71" i="14"/>
  <c r="N71" i="14" s="1"/>
  <c r="E72" i="14"/>
  <c r="O72" i="14" s="1"/>
  <c r="D73" i="14"/>
  <c r="E73" i="14" s="1"/>
  <c r="H73" i="14" s="1"/>
  <c r="J73" i="14"/>
  <c r="K73" i="14" s="1"/>
  <c r="N73" i="14" s="1"/>
  <c r="L73" i="14"/>
  <c r="P73" i="14" s="1"/>
  <c r="D74" i="14"/>
  <c r="E74" i="14"/>
  <c r="D75" i="14"/>
  <c r="E75" i="14"/>
  <c r="J75" i="14"/>
  <c r="D76" i="14"/>
  <c r="D77" i="14"/>
  <c r="E77" i="14"/>
  <c r="J77" i="14"/>
  <c r="D78" i="14"/>
  <c r="E78" i="14"/>
  <c r="D79" i="14"/>
  <c r="E79" i="14"/>
  <c r="J79" i="14"/>
  <c r="K79" i="14"/>
  <c r="L79" i="14" s="1"/>
  <c r="D80" i="14"/>
  <c r="E80" i="14"/>
  <c r="J80" i="14"/>
  <c r="D81" i="14"/>
  <c r="D82" i="14"/>
  <c r="E82" i="14"/>
  <c r="I83" i="14"/>
  <c r="J85" i="14"/>
  <c r="K85" i="14" s="1"/>
  <c r="N85" i="14" s="1"/>
  <c r="M85" i="14" s="1"/>
  <c r="I87" i="14"/>
  <c r="J87" i="14"/>
  <c r="K87" i="14" s="1"/>
  <c r="N87" i="14" s="1"/>
  <c r="M87" i="14" s="1"/>
  <c r="L87" i="14"/>
  <c r="P87" i="14"/>
  <c r="J88" i="14"/>
  <c r="K88" i="14"/>
  <c r="L88" i="14"/>
  <c r="P88" i="14" s="1"/>
  <c r="I89" i="14"/>
  <c r="J89" i="14"/>
  <c r="H89" i="14" s="1"/>
  <c r="K89" i="14"/>
  <c r="J90" i="14"/>
  <c r="J92" i="14"/>
  <c r="K92" i="14"/>
  <c r="N92" i="14" s="1"/>
  <c r="J93" i="14"/>
  <c r="K93" i="14"/>
  <c r="N93" i="14" s="1"/>
  <c r="L93" i="14"/>
  <c r="P93" i="14" s="1"/>
  <c r="J97" i="14"/>
  <c r="K97" i="14"/>
  <c r="L97" i="14"/>
  <c r="N97" i="14"/>
  <c r="P97" i="14"/>
  <c r="O97" i="14" s="1"/>
  <c r="J98" i="14"/>
  <c r="J100" i="14"/>
  <c r="J101" i="14"/>
  <c r="J108" i="14"/>
  <c r="K108" i="14" s="1"/>
  <c r="N108" i="14" s="1"/>
  <c r="M108" i="14" s="1"/>
  <c r="L108" i="14"/>
  <c r="P108" i="14" s="1"/>
  <c r="Q108" i="14" s="1"/>
  <c r="J110" i="14"/>
  <c r="H110" i="14" s="1"/>
  <c r="J112" i="14"/>
  <c r="K112" i="14" s="1"/>
  <c r="N112" i="14" s="1"/>
  <c r="L112" i="14"/>
  <c r="M112" i="14"/>
  <c r="P112" i="14"/>
  <c r="O112" i="14" s="1"/>
  <c r="I113" i="14"/>
  <c r="J113" i="14"/>
  <c r="H113" i="14" s="1"/>
  <c r="K113" i="14"/>
  <c r="J116" i="14"/>
  <c r="H116" i="14" s="1"/>
  <c r="I119" i="14"/>
  <c r="J121" i="14"/>
  <c r="J122" i="14"/>
  <c r="I124" i="14"/>
  <c r="I125" i="14"/>
  <c r="J125" i="14"/>
  <c r="I126" i="14"/>
  <c r="I127" i="14"/>
  <c r="J128" i="14"/>
  <c r="K128" i="14" s="1"/>
  <c r="L128" i="14" s="1"/>
  <c r="J129" i="14"/>
  <c r="J130" i="14"/>
  <c r="H131" i="14"/>
  <c r="I131" i="14"/>
  <c r="M131" i="14"/>
  <c r="O131" i="14"/>
  <c r="I133" i="14"/>
  <c r="J133" i="14"/>
  <c r="K133" i="14"/>
  <c r="N133" i="14"/>
  <c r="J134" i="14"/>
  <c r="K134" i="14"/>
  <c r="N134" i="14" s="1"/>
  <c r="L134" i="14"/>
  <c r="M134" i="14"/>
  <c r="I135" i="14"/>
  <c r="J137" i="14"/>
  <c r="K137" i="14"/>
  <c r="L137" i="14"/>
  <c r="H140" i="14"/>
  <c r="I140" i="14"/>
  <c r="M140" i="14"/>
  <c r="O140" i="14"/>
  <c r="J142" i="14"/>
  <c r="K142" i="14" s="1"/>
  <c r="J144" i="14"/>
  <c r="H144" i="14" s="1"/>
  <c r="J145" i="14"/>
  <c r="K145" i="14" s="1"/>
  <c r="J146" i="14"/>
  <c r="H146" i="14" s="1"/>
  <c r="E150" i="14"/>
  <c r="H150" i="14" s="1"/>
  <c r="E151" i="14"/>
  <c r="Q151" i="14" s="1"/>
  <c r="H151" i="14"/>
  <c r="M151" i="14"/>
  <c r="O151" i="14"/>
  <c r="D152" i="14"/>
  <c r="E152" i="14"/>
  <c r="J152" i="14"/>
  <c r="K152" i="14"/>
  <c r="D153" i="14"/>
  <c r="E153" i="14"/>
  <c r="D154" i="14"/>
  <c r="E154" i="14"/>
  <c r="D155" i="14"/>
  <c r="E155" i="14"/>
  <c r="J155" i="14"/>
  <c r="D156" i="14"/>
  <c r="E156" i="14"/>
  <c r="D157" i="14"/>
  <c r="D158" i="14"/>
  <c r="E158" i="14"/>
  <c r="H158" i="14" s="1"/>
  <c r="J158" i="14"/>
  <c r="D159" i="14"/>
  <c r="E159" i="14"/>
  <c r="D160" i="14"/>
  <c r="E160" i="14"/>
  <c r="D161" i="14"/>
  <c r="E161" i="14"/>
  <c r="E162" i="14"/>
  <c r="O162" i="14" s="1"/>
  <c r="E163" i="14"/>
  <c r="O163" i="14" s="1"/>
  <c r="D164" i="14"/>
  <c r="E164" i="14"/>
  <c r="D165" i="14"/>
  <c r="E165" i="14"/>
  <c r="J165" i="14"/>
  <c r="K165" i="14"/>
  <c r="L165" i="14" s="1"/>
  <c r="P165" i="14" s="1"/>
  <c r="N165" i="14"/>
  <c r="D166" i="14"/>
  <c r="J166" i="14" s="1"/>
  <c r="K166" i="14"/>
  <c r="N166" i="14" s="1"/>
  <c r="E167" i="14"/>
  <c r="H167" i="14" s="1"/>
  <c r="D168" i="14"/>
  <c r="J168" i="14"/>
  <c r="D169" i="14"/>
  <c r="D170" i="14"/>
  <c r="E170" i="14"/>
  <c r="H170" i="14" s="1"/>
  <c r="J170" i="14"/>
  <c r="K170" i="14"/>
  <c r="L170" i="14"/>
  <c r="P170" i="14" s="1"/>
  <c r="N170" i="14"/>
  <c r="D171" i="14"/>
  <c r="D172" i="14"/>
  <c r="J172" i="14"/>
  <c r="D173" i="14"/>
  <c r="E173" i="14"/>
  <c r="D174" i="14"/>
  <c r="J174" i="14"/>
  <c r="K174" i="14" s="1"/>
  <c r="D175" i="14"/>
  <c r="J175" i="14" s="1"/>
  <c r="E175" i="14"/>
  <c r="H175" i="14" s="1"/>
  <c r="K175" i="14"/>
  <c r="L175" i="14" s="1"/>
  <c r="N175" i="14"/>
  <c r="P175" i="14"/>
  <c r="E176" i="14"/>
  <c r="M176" i="14" s="1"/>
  <c r="D177" i="14"/>
  <c r="E177" i="14"/>
  <c r="H177" i="14" s="1"/>
  <c r="J177" i="14"/>
  <c r="K177" i="14" s="1"/>
  <c r="L177" i="14"/>
  <c r="P177" i="14" s="1"/>
  <c r="O177" i="14" s="1"/>
  <c r="Q177" i="14"/>
  <c r="D178" i="14"/>
  <c r="E178" i="14"/>
  <c r="H178" i="14" s="1"/>
  <c r="J178" i="14"/>
  <c r="D179" i="14"/>
  <c r="J179" i="14"/>
  <c r="D180" i="14"/>
  <c r="E180" i="14" s="1"/>
  <c r="D181" i="14"/>
  <c r="E181" i="14"/>
  <c r="D182" i="14"/>
  <c r="E182" i="14" s="1"/>
  <c r="M182" i="14" s="1"/>
  <c r="J182" i="14"/>
  <c r="K182" i="14"/>
  <c r="N182" i="14"/>
  <c r="D183" i="14"/>
  <c r="D184" i="14"/>
  <c r="E184" i="14" s="1"/>
  <c r="J184" i="14"/>
  <c r="K184" i="14"/>
  <c r="N184" i="14" s="1"/>
  <c r="D185" i="14"/>
  <c r="E185" i="14"/>
  <c r="E186" i="14"/>
  <c r="H186" i="14" s="1"/>
  <c r="E187" i="14"/>
  <c r="H187" i="14" s="1"/>
  <c r="D188" i="14"/>
  <c r="E188" i="14"/>
  <c r="J188" i="14"/>
  <c r="K188" i="14"/>
  <c r="L188" i="14"/>
  <c r="P188" i="14" s="1"/>
  <c r="N188" i="14"/>
  <c r="D189" i="14"/>
  <c r="E189" i="14"/>
  <c r="J189" i="14"/>
  <c r="K189" i="14"/>
  <c r="N189" i="14" s="1"/>
  <c r="D190" i="14"/>
  <c r="E190" i="14"/>
  <c r="J190" i="14"/>
  <c r="K190" i="14"/>
  <c r="E191" i="14"/>
  <c r="O191" i="14" s="1"/>
  <c r="D192" i="14"/>
  <c r="J192" i="14"/>
  <c r="D193" i="14"/>
  <c r="D194" i="14"/>
  <c r="D195" i="14"/>
  <c r="E195" i="14" s="1"/>
  <c r="D196" i="14"/>
  <c r="E196" i="14" s="1"/>
  <c r="D197" i="14"/>
  <c r="E197" i="14"/>
  <c r="J197" i="14"/>
  <c r="D198" i="14"/>
  <c r="E198" i="14"/>
  <c r="H198" i="14" s="1"/>
  <c r="J198" i="14"/>
  <c r="K198" i="14"/>
  <c r="N198" i="14" s="1"/>
  <c r="D199" i="14"/>
  <c r="E200" i="14"/>
  <c r="D201" i="14"/>
  <c r="D202" i="14"/>
  <c r="D203" i="14"/>
  <c r="J203" i="14"/>
  <c r="D204" i="14"/>
  <c r="D205" i="14"/>
  <c r="E205" i="14"/>
  <c r="H205" i="14"/>
  <c r="J205" i="14"/>
  <c r="D206" i="14"/>
  <c r="E206" i="14"/>
  <c r="H206" i="14" s="1"/>
  <c r="J206" i="14"/>
  <c r="D207" i="14"/>
  <c r="D208" i="14"/>
  <c r="E208" i="14"/>
  <c r="D209" i="14"/>
  <c r="E210" i="14"/>
  <c r="H210" i="14" s="1"/>
  <c r="E211" i="14"/>
  <c r="M211" i="14" s="1"/>
  <c r="D212" i="14"/>
  <c r="J212" i="14"/>
  <c r="K212" i="14"/>
  <c r="N212" i="14" s="1"/>
  <c r="D213" i="14"/>
  <c r="D214" i="14"/>
  <c r="E214" i="14" s="1"/>
  <c r="J214" i="14"/>
  <c r="E215" i="14"/>
  <c r="H215" i="14" s="1"/>
  <c r="D216" i="14"/>
  <c r="E216" i="14"/>
  <c r="H216" i="14" s="1"/>
  <c r="J216" i="14"/>
  <c r="D217" i="14"/>
  <c r="D218" i="14"/>
  <c r="E218" i="14"/>
  <c r="J218" i="14"/>
  <c r="K218" i="14"/>
  <c r="L218" i="14" s="1"/>
  <c r="D219" i="14"/>
  <c r="E219" i="14"/>
  <c r="H219" i="14" s="1"/>
  <c r="J219" i="14"/>
  <c r="D220" i="14"/>
  <c r="D221" i="14"/>
  <c r="D222" i="14"/>
  <c r="E222" i="14" s="1"/>
  <c r="D223" i="14"/>
  <c r="E224" i="14"/>
  <c r="O224" i="14" s="1"/>
  <c r="D225" i="14"/>
  <c r="J225" i="14"/>
  <c r="D226" i="14"/>
  <c r="E226" i="14" s="1"/>
  <c r="D227" i="14"/>
  <c r="E227" i="14"/>
  <c r="H227" i="14" s="1"/>
  <c r="J227" i="14"/>
  <c r="D228" i="14"/>
  <c r="E228" i="14"/>
  <c r="D229" i="14"/>
  <c r="D230" i="14"/>
  <c r="D231" i="14"/>
  <c r="D232" i="14"/>
  <c r="E232" i="14"/>
  <c r="H232" i="14" s="1"/>
  <c r="J232" i="14"/>
  <c r="K232" i="14" s="1"/>
  <c r="N232" i="14" s="1"/>
  <c r="M232" i="14" s="1"/>
  <c r="D233" i="14"/>
  <c r="E233" i="14"/>
  <c r="AC235" i="14"/>
  <c r="C237" i="14"/>
  <c r="I237" i="14"/>
  <c r="E238" i="14"/>
  <c r="M238" i="14" s="1"/>
  <c r="D239" i="14"/>
  <c r="E240" i="14"/>
  <c r="M240" i="14" s="1"/>
  <c r="D241" i="14"/>
  <c r="E241" i="14"/>
  <c r="H241" i="14" s="1"/>
  <c r="J241" i="14"/>
  <c r="K241" i="14"/>
  <c r="L241" i="14"/>
  <c r="P241" i="14" s="1"/>
  <c r="D242" i="14"/>
  <c r="E242" i="14"/>
  <c r="H242" i="14" s="1"/>
  <c r="J242" i="14"/>
  <c r="K242" i="14"/>
  <c r="L242" i="14"/>
  <c r="D243" i="14"/>
  <c r="D244" i="14"/>
  <c r="E244" i="14"/>
  <c r="Q244" i="14" s="1"/>
  <c r="J244" i="14"/>
  <c r="K244" i="14"/>
  <c r="L244" i="14" s="1"/>
  <c r="P244" i="14" s="1"/>
  <c r="N244" i="14"/>
  <c r="D245" i="14"/>
  <c r="E245" i="14"/>
  <c r="J245" i="14"/>
  <c r="D246" i="14"/>
  <c r="E246" i="14"/>
  <c r="H246" i="14" s="1"/>
  <c r="J246" i="14"/>
  <c r="K246" i="14"/>
  <c r="N246" i="14" s="1"/>
  <c r="L246" i="14"/>
  <c r="P246" i="14" s="1"/>
  <c r="I247" i="14"/>
  <c r="J248" i="14"/>
  <c r="K248" i="14" s="1"/>
  <c r="H250" i="14"/>
  <c r="I250" i="14"/>
  <c r="M250" i="14"/>
  <c r="O250" i="14"/>
  <c r="J254" i="14"/>
  <c r="J255" i="14"/>
  <c r="K255" i="14" s="1"/>
  <c r="N255" i="14" s="1"/>
  <c r="J256" i="14"/>
  <c r="BP258" i="14"/>
  <c r="BU258" i="14"/>
  <c r="BV258" i="14"/>
  <c r="BW258" i="14"/>
  <c r="I259" i="14"/>
  <c r="I260" i="14"/>
  <c r="I262" i="14"/>
  <c r="J263" i="14"/>
  <c r="K263" i="14"/>
  <c r="N263" i="14" s="1"/>
  <c r="M263" i="14" s="1"/>
  <c r="J272" i="14"/>
  <c r="K272" i="14"/>
  <c r="Q273" i="14"/>
  <c r="AC273" i="14"/>
  <c r="I275" i="14"/>
  <c r="I276" i="14"/>
  <c r="I277" i="14"/>
  <c r="J278" i="14"/>
  <c r="K278" i="14"/>
  <c r="N278" i="14"/>
  <c r="M278" i="14" s="1"/>
  <c r="I279" i="14"/>
  <c r="I280" i="14"/>
  <c r="I281" i="14"/>
  <c r="J282" i="14"/>
  <c r="K282" i="14" s="1"/>
  <c r="N282" i="14" s="1"/>
  <c r="J283" i="14"/>
  <c r="H283" i="14" s="1"/>
  <c r="K283" i="14"/>
  <c r="N283" i="14"/>
  <c r="J285" i="14"/>
  <c r="I286" i="14"/>
  <c r="J287" i="14"/>
  <c r="K287" i="14"/>
  <c r="E289" i="14"/>
  <c r="H289" i="14" s="1"/>
  <c r="D290" i="14"/>
  <c r="D291" i="14"/>
  <c r="E291" i="14"/>
  <c r="H291" i="14" s="1"/>
  <c r="J291" i="14"/>
  <c r="D292" i="14"/>
  <c r="E292" i="14" s="1"/>
  <c r="H292" i="14" s="1"/>
  <c r="J292" i="14"/>
  <c r="D293" i="14"/>
  <c r="E293" i="14"/>
  <c r="D294" i="14"/>
  <c r="E294" i="14"/>
  <c r="J294" i="14"/>
  <c r="D295" i="14"/>
  <c r="E295" i="14"/>
  <c r="J295" i="14"/>
  <c r="D296" i="14"/>
  <c r="E296" i="14"/>
  <c r="I297" i="14"/>
  <c r="E298" i="14"/>
  <c r="Q298" i="14" s="1"/>
  <c r="E299" i="14"/>
  <c r="D300" i="14"/>
  <c r="E300" i="14"/>
  <c r="J300" i="14"/>
  <c r="K300" i="14"/>
  <c r="E301" i="14"/>
  <c r="Q301" i="14" s="1"/>
  <c r="D302" i="14"/>
  <c r="E302" i="14"/>
  <c r="E303" i="14"/>
  <c r="E304" i="14"/>
  <c r="E305" i="14"/>
  <c r="H305" i="14" s="1"/>
  <c r="D306" i="14"/>
  <c r="E306" i="14" s="1"/>
  <c r="D307" i="14"/>
  <c r="E307" i="14"/>
  <c r="H307" i="14" s="1"/>
  <c r="J307" i="14"/>
  <c r="K307" i="14"/>
  <c r="D308" i="14"/>
  <c r="D309" i="14"/>
  <c r="E309" i="14"/>
  <c r="H309" i="14" s="1"/>
  <c r="J309" i="14"/>
  <c r="K309" i="14"/>
  <c r="L309" i="14"/>
  <c r="P309" i="14" s="1"/>
  <c r="E310" i="14"/>
  <c r="H310" i="14" s="1"/>
  <c r="D311" i="14"/>
  <c r="E311" i="14"/>
  <c r="H311" i="14" s="1"/>
  <c r="J311" i="14"/>
  <c r="K311" i="14" s="1"/>
  <c r="N311" i="14" s="1"/>
  <c r="D312" i="14"/>
  <c r="D313" i="14"/>
  <c r="E313" i="14"/>
  <c r="M313" i="14" s="1"/>
  <c r="J313" i="14"/>
  <c r="K313" i="14"/>
  <c r="L313" i="14"/>
  <c r="P313" i="14" s="1"/>
  <c r="N313" i="14"/>
  <c r="D314" i="14"/>
  <c r="E314" i="14"/>
  <c r="J314" i="14"/>
  <c r="K314" i="14"/>
  <c r="N314" i="14" s="1"/>
  <c r="D315" i="14"/>
  <c r="E315" i="14"/>
  <c r="D316" i="14"/>
  <c r="E316" i="14"/>
  <c r="D317" i="14"/>
  <c r="E317" i="14"/>
  <c r="J317" i="14"/>
  <c r="E318" i="14"/>
  <c r="H318" i="14" s="1"/>
  <c r="D319" i="14"/>
  <c r="J319" i="14"/>
  <c r="D320" i="14"/>
  <c r="E320" i="14"/>
  <c r="H320" i="14" s="1"/>
  <c r="J320" i="14"/>
  <c r="D321" i="14"/>
  <c r="E321" i="14"/>
  <c r="J321" i="14"/>
  <c r="E322" i="14"/>
  <c r="D323" i="14"/>
  <c r="E323" i="14"/>
  <c r="J323" i="14"/>
  <c r="E324" i="14"/>
  <c r="H324" i="14" s="1"/>
  <c r="D325" i="14"/>
  <c r="D326" i="14"/>
  <c r="E326" i="14"/>
  <c r="H326" i="14" s="1"/>
  <c r="J326" i="14"/>
  <c r="K326" i="14"/>
  <c r="N326" i="14" s="1"/>
  <c r="D327" i="14"/>
  <c r="E327" i="14" s="1"/>
  <c r="H327" i="14" s="1"/>
  <c r="J327" i="14"/>
  <c r="K327" i="14"/>
  <c r="N327" i="14" s="1"/>
  <c r="E328" i="14"/>
  <c r="Q328" i="14" s="1"/>
  <c r="D329" i="14"/>
  <c r="E329" i="14"/>
  <c r="O329" i="14" s="1"/>
  <c r="H329" i="14"/>
  <c r="J329" i="14"/>
  <c r="K329" i="14"/>
  <c r="L329" i="14"/>
  <c r="P329" i="14" s="1"/>
  <c r="N329" i="14"/>
  <c r="Q329" i="14"/>
  <c r="D330" i="14"/>
  <c r="E331" i="14"/>
  <c r="H331" i="14" s="1"/>
  <c r="D332" i="14"/>
  <c r="E332" i="14"/>
  <c r="J332" i="14"/>
  <c r="D333" i="14"/>
  <c r="J333" i="14" s="1"/>
  <c r="E333" i="14"/>
  <c r="D334" i="14"/>
  <c r="E334" i="14"/>
  <c r="D335" i="14"/>
  <c r="E335" i="14"/>
  <c r="H335" i="14" s="1"/>
  <c r="J335" i="14"/>
  <c r="K335" i="14"/>
  <c r="L335" i="14" s="1"/>
  <c r="P335" i="14"/>
  <c r="D336" i="14"/>
  <c r="D337" i="14"/>
  <c r="E337" i="14" s="1"/>
  <c r="M337" i="14" s="1"/>
  <c r="J337" i="14"/>
  <c r="K337" i="14" s="1"/>
  <c r="N337" i="14"/>
  <c r="D338" i="14"/>
  <c r="E338" i="14"/>
  <c r="H338" i="14"/>
  <c r="J338" i="14"/>
  <c r="D339" i="14"/>
  <c r="E340" i="14"/>
  <c r="Q340" i="14" s="1"/>
  <c r="O340" i="14"/>
  <c r="E341" i="14"/>
  <c r="Q341" i="14" s="1"/>
  <c r="D342" i="14"/>
  <c r="J342" i="14"/>
  <c r="E343" i="14"/>
  <c r="O343" i="14" s="1"/>
  <c r="D344" i="14"/>
  <c r="E344" i="14" s="1"/>
  <c r="J344" i="14"/>
  <c r="D345" i="14"/>
  <c r="E345" i="14"/>
  <c r="E346" i="14"/>
  <c r="Q346" i="14" s="1"/>
  <c r="H346" i="14"/>
  <c r="D347" i="14"/>
  <c r="J347" i="14" s="1"/>
  <c r="E347" i="14"/>
  <c r="H347" i="14" s="1"/>
  <c r="K347" i="14"/>
  <c r="L347" i="14"/>
  <c r="N347" i="14"/>
  <c r="P347" i="14"/>
  <c r="E348" i="14"/>
  <c r="H348" i="14" s="1"/>
  <c r="E349" i="14"/>
  <c r="H349" i="14" s="1"/>
  <c r="E350" i="14"/>
  <c r="D351" i="14"/>
  <c r="J351" i="14"/>
  <c r="K351" i="14"/>
  <c r="N351" i="14"/>
  <c r="D352" i="14"/>
  <c r="E352" i="14" s="1"/>
  <c r="D353" i="14"/>
  <c r="E353" i="14"/>
  <c r="H353" i="14" s="1"/>
  <c r="J353" i="14"/>
  <c r="K353" i="14"/>
  <c r="E354" i="14"/>
  <c r="D355" i="14"/>
  <c r="E355" i="14"/>
  <c r="J355" i="14"/>
  <c r="K355" i="14"/>
  <c r="L355" i="14" s="1"/>
  <c r="N355" i="14"/>
  <c r="P355" i="14"/>
  <c r="D356" i="14"/>
  <c r="D357" i="14"/>
  <c r="E358" i="14"/>
  <c r="M358" i="14" s="1"/>
  <c r="D359" i="14"/>
  <c r="D360" i="14"/>
  <c r="J360" i="14"/>
  <c r="D361" i="14"/>
  <c r="E361" i="14"/>
  <c r="H361" i="14" s="1"/>
  <c r="J361" i="14"/>
  <c r="K361" i="14" s="1"/>
  <c r="D362" i="14"/>
  <c r="D363" i="14"/>
  <c r="E363" i="14"/>
  <c r="D364" i="14"/>
  <c r="D365" i="14"/>
  <c r="E365" i="14"/>
  <c r="H365" i="14" s="1"/>
  <c r="J365" i="14"/>
  <c r="K365" i="14"/>
  <c r="N365" i="14" s="1"/>
  <c r="D366" i="14"/>
  <c r="D367" i="14"/>
  <c r="E367" i="14"/>
  <c r="J367" i="14"/>
  <c r="E368" i="14"/>
  <c r="M368" i="14" s="1"/>
  <c r="E369" i="14"/>
  <c r="H369" i="14" s="1"/>
  <c r="D370" i="14"/>
  <c r="E370" i="14"/>
  <c r="J370" i="14"/>
  <c r="D371" i="14"/>
  <c r="E372" i="14"/>
  <c r="M372" i="14" s="1"/>
  <c r="O372" i="14"/>
  <c r="D373" i="14"/>
  <c r="E373" i="14"/>
  <c r="H373" i="14" s="1"/>
  <c r="J373" i="14"/>
  <c r="K373" i="14"/>
  <c r="L373" i="14"/>
  <c r="P373" i="14" s="1"/>
  <c r="N373" i="14"/>
  <c r="D374" i="14"/>
  <c r="E374" i="14"/>
  <c r="J374" i="14"/>
  <c r="K374" i="14" s="1"/>
  <c r="N374" i="14" s="1"/>
  <c r="D375" i="14"/>
  <c r="E375" i="14"/>
  <c r="H375" i="14" s="1"/>
  <c r="J375" i="14"/>
  <c r="D376" i="14"/>
  <c r="J376" i="14" s="1"/>
  <c r="D377" i="14"/>
  <c r="D378" i="14"/>
  <c r="E378" i="14"/>
  <c r="H378" i="14" s="1"/>
  <c r="J378" i="14"/>
  <c r="K378" i="14"/>
  <c r="N378" i="14" s="1"/>
  <c r="L378" i="14"/>
  <c r="P378" i="14" s="1"/>
  <c r="D379" i="14"/>
  <c r="D380" i="14"/>
  <c r="D381" i="14"/>
  <c r="D382" i="14"/>
  <c r="D383" i="14"/>
  <c r="D384" i="14"/>
  <c r="E384" i="14"/>
  <c r="D385" i="14"/>
  <c r="D386" i="14"/>
  <c r="J386" i="14"/>
  <c r="D387" i="14"/>
  <c r="E387" i="14"/>
  <c r="J387" i="14"/>
  <c r="D388" i="14"/>
  <c r="D389" i="14"/>
  <c r="D390" i="14"/>
  <c r="E390" i="14" s="1"/>
  <c r="H390" i="14" s="1"/>
  <c r="J390" i="14"/>
  <c r="K390" i="14"/>
  <c r="L390" i="14"/>
  <c r="N390" i="14"/>
  <c r="P390" i="14"/>
  <c r="D391" i="14"/>
  <c r="E391" i="14"/>
  <c r="J391" i="14"/>
  <c r="K391" i="14" s="1"/>
  <c r="L391" i="14"/>
  <c r="P391" i="14" s="1"/>
  <c r="D392" i="14"/>
  <c r="D393" i="14"/>
  <c r="E393" i="14"/>
  <c r="H393" i="14" s="1"/>
  <c r="J393" i="14"/>
  <c r="K393" i="14"/>
  <c r="N393" i="14"/>
  <c r="D394" i="14"/>
  <c r="E394" i="14"/>
  <c r="E395" i="14"/>
  <c r="M395" i="14" s="1"/>
  <c r="D396" i="14"/>
  <c r="E396" i="14"/>
  <c r="D397" i="14"/>
  <c r="E397" i="14"/>
  <c r="J397" i="14"/>
  <c r="K397" i="14"/>
  <c r="E398" i="14"/>
  <c r="O398" i="14" s="1"/>
  <c r="E399" i="14"/>
  <c r="H399" i="14" s="1"/>
  <c r="D400" i="14"/>
  <c r="E400" i="14"/>
  <c r="D401" i="14"/>
  <c r="D402" i="14"/>
  <c r="D403" i="14"/>
  <c r="E403" i="14"/>
  <c r="E404" i="14"/>
  <c r="D405" i="14"/>
  <c r="E405" i="14"/>
  <c r="H405" i="14" s="1"/>
  <c r="J405" i="14"/>
  <c r="D406" i="14"/>
  <c r="J406" i="14"/>
  <c r="K406" i="14"/>
  <c r="D407" i="14"/>
  <c r="E407" i="14"/>
  <c r="D408" i="14"/>
  <c r="E408" i="14"/>
  <c r="D409" i="14"/>
  <c r="E409" i="14" s="1"/>
  <c r="J409" i="14"/>
  <c r="K409" i="14" s="1"/>
  <c r="N409" i="14" s="1"/>
  <c r="D410" i="14"/>
  <c r="D411" i="14"/>
  <c r="E411" i="14"/>
  <c r="D412" i="14"/>
  <c r="D413" i="14"/>
  <c r="E413" i="14"/>
  <c r="H413" i="14" s="1"/>
  <c r="J413" i="14"/>
  <c r="K413" i="14" s="1"/>
  <c r="N413" i="14"/>
  <c r="D414" i="14"/>
  <c r="J414" i="14"/>
  <c r="K414" i="14"/>
  <c r="N414" i="14" s="1"/>
  <c r="E415" i="14"/>
  <c r="D416" i="14"/>
  <c r="J416" i="14"/>
  <c r="D417" i="14"/>
  <c r="E417" i="14"/>
  <c r="J417" i="14"/>
  <c r="K417" i="14"/>
  <c r="D418" i="14"/>
  <c r="E418" i="14"/>
  <c r="H418" i="14" s="1"/>
  <c r="J418" i="14"/>
  <c r="K418" i="14"/>
  <c r="D419" i="14"/>
  <c r="J419" i="14"/>
  <c r="K419" i="14"/>
  <c r="N419" i="14" s="1"/>
  <c r="D420" i="14"/>
  <c r="J420" i="14" s="1"/>
  <c r="E420" i="14"/>
  <c r="H420" i="14" s="1"/>
  <c r="K420" i="14"/>
  <c r="D421" i="14"/>
  <c r="E421" i="14"/>
  <c r="D422" i="14"/>
  <c r="D423" i="14"/>
  <c r="D424" i="14"/>
  <c r="E424" i="14"/>
  <c r="J424" i="14"/>
  <c r="D425" i="14"/>
  <c r="J425" i="14"/>
  <c r="K425" i="14" s="1"/>
  <c r="L425" i="14"/>
  <c r="P425" i="14"/>
  <c r="D426" i="14"/>
  <c r="E426" i="14"/>
  <c r="J426" i="14"/>
  <c r="K426" i="14"/>
  <c r="L426" i="14"/>
  <c r="D427" i="14"/>
  <c r="E427" i="14"/>
  <c r="D428" i="14"/>
  <c r="E428" i="14"/>
  <c r="J428" i="14"/>
  <c r="D429" i="14"/>
  <c r="D430" i="14"/>
  <c r="E430" i="14"/>
  <c r="J430" i="14"/>
  <c r="D431" i="14"/>
  <c r="E431" i="14"/>
  <c r="E432" i="14"/>
  <c r="M432" i="14" s="1"/>
  <c r="E433" i="14"/>
  <c r="D434" i="14"/>
  <c r="J434" i="14" s="1"/>
  <c r="E434" i="14"/>
  <c r="H434" i="14" s="1"/>
  <c r="K434" i="14"/>
  <c r="L434" i="14" s="1"/>
  <c r="P434" i="14" s="1"/>
  <c r="N434" i="14"/>
  <c r="D435" i="14"/>
  <c r="J435" i="14"/>
  <c r="D436" i="14"/>
  <c r="E436" i="14" s="1"/>
  <c r="J436" i="14"/>
  <c r="D437" i="14"/>
  <c r="D438" i="14"/>
  <c r="E438" i="14"/>
  <c r="H438" i="14" s="1"/>
  <c r="J438" i="14"/>
  <c r="K438" i="14"/>
  <c r="L438" i="14"/>
  <c r="P438" i="14" s="1"/>
  <c r="N438" i="14"/>
  <c r="E439" i="14"/>
  <c r="O439" i="14" s="1"/>
  <c r="Q439" i="14"/>
  <c r="D440" i="14"/>
  <c r="E440" i="14"/>
  <c r="D441" i="14"/>
  <c r="D442" i="14"/>
  <c r="D443" i="14"/>
  <c r="E443" i="14"/>
  <c r="E444" i="14"/>
  <c r="O444" i="14"/>
  <c r="D445" i="14"/>
  <c r="J445" i="14"/>
  <c r="K445" i="14" s="1"/>
  <c r="L445" i="14"/>
  <c r="P445" i="14" s="1"/>
  <c r="D446" i="14"/>
  <c r="D447" i="14"/>
  <c r="D448" i="14"/>
  <c r="E448" i="14"/>
  <c r="J448" i="14"/>
  <c r="E449" i="14"/>
  <c r="D450" i="14"/>
  <c r="E450" i="14"/>
  <c r="D451" i="14"/>
  <c r="E451" i="14"/>
  <c r="D452" i="14"/>
  <c r="D453" i="14"/>
  <c r="E454" i="14"/>
  <c r="M454" i="14" s="1"/>
  <c r="D455" i="14"/>
  <c r="D456" i="14"/>
  <c r="E456" i="14" s="1"/>
  <c r="D457" i="14"/>
  <c r="E457" i="14" s="1"/>
  <c r="J457" i="14"/>
  <c r="K457" i="14"/>
  <c r="N457" i="14" s="1"/>
  <c r="D458" i="14"/>
  <c r="E458" i="14"/>
  <c r="H458" i="14" s="1"/>
  <c r="J458" i="14"/>
  <c r="K458" i="14"/>
  <c r="N458" i="14" s="1"/>
  <c r="D459" i="14"/>
  <c r="J459" i="14" s="1"/>
  <c r="E459" i="14"/>
  <c r="E460" i="14"/>
  <c r="Q460" i="14" s="1"/>
  <c r="D461" i="14"/>
  <c r="D462" i="14"/>
  <c r="E462" i="14"/>
  <c r="J462" i="14"/>
  <c r="D463" i="14"/>
  <c r="E463" i="14"/>
  <c r="J463" i="14"/>
  <c r="E464" i="14"/>
  <c r="O464" i="14" s="1"/>
  <c r="D465" i="14"/>
  <c r="E465" i="14"/>
  <c r="D466" i="14"/>
  <c r="E466" i="14"/>
  <c r="H466" i="14" s="1"/>
  <c r="J466" i="14"/>
  <c r="D467" i="14"/>
  <c r="E467" i="14"/>
  <c r="E468" i="14"/>
  <c r="O468" i="14" s="1"/>
  <c r="D469" i="14"/>
  <c r="E469" i="14"/>
  <c r="D470" i="14"/>
  <c r="E470" i="14" s="1"/>
  <c r="J470" i="14"/>
  <c r="K470" i="14" s="1"/>
  <c r="N470" i="14" s="1"/>
  <c r="D471" i="14"/>
  <c r="E471" i="14"/>
  <c r="H471" i="14" s="1"/>
  <c r="J471" i="14"/>
  <c r="K471" i="14"/>
  <c r="L471" i="14"/>
  <c r="P471" i="14" s="1"/>
  <c r="N471" i="14"/>
  <c r="E472" i="14"/>
  <c r="D473" i="14"/>
  <c r="E474" i="14"/>
  <c r="H474" i="14" s="1"/>
  <c r="D475" i="14"/>
  <c r="E475" i="14"/>
  <c r="H475" i="14"/>
  <c r="J475" i="14"/>
  <c r="K475" i="14"/>
  <c r="L475" i="14" s="1"/>
  <c r="P475" i="14" s="1"/>
  <c r="D476" i="14"/>
  <c r="E476" i="14"/>
  <c r="M476" i="14" s="1"/>
  <c r="J476" i="14"/>
  <c r="K476" i="14" s="1"/>
  <c r="N476" i="14" s="1"/>
  <c r="L476" i="14"/>
  <c r="P476" i="14"/>
  <c r="Q476" i="14"/>
  <c r="D477" i="14"/>
  <c r="D478" i="14"/>
  <c r="E478" i="14"/>
  <c r="J478" i="14"/>
  <c r="K478" i="14"/>
  <c r="L478" i="14" s="1"/>
  <c r="N478" i="14"/>
  <c r="D479" i="14"/>
  <c r="E479" i="14"/>
  <c r="E480" i="14"/>
  <c r="H480" i="14" s="1"/>
  <c r="D481" i="14"/>
  <c r="E481" i="14"/>
  <c r="H481" i="14" s="1"/>
  <c r="J481" i="14"/>
  <c r="D482" i="14"/>
  <c r="E482" i="14"/>
  <c r="H482" i="14" s="1"/>
  <c r="J482" i="14"/>
  <c r="K482" i="14"/>
  <c r="N482" i="14" s="1"/>
  <c r="D483" i="14"/>
  <c r="D484" i="14"/>
  <c r="E484" i="14" s="1"/>
  <c r="D485" i="14"/>
  <c r="E485" i="14"/>
  <c r="H485" i="14" s="1"/>
  <c r="J485" i="14"/>
  <c r="K485" i="14" s="1"/>
  <c r="N485" i="14" s="1"/>
  <c r="L485" i="14"/>
  <c r="E486" i="14"/>
  <c r="H486" i="14" s="1"/>
  <c r="D487" i="14"/>
  <c r="D488" i="14"/>
  <c r="E489" i="14"/>
  <c r="M489" i="14" s="1"/>
  <c r="Q489" i="14"/>
  <c r="E490" i="14"/>
  <c r="H490" i="14" s="1"/>
  <c r="D491" i="14"/>
  <c r="E491" i="14"/>
  <c r="D492" i="14"/>
  <c r="E492" i="14" s="1"/>
  <c r="D493" i="14"/>
  <c r="D494" i="14"/>
  <c r="E494" i="14"/>
  <c r="J494" i="14"/>
  <c r="E495" i="14"/>
  <c r="D496" i="14"/>
  <c r="E496" i="14"/>
  <c r="J496" i="14"/>
  <c r="K496" i="14"/>
  <c r="N496" i="14" s="1"/>
  <c r="D497" i="14"/>
  <c r="J497" i="14"/>
  <c r="D498" i="14"/>
  <c r="J498" i="14"/>
  <c r="D499" i="14"/>
  <c r="E500" i="14"/>
  <c r="H500" i="14" s="1"/>
  <c r="M500" i="14"/>
  <c r="D501" i="14"/>
  <c r="E501" i="14"/>
  <c r="H501" i="14" s="1"/>
  <c r="J501" i="14"/>
  <c r="E502" i="14"/>
  <c r="M502" i="14" s="1"/>
  <c r="D503" i="14"/>
  <c r="E503" i="14"/>
  <c r="D504" i="14"/>
  <c r="D505" i="14"/>
  <c r="J505" i="14" s="1"/>
  <c r="E505" i="14"/>
  <c r="H505" i="14" s="1"/>
  <c r="K505" i="14"/>
  <c r="L505" i="14" s="1"/>
  <c r="N505" i="14"/>
  <c r="P505" i="14"/>
  <c r="D506" i="14"/>
  <c r="J506" i="14" s="1"/>
  <c r="D507" i="14"/>
  <c r="E507" i="14"/>
  <c r="D508" i="14"/>
  <c r="E508" i="14"/>
  <c r="E509" i="14"/>
  <c r="H509" i="14" s="1"/>
  <c r="Q509" i="14"/>
  <c r="E510" i="14"/>
  <c r="H510" i="14" s="1"/>
  <c r="M510" i="14"/>
  <c r="D511" i="14"/>
  <c r="E511" i="14"/>
  <c r="E512" i="14"/>
  <c r="D513" i="14"/>
  <c r="E514" i="14"/>
  <c r="Q514" i="14" s="1"/>
  <c r="D515" i="14"/>
  <c r="E515" i="14" s="1"/>
  <c r="H515" i="14" s="1"/>
  <c r="J515" i="14"/>
  <c r="K515" i="14"/>
  <c r="N515" i="14"/>
  <c r="E516" i="14"/>
  <c r="D517" i="14"/>
  <c r="E517" i="14"/>
  <c r="H517" i="14" s="1"/>
  <c r="J517" i="14"/>
  <c r="K517" i="14"/>
  <c r="N517" i="14" s="1"/>
  <c r="L517" i="14"/>
  <c r="P517" i="14" s="1"/>
  <c r="E518" i="14"/>
  <c r="Q518" i="14" s="1"/>
  <c r="D519" i="14"/>
  <c r="E519" i="14"/>
  <c r="J519" i="14"/>
  <c r="K519" i="14"/>
  <c r="N519" i="14"/>
  <c r="D520" i="14"/>
  <c r="E520" i="14"/>
  <c r="D521" i="14"/>
  <c r="E521" i="14"/>
  <c r="D522" i="14"/>
  <c r="E523" i="14"/>
  <c r="O523" i="14" s="1"/>
  <c r="E524" i="14"/>
  <c r="Q524" i="14" s="1"/>
  <c r="E525" i="14"/>
  <c r="O525" i="14" s="1"/>
  <c r="E526" i="14"/>
  <c r="D527" i="14"/>
  <c r="E528" i="14"/>
  <c r="H528" i="14" s="1"/>
  <c r="O528" i="14"/>
  <c r="D529" i="14"/>
  <c r="E530" i="14"/>
  <c r="O530" i="14"/>
  <c r="E531" i="14"/>
  <c r="H531" i="14" s="1"/>
  <c r="E532" i="14"/>
  <c r="Q532" i="14" s="1"/>
  <c r="D533" i="14"/>
  <c r="E533" i="14" s="1"/>
  <c r="D534" i="14"/>
  <c r="E534" i="14"/>
  <c r="D535" i="14"/>
  <c r="J535" i="14"/>
  <c r="D536" i="14"/>
  <c r="E536" i="14"/>
  <c r="E537" i="14"/>
  <c r="O537" i="14" s="1"/>
  <c r="D538" i="14"/>
  <c r="D539" i="14"/>
  <c r="E539" i="14"/>
  <c r="J539" i="14"/>
  <c r="D540" i="14"/>
  <c r="D541" i="14"/>
  <c r="E541" i="14" s="1"/>
  <c r="H541" i="14" s="1"/>
  <c r="J541" i="14"/>
  <c r="K541" i="14"/>
  <c r="L541" i="14" s="1"/>
  <c r="P541" i="14"/>
  <c r="D542" i="14"/>
  <c r="E542" i="14"/>
  <c r="H542" i="14" s="1"/>
  <c r="J542" i="14"/>
  <c r="K542" i="14"/>
  <c r="N542" i="14"/>
  <c r="D543" i="14"/>
  <c r="D544" i="14"/>
  <c r="E544" i="14"/>
  <c r="H544" i="14" s="1"/>
  <c r="J544" i="14"/>
  <c r="K544" i="14" s="1"/>
  <c r="N544" i="14" s="1"/>
  <c r="E545" i="14"/>
  <c r="D546" i="14"/>
  <c r="E546" i="14"/>
  <c r="J546" i="14"/>
  <c r="D547" i="14"/>
  <c r="J547" i="14" s="1"/>
  <c r="K547" i="14"/>
  <c r="D548" i="14"/>
  <c r="E548" i="14"/>
  <c r="J548" i="14"/>
  <c r="E549" i="14"/>
  <c r="D550" i="14"/>
  <c r="E551" i="14"/>
  <c r="H551" i="14" s="1"/>
  <c r="D552" i="14"/>
  <c r="E552" i="14"/>
  <c r="H552" i="14" s="1"/>
  <c r="J552" i="14"/>
  <c r="K552" i="14"/>
  <c r="L552" i="14"/>
  <c r="P552" i="14"/>
  <c r="D553" i="14"/>
  <c r="E553" i="14"/>
  <c r="J553" i="14"/>
  <c r="D554" i="14"/>
  <c r="E554" i="14"/>
  <c r="H554" i="14" s="1"/>
  <c r="J554" i="14"/>
  <c r="K554" i="14" s="1"/>
  <c r="N554" i="14" s="1"/>
  <c r="M554" i="14" s="1"/>
  <c r="E555" i="14"/>
  <c r="D556" i="14"/>
  <c r="E556" i="14"/>
  <c r="J556" i="14"/>
  <c r="D557" i="14"/>
  <c r="E557" i="14"/>
  <c r="H557" i="14" s="1"/>
  <c r="J557" i="14"/>
  <c r="E558" i="14"/>
  <c r="H558" i="14" s="1"/>
  <c r="D559" i="14"/>
  <c r="E559" i="14"/>
  <c r="H559" i="14" s="1"/>
  <c r="J559" i="14"/>
  <c r="K559" i="14"/>
  <c r="N559" i="14" s="1"/>
  <c r="D560" i="14"/>
  <c r="E560" i="14"/>
  <c r="H560" i="14" s="1"/>
  <c r="J560" i="14"/>
  <c r="K560" i="14"/>
  <c r="N560" i="14" s="1"/>
  <c r="D561" i="14"/>
  <c r="E561" i="14" s="1"/>
  <c r="D562" i="14"/>
  <c r="E562" i="14"/>
  <c r="H562" i="14" s="1"/>
  <c r="J562" i="14"/>
  <c r="D563" i="14"/>
  <c r="J563" i="14"/>
  <c r="D564" i="14"/>
  <c r="E564" i="14"/>
  <c r="D565" i="14"/>
  <c r="E565" i="14"/>
  <c r="J565" i="14"/>
  <c r="K565" i="14"/>
  <c r="N565" i="14" s="1"/>
  <c r="D566" i="14"/>
  <c r="E567" i="14"/>
  <c r="H567" i="14" s="1"/>
  <c r="E568" i="14"/>
  <c r="D569" i="14"/>
  <c r="E570" i="14"/>
  <c r="H570" i="14" s="1"/>
  <c r="D571" i="14"/>
  <c r="E571" i="14"/>
  <c r="H571" i="14" s="1"/>
  <c r="J571" i="14"/>
  <c r="L571" i="14" s="1"/>
  <c r="K571" i="14"/>
  <c r="D572" i="14"/>
  <c r="E573" i="14"/>
  <c r="M573" i="14" s="1"/>
  <c r="O573" i="14"/>
  <c r="Q573" i="14"/>
  <c r="D574" i="14"/>
  <c r="E574" i="14"/>
  <c r="J574" i="14"/>
  <c r="E575" i="14"/>
  <c r="H575" i="14" s="1"/>
  <c r="E576" i="14"/>
  <c r="H576" i="14" s="1"/>
  <c r="E577" i="14"/>
  <c r="Q577" i="14" s="1"/>
  <c r="D578" i="14"/>
  <c r="E578" i="14"/>
  <c r="J578" i="14"/>
  <c r="D579" i="14"/>
  <c r="E579" i="14"/>
  <c r="J579" i="14"/>
  <c r="D580" i="14"/>
  <c r="E580" i="14"/>
  <c r="H580" i="14" s="1"/>
  <c r="J580" i="14"/>
  <c r="E581" i="14"/>
  <c r="M581" i="14" s="1"/>
  <c r="D582" i="14"/>
  <c r="D583" i="14"/>
  <c r="E583" i="14"/>
  <c r="D584" i="14"/>
  <c r="E585" i="14"/>
  <c r="H585" i="14" s="1"/>
  <c r="D586" i="14"/>
  <c r="E586" i="14"/>
  <c r="D587" i="14"/>
  <c r="E587" i="14"/>
  <c r="D588" i="14"/>
  <c r="E588" i="14"/>
  <c r="H588" i="14" s="1"/>
  <c r="J588" i="14"/>
  <c r="K588" i="14"/>
  <c r="N588" i="14" s="1"/>
  <c r="D589" i="14"/>
  <c r="J589" i="14"/>
  <c r="K589" i="14"/>
  <c r="D590" i="14"/>
  <c r="D591" i="14"/>
  <c r="E591" i="14"/>
  <c r="J591" i="14"/>
  <c r="D592" i="14"/>
  <c r="J592" i="14"/>
  <c r="D593" i="14"/>
  <c r="J593" i="14"/>
  <c r="K593" i="14" s="1"/>
  <c r="L593" i="14"/>
  <c r="D594" i="14"/>
  <c r="J594" i="14" s="1"/>
  <c r="E594" i="14"/>
  <c r="M594" i="14" s="1"/>
  <c r="H594" i="14"/>
  <c r="K594" i="14"/>
  <c r="L594" i="14"/>
  <c r="N594" i="14"/>
  <c r="P594" i="14"/>
  <c r="E595" i="14"/>
  <c r="Q595" i="14" s="1"/>
  <c r="O595" i="14"/>
  <c r="E596" i="14"/>
  <c r="H596" i="14" s="1"/>
  <c r="D597" i="14"/>
  <c r="E597" i="14" s="1"/>
  <c r="D598" i="14"/>
  <c r="E599" i="14"/>
  <c r="H599" i="14" s="1"/>
  <c r="M599" i="14"/>
  <c r="D600" i="14"/>
  <c r="E600" i="14" s="1"/>
  <c r="D601" i="14"/>
  <c r="J601" i="14"/>
  <c r="D602" i="14"/>
  <c r="E602" i="14" s="1"/>
  <c r="J602" i="14"/>
  <c r="K602" i="14" s="1"/>
  <c r="L602" i="14"/>
  <c r="P602" i="14" s="1"/>
  <c r="N602" i="14"/>
  <c r="D603" i="14"/>
  <c r="E603" i="14"/>
  <c r="D604" i="14"/>
  <c r="E604" i="14"/>
  <c r="H604" i="14" s="1"/>
  <c r="J604" i="14"/>
  <c r="K604" i="14"/>
  <c r="L604" i="14"/>
  <c r="D605" i="14"/>
  <c r="E605" i="14"/>
  <c r="H605" i="14" s="1"/>
  <c r="J605" i="14"/>
  <c r="K605" i="14" s="1"/>
  <c r="L605" i="14"/>
  <c r="N605" i="14"/>
  <c r="P605" i="14"/>
  <c r="D606" i="14"/>
  <c r="E606" i="14"/>
  <c r="H606" i="14" s="1"/>
  <c r="J606" i="14"/>
  <c r="K606" i="14"/>
  <c r="L606" i="14"/>
  <c r="N606" i="14"/>
  <c r="M606" i="14" s="1"/>
  <c r="P606" i="14"/>
  <c r="D607" i="14"/>
  <c r="E607" i="14"/>
  <c r="D608" i="14"/>
  <c r="E608" i="14"/>
  <c r="D609" i="14"/>
  <c r="J609" i="14"/>
  <c r="K609" i="14"/>
  <c r="L609" i="14" s="1"/>
  <c r="D610" i="14"/>
  <c r="D611" i="14"/>
  <c r="D612" i="14"/>
  <c r="E612" i="14"/>
  <c r="D613" i="14"/>
  <c r="E613" i="14"/>
  <c r="D614" i="14"/>
  <c r="D615" i="14"/>
  <c r="E615" i="14"/>
  <c r="H615" i="14" s="1"/>
  <c r="J615" i="14"/>
  <c r="K615" i="14" s="1"/>
  <c r="L615" i="14"/>
  <c r="N615" i="14"/>
  <c r="P615" i="14"/>
  <c r="D616" i="14"/>
  <c r="E616" i="14"/>
  <c r="H616" i="14" s="1"/>
  <c r="J616" i="14"/>
  <c r="D617" i="14"/>
  <c r="E617" i="14" s="1"/>
  <c r="H617" i="14" s="1"/>
  <c r="J617" i="14"/>
  <c r="D618" i="14"/>
  <c r="D619" i="14"/>
  <c r="E619" i="14"/>
  <c r="H619" i="14" s="1"/>
  <c r="J619" i="14"/>
  <c r="K619" i="14"/>
  <c r="L619" i="14"/>
  <c r="P619" i="14"/>
  <c r="D620" i="14"/>
  <c r="E620" i="14"/>
  <c r="J620" i="14"/>
  <c r="D621" i="14"/>
  <c r="E621" i="14" s="1"/>
  <c r="J621" i="14"/>
  <c r="E622" i="14"/>
  <c r="H622" i="14" s="1"/>
  <c r="D623" i="14"/>
  <c r="E623" i="14"/>
  <c r="J623" i="14"/>
  <c r="K623" i="14"/>
  <c r="D624" i="14"/>
  <c r="E625" i="14"/>
  <c r="Q625" i="14" s="1"/>
  <c r="E626" i="14"/>
  <c r="O626" i="14" s="1"/>
  <c r="Q626" i="14"/>
  <c r="D627" i="14"/>
  <c r="E627" i="14"/>
  <c r="D628" i="14"/>
  <c r="E628" i="14" s="1"/>
  <c r="D629" i="14"/>
  <c r="E629" i="14"/>
  <c r="D630" i="14"/>
  <c r="J630" i="14"/>
  <c r="E631" i="14"/>
  <c r="H631" i="14" s="1"/>
  <c r="D632" i="14"/>
  <c r="E632" i="14"/>
  <c r="D633" i="14"/>
  <c r="E633" i="14"/>
  <c r="H633" i="14" s="1"/>
  <c r="J633" i="14"/>
  <c r="K633" i="14"/>
  <c r="N633" i="14"/>
  <c r="D634" i="14"/>
  <c r="E634" i="14"/>
  <c r="D635" i="14"/>
  <c r="E635" i="14"/>
  <c r="J635" i="14"/>
  <c r="D636" i="14"/>
  <c r="E636" i="14"/>
  <c r="H636" i="14" s="1"/>
  <c r="J636" i="14"/>
  <c r="K636" i="14"/>
  <c r="D637" i="14"/>
  <c r="E637" i="14"/>
  <c r="J637" i="14"/>
  <c r="D638" i="14"/>
  <c r="E638" i="14" s="1"/>
  <c r="H638" i="14" s="1"/>
  <c r="J638" i="14"/>
  <c r="K638" i="14"/>
  <c r="D639" i="14"/>
  <c r="E639" i="14"/>
  <c r="H639" i="14" s="1"/>
  <c r="J639" i="14"/>
  <c r="D640" i="14"/>
  <c r="E640" i="14"/>
  <c r="H640" i="14" s="1"/>
  <c r="J640" i="14"/>
  <c r="K640" i="14"/>
  <c r="L640" i="14"/>
  <c r="N640" i="14"/>
  <c r="P640" i="14"/>
  <c r="D641" i="14"/>
  <c r="E642" i="14"/>
  <c r="D643" i="14"/>
  <c r="E643" i="14"/>
  <c r="J643" i="14"/>
  <c r="K643" i="14"/>
  <c r="L643" i="14" s="1"/>
  <c r="P643" i="14" s="1"/>
  <c r="D644" i="14"/>
  <c r="E644" i="14"/>
  <c r="H644" i="14" s="1"/>
  <c r="J644" i="14"/>
  <c r="K644" i="14" s="1"/>
  <c r="N644" i="14" s="1"/>
  <c r="D645" i="14"/>
  <c r="D646" i="14"/>
  <c r="E646" i="14" s="1"/>
  <c r="H646" i="14" s="1"/>
  <c r="J646" i="14"/>
  <c r="D647" i="14"/>
  <c r="E647" i="14"/>
  <c r="D648" i="14"/>
  <c r="D649" i="14"/>
  <c r="J649" i="14" s="1"/>
  <c r="E649" i="14"/>
  <c r="H649" i="14" s="1"/>
  <c r="K649" i="14"/>
  <c r="L649" i="14"/>
  <c r="N649" i="14"/>
  <c r="P649" i="14"/>
  <c r="D650" i="14"/>
  <c r="E650" i="14"/>
  <c r="J650" i="14"/>
  <c r="K650" i="14" s="1"/>
  <c r="D651" i="14"/>
  <c r="D652" i="14"/>
  <c r="E652" i="14"/>
  <c r="H652" i="14" s="1"/>
  <c r="J652" i="14"/>
  <c r="K652" i="14" s="1"/>
  <c r="N652" i="14" s="1"/>
  <c r="D653" i="14"/>
  <c r="E653" i="14"/>
  <c r="D654" i="14"/>
  <c r="E654" i="14" s="1"/>
  <c r="J654" i="14"/>
  <c r="K654" i="14"/>
  <c r="N654" i="14" s="1"/>
  <c r="D655" i="14"/>
  <c r="E655" i="14"/>
  <c r="H655" i="14" s="1"/>
  <c r="J655" i="14"/>
  <c r="K655" i="14" s="1"/>
  <c r="D656" i="14"/>
  <c r="E656" i="14" s="1"/>
  <c r="J656" i="14"/>
  <c r="K656" i="14" s="1"/>
  <c r="L656" i="14"/>
  <c r="P656" i="14" s="1"/>
  <c r="D657" i="14"/>
  <c r="E657" i="14"/>
  <c r="H657" i="14" s="1"/>
  <c r="J657" i="14"/>
  <c r="D658" i="14"/>
  <c r="E658" i="14" s="1"/>
  <c r="E659" i="14"/>
  <c r="Q659" i="14" s="1"/>
  <c r="E660" i="14"/>
  <c r="H660" i="14" s="1"/>
  <c r="D661" i="14"/>
  <c r="D662" i="14"/>
  <c r="E662" i="14"/>
  <c r="J662" i="14"/>
  <c r="K662" i="14"/>
  <c r="L662" i="14" s="1"/>
  <c r="P662" i="14" s="1"/>
  <c r="N662" i="14"/>
  <c r="M662" i="14" s="1"/>
  <c r="O662" i="14"/>
  <c r="D663" i="14"/>
  <c r="E663" i="14"/>
  <c r="D664" i="14"/>
  <c r="E664" i="14"/>
  <c r="H664" i="14" s="1"/>
  <c r="J664" i="14"/>
  <c r="K664" i="14" s="1"/>
  <c r="N664" i="14" s="1"/>
  <c r="D665" i="14"/>
  <c r="E665" i="14"/>
  <c r="J665" i="14"/>
  <c r="E666" i="14"/>
  <c r="O666" i="14" s="1"/>
  <c r="H666" i="14"/>
  <c r="M666" i="14"/>
  <c r="D667" i="14"/>
  <c r="D668" i="14"/>
  <c r="E668" i="14" s="1"/>
  <c r="D669" i="14"/>
  <c r="E669" i="14"/>
  <c r="D670" i="14"/>
  <c r="J670" i="14"/>
  <c r="E671" i="14"/>
  <c r="M671" i="14" s="1"/>
  <c r="D672" i="14"/>
  <c r="E672" i="14"/>
  <c r="D673" i="14"/>
  <c r="E673" i="14"/>
  <c r="D674" i="14"/>
  <c r="J674" i="14"/>
  <c r="K674" i="14"/>
  <c r="D675" i="14"/>
  <c r="E676" i="14"/>
  <c r="D677" i="14"/>
  <c r="E677" i="14"/>
  <c r="D678" i="14"/>
  <c r="E678" i="14"/>
  <c r="J678" i="14"/>
  <c r="K678" i="14" s="1"/>
  <c r="D679" i="14"/>
  <c r="J679" i="14" s="1"/>
  <c r="D680" i="14"/>
  <c r="E680" i="14"/>
  <c r="E681" i="14"/>
  <c r="D682" i="14"/>
  <c r="E682" i="14"/>
  <c r="H682" i="14" s="1"/>
  <c r="J682" i="14"/>
  <c r="K682" i="14"/>
  <c r="L682" i="14" s="1"/>
  <c r="P682" i="14" s="1"/>
  <c r="N682" i="14"/>
  <c r="D683" i="14"/>
  <c r="E683" i="14" s="1"/>
  <c r="H683" i="14" s="1"/>
  <c r="J683" i="14"/>
  <c r="K683" i="14"/>
  <c r="N683" i="14"/>
  <c r="D684" i="14"/>
  <c r="E684" i="14"/>
  <c r="D685" i="14"/>
  <c r="E685" i="14"/>
  <c r="J685" i="14"/>
  <c r="L685" i="14" s="1"/>
  <c r="K685" i="14"/>
  <c r="N685" i="14"/>
  <c r="D686" i="14"/>
  <c r="E687" i="14"/>
  <c r="D688" i="14"/>
  <c r="E688" i="14"/>
  <c r="H688" i="14" s="1"/>
  <c r="J688" i="14"/>
  <c r="K688" i="14"/>
  <c r="L688" i="14" s="1"/>
  <c r="P688" i="14" s="1"/>
  <c r="D689" i="14"/>
  <c r="D690" i="14"/>
  <c r="E691" i="14"/>
  <c r="D692" i="14"/>
  <c r="E693" i="14"/>
  <c r="M693" i="14" s="1"/>
  <c r="D694" i="14"/>
  <c r="E694" i="14"/>
  <c r="H694" i="14" s="1"/>
  <c r="J694" i="14"/>
  <c r="K694" i="14"/>
  <c r="N694" i="14" s="1"/>
  <c r="D695" i="14"/>
  <c r="E695" i="14"/>
  <c r="J695" i="14"/>
  <c r="D696" i="14"/>
  <c r="E696" i="14" s="1"/>
  <c r="E697" i="14"/>
  <c r="H697" i="14" s="1"/>
  <c r="D698" i="14"/>
  <c r="E698" i="14" s="1"/>
  <c r="E699" i="14"/>
  <c r="O699" i="14" s="1"/>
  <c r="D700" i="14"/>
  <c r="D701" i="14"/>
  <c r="E701" i="14" s="1"/>
  <c r="O701" i="14" s="1"/>
  <c r="J701" i="14"/>
  <c r="K701" i="14"/>
  <c r="L701" i="14" s="1"/>
  <c r="P701" i="14" s="1"/>
  <c r="D702" i="14"/>
  <c r="E702" i="14"/>
  <c r="H702" i="14" s="1"/>
  <c r="J702" i="14"/>
  <c r="K702" i="14" s="1"/>
  <c r="D703" i="14"/>
  <c r="E703" i="14" s="1"/>
  <c r="H703" i="14" s="1"/>
  <c r="J703" i="14"/>
  <c r="D704" i="14"/>
  <c r="E704" i="14" s="1"/>
  <c r="H704" i="14" s="1"/>
  <c r="J704" i="14"/>
  <c r="K704" i="14" s="1"/>
  <c r="N704" i="14" s="1"/>
  <c r="E705" i="14"/>
  <c r="M705" i="14"/>
  <c r="D706" i="14"/>
  <c r="E706" i="14"/>
  <c r="H706" i="14" s="1"/>
  <c r="J706" i="14"/>
  <c r="K706" i="14"/>
  <c r="L706" i="14"/>
  <c r="P706" i="14" s="1"/>
  <c r="N706" i="14"/>
  <c r="D707" i="14"/>
  <c r="J707" i="14"/>
  <c r="D708" i="14"/>
  <c r="E708" i="14" s="1"/>
  <c r="J708" i="14"/>
  <c r="D709" i="14"/>
  <c r="E709" i="14"/>
  <c r="Q709" i="14" s="1"/>
  <c r="J709" i="14"/>
  <c r="L709" i="14" s="1"/>
  <c r="P709" i="14" s="1"/>
  <c r="K709" i="14"/>
  <c r="N709" i="14" s="1"/>
  <c r="D710" i="14"/>
  <c r="E710" i="14"/>
  <c r="H710" i="14" s="1"/>
  <c r="J710" i="14"/>
  <c r="K710" i="14" s="1"/>
  <c r="L710" i="14"/>
  <c r="N710" i="14"/>
  <c r="P710" i="14"/>
  <c r="E711" i="14"/>
  <c r="H711" i="14" s="1"/>
  <c r="M711" i="14"/>
  <c r="D712" i="14"/>
  <c r="E712" i="14"/>
  <c r="J712" i="14"/>
  <c r="H712" i="14" s="1"/>
  <c r="K712" i="14"/>
  <c r="D713" i="14"/>
  <c r="J713" i="14"/>
  <c r="E714" i="14"/>
  <c r="O714" i="14" s="1"/>
  <c r="E715" i="14"/>
  <c r="H715" i="14" s="1"/>
  <c r="D716" i="14"/>
  <c r="E716" i="14" s="1"/>
  <c r="J716" i="14"/>
  <c r="D717" i="14"/>
  <c r="E717" i="14"/>
  <c r="D718" i="14"/>
  <c r="E718" i="14"/>
  <c r="D719" i="14"/>
  <c r="E719" i="14" s="1"/>
  <c r="E720" i="14"/>
  <c r="H720" i="14" s="1"/>
  <c r="D721" i="14"/>
  <c r="E721" i="14"/>
  <c r="J721" i="14"/>
  <c r="D722" i="14"/>
  <c r="E722" i="14"/>
  <c r="D723" i="14"/>
  <c r="E723" i="14"/>
  <c r="H723" i="14" s="1"/>
  <c r="J723" i="14"/>
  <c r="D724" i="14"/>
  <c r="E724" i="14"/>
  <c r="E725" i="14"/>
  <c r="O725" i="14" s="1"/>
  <c r="H725" i="14"/>
  <c r="M725" i="14"/>
  <c r="Q725" i="14"/>
  <c r="D726" i="14"/>
  <c r="J726" i="14"/>
  <c r="K726" i="14"/>
  <c r="N726" i="14" s="1"/>
  <c r="E727" i="14"/>
  <c r="M727" i="14" s="1"/>
  <c r="D728" i="14"/>
  <c r="J728" i="14"/>
  <c r="D729" i="14"/>
  <c r="E729" i="14"/>
  <c r="D730" i="14"/>
  <c r="J730" i="14"/>
  <c r="K730" i="14" s="1"/>
  <c r="L730" i="14" s="1"/>
  <c r="D731" i="14"/>
  <c r="D732" i="14"/>
  <c r="E732" i="14" s="1"/>
  <c r="O732" i="14" s="1"/>
  <c r="J732" i="14"/>
  <c r="K732" i="14" s="1"/>
  <c r="L732" i="14"/>
  <c r="N732" i="14"/>
  <c r="P732" i="14"/>
  <c r="D733" i="14"/>
  <c r="E733" i="14"/>
  <c r="E734" i="14"/>
  <c r="H734" i="14" s="1"/>
  <c r="M734" i="14"/>
  <c r="O734" i="14"/>
  <c r="E735" i="14"/>
  <c r="H735" i="14" s="1"/>
  <c r="D736" i="14"/>
  <c r="E736" i="14"/>
  <c r="J736" i="14"/>
  <c r="K736" i="14" s="1"/>
  <c r="E737" i="14"/>
  <c r="M737" i="14"/>
  <c r="D738" i="14"/>
  <c r="E739" i="14"/>
  <c r="O739" i="14"/>
  <c r="D740" i="14"/>
  <c r="E740" i="14" s="1"/>
  <c r="E741" i="14"/>
  <c r="M741" i="14" s="1"/>
  <c r="D742" i="14"/>
  <c r="E742" i="14"/>
  <c r="J742" i="14"/>
  <c r="K742" i="14"/>
  <c r="N742" i="14" s="1"/>
  <c r="E743" i="14"/>
  <c r="H743" i="14" s="1"/>
  <c r="O743" i="14"/>
  <c r="D744" i="14"/>
  <c r="D745" i="14"/>
  <c r="E745" i="14"/>
  <c r="J745" i="14"/>
  <c r="K745" i="14"/>
  <c r="L745" i="14"/>
  <c r="P745" i="14" s="1"/>
  <c r="D746" i="14"/>
  <c r="E746" i="14"/>
  <c r="H746" i="14" s="1"/>
  <c r="J746" i="14"/>
  <c r="K746" i="14" s="1"/>
  <c r="L746" i="14"/>
  <c r="N746" i="14"/>
  <c r="P746" i="14"/>
  <c r="D747" i="14"/>
  <c r="J747" i="14" s="1"/>
  <c r="E747" i="14"/>
  <c r="E748" i="14"/>
  <c r="O748" i="14" s="1"/>
  <c r="E749" i="14"/>
  <c r="Q749" i="14" s="1"/>
  <c r="H749" i="14"/>
  <c r="O749" i="14"/>
  <c r="E750" i="14"/>
  <c r="Q750" i="14" s="1"/>
  <c r="H750" i="14"/>
  <c r="D751" i="14"/>
  <c r="E751" i="14"/>
  <c r="E752" i="14"/>
  <c r="M752" i="14" s="1"/>
  <c r="D753" i="14"/>
  <c r="E753" i="14" s="1"/>
  <c r="J753" i="14"/>
  <c r="K753" i="14"/>
  <c r="L753" i="14" s="1"/>
  <c r="N753" i="14"/>
  <c r="P753" i="14"/>
  <c r="E754" i="14"/>
  <c r="E755" i="14"/>
  <c r="H755" i="14" s="1"/>
  <c r="E756" i="14"/>
  <c r="H756" i="14" s="1"/>
  <c r="D757" i="14"/>
  <c r="E757" i="14"/>
  <c r="M757" i="14" s="1"/>
  <c r="J757" i="14"/>
  <c r="K757" i="14"/>
  <c r="L757" i="14"/>
  <c r="N757" i="14"/>
  <c r="P757" i="14"/>
  <c r="Q757" i="14" s="1"/>
  <c r="D758" i="14"/>
  <c r="D759" i="14"/>
  <c r="E759" i="14"/>
  <c r="H759" i="14" s="1"/>
  <c r="J759" i="14"/>
  <c r="K759" i="14"/>
  <c r="L759" i="14" s="1"/>
  <c r="D760" i="14"/>
  <c r="E760" i="14"/>
  <c r="Q760" i="14" s="1"/>
  <c r="H760" i="14"/>
  <c r="J760" i="14"/>
  <c r="K760" i="14"/>
  <c r="L760" i="14" s="1"/>
  <c r="P760" i="14" s="1"/>
  <c r="E761" i="14"/>
  <c r="M761" i="14" s="1"/>
  <c r="H761" i="14"/>
  <c r="D762" i="14"/>
  <c r="E762" i="14" s="1"/>
  <c r="D763" i="14"/>
  <c r="E763" i="14"/>
  <c r="H763" i="14" s="1"/>
  <c r="J763" i="14"/>
  <c r="K763" i="14"/>
  <c r="L763" i="14"/>
  <c r="P763" i="14" s="1"/>
  <c r="N763" i="14"/>
  <c r="D764" i="14"/>
  <c r="D765" i="14"/>
  <c r="E765" i="14"/>
  <c r="D766" i="14"/>
  <c r="E766" i="14"/>
  <c r="J766" i="14"/>
  <c r="D767" i="14"/>
  <c r="J767" i="14"/>
  <c r="D768" i="14"/>
  <c r="E769" i="14"/>
  <c r="H769" i="14" s="1"/>
  <c r="Q769" i="14"/>
  <c r="D770" i="14"/>
  <c r="E770" i="14"/>
  <c r="D771" i="14"/>
  <c r="E771" i="14" s="1"/>
  <c r="D772" i="14"/>
  <c r="E772" i="14"/>
  <c r="H772" i="14" s="1"/>
  <c r="J772" i="14"/>
  <c r="K772" i="14"/>
  <c r="L772" i="14" s="1"/>
  <c r="P772" i="14" s="1"/>
  <c r="E773" i="14"/>
  <c r="Q773" i="14" s="1"/>
  <c r="D774" i="14"/>
  <c r="E775" i="14"/>
  <c r="M775" i="14" s="1"/>
  <c r="D776" i="14"/>
  <c r="J776" i="14" s="1"/>
  <c r="E776" i="14"/>
  <c r="H776" i="14" s="1"/>
  <c r="D777" i="14"/>
  <c r="E777" i="14"/>
  <c r="J777" i="14"/>
  <c r="K777" i="14" s="1"/>
  <c r="N777" i="14" s="1"/>
  <c r="D778" i="14"/>
  <c r="E778" i="14"/>
  <c r="H778" i="14" s="1"/>
  <c r="J778" i="14"/>
  <c r="K778" i="14"/>
  <c r="L778" i="14" s="1"/>
  <c r="P778" i="14"/>
  <c r="E779" i="14"/>
  <c r="Q779" i="14" s="1"/>
  <c r="D780" i="14"/>
  <c r="J780" i="14"/>
  <c r="K780" i="14" s="1"/>
  <c r="L780" i="14"/>
  <c r="N780" i="14"/>
  <c r="D781" i="14"/>
  <c r="E781" i="14"/>
  <c r="H781" i="14" s="1"/>
  <c r="J781" i="14"/>
  <c r="K781" i="14"/>
  <c r="L781" i="14" s="1"/>
  <c r="P781" i="14"/>
  <c r="E782" i="14"/>
  <c r="M782" i="14" s="1"/>
  <c r="D783" i="14"/>
  <c r="E783" i="14" s="1"/>
  <c r="H783" i="14" s="1"/>
  <c r="J783" i="14"/>
  <c r="D784" i="14"/>
  <c r="D785" i="14"/>
  <c r="E785" i="14"/>
  <c r="D786" i="14"/>
  <c r="E786" i="14"/>
  <c r="J786" i="14"/>
  <c r="K786" i="14" s="1"/>
  <c r="N786" i="14" s="1"/>
  <c r="D787" i="14"/>
  <c r="D788" i="14"/>
  <c r="E788" i="14"/>
  <c r="H788" i="14" s="1"/>
  <c r="J788" i="14"/>
  <c r="K788" i="14"/>
  <c r="D789" i="14"/>
  <c r="J789" i="14" s="1"/>
  <c r="D790" i="14"/>
  <c r="J790" i="14" s="1"/>
  <c r="E790" i="14"/>
  <c r="H790" i="14" s="1"/>
  <c r="E791" i="14"/>
  <c r="H791" i="14" s="1"/>
  <c r="E792" i="14"/>
  <c r="M792" i="14" s="1"/>
  <c r="D793" i="14"/>
  <c r="E794" i="14"/>
  <c r="H794" i="14" s="1"/>
  <c r="D795" i="14"/>
  <c r="E795" i="14" s="1"/>
  <c r="D796" i="14"/>
  <c r="E796" i="14"/>
  <c r="H796" i="14" s="1"/>
  <c r="J796" i="14"/>
  <c r="E797" i="14"/>
  <c r="D798" i="14"/>
  <c r="E798" i="14"/>
  <c r="H798" i="14" s="1"/>
  <c r="J798" i="14"/>
  <c r="K798" i="14"/>
  <c r="L798" i="14"/>
  <c r="N798" i="14"/>
  <c r="P798" i="14"/>
  <c r="E799" i="14"/>
  <c r="E800" i="14"/>
  <c r="Q800" i="14" s="1"/>
  <c r="E801" i="14"/>
  <c r="M801" i="14" s="1"/>
  <c r="Q801" i="14"/>
  <c r="D802" i="14"/>
  <c r="J802" i="14" s="1"/>
  <c r="E802" i="14"/>
  <c r="H802" i="14" s="1"/>
  <c r="D803" i="14"/>
  <c r="E803" i="14"/>
  <c r="D804" i="14"/>
  <c r="E804" i="14" s="1"/>
  <c r="E805" i="14"/>
  <c r="H805" i="14" s="1"/>
  <c r="Q805" i="14"/>
  <c r="D806" i="14"/>
  <c r="E806" i="14"/>
  <c r="H806" i="14" s="1"/>
  <c r="J806" i="14"/>
  <c r="D807" i="14"/>
  <c r="E807" i="14" s="1"/>
  <c r="J807" i="14"/>
  <c r="D808" i="14"/>
  <c r="E808" i="14" s="1"/>
  <c r="H808" i="14" s="1"/>
  <c r="J808" i="14"/>
  <c r="E809" i="14"/>
  <c r="O809" i="14" s="1"/>
  <c r="D810" i="14"/>
  <c r="E810" i="14"/>
  <c r="D811" i="14"/>
  <c r="D812" i="14"/>
  <c r="E812" i="14"/>
  <c r="H812" i="14" s="1"/>
  <c r="J812" i="14"/>
  <c r="K812" i="14"/>
  <c r="N812" i="14" s="1"/>
  <c r="L812" i="14"/>
  <c r="D813" i="14"/>
  <c r="E813" i="14" s="1"/>
  <c r="J813" i="14"/>
  <c r="K813" i="14"/>
  <c r="L813" i="14"/>
  <c r="N813" i="14"/>
  <c r="P813" i="14"/>
  <c r="D814" i="14"/>
  <c r="J814" i="14" s="1"/>
  <c r="D815" i="14"/>
  <c r="E815" i="14"/>
  <c r="J815" i="14"/>
  <c r="K815" i="14"/>
  <c r="N815" i="14" s="1"/>
  <c r="D816" i="14"/>
  <c r="E816" i="14"/>
  <c r="H816" i="14" s="1"/>
  <c r="J816" i="14"/>
  <c r="K816" i="14"/>
  <c r="N816" i="14" s="1"/>
  <c r="L816" i="14"/>
  <c r="P816" i="14" s="1"/>
  <c r="D817" i="14"/>
  <c r="E817" i="14"/>
  <c r="D818" i="14"/>
  <c r="E818" i="14" s="1"/>
  <c r="E819" i="14"/>
  <c r="M819" i="14" s="1"/>
  <c r="E820" i="14"/>
  <c r="Q820" i="14" s="1"/>
  <c r="D821" i="14"/>
  <c r="D822" i="14"/>
  <c r="E823" i="14"/>
  <c r="H823" i="14" s="1"/>
  <c r="D824" i="14"/>
  <c r="E824" i="14"/>
  <c r="J824" i="14"/>
  <c r="D825" i="14"/>
  <c r="E825" i="14"/>
  <c r="H825" i="14" s="1"/>
  <c r="J825" i="14"/>
  <c r="K825" i="14" s="1"/>
  <c r="N825" i="14" s="1"/>
  <c r="D826" i="14"/>
  <c r="E826" i="14"/>
  <c r="J826" i="14"/>
  <c r="H826" i="14" s="1"/>
  <c r="D827" i="14"/>
  <c r="E827" i="14"/>
  <c r="D828" i="14"/>
  <c r="J828" i="14"/>
  <c r="D829" i="14"/>
  <c r="D830" i="14"/>
  <c r="J830" i="14" s="1"/>
  <c r="E830" i="14"/>
  <c r="H830" i="14" s="1"/>
  <c r="D831" i="14"/>
  <c r="E831" i="14"/>
  <c r="D832" i="14"/>
  <c r="E832" i="14"/>
  <c r="H832" i="14" s="1"/>
  <c r="J832" i="14"/>
  <c r="D833" i="14"/>
  <c r="E833" i="14" s="1"/>
  <c r="H833" i="14" s="1"/>
  <c r="J833" i="14"/>
  <c r="K833" i="14"/>
  <c r="L833" i="14"/>
  <c r="N833" i="14"/>
  <c r="D834" i="14"/>
  <c r="J834" i="14" s="1"/>
  <c r="E834" i="14"/>
  <c r="D835" i="14"/>
  <c r="D836" i="14"/>
  <c r="E836" i="14"/>
  <c r="H836" i="14" s="1"/>
  <c r="J836" i="14"/>
  <c r="K836" i="14" s="1"/>
  <c r="L836" i="14" s="1"/>
  <c r="D837" i="14"/>
  <c r="E837" i="14"/>
  <c r="H837" i="14" s="1"/>
  <c r="J837" i="14"/>
  <c r="K837" i="14"/>
  <c r="N837" i="14"/>
  <c r="D838" i="14"/>
  <c r="E838" i="14" s="1"/>
  <c r="J838" i="14"/>
  <c r="D839" i="14"/>
  <c r="J839" i="14" s="1"/>
  <c r="E839" i="14"/>
  <c r="H839" i="14" s="1"/>
  <c r="D840" i="14"/>
  <c r="E840" i="14"/>
  <c r="H840" i="14" s="1"/>
  <c r="J840" i="14"/>
  <c r="K840" i="14"/>
  <c r="D841" i="14"/>
  <c r="E841" i="14" s="1"/>
  <c r="M841" i="14" s="1"/>
  <c r="J841" i="14"/>
  <c r="K841" i="14"/>
  <c r="N841" i="14" s="1"/>
  <c r="D842" i="14"/>
  <c r="J842" i="14"/>
  <c r="D843" i="14"/>
  <c r="J843" i="14" s="1"/>
  <c r="D844" i="14"/>
  <c r="E844" i="14" s="1"/>
  <c r="H844" i="14" s="1"/>
  <c r="J844" i="14"/>
  <c r="D845" i="14"/>
  <c r="E846" i="14"/>
  <c r="H846" i="14" s="1"/>
  <c r="D847" i="14"/>
  <c r="E847" i="14"/>
  <c r="D848" i="14"/>
  <c r="J848" i="14" s="1"/>
  <c r="E848" i="14"/>
  <c r="H848" i="14" s="1"/>
  <c r="E849" i="14"/>
  <c r="Q849" i="14" s="1"/>
  <c r="H849" i="14"/>
  <c r="E850" i="14"/>
  <c r="M850" i="14" s="1"/>
  <c r="H850" i="14"/>
  <c r="D851" i="14"/>
  <c r="J851" i="14"/>
  <c r="D852" i="14"/>
  <c r="J852" i="14" s="1"/>
  <c r="E852" i="14"/>
  <c r="D853" i="14"/>
  <c r="E853" i="14"/>
  <c r="J853" i="14"/>
  <c r="K853" i="14" s="1"/>
  <c r="D854" i="14"/>
  <c r="J854" i="14"/>
  <c r="E855" i="14"/>
  <c r="M855" i="14" s="1"/>
  <c r="H855" i="14"/>
  <c r="D856" i="14"/>
  <c r="D857" i="14"/>
  <c r="E857" i="14"/>
  <c r="D858" i="14"/>
  <c r="D859" i="14"/>
  <c r="J859" i="14" s="1"/>
  <c r="E859" i="14"/>
  <c r="H859" i="14"/>
  <c r="K859" i="14"/>
  <c r="N859" i="14" s="1"/>
  <c r="M859" i="14" s="1"/>
  <c r="L859" i="14"/>
  <c r="P859" i="14" s="1"/>
  <c r="D860" i="14"/>
  <c r="E860" i="14"/>
  <c r="J860" i="14"/>
  <c r="K860" i="14" s="1"/>
  <c r="L860" i="14" s="1"/>
  <c r="P860" i="14" s="1"/>
  <c r="N860" i="14"/>
  <c r="D861" i="14"/>
  <c r="D862" i="14"/>
  <c r="E862" i="14"/>
  <c r="H862" i="14" s="1"/>
  <c r="J862" i="14"/>
  <c r="K862" i="14"/>
  <c r="N862" i="14" s="1"/>
  <c r="L862" i="14"/>
  <c r="P862" i="14" s="1"/>
  <c r="D863" i="14"/>
  <c r="E863" i="14"/>
  <c r="H863" i="14" s="1"/>
  <c r="J863" i="14"/>
  <c r="K863" i="14"/>
  <c r="L863" i="14" s="1"/>
  <c r="P863" i="14" s="1"/>
  <c r="N863" i="14"/>
  <c r="D864" i="14"/>
  <c r="E864" i="14"/>
  <c r="H864" i="14" s="1"/>
  <c r="J864" i="14"/>
  <c r="D865" i="14"/>
  <c r="J865" i="14" s="1"/>
  <c r="E866" i="14"/>
  <c r="M866" i="14" s="1"/>
  <c r="D867" i="14"/>
  <c r="E867" i="14" s="1"/>
  <c r="D868" i="14"/>
  <c r="E868" i="14"/>
  <c r="J868" i="14"/>
  <c r="D869" i="14"/>
  <c r="E869" i="14"/>
  <c r="H869" i="14" s="1"/>
  <c r="J869" i="14"/>
  <c r="K869" i="14"/>
  <c r="N869" i="14" s="1"/>
  <c r="D870" i="14"/>
  <c r="E870" i="14"/>
  <c r="J870" i="14"/>
  <c r="K870" i="14" s="1"/>
  <c r="N870" i="14" s="1"/>
  <c r="D871" i="14"/>
  <c r="E871" i="14"/>
  <c r="J871" i="14"/>
  <c r="D872" i="14"/>
  <c r="J872" i="14"/>
  <c r="D873" i="14"/>
  <c r="E873" i="14"/>
  <c r="J873" i="14"/>
  <c r="K873" i="14" s="1"/>
  <c r="D874" i="14"/>
  <c r="E874" i="14"/>
  <c r="H874" i="14" s="1"/>
  <c r="J874" i="14"/>
  <c r="K874" i="14"/>
  <c r="N874" i="14" s="1"/>
  <c r="D875" i="14"/>
  <c r="E875" i="14" s="1"/>
  <c r="J875" i="14"/>
  <c r="K875" i="14"/>
  <c r="N875" i="14"/>
  <c r="D876" i="14"/>
  <c r="E876" i="14"/>
  <c r="D877" i="14"/>
  <c r="D878" i="14"/>
  <c r="E878" i="14" s="1"/>
  <c r="H878" i="14" s="1"/>
  <c r="J878" i="14"/>
  <c r="K878" i="14"/>
  <c r="D879" i="14"/>
  <c r="E879" i="14"/>
  <c r="J879" i="14"/>
  <c r="K879" i="14"/>
  <c r="L879" i="14" s="1"/>
  <c r="N879" i="14"/>
  <c r="D880" i="14"/>
  <c r="E880" i="14"/>
  <c r="H880" i="14" s="1"/>
  <c r="J880" i="14"/>
  <c r="D881" i="14"/>
  <c r="E881" i="14" s="1"/>
  <c r="H881" i="14" s="1"/>
  <c r="J881" i="14"/>
  <c r="K881" i="14"/>
  <c r="N881" i="14"/>
  <c r="D882" i="14"/>
  <c r="J882" i="14" s="1"/>
  <c r="E882" i="14"/>
  <c r="H882" i="14" s="1"/>
  <c r="K882" i="14"/>
  <c r="E883" i="14"/>
  <c r="Q883" i="14" s="1"/>
  <c r="O883" i="14"/>
  <c r="E884" i="14"/>
  <c r="Q884" i="14" s="1"/>
  <c r="H884" i="14"/>
  <c r="M884" i="14"/>
  <c r="D885" i="14"/>
  <c r="K885" i="14" s="1"/>
  <c r="N885" i="14" s="1"/>
  <c r="E885" i="14"/>
  <c r="H885" i="14" s="1"/>
  <c r="J885" i="14"/>
  <c r="D886" i="14"/>
  <c r="J886" i="14"/>
  <c r="D887" i="14"/>
  <c r="E887" i="14"/>
  <c r="J887" i="14"/>
  <c r="D888" i="14"/>
  <c r="J888" i="14" s="1"/>
  <c r="E888" i="14"/>
  <c r="D889" i="14"/>
  <c r="E889" i="14"/>
  <c r="H889" i="14" s="1"/>
  <c r="J889" i="14"/>
  <c r="K889" i="14" s="1"/>
  <c r="E890" i="14"/>
  <c r="Q890" i="14" s="1"/>
  <c r="H890" i="14"/>
  <c r="D891" i="14"/>
  <c r="E891" i="14"/>
  <c r="J891" i="14"/>
  <c r="D892" i="14"/>
  <c r="J892" i="14" s="1"/>
  <c r="D893" i="14"/>
  <c r="D894" i="14"/>
  <c r="E894" i="14"/>
  <c r="J894" i="14"/>
  <c r="K894" i="14" s="1"/>
  <c r="E895" i="14"/>
  <c r="M895" i="14" s="1"/>
  <c r="Q895" i="14"/>
  <c r="D896" i="14"/>
  <c r="E896" i="14" s="1"/>
  <c r="D897" i="14"/>
  <c r="E897" i="14"/>
  <c r="J897" i="14"/>
  <c r="D898" i="14"/>
  <c r="E898" i="14" s="1"/>
  <c r="J898" i="14"/>
  <c r="K898" i="14"/>
  <c r="N898" i="14" s="1"/>
  <c r="D899" i="14"/>
  <c r="J899" i="14"/>
  <c r="E900" i="14"/>
  <c r="D901" i="14"/>
  <c r="J901" i="14" s="1"/>
  <c r="D902" i="14"/>
  <c r="E902" i="14"/>
  <c r="J902" i="14"/>
  <c r="K902" i="14"/>
  <c r="L902" i="14" s="1"/>
  <c r="D903" i="14"/>
  <c r="E903" i="14"/>
  <c r="J903" i="14"/>
  <c r="D904" i="14"/>
  <c r="E905" i="14"/>
  <c r="M905" i="14" s="1"/>
  <c r="D906" i="14"/>
  <c r="D907" i="14"/>
  <c r="E907" i="14" s="1"/>
  <c r="D908" i="14"/>
  <c r="J908" i="14" s="1"/>
  <c r="E908" i="14"/>
  <c r="D909" i="14"/>
  <c r="E909" i="14"/>
  <c r="J909" i="14"/>
  <c r="K909" i="14" s="1"/>
  <c r="L909" i="14"/>
  <c r="N909" i="14"/>
  <c r="P909" i="14"/>
  <c r="D910" i="14"/>
  <c r="J910" i="14"/>
  <c r="E911" i="14"/>
  <c r="H911" i="14" s="1"/>
  <c r="D912" i="14"/>
  <c r="D913" i="14"/>
  <c r="E913" i="14"/>
  <c r="H913" i="14" s="1"/>
  <c r="J913" i="14"/>
  <c r="K913" i="14"/>
  <c r="M913" i="14"/>
  <c r="N913" i="14"/>
  <c r="D914" i="14"/>
  <c r="J914" i="14" s="1"/>
  <c r="E914" i="14"/>
  <c r="E915" i="14"/>
  <c r="M915" i="14" s="1"/>
  <c r="D916" i="14"/>
  <c r="E916" i="14"/>
  <c r="J916" i="14"/>
  <c r="D917" i="14"/>
  <c r="E917" i="14" s="1"/>
  <c r="H917" i="14" s="1"/>
  <c r="J917" i="14"/>
  <c r="D918" i="14"/>
  <c r="E918" i="14" s="1"/>
  <c r="E919" i="14"/>
  <c r="H919" i="14" s="1"/>
  <c r="D920" i="14"/>
  <c r="J920" i="14"/>
  <c r="D921" i="14"/>
  <c r="J921" i="14"/>
  <c r="D922" i="14"/>
  <c r="E922" i="14"/>
  <c r="H922" i="14" s="1"/>
  <c r="J922" i="14"/>
  <c r="K922" i="14"/>
  <c r="N922" i="14" s="1"/>
  <c r="L922" i="14"/>
  <c r="P922" i="14" s="1"/>
  <c r="E923" i="14"/>
  <c r="M923" i="14" s="1"/>
  <c r="D924" i="14"/>
  <c r="E925" i="14"/>
  <c r="D926" i="14"/>
  <c r="E926" i="14"/>
  <c r="J926" i="14"/>
  <c r="K926" i="14"/>
  <c r="L926" i="14"/>
  <c r="N926" i="14"/>
  <c r="D927" i="14"/>
  <c r="E927" i="14"/>
  <c r="H927" i="14" s="1"/>
  <c r="J927" i="14"/>
  <c r="K927" i="14"/>
  <c r="L927" i="14" s="1"/>
  <c r="P927" i="14"/>
  <c r="D928" i="14"/>
  <c r="D929" i="14"/>
  <c r="E929" i="14" s="1"/>
  <c r="H929" i="14" s="1"/>
  <c r="J929" i="14"/>
  <c r="D930" i="14"/>
  <c r="J930" i="14"/>
  <c r="E931" i="14"/>
  <c r="Q931" i="14" s="1"/>
  <c r="D932" i="14"/>
  <c r="E932" i="14" s="1"/>
  <c r="D933" i="14"/>
  <c r="E933" i="14"/>
  <c r="H933" i="14" s="1"/>
  <c r="J933" i="14"/>
  <c r="K933" i="14"/>
  <c r="D934" i="14"/>
  <c r="E934" i="14"/>
  <c r="H934" i="14" s="1"/>
  <c r="J934" i="14"/>
  <c r="K934" i="14" s="1"/>
  <c r="N934" i="14" s="1"/>
  <c r="D935" i="14"/>
  <c r="D936" i="14"/>
  <c r="E936" i="14" s="1"/>
  <c r="E937" i="14"/>
  <c r="H937" i="14" s="1"/>
  <c r="D938" i="14"/>
  <c r="J938" i="14" s="1"/>
  <c r="E938" i="14"/>
  <c r="H938" i="14" s="1"/>
  <c r="K938" i="14"/>
  <c r="L938" i="14"/>
  <c r="N938" i="14"/>
  <c r="P938" i="14"/>
  <c r="D939" i="14"/>
  <c r="E939" i="14"/>
  <c r="E940" i="14"/>
  <c r="M940" i="14" s="1"/>
  <c r="E941" i="14"/>
  <c r="Q941" i="14" s="1"/>
  <c r="D942" i="14"/>
  <c r="E942" i="14"/>
  <c r="H942" i="14" s="1"/>
  <c r="J942" i="14"/>
  <c r="D943" i="14"/>
  <c r="D944" i="14"/>
  <c r="D945" i="14"/>
  <c r="E945" i="14"/>
  <c r="H945" i="14" s="1"/>
  <c r="J945" i="14"/>
  <c r="K945" i="14" s="1"/>
  <c r="N945" i="14" s="1"/>
  <c r="E946" i="14"/>
  <c r="H946" i="14"/>
  <c r="D947" i="14"/>
  <c r="E947" i="14"/>
  <c r="H947" i="14" s="1"/>
  <c r="J947" i="14"/>
  <c r="D948" i="14"/>
  <c r="D949" i="14"/>
  <c r="E949" i="14" s="1"/>
  <c r="H949" i="14" s="1"/>
  <c r="J949" i="14"/>
  <c r="K949" i="14" s="1"/>
  <c r="N949" i="14" s="1"/>
  <c r="D950" i="14"/>
  <c r="E950" i="14" s="1"/>
  <c r="H950" i="14" s="1"/>
  <c r="J950" i="14"/>
  <c r="K950" i="14"/>
  <c r="L950" i="14"/>
  <c r="P950" i="14" s="1"/>
  <c r="N950" i="14"/>
  <c r="E951" i="14"/>
  <c r="M951" i="14" s="1"/>
  <c r="D952" i="14"/>
  <c r="E952" i="14"/>
  <c r="H952" i="14" s="1"/>
  <c r="J952" i="14"/>
  <c r="K952" i="14"/>
  <c r="N952" i="14" s="1"/>
  <c r="L952" i="14"/>
  <c r="P952" i="14" s="1"/>
  <c r="E953" i="14"/>
  <c r="M953" i="14" s="1"/>
  <c r="H953" i="14"/>
  <c r="O953" i="14"/>
  <c r="D954" i="14"/>
  <c r="E954" i="14"/>
  <c r="J954" i="14"/>
  <c r="K954" i="14"/>
  <c r="L954" i="14"/>
  <c r="P954" i="14" s="1"/>
  <c r="N954" i="14"/>
  <c r="D955" i="14"/>
  <c r="E955" i="14"/>
  <c r="H955" i="14" s="1"/>
  <c r="J955" i="14"/>
  <c r="K955" i="14"/>
  <c r="D956" i="14"/>
  <c r="E956" i="14" s="1"/>
  <c r="D957" i="14"/>
  <c r="E957" i="14"/>
  <c r="J957" i="14"/>
  <c r="K957" i="14"/>
  <c r="L957" i="14"/>
  <c r="N957" i="14"/>
  <c r="D958" i="14"/>
  <c r="E958" i="14"/>
  <c r="H958" i="14" s="1"/>
  <c r="J958" i="14"/>
  <c r="K958" i="14"/>
  <c r="L958" i="14"/>
  <c r="N958" i="14"/>
  <c r="D959" i="14"/>
  <c r="E960" i="14"/>
  <c r="H960" i="14"/>
  <c r="M960" i="14"/>
  <c r="O960" i="14"/>
  <c r="Q960" i="14"/>
  <c r="E961" i="14"/>
  <c r="H961" i="14" s="1"/>
  <c r="D962" i="14"/>
  <c r="J962" i="14"/>
  <c r="E963" i="14"/>
  <c r="Q963" i="14" s="1"/>
  <c r="D964" i="14"/>
  <c r="E964" i="14"/>
  <c r="H964" i="14" s="1"/>
  <c r="J964" i="14"/>
  <c r="K964" i="14" s="1"/>
  <c r="N964" i="14" s="1"/>
  <c r="E965" i="14"/>
  <c r="H965" i="14" s="1"/>
  <c r="D966" i="14"/>
  <c r="E967" i="14"/>
  <c r="O967" i="14" s="1"/>
  <c r="D968" i="14"/>
  <c r="J968" i="14" s="1"/>
  <c r="E968" i="14"/>
  <c r="H968" i="14" s="1"/>
  <c r="K968" i="14"/>
  <c r="N968" i="14" s="1"/>
  <c r="L968" i="14"/>
  <c r="P968" i="14" s="1"/>
  <c r="E969" i="14"/>
  <c r="D970" i="14"/>
  <c r="D971" i="14"/>
  <c r="E971" i="14"/>
  <c r="H971" i="14" s="1"/>
  <c r="J971" i="14"/>
  <c r="K971" i="14"/>
  <c r="L971" i="14" s="1"/>
  <c r="N971" i="14"/>
  <c r="D972" i="14"/>
  <c r="E972" i="14" s="1"/>
  <c r="D973" i="14"/>
  <c r="E973" i="14"/>
  <c r="J973" i="14"/>
  <c r="K973" i="14"/>
  <c r="N973" i="14"/>
  <c r="E974" i="14"/>
  <c r="O974" i="14" s="1"/>
  <c r="C975" i="14"/>
  <c r="C976" i="14"/>
  <c r="I976" i="14"/>
  <c r="I977" i="14"/>
  <c r="J978" i="14"/>
  <c r="I979" i="14"/>
  <c r="I980" i="14"/>
  <c r="J980" i="14"/>
  <c r="H980" i="14" s="1"/>
  <c r="I981" i="14"/>
  <c r="I982" i="14"/>
  <c r="I983" i="14"/>
  <c r="J984" i="14"/>
  <c r="K984" i="14"/>
  <c r="N984" i="14"/>
  <c r="M984" i="14" s="1"/>
  <c r="J986" i="14"/>
  <c r="I987" i="14"/>
  <c r="J987" i="14"/>
  <c r="H987" i="14" s="1"/>
  <c r="K987" i="14"/>
  <c r="N987" i="14" s="1"/>
  <c r="I988" i="14"/>
  <c r="J989" i="14"/>
  <c r="K989" i="14"/>
  <c r="N989" i="14" s="1"/>
  <c r="L989" i="14"/>
  <c r="P989" i="14" s="1"/>
  <c r="Q989" i="14" s="1"/>
  <c r="I990" i="14"/>
  <c r="J990" i="14"/>
  <c r="J991" i="14"/>
  <c r="K991" i="14" s="1"/>
  <c r="N991" i="14" s="1"/>
  <c r="I992" i="14"/>
  <c r="J992" i="14"/>
  <c r="K992" i="14"/>
  <c r="L992" i="14" s="1"/>
  <c r="N992" i="14"/>
  <c r="M992" i="14" s="1"/>
  <c r="P992" i="14"/>
  <c r="J993" i="14"/>
  <c r="H993" i="14" s="1"/>
  <c r="K993" i="14"/>
  <c r="L993" i="14"/>
  <c r="P993" i="14" s="1"/>
  <c r="O993" i="14" s="1"/>
  <c r="N993" i="14"/>
  <c r="M993" i="14" s="1"/>
  <c r="J994" i="14"/>
  <c r="I995" i="14"/>
  <c r="J995" i="14"/>
  <c r="K995" i="14" s="1"/>
  <c r="N995" i="14" s="1"/>
  <c r="J996" i="14"/>
  <c r="K996" i="14" s="1"/>
  <c r="N996" i="14" s="1"/>
  <c r="L996" i="14"/>
  <c r="P996" i="14"/>
  <c r="I997" i="14"/>
  <c r="J997" i="14"/>
  <c r="H997" i="14" s="1"/>
  <c r="K997" i="14"/>
  <c r="L997" i="14" s="1"/>
  <c r="P997" i="14" s="1"/>
  <c r="N997" i="14"/>
  <c r="I998" i="14"/>
  <c r="J998" i="14"/>
  <c r="L998" i="14" s="1"/>
  <c r="P998" i="14" s="1"/>
  <c r="K998" i="14"/>
  <c r="N998" i="14"/>
  <c r="M998" i="14" s="1"/>
  <c r="J999" i="14"/>
  <c r="K999" i="14" s="1"/>
  <c r="J1000" i="14"/>
  <c r="K1000" i="14" s="1"/>
  <c r="L1000" i="14"/>
  <c r="P1000" i="14" s="1"/>
  <c r="N1000" i="14"/>
  <c r="M1000" i="14" s="1"/>
  <c r="I1001" i="14"/>
  <c r="J1002" i="14"/>
  <c r="K1002" i="14" s="1"/>
  <c r="N1002" i="14" s="1"/>
  <c r="L1002" i="14"/>
  <c r="P1002" i="14" s="1"/>
  <c r="J1003" i="14"/>
  <c r="I1004" i="14"/>
  <c r="J1004" i="14"/>
  <c r="H1004" i="14" s="1"/>
  <c r="K1004" i="14"/>
  <c r="N1004" i="14" s="1"/>
  <c r="J1005" i="14"/>
  <c r="K1005" i="14" s="1"/>
  <c r="N1005" i="14" s="1"/>
  <c r="I1006" i="14"/>
  <c r="I1007" i="14"/>
  <c r="J1007" i="14"/>
  <c r="J1008" i="14"/>
  <c r="H1008" i="14" s="1"/>
  <c r="K1008" i="14"/>
  <c r="L1008" i="14" s="1"/>
  <c r="N1008" i="14"/>
  <c r="P1008" i="14"/>
  <c r="O1008" i="14" s="1"/>
  <c r="Q1008" i="14"/>
  <c r="J1009" i="14"/>
  <c r="K1009" i="14" s="1"/>
  <c r="N1009" i="14" s="1"/>
  <c r="J1012" i="14"/>
  <c r="H1012" i="14" s="1"/>
  <c r="I1014" i="14"/>
  <c r="J1015" i="14"/>
  <c r="K1015" i="14" s="1"/>
  <c r="N1015" i="14" s="1"/>
  <c r="J1016" i="14"/>
  <c r="H1016" i="14" s="1"/>
  <c r="K1016" i="14"/>
  <c r="L1016" i="14"/>
  <c r="N1016" i="14"/>
  <c r="P1016" i="14"/>
  <c r="H1017" i="14"/>
  <c r="I1017" i="14"/>
  <c r="J1017" i="14"/>
  <c r="K1017" i="14" s="1"/>
  <c r="N1017" i="14" s="1"/>
  <c r="I1018" i="14"/>
  <c r="I1019" i="14"/>
  <c r="J1019" i="14"/>
  <c r="K1019" i="14"/>
  <c r="N1019" i="14" s="1"/>
  <c r="M1019" i="14" s="1"/>
  <c r="L1019" i="14"/>
  <c r="P1019" i="14" s="1"/>
  <c r="J1020" i="14"/>
  <c r="K1020" i="14"/>
  <c r="N1020" i="14"/>
  <c r="I1021" i="14"/>
  <c r="J1022" i="14"/>
  <c r="L1022" i="14" s="1"/>
  <c r="P1022" i="14" s="1"/>
  <c r="K1022" i="14"/>
  <c r="N1022" i="14" s="1"/>
  <c r="I1023" i="14"/>
  <c r="H1023" i="14"/>
  <c r="J1023" i="14"/>
  <c r="K1023" i="14"/>
  <c r="N1023" i="14" s="1"/>
  <c r="M1023" i="14"/>
  <c r="J1024" i="14"/>
  <c r="K1024" i="14"/>
  <c r="N1024" i="14" s="1"/>
  <c r="L1024" i="14"/>
  <c r="P1024" i="14" s="1"/>
  <c r="I1025" i="14"/>
  <c r="J1025" i="14"/>
  <c r="K1025" i="14"/>
  <c r="N1025" i="14" s="1"/>
  <c r="J1026" i="14"/>
  <c r="K1026" i="14" s="1"/>
  <c r="L1026" i="14" s="1"/>
  <c r="P1026" i="14" s="1"/>
  <c r="J1029" i="14"/>
  <c r="K1029" i="14" s="1"/>
  <c r="N1029" i="14" s="1"/>
  <c r="J1030" i="14"/>
  <c r="I1031" i="14"/>
  <c r="I1032" i="14"/>
  <c r="I1033" i="14"/>
  <c r="J1033" i="14"/>
  <c r="K1033" i="14"/>
  <c r="L1033" i="14" s="1"/>
  <c r="N1033" i="14"/>
  <c r="M1033" i="14" s="1"/>
  <c r="P1033" i="14"/>
  <c r="Q1033" i="14"/>
  <c r="I1034" i="14"/>
  <c r="I1035" i="14"/>
  <c r="J1035" i="14"/>
  <c r="H1035" i="14" s="1"/>
  <c r="H1036" i="14"/>
  <c r="J1036" i="14"/>
  <c r="I1037" i="14"/>
  <c r="J1037" i="14"/>
  <c r="K1037" i="14"/>
  <c r="I1038" i="14"/>
  <c r="I1039" i="14"/>
  <c r="J1039" i="14"/>
  <c r="K1039" i="14" s="1"/>
  <c r="N1039" i="14" s="1"/>
  <c r="M1039" i="14" s="1"/>
  <c r="L1039" i="14"/>
  <c r="P1039" i="14" s="1"/>
  <c r="J1040" i="14"/>
  <c r="H1040" i="14" s="1"/>
  <c r="K1040" i="14"/>
  <c r="N1040" i="14" s="1"/>
  <c r="I1042" i="14"/>
  <c r="I1043" i="14"/>
  <c r="I1044" i="14"/>
  <c r="J1045" i="14"/>
  <c r="H1045" i="14" s="1"/>
  <c r="K1045" i="14"/>
  <c r="N1045" i="14" s="1"/>
  <c r="J1046" i="14"/>
  <c r="H1046" i="14" s="1"/>
  <c r="K1046" i="14"/>
  <c r="L1046" i="14" s="1"/>
  <c r="N1046" i="14"/>
  <c r="M1046" i="14" s="1"/>
  <c r="P1046" i="14"/>
  <c r="O1046" i="14" s="1"/>
  <c r="J1050" i="14"/>
  <c r="K1050" i="14" s="1"/>
  <c r="I1051" i="14"/>
  <c r="J1051" i="14"/>
  <c r="H1051" i="14" s="1"/>
  <c r="K1051" i="14"/>
  <c r="N1051" i="14"/>
  <c r="M1051" i="14" s="1"/>
  <c r="J1052" i="14"/>
  <c r="H1052" i="14" s="1"/>
  <c r="K1052" i="14"/>
  <c r="L1052" i="14" s="1"/>
  <c r="N1052" i="14"/>
  <c r="P1052" i="14"/>
  <c r="Q1052" i="14" s="1"/>
  <c r="O1053" i="14"/>
  <c r="I1053" i="14"/>
  <c r="J1053" i="14"/>
  <c r="K1053" i="14" s="1"/>
  <c r="L1053" i="14"/>
  <c r="P1053" i="14" s="1"/>
  <c r="Q1053" i="14" s="1"/>
  <c r="N1053" i="14"/>
  <c r="M1053" i="14" s="1"/>
  <c r="J1054" i="14"/>
  <c r="K1054" i="14"/>
  <c r="N1054" i="14" s="1"/>
  <c r="L1054" i="14"/>
  <c r="P1054" i="14"/>
  <c r="J1055" i="14"/>
  <c r="I1056" i="14"/>
  <c r="J1056" i="14"/>
  <c r="K1056" i="14" s="1"/>
  <c r="N1056" i="14" s="1"/>
  <c r="I1057" i="14"/>
  <c r="J1058" i="14"/>
  <c r="K1058" i="14" s="1"/>
  <c r="N1058" i="14" s="1"/>
  <c r="M1058" i="14" s="1"/>
  <c r="I1060" i="14"/>
  <c r="J1060" i="14"/>
  <c r="K1060" i="14" s="1"/>
  <c r="J1061" i="14"/>
  <c r="K1061" i="14" s="1"/>
  <c r="N1061" i="14" s="1"/>
  <c r="M1061" i="14" s="1"/>
  <c r="I1064" i="14"/>
  <c r="J1064" i="14"/>
  <c r="H1064" i="14" s="1"/>
  <c r="K1064" i="14"/>
  <c r="N1064" i="14" s="1"/>
  <c r="L1064" i="14"/>
  <c r="P1064" i="14" s="1"/>
  <c r="J1065" i="14"/>
  <c r="K1065" i="14"/>
  <c r="L1065" i="14" s="1"/>
  <c r="N1065" i="14"/>
  <c r="M1065" i="14" s="1"/>
  <c r="P1065" i="14"/>
  <c r="J1066" i="14"/>
  <c r="L1066" i="14" s="1"/>
  <c r="P1066" i="14" s="1"/>
  <c r="Q1066" i="14" s="1"/>
  <c r="K1066" i="14"/>
  <c r="N1066" i="14" s="1"/>
  <c r="M1066" i="14" s="1"/>
  <c r="J1067" i="14"/>
  <c r="H1067" i="14" s="1"/>
  <c r="K1067" i="14"/>
  <c r="N1067" i="14" s="1"/>
  <c r="M1067" i="14" s="1"/>
  <c r="J1068" i="14"/>
  <c r="K1068" i="14"/>
  <c r="L1068" i="14"/>
  <c r="N1068" i="14"/>
  <c r="P1068" i="14"/>
  <c r="O1068" i="14" s="1"/>
  <c r="I1069" i="14"/>
  <c r="J1069" i="14"/>
  <c r="H1069" i="14" s="1"/>
  <c r="J1070" i="14"/>
  <c r="J1071" i="14"/>
  <c r="K1071" i="14" s="1"/>
  <c r="N1071" i="14" s="1"/>
  <c r="J1072" i="14"/>
  <c r="K1072" i="14"/>
  <c r="L1072" i="14" s="1"/>
  <c r="P1072" i="14"/>
  <c r="J1073" i="14"/>
  <c r="H1073" i="14" s="1"/>
  <c r="K1073" i="14"/>
  <c r="N1073" i="14" s="1"/>
  <c r="L1073" i="14"/>
  <c r="P1073" i="14" s="1"/>
  <c r="J1074" i="14"/>
  <c r="K1074" i="14" s="1"/>
  <c r="N1074" i="14" s="1"/>
  <c r="J1075" i="14"/>
  <c r="I1077" i="14"/>
  <c r="J1078" i="14"/>
  <c r="H1078" i="14" s="1"/>
  <c r="K1078" i="14"/>
  <c r="N1078" i="14" s="1"/>
  <c r="L1078" i="14"/>
  <c r="P1078" i="14" s="1"/>
  <c r="O1078" i="14" s="1"/>
  <c r="I1079" i="14"/>
  <c r="J1079" i="14"/>
  <c r="K1079" i="14"/>
  <c r="N1079" i="14" s="1"/>
  <c r="L1079" i="14"/>
  <c r="P1079" i="14" s="1"/>
  <c r="J1080" i="14"/>
  <c r="H1080" i="14" s="1"/>
  <c r="K1080" i="14"/>
  <c r="N1080" i="14" s="1"/>
  <c r="J1081" i="14"/>
  <c r="K1081" i="14"/>
  <c r="N1081" i="14" s="1"/>
  <c r="J1082" i="14"/>
  <c r="H1082" i="14" s="1"/>
  <c r="I1083" i="14"/>
  <c r="J1083" i="14"/>
  <c r="K1083" i="14"/>
  <c r="L1083" i="14" s="1"/>
  <c r="P1083" i="14"/>
  <c r="J1084" i="14"/>
  <c r="K1084" i="14" s="1"/>
  <c r="J1085" i="14"/>
  <c r="K1085" i="14" s="1"/>
  <c r="N1085" i="14" s="1"/>
  <c r="J1086" i="14"/>
  <c r="H1086" i="14" s="1"/>
  <c r="K1086" i="14"/>
  <c r="L1086" i="14" s="1"/>
  <c r="P1086" i="14"/>
  <c r="I1087" i="14"/>
  <c r="J1087" i="14"/>
  <c r="K1087" i="14" s="1"/>
  <c r="N1087" i="14" s="1"/>
  <c r="M1087" i="14" s="1"/>
  <c r="L1087" i="14"/>
  <c r="P1087" i="14" s="1"/>
  <c r="J1088" i="14"/>
  <c r="K1088" i="14"/>
  <c r="N1088" i="14" s="1"/>
  <c r="J1089" i="14"/>
  <c r="I1091" i="14"/>
  <c r="J1092" i="14"/>
  <c r="H1092" i="14" s="1"/>
  <c r="J1094" i="14"/>
  <c r="K1094" i="14" s="1"/>
  <c r="J1095" i="14"/>
  <c r="I1097" i="14"/>
  <c r="I1098" i="14"/>
  <c r="J1099" i="14"/>
  <c r="H1099" i="14" s="1"/>
  <c r="K1099" i="14"/>
  <c r="N1099" i="14" s="1"/>
  <c r="L1099" i="14"/>
  <c r="P1099" i="14" s="1"/>
  <c r="J1100" i="14"/>
  <c r="K1100" i="14"/>
  <c r="L1100" i="14"/>
  <c r="P1100" i="14" s="1"/>
  <c r="N1100" i="14"/>
  <c r="J1101" i="14"/>
  <c r="K1101" i="14"/>
  <c r="N1101" i="14" s="1"/>
  <c r="I1102" i="14"/>
  <c r="J1102" i="14"/>
  <c r="J1103" i="14"/>
  <c r="K1103" i="14"/>
  <c r="L1103" i="14" s="1"/>
  <c r="P1103" i="14"/>
  <c r="J1104" i="14"/>
  <c r="H1105" i="14"/>
  <c r="I1105" i="14"/>
  <c r="I1106" i="14"/>
  <c r="J1107" i="14"/>
  <c r="H1107" i="14" s="1"/>
  <c r="K1107" i="14"/>
  <c r="J1109" i="14"/>
  <c r="K1109" i="14" s="1"/>
  <c r="N1109" i="14" s="1"/>
  <c r="M1109" i="14" s="1"/>
  <c r="J1110" i="14"/>
  <c r="H1110" i="14" s="1"/>
  <c r="K1110" i="14"/>
  <c r="N1110" i="14" s="1"/>
  <c r="L1110" i="14"/>
  <c r="P1110" i="14" s="1"/>
  <c r="H1112" i="14"/>
  <c r="I1114" i="14"/>
  <c r="J1114" i="14"/>
  <c r="H1114" i="14" s="1"/>
  <c r="K1114" i="14"/>
  <c r="N1114" i="14" s="1"/>
  <c r="I1115" i="14"/>
  <c r="I1116" i="14"/>
  <c r="J1116" i="14"/>
  <c r="K1116" i="14" s="1"/>
  <c r="N1116" i="14" s="1"/>
  <c r="L1116" i="14"/>
  <c r="P1116" i="14" s="1"/>
  <c r="I1117" i="14"/>
  <c r="J1117" i="14"/>
  <c r="I1118" i="14"/>
  <c r="J1118" i="14"/>
  <c r="K1118" i="14" s="1"/>
  <c r="N1118" i="14" s="1"/>
  <c r="M1118" i="14" s="1"/>
  <c r="J1119" i="14"/>
  <c r="H1119" i="14" s="1"/>
  <c r="J1121" i="14"/>
  <c r="K1121" i="14" s="1"/>
  <c r="N1121" i="14" s="1"/>
  <c r="L1121" i="14"/>
  <c r="P1121" i="14" s="1"/>
  <c r="Q1121" i="14" s="1"/>
  <c r="H1122" i="14"/>
  <c r="J1122" i="14"/>
  <c r="K1122" i="14"/>
  <c r="N1122" i="14" s="1"/>
  <c r="I1123" i="14"/>
  <c r="J1124" i="14"/>
  <c r="K1124" i="14"/>
  <c r="N1124" i="14" s="1"/>
  <c r="M1124" i="14" s="1"/>
  <c r="L1124" i="14"/>
  <c r="P1124" i="14" s="1"/>
  <c r="Q1124" i="14" s="1"/>
  <c r="J1125" i="14"/>
  <c r="H1125" i="14" s="1"/>
  <c r="K1125" i="14"/>
  <c r="N1125" i="14" s="1"/>
  <c r="M1125" i="14" s="1"/>
  <c r="L1125" i="14"/>
  <c r="P1125" i="14" s="1"/>
  <c r="J1126" i="14"/>
  <c r="H1126" i="14" s="1"/>
  <c r="K1126" i="14"/>
  <c r="N1126" i="14" s="1"/>
  <c r="M1126" i="14" s="1"/>
  <c r="J1127" i="14"/>
  <c r="K1127" i="14"/>
  <c r="L1127" i="14" s="1"/>
  <c r="N1127" i="14"/>
  <c r="P1127" i="14"/>
  <c r="Q1127" i="14" s="1"/>
  <c r="I1128" i="14"/>
  <c r="J1129" i="14"/>
  <c r="K1129" i="14"/>
  <c r="L1129" i="14" s="1"/>
  <c r="P1129" i="14" s="1"/>
  <c r="Q1129" i="14" s="1"/>
  <c r="N1129" i="14"/>
  <c r="J1132" i="14"/>
  <c r="H1132" i="14" s="1"/>
  <c r="J1133" i="14"/>
  <c r="K1133" i="14"/>
  <c r="N1133" i="14" s="1"/>
  <c r="L1133" i="14"/>
  <c r="P1133" i="14" s="1"/>
  <c r="I1134" i="14"/>
  <c r="J1134" i="14"/>
  <c r="K1134" i="14" s="1"/>
  <c r="L1134" i="14"/>
  <c r="N1134" i="14"/>
  <c r="P1134" i="14"/>
  <c r="Q1134" i="14" s="1"/>
  <c r="M1135" i="14"/>
  <c r="I1135" i="14"/>
  <c r="J1135" i="14"/>
  <c r="H1135" i="14" s="1"/>
  <c r="K1135" i="14"/>
  <c r="L1135" i="14" s="1"/>
  <c r="P1135" i="14" s="1"/>
  <c r="N1135" i="14"/>
  <c r="I1137" i="14"/>
  <c r="J1137" i="14"/>
  <c r="I1138" i="14"/>
  <c r="J1138" i="14"/>
  <c r="K1138" i="14" s="1"/>
  <c r="N1138" i="14" s="1"/>
  <c r="M1138" i="14" s="1"/>
  <c r="J1139" i="14"/>
  <c r="H1139" i="14" s="1"/>
  <c r="J1140" i="14"/>
  <c r="K1140" i="14"/>
  <c r="L1140" i="14" s="1"/>
  <c r="P1140" i="14" s="1"/>
  <c r="J1141" i="14"/>
  <c r="H1141" i="14" s="1"/>
  <c r="K1141" i="14"/>
  <c r="L1141" i="14"/>
  <c r="N1141" i="14"/>
  <c r="M1141" i="14" s="1"/>
  <c r="P1141" i="14"/>
  <c r="O1141" i="14" s="1"/>
  <c r="Q1141" i="14"/>
  <c r="I1142" i="14"/>
  <c r="J1143" i="14"/>
  <c r="K1143" i="14" s="1"/>
  <c r="N1143" i="14" s="1"/>
  <c r="L1143" i="14"/>
  <c r="P1143" i="14"/>
  <c r="I1144" i="14"/>
  <c r="J1144" i="14"/>
  <c r="K1144" i="14" s="1"/>
  <c r="N1144" i="14" s="1"/>
  <c r="M1144" i="14" s="1"/>
  <c r="J1145" i="14"/>
  <c r="I1146" i="14"/>
  <c r="I1147" i="14"/>
  <c r="J1147" i="14"/>
  <c r="H1147" i="14" s="1"/>
  <c r="K1147" i="14"/>
  <c r="L1147" i="14" s="1"/>
  <c r="P1147" i="14" s="1"/>
  <c r="N1147" i="14"/>
  <c r="I1148" i="14"/>
  <c r="J1148" i="14"/>
  <c r="K1148" i="14"/>
  <c r="N1148" i="14" s="1"/>
  <c r="M1148" i="14" s="1"/>
  <c r="J1149" i="14"/>
  <c r="L1149" i="14" s="1"/>
  <c r="P1149" i="14" s="1"/>
  <c r="K1149" i="14"/>
  <c r="N1149" i="14" s="1"/>
  <c r="J1151" i="14"/>
  <c r="H1151" i="14" s="1"/>
  <c r="J1152" i="14"/>
  <c r="K1152" i="14"/>
  <c r="N1152" i="14" s="1"/>
  <c r="M1152" i="14" s="1"/>
  <c r="I1153" i="14"/>
  <c r="I1154" i="14"/>
  <c r="J1154" i="14"/>
  <c r="J1155" i="14"/>
  <c r="K1155" i="14" s="1"/>
  <c r="N1155" i="14" s="1"/>
  <c r="M1155" i="14" s="1"/>
  <c r="I1156" i="14"/>
  <c r="J1156" i="14"/>
  <c r="J1157" i="14"/>
  <c r="H1157" i="14" s="1"/>
  <c r="I1159" i="14"/>
  <c r="J1159" i="14"/>
  <c r="H1159" i="14" s="1"/>
  <c r="K1159" i="14"/>
  <c r="L1159" i="14"/>
  <c r="N1159" i="14"/>
  <c r="P1159" i="14"/>
  <c r="J1160" i="14"/>
  <c r="K1160" i="14"/>
  <c r="N1160" i="14" s="1"/>
  <c r="M1160" i="14" s="1"/>
  <c r="I1161" i="14"/>
  <c r="J1161" i="14"/>
  <c r="K1161" i="14" s="1"/>
  <c r="N1161" i="14" s="1"/>
  <c r="I1163" i="14"/>
  <c r="J1164" i="14"/>
  <c r="K1164" i="14" s="1"/>
  <c r="N1164" i="14" s="1"/>
  <c r="J1165" i="14"/>
  <c r="K1165" i="14"/>
  <c r="L1165" i="14" s="1"/>
  <c r="P1165" i="14"/>
  <c r="Q1165" i="14"/>
  <c r="I1166" i="14"/>
  <c r="J1166" i="14"/>
  <c r="H1166" i="14" s="1"/>
  <c r="K1166" i="14"/>
  <c r="N1166" i="14" s="1"/>
  <c r="I1167" i="14"/>
  <c r="J1167" i="14"/>
  <c r="H1167" i="14" s="1"/>
  <c r="I1168" i="14"/>
  <c r="J1168" i="14"/>
  <c r="J1169" i="14"/>
  <c r="K1169" i="14" s="1"/>
  <c r="N1169" i="14" s="1"/>
  <c r="J1170" i="14"/>
  <c r="H1170" i="14" s="1"/>
  <c r="K1170" i="14"/>
  <c r="N1170" i="14" s="1"/>
  <c r="I1171" i="14"/>
  <c r="J1172" i="14"/>
  <c r="I1174" i="14"/>
  <c r="J1174" i="14"/>
  <c r="K1174" i="14" s="1"/>
  <c r="N1174" i="14" s="1"/>
  <c r="I1176" i="14"/>
  <c r="J1177" i="14"/>
  <c r="H1177" i="14" s="1"/>
  <c r="J1178" i="14"/>
  <c r="K1178" i="14"/>
  <c r="N1178" i="14" s="1"/>
  <c r="J1179" i="14"/>
  <c r="H1179" i="14" s="1"/>
  <c r="K1179" i="14"/>
  <c r="L1179" i="14" s="1"/>
  <c r="N1179" i="14"/>
  <c r="P1179" i="14"/>
  <c r="I1180" i="14"/>
  <c r="J1181" i="14"/>
  <c r="K1181" i="14" s="1"/>
  <c r="J1182" i="14"/>
  <c r="K1182" i="14" s="1"/>
  <c r="N1182" i="14" s="1"/>
  <c r="J1183" i="14"/>
  <c r="H1183" i="14" s="1"/>
  <c r="K1183" i="14"/>
  <c r="I1184" i="14"/>
  <c r="J1185" i="14"/>
  <c r="K1185" i="14"/>
  <c r="N1185" i="14" s="1"/>
  <c r="J1186" i="14"/>
  <c r="K1186" i="14" s="1"/>
  <c r="N1186" i="14" s="1"/>
  <c r="J1187" i="14"/>
  <c r="H1187" i="14" s="1"/>
  <c r="K1187" i="14"/>
  <c r="L1187" i="14" s="1"/>
  <c r="N1187" i="14"/>
  <c r="P1187" i="14"/>
  <c r="I1188" i="14"/>
  <c r="J1188" i="14"/>
  <c r="K1188" i="14" s="1"/>
  <c r="N1188" i="14" s="1"/>
  <c r="J1189" i="14"/>
  <c r="H1189" i="14" s="1"/>
  <c r="K1189" i="14"/>
  <c r="N1189" i="14" s="1"/>
  <c r="L1189" i="14"/>
  <c r="P1189" i="14"/>
  <c r="I1190" i="14"/>
  <c r="J1190" i="14"/>
  <c r="I1191" i="14"/>
  <c r="I1192" i="14"/>
  <c r="J1193" i="14"/>
  <c r="K1193" i="14" s="1"/>
  <c r="N1193" i="14" s="1"/>
  <c r="I1194" i="14"/>
  <c r="J1194" i="14"/>
  <c r="K1194" i="14" s="1"/>
  <c r="N1194" i="14" s="1"/>
  <c r="J1195" i="14"/>
  <c r="K1195" i="14"/>
  <c r="L1195" i="14" s="1"/>
  <c r="N1195" i="14"/>
  <c r="M1195" i="14" s="1"/>
  <c r="P1195" i="14"/>
  <c r="O1195" i="14" s="1"/>
  <c r="Q1195" i="14"/>
  <c r="J1196" i="14"/>
  <c r="K1196" i="14"/>
  <c r="N1196" i="14"/>
  <c r="J1197" i="14"/>
  <c r="K1197" i="14" s="1"/>
  <c r="N1197" i="14" s="1"/>
  <c r="I1198" i="14"/>
  <c r="J1199" i="14"/>
  <c r="K1199" i="14" s="1"/>
  <c r="N1199" i="14" s="1"/>
  <c r="J1200" i="14"/>
  <c r="K1200" i="14" s="1"/>
  <c r="N1200" i="14" s="1"/>
  <c r="J1201" i="14"/>
  <c r="H1201" i="14" s="1"/>
  <c r="K1201" i="14"/>
  <c r="N1201" i="14" s="1"/>
  <c r="M1201" i="14" s="1"/>
  <c r="I1202" i="14"/>
  <c r="J1203" i="14"/>
  <c r="K1203" i="14"/>
  <c r="N1203" i="14"/>
  <c r="M1203" i="14" s="1"/>
  <c r="I1204" i="14"/>
  <c r="J1205" i="14"/>
  <c r="K1205" i="14" s="1"/>
  <c r="L1205" i="14" s="1"/>
  <c r="P1205" i="14" s="1"/>
  <c r="J1206" i="14"/>
  <c r="I1207" i="14"/>
  <c r="J1207" i="14"/>
  <c r="H1207" i="14" s="1"/>
  <c r="K1207" i="14"/>
  <c r="N1207" i="14"/>
  <c r="I1208" i="14"/>
  <c r="J1208" i="14"/>
  <c r="K1208" i="14"/>
  <c r="N1208" i="14" s="1"/>
  <c r="L1208" i="14"/>
  <c r="P1208" i="14" s="1"/>
  <c r="I1209" i="14"/>
  <c r="J1209" i="14"/>
  <c r="K1209" i="14" s="1"/>
  <c r="N1209" i="14" s="1"/>
  <c r="M1209" i="14" s="1"/>
  <c r="J1210" i="14"/>
  <c r="K1210" i="14" s="1"/>
  <c r="N1210" i="14" s="1"/>
  <c r="M1210" i="14" s="1"/>
  <c r="I1211" i="14"/>
  <c r="I1212" i="14"/>
  <c r="I1213" i="14"/>
  <c r="J1213" i="14"/>
  <c r="K1213" i="14" s="1"/>
  <c r="N1213" i="14" s="1"/>
  <c r="M1213" i="14" s="1"/>
  <c r="I1214" i="14"/>
  <c r="J1214" i="14"/>
  <c r="K1214" i="14"/>
  <c r="L1214" i="14" s="1"/>
  <c r="P1214" i="14" s="1"/>
  <c r="N1214" i="14"/>
  <c r="M1214" i="14" s="1"/>
  <c r="J1215" i="14"/>
  <c r="H1215" i="14" s="1"/>
  <c r="K1215" i="14"/>
  <c r="N1215" i="14" s="1"/>
  <c r="L1215" i="14"/>
  <c r="P1215" i="14" s="1"/>
  <c r="I1217" i="14"/>
  <c r="H1218" i="14"/>
  <c r="J1218" i="14"/>
  <c r="J1219" i="14"/>
  <c r="H1219" i="14" s="1"/>
  <c r="K1219" i="14"/>
  <c r="N1219" i="14" s="1"/>
  <c r="J1220" i="14"/>
  <c r="H1220" i="14" s="1"/>
  <c r="K1220" i="14"/>
  <c r="N1220" i="14" s="1"/>
  <c r="I1221" i="14"/>
  <c r="J1221" i="14"/>
  <c r="K1221" i="14"/>
  <c r="N1221" i="14" s="1"/>
  <c r="J1222" i="14"/>
  <c r="K1222" i="14" s="1"/>
  <c r="N1222" i="14" s="1"/>
  <c r="M1222" i="14" s="1"/>
  <c r="I1223" i="14"/>
  <c r="J1224" i="14"/>
  <c r="K1224" i="14"/>
  <c r="N1224" i="14" s="1"/>
  <c r="I1225" i="14"/>
  <c r="J1226" i="14"/>
  <c r="K1226" i="14"/>
  <c r="N1226" i="14" s="1"/>
  <c r="I1227" i="14"/>
  <c r="J1227" i="14"/>
  <c r="K1227" i="14" s="1"/>
  <c r="N1227" i="14" s="1"/>
  <c r="J1228" i="14"/>
  <c r="K1228" i="14" s="1"/>
  <c r="N1228" i="14" s="1"/>
  <c r="M1228" i="14" s="1"/>
  <c r="J1229" i="14"/>
  <c r="I1230" i="14"/>
  <c r="I1231" i="14"/>
  <c r="J1232" i="14"/>
  <c r="K1232" i="14" s="1"/>
  <c r="N1232" i="14" s="1"/>
  <c r="I1233" i="14"/>
  <c r="J1234" i="14"/>
  <c r="K1234" i="14"/>
  <c r="L1234" i="14" s="1"/>
  <c r="N1234" i="14"/>
  <c r="P1234" i="14"/>
  <c r="Q1234" i="14" s="1"/>
  <c r="I1235" i="14"/>
  <c r="I1236" i="14"/>
  <c r="I1237" i="14"/>
  <c r="H1238" i="14"/>
  <c r="J1238" i="14"/>
  <c r="K1238" i="14" s="1"/>
  <c r="N1238" i="14" s="1"/>
  <c r="J1240" i="14"/>
  <c r="J1241" i="14"/>
  <c r="K1241" i="14" s="1"/>
  <c r="I1242" i="14"/>
  <c r="J1243" i="14"/>
  <c r="I1244" i="14"/>
  <c r="J1244" i="14"/>
  <c r="K1244" i="14"/>
  <c r="N1244" i="14" s="1"/>
  <c r="M1244" i="14" s="1"/>
  <c r="J1245" i="14"/>
  <c r="K1245" i="14"/>
  <c r="N1245" i="14" s="1"/>
  <c r="H1246" i="14"/>
  <c r="J1246" i="14"/>
  <c r="K1246" i="14" s="1"/>
  <c r="I1247" i="14"/>
  <c r="J1247" i="14"/>
  <c r="K1247" i="14"/>
  <c r="N1247" i="14"/>
  <c r="M1247" i="14" s="1"/>
  <c r="J1248" i="14"/>
  <c r="K1248" i="14"/>
  <c r="N1248" i="14" s="1"/>
  <c r="M1248" i="14" s="1"/>
  <c r="J1249" i="14"/>
  <c r="K1249" i="14"/>
  <c r="N1249" i="14"/>
  <c r="I1250" i="14"/>
  <c r="J1250" i="14"/>
  <c r="H1250" i="14" s="1"/>
  <c r="J1251" i="14"/>
  <c r="K1251" i="14" s="1"/>
  <c r="N1251" i="14" s="1"/>
  <c r="H1252" i="14"/>
  <c r="J1252" i="14"/>
  <c r="K1252" i="14" s="1"/>
  <c r="N1252" i="14" s="1"/>
  <c r="J1253" i="14"/>
  <c r="K1253" i="14" s="1"/>
  <c r="N1253" i="14" s="1"/>
  <c r="L1253" i="14"/>
  <c r="P1253" i="14" s="1"/>
  <c r="J1254" i="14"/>
  <c r="H1254" i="14" s="1"/>
  <c r="I1255" i="14"/>
  <c r="J1256" i="14"/>
  <c r="K1256" i="14"/>
  <c r="N1256" i="14" s="1"/>
  <c r="I1257" i="14"/>
  <c r="J1257" i="14"/>
  <c r="H1257" i="14" s="1"/>
  <c r="J1258" i="14"/>
  <c r="K1258" i="14" s="1"/>
  <c r="L1258" i="14" s="1"/>
  <c r="P1258" i="14" s="1"/>
  <c r="N1258" i="14"/>
  <c r="J1259" i="14"/>
  <c r="K1259" i="14"/>
  <c r="N1259" i="14" s="1"/>
  <c r="M1259" i="14" s="1"/>
  <c r="L1259" i="14"/>
  <c r="P1259" i="14"/>
  <c r="O1259" i="14" s="1"/>
  <c r="Q1259" i="14"/>
  <c r="I1260" i="14"/>
  <c r="Q1261" i="14"/>
  <c r="J1261" i="14"/>
  <c r="K1261" i="14" s="1"/>
  <c r="L1261" i="14" s="1"/>
  <c r="N1261" i="14"/>
  <c r="P1261" i="14"/>
  <c r="I1262" i="14"/>
  <c r="J1262" i="14"/>
  <c r="H1262" i="14" s="1"/>
  <c r="I1263" i="14"/>
  <c r="J1263" i="14"/>
  <c r="K1263" i="14"/>
  <c r="L1263" i="14"/>
  <c r="N1263" i="14"/>
  <c r="M1263" i="14" s="1"/>
  <c r="P1263" i="14"/>
  <c r="H1265" i="14"/>
  <c r="I1266" i="14"/>
  <c r="J1266" i="14"/>
  <c r="H1267" i="14"/>
  <c r="I1268" i="14"/>
  <c r="I1269" i="14"/>
  <c r="J1269" i="14"/>
  <c r="K1269" i="14"/>
  <c r="N1269" i="14" s="1"/>
  <c r="I1270" i="14"/>
  <c r="J1270" i="14"/>
  <c r="K1270" i="14"/>
  <c r="N1270" i="14" s="1"/>
  <c r="J1271" i="14"/>
  <c r="K1271" i="14" s="1"/>
  <c r="N1271" i="14" s="1"/>
  <c r="I1272" i="14"/>
  <c r="I1273" i="14"/>
  <c r="J1273" i="14"/>
  <c r="H1273" i="14" s="1"/>
  <c r="I1274" i="14"/>
  <c r="J1274" i="14"/>
  <c r="K1274" i="14" s="1"/>
  <c r="N1274" i="14" s="1"/>
  <c r="M1274" i="14" s="1"/>
  <c r="I1275" i="14"/>
  <c r="J1276" i="14"/>
  <c r="K1276" i="14"/>
  <c r="L1276" i="14" s="1"/>
  <c r="P1276" i="14" s="1"/>
  <c r="I1277" i="14"/>
  <c r="J1277" i="14"/>
  <c r="H1277" i="14" s="1"/>
  <c r="K1277" i="14"/>
  <c r="L1277" i="14"/>
  <c r="P1277" i="14" s="1"/>
  <c r="N1277" i="14"/>
  <c r="M1277" i="14" s="1"/>
  <c r="J1278" i="14"/>
  <c r="H1278" i="14" s="1"/>
  <c r="J1279" i="14"/>
  <c r="J1280" i="14"/>
  <c r="K1280" i="14" s="1"/>
  <c r="N1280" i="14" s="1"/>
  <c r="L1280" i="14"/>
  <c r="P1280" i="14" s="1"/>
  <c r="I1281" i="14"/>
  <c r="J1281" i="14"/>
  <c r="H1281" i="14" s="1"/>
  <c r="K1281" i="14"/>
  <c r="L1281" i="14" s="1"/>
  <c r="P1281" i="14" s="1"/>
  <c r="N1281" i="14"/>
  <c r="I1282" i="14"/>
  <c r="J1282" i="14"/>
  <c r="J1283" i="14"/>
  <c r="H1284" i="14"/>
  <c r="J1284" i="14"/>
  <c r="K1284" i="14" s="1"/>
  <c r="N1284" i="14" s="1"/>
  <c r="M1284" i="14" s="1"/>
  <c r="I1285" i="14"/>
  <c r="I1286" i="14"/>
  <c r="J1287" i="14"/>
  <c r="K1287" i="14"/>
  <c r="L1287" i="14"/>
  <c r="N1287" i="14"/>
  <c r="P1287" i="14"/>
  <c r="I1289" i="14"/>
  <c r="J1290" i="14"/>
  <c r="K1290" i="14"/>
  <c r="N1290" i="14" s="1"/>
  <c r="M1290" i="14" s="1"/>
  <c r="L1290" i="14"/>
  <c r="P1290" i="14" s="1"/>
  <c r="I1291" i="14"/>
  <c r="J1291" i="14"/>
  <c r="K1291" i="14"/>
  <c r="N1291" i="14" s="1"/>
  <c r="J1292" i="14"/>
  <c r="K1292" i="14"/>
  <c r="N1292" i="14" s="1"/>
  <c r="I1293" i="14"/>
  <c r="J1294" i="14"/>
  <c r="L1294" i="14" s="1"/>
  <c r="P1294" i="14" s="1"/>
  <c r="K1294" i="14"/>
  <c r="N1294" i="14" s="1"/>
  <c r="J1295" i="14"/>
  <c r="K1295" i="14" s="1"/>
  <c r="I1298" i="14"/>
  <c r="I1299" i="14"/>
  <c r="I1300" i="14"/>
  <c r="J1301" i="14"/>
  <c r="K1301" i="14" s="1"/>
  <c r="J1302" i="14"/>
  <c r="K1302" i="14" s="1"/>
  <c r="N1302" i="14" s="1"/>
  <c r="H1303" i="14"/>
  <c r="J1303" i="14"/>
  <c r="K1303" i="14" s="1"/>
  <c r="N1303" i="14" s="1"/>
  <c r="J1304" i="14"/>
  <c r="K1304" i="14"/>
  <c r="N1304" i="14" s="1"/>
  <c r="J1305" i="14"/>
  <c r="K1305" i="14" s="1"/>
  <c r="N1305" i="14" s="1"/>
  <c r="M1305" i="14" s="1"/>
  <c r="L1305" i="14"/>
  <c r="P1305" i="14" s="1"/>
  <c r="J1306" i="14"/>
  <c r="K1306" i="14" s="1"/>
  <c r="N1306" i="14" s="1"/>
  <c r="I1307" i="14"/>
  <c r="J1307" i="14"/>
  <c r="L1307" i="14" s="1"/>
  <c r="P1307" i="14" s="1"/>
  <c r="K1307" i="14"/>
  <c r="N1307" i="14" s="1"/>
  <c r="J1308" i="14"/>
  <c r="K1308" i="14" s="1"/>
  <c r="I1309" i="14"/>
  <c r="J1309" i="14"/>
  <c r="H1309" i="14" s="1"/>
  <c r="J1310" i="14"/>
  <c r="J1311" i="14"/>
  <c r="K1311" i="14"/>
  <c r="N1311" i="14" s="1"/>
  <c r="J1312" i="14"/>
  <c r="B1313" i="14"/>
  <c r="E1313" i="14"/>
  <c r="H1313" i="14" s="1"/>
  <c r="J1313" i="14"/>
  <c r="K1313" i="14"/>
  <c r="L1313" i="14"/>
  <c r="N1313" i="14"/>
  <c r="M1313" i="14" s="1"/>
  <c r="P1313" i="14"/>
  <c r="O1313" i="14" s="1"/>
  <c r="I1317" i="14"/>
  <c r="J1318" i="14"/>
  <c r="K1318" i="14"/>
  <c r="L1318" i="14"/>
  <c r="P1318" i="14" s="1"/>
  <c r="N1318" i="14"/>
  <c r="J1319" i="14"/>
  <c r="K1319" i="14" s="1"/>
  <c r="H1320" i="14"/>
  <c r="I1320" i="14"/>
  <c r="J1320" i="14"/>
  <c r="K1320" i="14" s="1"/>
  <c r="N1320" i="14" s="1"/>
  <c r="M1320" i="14" s="1"/>
  <c r="I1321" i="14"/>
  <c r="J1321" i="14"/>
  <c r="H1321" i="14" s="1"/>
  <c r="K1321" i="14"/>
  <c r="L1321" i="14"/>
  <c r="P1321" i="14" s="1"/>
  <c r="N1321" i="14"/>
  <c r="J1322" i="14"/>
  <c r="K1322" i="14" s="1"/>
  <c r="J1323" i="14"/>
  <c r="I1324" i="14"/>
  <c r="J1324" i="14"/>
  <c r="H1324" i="14" s="1"/>
  <c r="J1325" i="14"/>
  <c r="K1325" i="14"/>
  <c r="J1326" i="14"/>
  <c r="K1326" i="14"/>
  <c r="L1326" i="14" s="1"/>
  <c r="N1326" i="14"/>
  <c r="M1326" i="14" s="1"/>
  <c r="P1326" i="14"/>
  <c r="O1326" i="14" s="1"/>
  <c r="I1327" i="14"/>
  <c r="J1327" i="14"/>
  <c r="K1327" i="14"/>
  <c r="L1327" i="14"/>
  <c r="P1327" i="14" s="1"/>
  <c r="N1327" i="14"/>
  <c r="M1327" i="14" s="1"/>
  <c r="J1328" i="14"/>
  <c r="K1328" i="14" s="1"/>
  <c r="N1328" i="14" s="1"/>
  <c r="M1328" i="14" s="1"/>
  <c r="I1329" i="14"/>
  <c r="J1329" i="14"/>
  <c r="J1330" i="14"/>
  <c r="K1330" i="14" s="1"/>
  <c r="N1330" i="14" s="1"/>
  <c r="J1331" i="14"/>
  <c r="K1331" i="14"/>
  <c r="N1331" i="14" s="1"/>
  <c r="J1332" i="14"/>
  <c r="L1332" i="14" s="1"/>
  <c r="P1332" i="14" s="1"/>
  <c r="K1332" i="14"/>
  <c r="N1332" i="14" s="1"/>
  <c r="M1332" i="14" s="1"/>
  <c r="J1333" i="14"/>
  <c r="H1333" i="14" s="1"/>
  <c r="K1333" i="14"/>
  <c r="N1333" i="14" s="1"/>
  <c r="L1333" i="14"/>
  <c r="P1333" i="14" s="1"/>
  <c r="J1334" i="14"/>
  <c r="I1335" i="14"/>
  <c r="J1335" i="14"/>
  <c r="K1335" i="14" s="1"/>
  <c r="N1335" i="14" s="1"/>
  <c r="I1338" i="14"/>
  <c r="J1339" i="14"/>
  <c r="H1339" i="14" s="1"/>
  <c r="K1339" i="14"/>
  <c r="L1339" i="14"/>
  <c r="P1339" i="14" s="1"/>
  <c r="N1339" i="14"/>
  <c r="M1339" i="14" s="1"/>
  <c r="I1340" i="14"/>
  <c r="J1340" i="14"/>
  <c r="H1340" i="14" s="1"/>
  <c r="K1340" i="14"/>
  <c r="L1340" i="14" s="1"/>
  <c r="P1340" i="14" s="1"/>
  <c r="N1340" i="14"/>
  <c r="H1341" i="14"/>
  <c r="I1341" i="14"/>
  <c r="J1341" i="14"/>
  <c r="K1341" i="14"/>
  <c r="N1341" i="14"/>
  <c r="J1342" i="14"/>
  <c r="K1342" i="14"/>
  <c r="N1342" i="14" s="1"/>
  <c r="J1343" i="14"/>
  <c r="K1343" i="14"/>
  <c r="N1343" i="14" s="1"/>
  <c r="M1343" i="14" s="1"/>
  <c r="I1344" i="14"/>
  <c r="J1344" i="14"/>
  <c r="K1344" i="14" s="1"/>
  <c r="N1344" i="14" s="1"/>
  <c r="M1344" i="14" s="1"/>
  <c r="I1345" i="14"/>
  <c r="J1345" i="14"/>
  <c r="H1345" i="14" s="1"/>
  <c r="J1346" i="14"/>
  <c r="H1346" i="14" s="1"/>
  <c r="J1347" i="14"/>
  <c r="K1347" i="14"/>
  <c r="N1347" i="14" s="1"/>
  <c r="M1347" i="14" s="1"/>
  <c r="L1347" i="14"/>
  <c r="P1347" i="14" s="1"/>
  <c r="I1348" i="14"/>
  <c r="J1348" i="14"/>
  <c r="J1349" i="14"/>
  <c r="K1349" i="14"/>
  <c r="N1349" i="14" s="1"/>
  <c r="J1350" i="14"/>
  <c r="K1350" i="14" s="1"/>
  <c r="L1350" i="14"/>
  <c r="N1350" i="14"/>
  <c r="P1350" i="14"/>
  <c r="Q1350" i="14" s="1"/>
  <c r="I1352" i="14"/>
  <c r="J1353" i="14"/>
  <c r="H1353" i="14" s="1"/>
  <c r="J1355" i="14"/>
  <c r="I1356" i="14"/>
  <c r="J1356" i="14"/>
  <c r="I1358" i="14"/>
  <c r="I1359" i="14"/>
  <c r="I1360" i="14"/>
  <c r="J1360" i="14"/>
  <c r="K1360" i="14" s="1"/>
  <c r="I1361" i="14"/>
  <c r="J1361" i="14"/>
  <c r="H1361" i="14" s="1"/>
  <c r="J1362" i="14"/>
  <c r="H1362" i="14" s="1"/>
  <c r="K1362" i="14"/>
  <c r="L1362" i="14"/>
  <c r="P1362" i="14" s="1"/>
  <c r="N1362" i="14"/>
  <c r="M1362" i="14" s="1"/>
  <c r="I1363" i="14"/>
  <c r="J1363" i="14"/>
  <c r="K1363" i="14" s="1"/>
  <c r="N1363" i="14" s="1"/>
  <c r="O1364" i="14"/>
  <c r="J1364" i="14"/>
  <c r="K1364" i="14"/>
  <c r="N1364" i="14" s="1"/>
  <c r="L1364" i="14"/>
  <c r="P1364" i="14" s="1"/>
  <c r="Q1364" i="14"/>
  <c r="J1365" i="14"/>
  <c r="K1365" i="14" s="1"/>
  <c r="L1365" i="14"/>
  <c r="P1365" i="14" s="1"/>
  <c r="O1365" i="14" s="1"/>
  <c r="N1365" i="14"/>
  <c r="M1365" i="14" s="1"/>
  <c r="I1366" i="14"/>
  <c r="J1366" i="14"/>
  <c r="K1366" i="14"/>
  <c r="L1366" i="14"/>
  <c r="P1366" i="14" s="1"/>
  <c r="N1366" i="14"/>
  <c r="J1367" i="14"/>
  <c r="H1367" i="14" s="1"/>
  <c r="K1367" i="14"/>
  <c r="L1367" i="14"/>
  <c r="N1367" i="14"/>
  <c r="P1367" i="14"/>
  <c r="I1368" i="14"/>
  <c r="J1368" i="14"/>
  <c r="K1368" i="14"/>
  <c r="L1368" i="14"/>
  <c r="P1368" i="14" s="1"/>
  <c r="N1368" i="14"/>
  <c r="M1368" i="14" s="1"/>
  <c r="J1369" i="14"/>
  <c r="J1370" i="14"/>
  <c r="K1370" i="14" s="1"/>
  <c r="N1370" i="14" s="1"/>
  <c r="J1371" i="14"/>
  <c r="J1372" i="14"/>
  <c r="K1372" i="14"/>
  <c r="N1372" i="14" s="1"/>
  <c r="I1373" i="14"/>
  <c r="J1373" i="14"/>
  <c r="H1373" i="14" s="1"/>
  <c r="I1374" i="14"/>
  <c r="H1374" i="14"/>
  <c r="J1374" i="14"/>
  <c r="K1374" i="14" s="1"/>
  <c r="N1374" i="14" s="1"/>
  <c r="J1375" i="14"/>
  <c r="K1375" i="14" s="1"/>
  <c r="L1375" i="14"/>
  <c r="N1375" i="14"/>
  <c r="M1375" i="14" s="1"/>
  <c r="P1375" i="14"/>
  <c r="O1375" i="14" s="1"/>
  <c r="H1376" i="14"/>
  <c r="J1376" i="14"/>
  <c r="K1376" i="14" s="1"/>
  <c r="I1377" i="14"/>
  <c r="J1377" i="14"/>
  <c r="K1377" i="14"/>
  <c r="N1377" i="14" s="1"/>
  <c r="J1378" i="14"/>
  <c r="J1379" i="14"/>
  <c r="K1379" i="14"/>
  <c r="N1379" i="14" s="1"/>
  <c r="M1379" i="14" s="1"/>
  <c r="I1380" i="14"/>
  <c r="J1380" i="14"/>
  <c r="H1381" i="14"/>
  <c r="J1381" i="14"/>
  <c r="K1381" i="14"/>
  <c r="N1381" i="14" s="1"/>
  <c r="J1382" i="14"/>
  <c r="K1382" i="14"/>
  <c r="L1382" i="14"/>
  <c r="N1382" i="14"/>
  <c r="P1382" i="14"/>
  <c r="I1383" i="14"/>
  <c r="J1383" i="14"/>
  <c r="I1384" i="14"/>
  <c r="I1385" i="14"/>
  <c r="J1385" i="14"/>
  <c r="K1385" i="14" s="1"/>
  <c r="N1385" i="14" s="1"/>
  <c r="M1385" i="14" s="1"/>
  <c r="H1386" i="14"/>
  <c r="J1386" i="14"/>
  <c r="K1386" i="14" s="1"/>
  <c r="J1387" i="14"/>
  <c r="K1387" i="14" s="1"/>
  <c r="N1387" i="14" s="1"/>
  <c r="J1388" i="14"/>
  <c r="K1388" i="14" s="1"/>
  <c r="N1388" i="14"/>
  <c r="M1388" i="14" s="1"/>
  <c r="I1389" i="14"/>
  <c r="J1390" i="14"/>
  <c r="K1390" i="14" s="1"/>
  <c r="N1390" i="14" s="1"/>
  <c r="J1393" i="14"/>
  <c r="K1393" i="14" s="1"/>
  <c r="I1394" i="14"/>
  <c r="J1394" i="14"/>
  <c r="K1394" i="14" s="1"/>
  <c r="N1394" i="14" s="1"/>
  <c r="M1394" i="14" s="1"/>
  <c r="J1395" i="14"/>
  <c r="K1395" i="14"/>
  <c r="L1395" i="14"/>
  <c r="P1395" i="14" s="1"/>
  <c r="N1395" i="14"/>
  <c r="I1396" i="14"/>
  <c r="J1396" i="14"/>
  <c r="K1396" i="14"/>
  <c r="L1396" i="14" s="1"/>
  <c r="P1396" i="14" s="1"/>
  <c r="N1396" i="14"/>
  <c r="J1398" i="14"/>
  <c r="K1398" i="14" s="1"/>
  <c r="N1398" i="14" s="1"/>
  <c r="M1398" i="14" s="1"/>
  <c r="J1399" i="14"/>
  <c r="J1400" i="14"/>
  <c r="H1400" i="14" s="1"/>
  <c r="J1401" i="14"/>
  <c r="K1401" i="14"/>
  <c r="L1401" i="14" s="1"/>
  <c r="N1401" i="14"/>
  <c r="P1401" i="14"/>
  <c r="O1401" i="14" s="1"/>
  <c r="Q1401" i="14"/>
  <c r="I1402" i="14"/>
  <c r="J1402" i="14"/>
  <c r="H1402" i="14" s="1"/>
  <c r="I1403" i="14"/>
  <c r="I1404" i="14"/>
  <c r="J1404" i="14"/>
  <c r="K1404" i="14" s="1"/>
  <c r="N1404" i="14" s="1"/>
  <c r="I1405" i="14"/>
  <c r="J1405" i="14"/>
  <c r="K1405" i="14" s="1"/>
  <c r="N1405" i="14" s="1"/>
  <c r="M1405" i="14" s="1"/>
  <c r="J1406" i="14"/>
  <c r="K1406" i="14" s="1"/>
  <c r="N1406" i="14" s="1"/>
  <c r="I1407" i="14"/>
  <c r="J1407" i="14"/>
  <c r="L1407" i="14" s="1"/>
  <c r="P1407" i="14" s="1"/>
  <c r="K1407" i="14"/>
  <c r="N1407" i="14" s="1"/>
  <c r="I1408" i="14"/>
  <c r="J1408" i="14"/>
  <c r="H1408" i="14" s="1"/>
  <c r="J1409" i="14"/>
  <c r="L1409" i="14" s="1"/>
  <c r="P1409" i="14" s="1"/>
  <c r="Q1409" i="14" s="1"/>
  <c r="K1409" i="14"/>
  <c r="N1409" i="14" s="1"/>
  <c r="I1410" i="14"/>
  <c r="J1410" i="14"/>
  <c r="H1410" i="14" s="1"/>
  <c r="K1410" i="14"/>
  <c r="N1410" i="14" s="1"/>
  <c r="J1411" i="14"/>
  <c r="K1411" i="14" s="1"/>
  <c r="I1412" i="14"/>
  <c r="I1413" i="14"/>
  <c r="J1413" i="14"/>
  <c r="K1413" i="14" s="1"/>
  <c r="I1414" i="14"/>
  <c r="J1414" i="14"/>
  <c r="K1414" i="14" s="1"/>
  <c r="I1415" i="14"/>
  <c r="J1415" i="14"/>
  <c r="K1415" i="14"/>
  <c r="N1415" i="14" s="1"/>
  <c r="H1416" i="14"/>
  <c r="I1417" i="14"/>
  <c r="J1417" i="14"/>
  <c r="K1417" i="14" s="1"/>
  <c r="N1417" i="14" s="1"/>
  <c r="J1418" i="14"/>
  <c r="K1418" i="14" s="1"/>
  <c r="N1418" i="14" s="1"/>
  <c r="I1419" i="14"/>
  <c r="J1420" i="14"/>
  <c r="K1420" i="14" s="1"/>
  <c r="N1420" i="14" s="1"/>
  <c r="M1420" i="14" s="1"/>
  <c r="J1421" i="14"/>
  <c r="K1421" i="14" s="1"/>
  <c r="J1422" i="14"/>
  <c r="H1422" i="14" s="1"/>
  <c r="J1423" i="14"/>
  <c r="K1423" i="14" s="1"/>
  <c r="H1424" i="14"/>
  <c r="I1424" i="14"/>
  <c r="J1425" i="14"/>
  <c r="K1425" i="14" s="1"/>
  <c r="J1426" i="14"/>
  <c r="H1426" i="14" s="1"/>
  <c r="I1427" i="14"/>
  <c r="J1427" i="14"/>
  <c r="H1427" i="14" s="1"/>
  <c r="K1427" i="14"/>
  <c r="N1427" i="14" s="1"/>
  <c r="L1427" i="14"/>
  <c r="P1427" i="14" s="1"/>
  <c r="I1429" i="14"/>
  <c r="I1430" i="14"/>
  <c r="J1430" i="14"/>
  <c r="H1430" i="14" s="1"/>
  <c r="I1431" i="14"/>
  <c r="J1431" i="14"/>
  <c r="H1431" i="14" s="1"/>
  <c r="K1431" i="14"/>
  <c r="N1431" i="14" s="1"/>
  <c r="J1432" i="14"/>
  <c r="K1432" i="14"/>
  <c r="N1432" i="14" s="1"/>
  <c r="I1433" i="14"/>
  <c r="J1433" i="14"/>
  <c r="K1433" i="14" s="1"/>
  <c r="N1433" i="14" s="1"/>
  <c r="I1434" i="14"/>
  <c r="J1434" i="14"/>
  <c r="K1434" i="14"/>
  <c r="L1434" i="14"/>
  <c r="P1434" i="14" s="1"/>
  <c r="N1434" i="14"/>
  <c r="M1434" i="14" s="1"/>
  <c r="J1435" i="14"/>
  <c r="J1436" i="14"/>
  <c r="J1437" i="14"/>
  <c r="K1437" i="14"/>
  <c r="L1437" i="14"/>
  <c r="N1437" i="14"/>
  <c r="P1437" i="14"/>
  <c r="I1438" i="14"/>
  <c r="I1439" i="14"/>
  <c r="J1439" i="14"/>
  <c r="K1439" i="14"/>
  <c r="N1439" i="14"/>
  <c r="M1439" i="14" s="1"/>
  <c r="I1440" i="14"/>
  <c r="J1440" i="14"/>
  <c r="K1440" i="14"/>
  <c r="N1440" i="14" s="1"/>
  <c r="J1441" i="14"/>
  <c r="K1441" i="14"/>
  <c r="L1441" i="14"/>
  <c r="P1441" i="14" s="1"/>
  <c r="N1441" i="14"/>
  <c r="J1442" i="14"/>
  <c r="K1442" i="14" s="1"/>
  <c r="I1443" i="14"/>
  <c r="J1444" i="14"/>
  <c r="I1445" i="14"/>
  <c r="J1445" i="14"/>
  <c r="K1445" i="14" s="1"/>
  <c r="J1446" i="14"/>
  <c r="H1446" i="14" s="1"/>
  <c r="K1446" i="14"/>
  <c r="L1446" i="14"/>
  <c r="N1446" i="14"/>
  <c r="P1446" i="14"/>
  <c r="O1446" i="14" s="1"/>
  <c r="I1447" i="14"/>
  <c r="J1448" i="14"/>
  <c r="K1448" i="14" s="1"/>
  <c r="N1448" i="14" s="1"/>
  <c r="J1449" i="14"/>
  <c r="K1449" i="14"/>
  <c r="L1449" i="14"/>
  <c r="N1449" i="14"/>
  <c r="P1449" i="14"/>
  <c r="H1450" i="14"/>
  <c r="J1450" i="14"/>
  <c r="K1450" i="14"/>
  <c r="L1450" i="14"/>
  <c r="N1450" i="14"/>
  <c r="M1450" i="14" s="1"/>
  <c r="P1450" i="14"/>
  <c r="O1450" i="14" s="1"/>
  <c r="I1451" i="14"/>
  <c r="J1452" i="14"/>
  <c r="H1452" i="14" s="1"/>
  <c r="J1453" i="14"/>
  <c r="K1453" i="14"/>
  <c r="L1453" i="14"/>
  <c r="P1453" i="14" s="1"/>
  <c r="N1453" i="14"/>
  <c r="I1454" i="14"/>
  <c r="J1454" i="14"/>
  <c r="K1454" i="14"/>
  <c r="J1455" i="14"/>
  <c r="I1456" i="14"/>
  <c r="J1456" i="14"/>
  <c r="K1456" i="14" s="1"/>
  <c r="J1457" i="14"/>
  <c r="K1457" i="14" s="1"/>
  <c r="N1457" i="14" s="1"/>
  <c r="I1458" i="14"/>
  <c r="I1459" i="14"/>
  <c r="H1460" i="14"/>
  <c r="J1460" i="14"/>
  <c r="K1460" i="14"/>
  <c r="L1460" i="14" s="1"/>
  <c r="P1460" i="14" s="1"/>
  <c r="I1461" i="14"/>
  <c r="J1461" i="14"/>
  <c r="K1461" i="14"/>
  <c r="N1461" i="14" s="1"/>
  <c r="L1461" i="14"/>
  <c r="P1461" i="14" s="1"/>
  <c r="I1462" i="14"/>
  <c r="J1462" i="14"/>
  <c r="K1462" i="14"/>
  <c r="L1462" i="14" s="1"/>
  <c r="P1462" i="14" s="1"/>
  <c r="N1462" i="14"/>
  <c r="M1462" i="14" s="1"/>
  <c r="H1463" i="14"/>
  <c r="J1463" i="14"/>
  <c r="K1463" i="14"/>
  <c r="N1463" i="14" s="1"/>
  <c r="M1463" i="14" s="1"/>
  <c r="J1464" i="14"/>
  <c r="K1464" i="14"/>
  <c r="L1464" i="14"/>
  <c r="N1464" i="14"/>
  <c r="P1464" i="14"/>
  <c r="I1465" i="14"/>
  <c r="I1466" i="14"/>
  <c r="J1466" i="14"/>
  <c r="H1466" i="14" s="1"/>
  <c r="K1466" i="14"/>
  <c r="L1466" i="14"/>
  <c r="N1466" i="14"/>
  <c r="M1466" i="14" s="1"/>
  <c r="P1466" i="14"/>
  <c r="I1467" i="14"/>
  <c r="J1467" i="14"/>
  <c r="K1467" i="14"/>
  <c r="N1467" i="14" s="1"/>
  <c r="J1468" i="14"/>
  <c r="H1468" i="14" s="1"/>
  <c r="K1468" i="14"/>
  <c r="N1468" i="14" s="1"/>
  <c r="M1468" i="14" s="1"/>
  <c r="L1468" i="14"/>
  <c r="P1468" i="14" s="1"/>
  <c r="I1469" i="14"/>
  <c r="I1470" i="14"/>
  <c r="J1470" i="14"/>
  <c r="K1470" i="14"/>
  <c r="N1470" i="14" s="1"/>
  <c r="M1470" i="14" s="1"/>
  <c r="I1471" i="14"/>
  <c r="H1472" i="14"/>
  <c r="I1473" i="14"/>
  <c r="J1473" i="14"/>
  <c r="K1473" i="14"/>
  <c r="L1473" i="14"/>
  <c r="P1473" i="14" s="1"/>
  <c r="Q1473" i="14" s="1"/>
  <c r="N1473" i="14"/>
  <c r="M1473" i="14" s="1"/>
  <c r="I1474" i="14"/>
  <c r="J1474" i="14"/>
  <c r="J1475" i="14"/>
  <c r="K1475" i="14"/>
  <c r="L1475" i="14"/>
  <c r="N1475" i="14"/>
  <c r="P1475" i="14"/>
  <c r="I1476" i="14"/>
  <c r="J1476" i="14"/>
  <c r="H1476" i="14" s="1"/>
  <c r="K1476" i="14"/>
  <c r="L1476" i="14" s="1"/>
  <c r="P1476" i="14" s="1"/>
  <c r="I1477" i="14"/>
  <c r="J1477" i="14"/>
  <c r="H1477" i="14" s="1"/>
  <c r="I1478" i="14"/>
  <c r="I1479" i="14"/>
  <c r="J1480" i="14"/>
  <c r="I1481" i="14"/>
  <c r="J1481" i="14"/>
  <c r="H1481" i="14" s="1"/>
  <c r="K1481" i="14"/>
  <c r="N1481" i="14" s="1"/>
  <c r="I1482" i="14"/>
  <c r="J1482" i="14"/>
  <c r="K1482" i="14" s="1"/>
  <c r="I1484" i="14"/>
  <c r="I1485" i="14"/>
  <c r="J1485" i="14"/>
  <c r="H1485" i="14" s="1"/>
  <c r="J1486" i="14"/>
  <c r="K1486" i="14" s="1"/>
  <c r="N1486" i="14" s="1"/>
  <c r="J1487" i="14"/>
  <c r="K1487" i="14" s="1"/>
  <c r="I1488" i="14"/>
  <c r="J1488" i="14"/>
  <c r="J1489" i="14"/>
  <c r="H1489" i="14" s="1"/>
  <c r="K1489" i="14"/>
  <c r="N1489" i="14" s="1"/>
  <c r="I1490" i="14"/>
  <c r="H1491" i="14"/>
  <c r="J1491" i="14"/>
  <c r="K1491" i="14"/>
  <c r="L1491" i="14" s="1"/>
  <c r="P1491" i="14" s="1"/>
  <c r="I1492" i="14"/>
  <c r="J1493" i="14"/>
  <c r="K1493" i="14"/>
  <c r="N1493" i="14" s="1"/>
  <c r="M1493" i="14" s="1"/>
  <c r="H1494" i="14"/>
  <c r="I1494" i="14"/>
  <c r="J1494" i="14"/>
  <c r="K1494" i="14"/>
  <c r="N1494" i="14" s="1"/>
  <c r="I1495" i="14"/>
  <c r="J1495" i="14"/>
  <c r="K1495" i="14" s="1"/>
  <c r="N1495" i="14" s="1"/>
  <c r="J1496" i="14"/>
  <c r="K1496" i="14"/>
  <c r="L1496" i="14" s="1"/>
  <c r="P1496" i="14" s="1"/>
  <c r="N1496" i="14"/>
  <c r="O1497" i="14"/>
  <c r="L34" i="14" l="1"/>
  <c r="H38" i="14"/>
  <c r="H87" i="14"/>
  <c r="Q97" i="14"/>
  <c r="L142" i="14"/>
  <c r="P142" i="14" s="1"/>
  <c r="N142" i="14"/>
  <c r="K144" i="14"/>
  <c r="L144" i="14" s="1"/>
  <c r="P144" i="14" s="1"/>
  <c r="L1425" i="14"/>
  <c r="P1425" i="14" s="1"/>
  <c r="O1425" i="14" s="1"/>
  <c r="N1425" i="14"/>
  <c r="O1468" i="14"/>
  <c r="Q1468" i="14"/>
  <c r="L1386" i="14"/>
  <c r="P1386" i="14" s="1"/>
  <c r="O1386" i="14" s="1"/>
  <c r="N1386" i="14"/>
  <c r="L1376" i="14"/>
  <c r="P1376" i="14" s="1"/>
  <c r="N1376" i="14"/>
  <c r="L1319" i="14"/>
  <c r="P1319" i="14" s="1"/>
  <c r="N1319" i="14"/>
  <c r="L1414" i="14"/>
  <c r="P1414" i="14" s="1"/>
  <c r="N1414" i="14"/>
  <c r="L1413" i="14"/>
  <c r="P1413" i="14" s="1"/>
  <c r="N1413" i="14"/>
  <c r="M1413" i="14" s="1"/>
  <c r="N1360" i="14"/>
  <c r="M1360" i="14" s="1"/>
  <c r="L1360" i="14"/>
  <c r="P1360" i="14" s="1"/>
  <c r="Q1360" i="14" s="1"/>
  <c r="L1487" i="14"/>
  <c r="P1487" i="14" s="1"/>
  <c r="O1487" i="14" s="1"/>
  <c r="N1487" i="14"/>
  <c r="L1439" i="14"/>
  <c r="P1439" i="14" s="1"/>
  <c r="L1457" i="14"/>
  <c r="P1457" i="14" s="1"/>
  <c r="O1457" i="14" s="1"/>
  <c r="H1439" i="14"/>
  <c r="L1417" i="14"/>
  <c r="P1417" i="14" s="1"/>
  <c r="O1417" i="14" s="1"/>
  <c r="H1322" i="14"/>
  <c r="K1402" i="14"/>
  <c r="N1402" i="14" s="1"/>
  <c r="M1402" i="14" s="1"/>
  <c r="L1381" i="14"/>
  <c r="P1381" i="14" s="1"/>
  <c r="Q1381" i="14" s="1"/>
  <c r="L1372" i="14"/>
  <c r="P1372" i="14" s="1"/>
  <c r="L1341" i="14"/>
  <c r="P1341" i="14" s="1"/>
  <c r="O1341" i="14" s="1"/>
  <c r="H1495" i="14"/>
  <c r="H1388" i="14"/>
  <c r="L1379" i="14"/>
  <c r="P1379" i="14" s="1"/>
  <c r="O1473" i="14"/>
  <c r="H1420" i="14"/>
  <c r="L1343" i="14"/>
  <c r="P1343" i="14" s="1"/>
  <c r="H1379" i="14"/>
  <c r="L1481" i="14"/>
  <c r="P1481" i="14" s="1"/>
  <c r="Q1481" i="14" s="1"/>
  <c r="K1400" i="14"/>
  <c r="N1400" i="14" s="1"/>
  <c r="L1387" i="14"/>
  <c r="P1387" i="14" s="1"/>
  <c r="Q1387" i="14" s="1"/>
  <c r="K1361" i="14"/>
  <c r="N1361" i="14" s="1"/>
  <c r="M1361" i="14" s="1"/>
  <c r="H1442" i="14"/>
  <c r="L1406" i="14"/>
  <c r="P1406" i="14" s="1"/>
  <c r="L1398" i="14"/>
  <c r="P1398" i="14" s="1"/>
  <c r="Q1398" i="14" s="1"/>
  <c r="K1345" i="14"/>
  <c r="H1387" i="14"/>
  <c r="H1423" i="14"/>
  <c r="L1335" i="14"/>
  <c r="P1335" i="14" s="1"/>
  <c r="Q1326" i="14"/>
  <c r="H1421" i="14"/>
  <c r="H1335" i="14"/>
  <c r="H1344" i="14"/>
  <c r="H1405" i="14"/>
  <c r="L1420" i="14"/>
  <c r="P1420" i="14" s="1"/>
  <c r="Q1420" i="14" s="1"/>
  <c r="L1404" i="14"/>
  <c r="P1404" i="14" s="1"/>
  <c r="Q1404" i="14" s="1"/>
  <c r="L1489" i="14"/>
  <c r="P1489" i="14" s="1"/>
  <c r="L1431" i="14"/>
  <c r="P1431" i="14" s="1"/>
  <c r="L1410" i="14"/>
  <c r="P1410" i="14" s="1"/>
  <c r="Q1410" i="14" s="1"/>
  <c r="N1295" i="14"/>
  <c r="L1295" i="14"/>
  <c r="P1295" i="14" s="1"/>
  <c r="Q1295" i="14" s="1"/>
  <c r="O1290" i="14"/>
  <c r="Q1290" i="14"/>
  <c r="N1308" i="14"/>
  <c r="M1308" i="14" s="1"/>
  <c r="L1308" i="14"/>
  <c r="P1308" i="14" s="1"/>
  <c r="L1246" i="14"/>
  <c r="P1246" i="14" s="1"/>
  <c r="Q1246" i="14" s="1"/>
  <c r="N1246" i="14"/>
  <c r="M1246" i="14" s="1"/>
  <c r="L1292" i="14"/>
  <c r="P1292" i="14" s="1"/>
  <c r="O1292" i="14" s="1"/>
  <c r="H1258" i="14"/>
  <c r="L1304" i="14"/>
  <c r="P1304" i="14" s="1"/>
  <c r="L1303" i="14"/>
  <c r="P1303" i="14" s="1"/>
  <c r="K1278" i="14"/>
  <c r="N1278" i="14" s="1"/>
  <c r="K1257" i="14"/>
  <c r="H1306" i="14"/>
  <c r="L1244" i="14"/>
  <c r="P1244" i="14" s="1"/>
  <c r="Q1244" i="14" s="1"/>
  <c r="L1311" i="14"/>
  <c r="P1311" i="14" s="1"/>
  <c r="L1245" i="14"/>
  <c r="P1245" i="14" s="1"/>
  <c r="Q1245" i="14" s="1"/>
  <c r="L1284" i="14"/>
  <c r="P1284" i="14" s="1"/>
  <c r="L1274" i="14"/>
  <c r="P1274" i="14" s="1"/>
  <c r="O1274" i="14" s="1"/>
  <c r="H1302" i="14"/>
  <c r="H1244" i="14"/>
  <c r="L1238" i="14"/>
  <c r="P1238" i="14" s="1"/>
  <c r="O1238" i="14" s="1"/>
  <c r="N1094" i="14"/>
  <c r="L1094" i="14"/>
  <c r="P1094" i="14" s="1"/>
  <c r="Q1140" i="14"/>
  <c r="O1140" i="14"/>
  <c r="N1050" i="14"/>
  <c r="L1050" i="14"/>
  <c r="P1050" i="14" s="1"/>
  <c r="O1050" i="14" s="1"/>
  <c r="H1222" i="14"/>
  <c r="H1109" i="14"/>
  <c r="L1009" i="14"/>
  <c r="P1009" i="14" s="1"/>
  <c r="Q1009" i="14" s="1"/>
  <c r="H991" i="14"/>
  <c r="O1127" i="14"/>
  <c r="L1088" i="14"/>
  <c r="P1088" i="14" s="1"/>
  <c r="H1088" i="14"/>
  <c r="H1169" i="14"/>
  <c r="K1167" i="14"/>
  <c r="N1167" i="14" s="1"/>
  <c r="M1167" i="14" s="1"/>
  <c r="K1157" i="14"/>
  <c r="H1087" i="14"/>
  <c r="L1004" i="14"/>
  <c r="P1004" i="14" s="1"/>
  <c r="O1004" i="14" s="1"/>
  <c r="L1196" i="14"/>
  <c r="P1196" i="14" s="1"/>
  <c r="L1029" i="14"/>
  <c r="P1029" i="14" s="1"/>
  <c r="H1134" i="14"/>
  <c r="H1002" i="14"/>
  <c r="K1177" i="14"/>
  <c r="N1177" i="14" s="1"/>
  <c r="M1177" i="14" s="1"/>
  <c r="H1138" i="14"/>
  <c r="L1020" i="14"/>
  <c r="P1020" i="14" s="1"/>
  <c r="O1020" i="14" s="1"/>
  <c r="L1170" i="14"/>
  <c r="P1170" i="14" s="1"/>
  <c r="Q1170" i="14" s="1"/>
  <c r="H1228" i="14"/>
  <c r="L984" i="14"/>
  <c r="P984" i="14" s="1"/>
  <c r="O984" i="14" s="1"/>
  <c r="H1085" i="14"/>
  <c r="L1200" i="14"/>
  <c r="P1200" i="14" s="1"/>
  <c r="L1161" i="14"/>
  <c r="P1161" i="14" s="1"/>
  <c r="K1082" i="14"/>
  <c r="L1082" i="14" s="1"/>
  <c r="P1082" i="14" s="1"/>
  <c r="O1082" i="14" s="1"/>
  <c r="L1199" i="14"/>
  <c r="P1199" i="14" s="1"/>
  <c r="L1221" i="14"/>
  <c r="P1221" i="14" s="1"/>
  <c r="Q1221" i="14" s="1"/>
  <c r="H1205" i="14"/>
  <c r="L1222" i="14"/>
  <c r="P1222" i="14" s="1"/>
  <c r="O1222" i="14" s="1"/>
  <c r="L1188" i="14"/>
  <c r="P1188" i="14" s="1"/>
  <c r="Q1188" i="14" s="1"/>
  <c r="L1132" i="14"/>
  <c r="P1132" i="14" s="1"/>
  <c r="L1109" i="14"/>
  <c r="P1109" i="14" s="1"/>
  <c r="Q1109" i="14" s="1"/>
  <c r="L1035" i="14"/>
  <c r="P1035" i="14" s="1"/>
  <c r="Q1035" i="14" s="1"/>
  <c r="K1012" i="14"/>
  <c r="H999" i="14"/>
  <c r="L991" i="14"/>
  <c r="P991" i="14" s="1"/>
  <c r="O991" i="14" s="1"/>
  <c r="N1140" i="14"/>
  <c r="M1140" i="14" s="1"/>
  <c r="K1132" i="14"/>
  <c r="N1132" i="14" s="1"/>
  <c r="K1069" i="14"/>
  <c r="K1035" i="14"/>
  <c r="N1035" i="14" s="1"/>
  <c r="M1035" i="14" s="1"/>
  <c r="F11" i="3"/>
  <c r="G11" i="3"/>
  <c r="M919" i="14"/>
  <c r="Q697" i="14"/>
  <c r="M958" i="14"/>
  <c r="Q552" i="14"/>
  <c r="M823" i="14"/>
  <c r="H782" i="14"/>
  <c r="O760" i="14"/>
  <c r="M329" i="14"/>
  <c r="O769" i="14"/>
  <c r="H573" i="14"/>
  <c r="M769" i="14"/>
  <c r="H519" i="14"/>
  <c r="M816" i="14"/>
  <c r="H875" i="14"/>
  <c r="O746" i="14"/>
  <c r="O348" i="14"/>
  <c r="O963" i="14"/>
  <c r="O757" i="14"/>
  <c r="M348" i="14"/>
  <c r="H963" i="14"/>
  <c r="Q778" i="14"/>
  <c r="Q615" i="14"/>
  <c r="H895" i="14"/>
  <c r="M517" i="14"/>
  <c r="M974" i="14"/>
  <c r="H532" i="14"/>
  <c r="M175" i="14"/>
  <c r="M544" i="14"/>
  <c r="H464" i="14"/>
  <c r="M215" i="14"/>
  <c r="M961" i="14"/>
  <c r="Q567" i="14"/>
  <c r="M837" i="14"/>
  <c r="Q528" i="14"/>
  <c r="M328" i="14"/>
  <c r="M327" i="14"/>
  <c r="M305" i="14"/>
  <c r="Q224" i="14"/>
  <c r="M170" i="14"/>
  <c r="O778" i="14"/>
  <c r="O599" i="14"/>
  <c r="Q395" i="14"/>
  <c r="Q240" i="14"/>
  <c r="Q967" i="14"/>
  <c r="H801" i="14"/>
  <c r="H699" i="14"/>
  <c r="Q523" i="14"/>
  <c r="H395" i="14"/>
  <c r="M346" i="14"/>
  <c r="H240" i="14"/>
  <c r="Q846" i="14"/>
  <c r="O800" i="14"/>
  <c r="M659" i="14"/>
  <c r="Q937" i="14"/>
  <c r="M812" i="14"/>
  <c r="Q596" i="14"/>
  <c r="Q65" i="14"/>
  <c r="M949" i="14"/>
  <c r="O937" i="14"/>
  <c r="O596" i="14"/>
  <c r="Q480" i="14"/>
  <c r="M458" i="14"/>
  <c r="Q369" i="14"/>
  <c r="M65" i="14"/>
  <c r="Q798" i="14"/>
  <c r="Q753" i="14"/>
  <c r="H537" i="14"/>
  <c r="H218" i="14"/>
  <c r="H65" i="14"/>
  <c r="O820" i="14"/>
  <c r="M615" i="14"/>
  <c r="M605" i="14"/>
  <c r="M311" i="14"/>
  <c r="M188" i="14"/>
  <c r="O798" i="14"/>
  <c r="M963" i="14"/>
  <c r="H820" i="14"/>
  <c r="H773" i="14"/>
  <c r="O706" i="14"/>
  <c r="O656" i="14"/>
  <c r="Q331" i="14"/>
  <c r="Q72" i="14"/>
  <c r="Q666" i="14"/>
  <c r="M72" i="14"/>
  <c r="Q782" i="14"/>
  <c r="O570" i="14"/>
  <c r="O341" i="14"/>
  <c r="Q310" i="14"/>
  <c r="M244" i="14"/>
  <c r="H72" i="14"/>
  <c r="Q905" i="14"/>
  <c r="O805" i="14"/>
  <c r="M413" i="14"/>
  <c r="O328" i="14"/>
  <c r="H211" i="14"/>
  <c r="H1441" i="14"/>
  <c r="O1441" i="14"/>
  <c r="I1432" i="14"/>
  <c r="M1432" i="14"/>
  <c r="H813" i="14"/>
  <c r="O813" i="14"/>
  <c r="Q599" i="14"/>
  <c r="H754" i="14"/>
  <c r="Q754" i="14"/>
  <c r="I1435" i="14"/>
  <c r="H238" i="14"/>
  <c r="H549" i="14"/>
  <c r="Q549" i="14"/>
  <c r="I1444" i="14"/>
  <c r="I1378" i="14"/>
  <c r="H1084" i="14"/>
  <c r="I1084" i="14"/>
  <c r="H745" i="14"/>
  <c r="O745" i="14"/>
  <c r="H432" i="14"/>
  <c r="O432" i="14"/>
  <c r="Q432" i="14"/>
  <c r="M1004" i="14"/>
  <c r="I1448" i="14"/>
  <c r="H1280" i="14"/>
  <c r="M1280" i="14"/>
  <c r="O946" i="14"/>
  <c r="M946" i="14"/>
  <c r="Q946" i="14"/>
  <c r="H322" i="14"/>
  <c r="Q322" i="14"/>
  <c r="H287" i="14"/>
  <c r="I287" i="14"/>
  <c r="M1335" i="14"/>
  <c r="M797" i="14"/>
  <c r="H797" i="14"/>
  <c r="Q797" i="14"/>
  <c r="Q715" i="14"/>
  <c r="O1100" i="14"/>
  <c r="I1100" i="14"/>
  <c r="H954" i="14"/>
  <c r="Q954" i="14"/>
  <c r="Q1386" i="14"/>
  <c r="I1086" i="14"/>
  <c r="H1253" i="14"/>
  <c r="I1143" i="14"/>
  <c r="Q791" i="14"/>
  <c r="M1457" i="14"/>
  <c r="H1457" i="14"/>
  <c r="I1457" i="14"/>
  <c r="I1460" i="14"/>
  <c r="I1099" i="14"/>
  <c r="O1099" i="14"/>
  <c r="O791" i="14"/>
  <c r="M555" i="14"/>
  <c r="H555" i="14"/>
  <c r="Q1475" i="14"/>
  <c r="I1350" i="14"/>
  <c r="H1224" i="14"/>
  <c r="O687" i="14"/>
  <c r="H687" i="14"/>
  <c r="M687" i="14"/>
  <c r="M449" i="14"/>
  <c r="H449" i="14"/>
  <c r="H1366" i="14"/>
  <c r="Q1382" i="14"/>
  <c r="I1310" i="14"/>
  <c r="O1318" i="14"/>
  <c r="Q1318" i="14"/>
  <c r="Q512" i="14"/>
  <c r="H512" i="14"/>
  <c r="I1050" i="14"/>
  <c r="M1050" i="14"/>
  <c r="H1395" i="14"/>
  <c r="H1102" i="14"/>
  <c r="M577" i="14"/>
  <c r="M1404" i="14"/>
  <c r="M1179" i="14"/>
  <c r="O890" i="14"/>
  <c r="O773" i="14"/>
  <c r="Q732" i="14"/>
  <c r="Q701" i="14"/>
  <c r="M365" i="14"/>
  <c r="Q186" i="14"/>
  <c r="Q175" i="14"/>
  <c r="Q1425" i="14"/>
  <c r="I1422" i="14"/>
  <c r="H1404" i="14"/>
  <c r="I1379" i="14"/>
  <c r="M1207" i="14"/>
  <c r="O1109" i="14"/>
  <c r="Q1087" i="14"/>
  <c r="M997" i="14"/>
  <c r="M926" i="14"/>
  <c r="M890" i="14"/>
  <c r="M815" i="14"/>
  <c r="M773" i="14"/>
  <c r="M732" i="14"/>
  <c r="M390" i="14"/>
  <c r="O211" i="14"/>
  <c r="M186" i="14"/>
  <c r="O175" i="14"/>
  <c r="H1480" i="14"/>
  <c r="H1291" i="14"/>
  <c r="M1149" i="14"/>
  <c r="M805" i="14"/>
  <c r="Q662" i="14"/>
  <c r="O567" i="14"/>
  <c r="Q162" i="14"/>
  <c r="I1480" i="14"/>
  <c r="I1400" i="14"/>
  <c r="M1363" i="14"/>
  <c r="H1295" i="14"/>
  <c r="I1201" i="14"/>
  <c r="M1074" i="14"/>
  <c r="I1067" i="14"/>
  <c r="H984" i="14"/>
  <c r="M825" i="14"/>
  <c r="Q813" i="14"/>
  <c r="M567" i="14"/>
  <c r="O1382" i="14"/>
  <c r="M1366" i="14"/>
  <c r="Q1099" i="14"/>
  <c r="M1382" i="14"/>
  <c r="O1350" i="14"/>
  <c r="M1340" i="14"/>
  <c r="O1215" i="14"/>
  <c r="M1132" i="14"/>
  <c r="M1099" i="14"/>
  <c r="M869" i="14"/>
  <c r="M813" i="14"/>
  <c r="H1470" i="14"/>
  <c r="I1463" i="14"/>
  <c r="H1444" i="14"/>
  <c r="M1395" i="14"/>
  <c r="M1302" i="14"/>
  <c r="H1221" i="14"/>
  <c r="O1187" i="14"/>
  <c r="H1050" i="14"/>
  <c r="O697" i="14"/>
  <c r="M471" i="14"/>
  <c r="Q1332" i="14"/>
  <c r="Q1335" i="14"/>
  <c r="O1332" i="14"/>
  <c r="Q1004" i="14"/>
  <c r="M971" i="14"/>
  <c r="Q606" i="14"/>
  <c r="H565" i="14"/>
  <c r="I1442" i="14"/>
  <c r="H1434" i="14"/>
  <c r="I1426" i="14"/>
  <c r="M1401" i="14"/>
  <c r="I1355" i="14"/>
  <c r="I1313" i="14"/>
  <c r="I1254" i="14"/>
  <c r="O1016" i="14"/>
  <c r="M883" i="14"/>
  <c r="M809" i="14"/>
  <c r="M798" i="14"/>
  <c r="M777" i="14"/>
  <c r="M746" i="14"/>
  <c r="Q711" i="14"/>
  <c r="M644" i="14"/>
  <c r="H489" i="14"/>
  <c r="Q368" i="14"/>
  <c r="M1134" i="14"/>
  <c r="H998" i="14"/>
  <c r="M991" i="14"/>
  <c r="Q927" i="14"/>
  <c r="H883" i="14"/>
  <c r="H757" i="14"/>
  <c r="Q734" i="14"/>
  <c r="O711" i="14"/>
  <c r="Q594" i="14"/>
  <c r="H368" i="14"/>
  <c r="O51" i="14"/>
  <c r="O1246" i="14"/>
  <c r="M1234" i="14"/>
  <c r="Q1002" i="14"/>
  <c r="Q951" i="14"/>
  <c r="O594" i="14"/>
  <c r="Q324" i="14"/>
  <c r="O289" i="14"/>
  <c r="M1464" i="14"/>
  <c r="Q1461" i="14"/>
  <c r="I1401" i="14"/>
  <c r="O1387" i="14"/>
  <c r="I1339" i="14"/>
  <c r="Q1333" i="14"/>
  <c r="M1292" i="14"/>
  <c r="H1263" i="14"/>
  <c r="H1165" i="14"/>
  <c r="I991" i="14"/>
  <c r="M957" i="14"/>
  <c r="H905" i="14"/>
  <c r="Q551" i="14"/>
  <c r="Q525" i="14"/>
  <c r="Q343" i="14"/>
  <c r="M324" i="14"/>
  <c r="M289" i="14"/>
  <c r="O1453" i="14"/>
  <c r="H1401" i="14"/>
  <c r="M1387" i="14"/>
  <c r="M1376" i="14"/>
  <c r="O1333" i="14"/>
  <c r="M1249" i="14"/>
  <c r="I1222" i="14"/>
  <c r="H1203" i="14"/>
  <c r="M1194" i="14"/>
  <c r="I1141" i="14"/>
  <c r="I1129" i="14"/>
  <c r="M1100" i="14"/>
  <c r="O938" i="14"/>
  <c r="Q756" i="14"/>
  <c r="O551" i="14"/>
  <c r="O514" i="14"/>
  <c r="M486" i="14"/>
  <c r="H343" i="14"/>
  <c r="O187" i="14"/>
  <c r="M21" i="14"/>
  <c r="H1364" i="14"/>
  <c r="M1333" i="14"/>
  <c r="M1330" i="14"/>
  <c r="I1323" i="14"/>
  <c r="I1312" i="14"/>
  <c r="H1269" i="14"/>
  <c r="I1151" i="14"/>
  <c r="H1129" i="14"/>
  <c r="I1120" i="14"/>
  <c r="Q1100" i="14"/>
  <c r="I1016" i="14"/>
  <c r="M551" i="14"/>
  <c r="H524" i="14"/>
  <c r="M514" i="14"/>
  <c r="Q500" i="14"/>
  <c r="Q390" i="14"/>
  <c r="H176" i="14"/>
  <c r="Q142" i="14"/>
  <c r="Q59" i="14"/>
  <c r="H51" i="14"/>
  <c r="M1481" i="14"/>
  <c r="M1487" i="14"/>
  <c r="H1414" i="14"/>
  <c r="H1372" i="14"/>
  <c r="H1348" i="14"/>
  <c r="I1330" i="14"/>
  <c r="M1281" i="14"/>
  <c r="H1249" i="14"/>
  <c r="I1246" i="14"/>
  <c r="H1156" i="14"/>
  <c r="H1120" i="14"/>
  <c r="I1104" i="14"/>
  <c r="H957" i="14"/>
  <c r="M755" i="14"/>
  <c r="H643" i="14"/>
  <c r="Q570" i="14"/>
  <c r="O500" i="14"/>
  <c r="O390" i="14"/>
  <c r="H165" i="14"/>
  <c r="I146" i="14"/>
  <c r="M142" i="14"/>
  <c r="H1407" i="14"/>
  <c r="I1367" i="14"/>
  <c r="M1318" i="14"/>
  <c r="I1279" i="14"/>
  <c r="I1248" i="14"/>
  <c r="I1232" i="14"/>
  <c r="I1145" i="14"/>
  <c r="I1107" i="14"/>
  <c r="I1094" i="14"/>
  <c r="M1071" i="14"/>
  <c r="H1068" i="14"/>
  <c r="I989" i="14"/>
  <c r="M1304" i="14"/>
  <c r="I283" i="14"/>
  <c r="H1343" i="14"/>
  <c r="I1343" i="14"/>
  <c r="H1304" i="14"/>
  <c r="I1189" i="14"/>
  <c r="M1166" i="14"/>
  <c r="I1071" i="14"/>
  <c r="I1036" i="14"/>
  <c r="H989" i="14"/>
  <c r="I1240" i="14"/>
  <c r="H1454" i="14"/>
  <c r="I1381" i="14"/>
  <c r="H1111" i="14"/>
  <c r="I1111" i="14"/>
  <c r="H1398" i="14"/>
  <c r="O1367" i="14"/>
  <c r="I1065" i="14"/>
  <c r="O1065" i="14"/>
  <c r="H1022" i="14"/>
  <c r="I1022" i="14"/>
  <c r="H1181" i="14"/>
  <c r="I1181" i="14"/>
  <c r="H1328" i="14"/>
  <c r="I1328" i="14"/>
  <c r="O1434" i="14"/>
  <c r="H1325" i="14"/>
  <c r="H1256" i="14"/>
  <c r="H1197" i="14"/>
  <c r="M1079" i="14"/>
  <c r="O1409" i="14"/>
  <c r="H1369" i="14"/>
  <c r="I1353" i="14"/>
  <c r="H1274" i="14"/>
  <c r="O1221" i="14"/>
  <c r="M1161" i="14"/>
  <c r="H1083" i="14"/>
  <c r="I1040" i="14"/>
  <c r="I1008" i="14"/>
  <c r="M1431" i="14"/>
  <c r="M1409" i="14"/>
  <c r="I1369" i="14"/>
  <c r="Q1366" i="14"/>
  <c r="M1221" i="14"/>
  <c r="H1210" i="14"/>
  <c r="I1210" i="14"/>
  <c r="M1188" i="14"/>
  <c r="M1133" i="14"/>
  <c r="H992" i="14"/>
  <c r="H1308" i="14"/>
  <c r="Q1308" i="14"/>
  <c r="Q1464" i="14"/>
  <c r="H1464" i="14"/>
  <c r="O1366" i="14"/>
  <c r="H1307" i="14"/>
  <c r="I1292" i="14"/>
  <c r="I1193" i="14"/>
  <c r="I1169" i="14"/>
  <c r="M987" i="14"/>
  <c r="I1185" i="14"/>
  <c r="O1449" i="14"/>
  <c r="M1441" i="14"/>
  <c r="M1415" i="14"/>
  <c r="M1406" i="14"/>
  <c r="I1303" i="14"/>
  <c r="Q1303" i="14"/>
  <c r="I1229" i="14"/>
  <c r="M1224" i="14"/>
  <c r="Q1179" i="14"/>
  <c r="I1124" i="14"/>
  <c r="O49" i="14"/>
  <c r="Q1457" i="14"/>
  <c r="I1446" i="14"/>
  <c r="Q1446" i="14"/>
  <c r="O1376" i="14"/>
  <c r="M1291" i="14"/>
  <c r="H1229" i="14"/>
  <c r="I1215" i="14"/>
  <c r="I1196" i="14"/>
  <c r="H1188" i="14"/>
  <c r="O1179" i="14"/>
  <c r="M1174" i="14"/>
  <c r="I1101" i="14"/>
  <c r="Q1082" i="14"/>
  <c r="I1406" i="14"/>
  <c r="I1132" i="14"/>
  <c r="H1133" i="14"/>
  <c r="I1133" i="14"/>
  <c r="Q1441" i="14"/>
  <c r="H1493" i="14"/>
  <c r="I1399" i="14"/>
  <c r="H1399" i="14"/>
  <c r="H1365" i="14"/>
  <c r="I1365" i="14"/>
  <c r="O1308" i="14"/>
  <c r="I1493" i="14"/>
  <c r="M1448" i="14"/>
  <c r="I1346" i="14"/>
  <c r="I1333" i="14"/>
  <c r="H1449" i="14"/>
  <c r="I1302" i="14"/>
  <c r="I147" i="14"/>
  <c r="I1452" i="14"/>
  <c r="M1496" i="14"/>
  <c r="Q1367" i="14"/>
  <c r="H1234" i="14"/>
  <c r="I1172" i="14"/>
  <c r="Q1068" i="14"/>
  <c r="I1395" i="14"/>
  <c r="Q1395" i="14"/>
  <c r="H1195" i="14"/>
  <c r="M1009" i="14"/>
  <c r="H1496" i="14"/>
  <c r="O1407" i="14"/>
  <c r="Q1343" i="14"/>
  <c r="M1321" i="14"/>
  <c r="O1261" i="14"/>
  <c r="M1208" i="14"/>
  <c r="O1189" i="14"/>
  <c r="H1108" i="14"/>
  <c r="I1108" i="14"/>
  <c r="O1094" i="14"/>
  <c r="I1072" i="14"/>
  <c r="H1072" i="14"/>
  <c r="I1139" i="14"/>
  <c r="I1200" i="14"/>
  <c r="I1178" i="14"/>
  <c r="H1015" i="14"/>
  <c r="I1015" i="14"/>
  <c r="I1455" i="14"/>
  <c r="O1103" i="14"/>
  <c r="Q1094" i="14"/>
  <c r="I1052" i="14"/>
  <c r="I1496" i="14"/>
  <c r="M1349" i="14"/>
  <c r="I1308" i="14"/>
  <c r="M1261" i="14"/>
  <c r="M1252" i="14"/>
  <c r="H1227" i="14"/>
  <c r="H1208" i="14"/>
  <c r="M1189" i="14"/>
  <c r="I1182" i="14"/>
  <c r="M1185" i="14"/>
  <c r="O1461" i="14"/>
  <c r="M1377" i="14"/>
  <c r="H1292" i="14"/>
  <c r="H1200" i="14"/>
  <c r="O1086" i="14"/>
  <c r="O1083" i="14"/>
  <c r="Q1065" i="14"/>
  <c r="M1052" i="14"/>
  <c r="O989" i="14"/>
  <c r="Q49" i="14"/>
  <c r="M1200" i="14"/>
  <c r="M1068" i="14"/>
  <c r="O1052" i="14"/>
  <c r="M1489" i="14"/>
  <c r="M1467" i="14"/>
  <c r="M1437" i="14"/>
  <c r="M1407" i="14"/>
  <c r="M1350" i="14"/>
  <c r="O1295" i="14"/>
  <c r="M1270" i="14"/>
  <c r="M1159" i="14"/>
  <c r="H1467" i="14"/>
  <c r="M1461" i="14"/>
  <c r="Q1407" i="14"/>
  <c r="O1395" i="14"/>
  <c r="M1374" i="14"/>
  <c r="M1367" i="14"/>
  <c r="H1347" i="14"/>
  <c r="M1341" i="14"/>
  <c r="M1287" i="14"/>
  <c r="H1282" i="14"/>
  <c r="M1278" i="14"/>
  <c r="M1253" i="14"/>
  <c r="M1116" i="14"/>
  <c r="M1005" i="14"/>
  <c r="M995" i="14"/>
  <c r="M989" i="14"/>
  <c r="M97" i="14"/>
  <c r="O59" i="14"/>
  <c r="M283" i="14"/>
  <c r="I144" i="14"/>
  <c r="M59" i="14"/>
  <c r="I59" i="14"/>
  <c r="H59" i="14"/>
  <c r="I38" i="14"/>
  <c r="M1269" i="14"/>
  <c r="O1263" i="14"/>
  <c r="M1187" i="14"/>
  <c r="M1169" i="14"/>
  <c r="M1088" i="14"/>
  <c r="M1085" i="14"/>
  <c r="O1033" i="14"/>
  <c r="M1016" i="14"/>
  <c r="M1008" i="14"/>
  <c r="M133" i="14"/>
  <c r="M51" i="14"/>
  <c r="M1220" i="14"/>
  <c r="H1161" i="14"/>
  <c r="H1149" i="14"/>
  <c r="M1064" i="14"/>
  <c r="Q993" i="14"/>
  <c r="M1178" i="14"/>
  <c r="O1165" i="14"/>
  <c r="H1456" i="14"/>
  <c r="H1435" i="14"/>
  <c r="M1425" i="14"/>
  <c r="M1414" i="14"/>
  <c r="M1400" i="14"/>
  <c r="I1382" i="14"/>
  <c r="M1372" i="14"/>
  <c r="H1368" i="14"/>
  <c r="M1232" i="14"/>
  <c r="M1094" i="14"/>
  <c r="M1040" i="14"/>
  <c r="M1495" i="14"/>
  <c r="H1473" i="14"/>
  <c r="H1406" i="14"/>
  <c r="H1329" i="14"/>
  <c r="M1227" i="14"/>
  <c r="M1197" i="14"/>
  <c r="M1182" i="14"/>
  <c r="H1154" i="14"/>
  <c r="H1094" i="14"/>
  <c r="M996" i="14"/>
  <c r="I993" i="14"/>
  <c r="M1486" i="14"/>
  <c r="O1475" i="14"/>
  <c r="H1462" i="14"/>
  <c r="H1432" i="14"/>
  <c r="M1417" i="14"/>
  <c r="H1360" i="14"/>
  <c r="H1334" i="14"/>
  <c r="H1276" i="14"/>
  <c r="M1258" i="14"/>
  <c r="H1247" i="14"/>
  <c r="I1219" i="14"/>
  <c r="M1186" i="14"/>
  <c r="M1143" i="14"/>
  <c r="I1126" i="14"/>
  <c r="O1072" i="14"/>
  <c r="I1026" i="14"/>
  <c r="Q998" i="14"/>
  <c r="M1475" i="14"/>
  <c r="I1421" i="14"/>
  <c r="O1410" i="14"/>
  <c r="H1396" i="14"/>
  <c r="I1393" i="14"/>
  <c r="H1378" i="14"/>
  <c r="O1339" i="14"/>
  <c r="I1334" i="14"/>
  <c r="I1206" i="14"/>
  <c r="M1196" i="14"/>
  <c r="I1140" i="14"/>
  <c r="O1129" i="14"/>
  <c r="M1121" i="14"/>
  <c r="H1026" i="14"/>
  <c r="M1015" i="14"/>
  <c r="O998" i="14"/>
  <c r="M1446" i="14"/>
  <c r="M1396" i="14"/>
  <c r="M1494" i="14"/>
  <c r="H1455" i="14"/>
  <c r="M1427" i="14"/>
  <c r="M1410" i="14"/>
  <c r="H1393" i="14"/>
  <c r="I1371" i="14"/>
  <c r="H1214" i="14"/>
  <c r="M1193" i="14"/>
  <c r="M1164" i="14"/>
  <c r="M1147" i="14"/>
  <c r="H1140" i="14"/>
  <c r="M1129" i="14"/>
  <c r="M1101" i="14"/>
  <c r="M1056" i="14"/>
  <c r="O1464" i="14"/>
  <c r="H1417" i="14"/>
  <c r="M1381" i="14"/>
  <c r="M1080" i="14"/>
  <c r="M1045" i="14"/>
  <c r="M1025" i="14"/>
  <c r="M1017" i="14"/>
  <c r="M49" i="14"/>
  <c r="M909" i="14"/>
  <c r="M860" i="14"/>
  <c r="Q755" i="14"/>
  <c r="M682" i="14"/>
  <c r="M649" i="14"/>
  <c r="Q555" i="14"/>
  <c r="O524" i="14"/>
  <c r="M482" i="14"/>
  <c r="M165" i="14"/>
  <c r="O755" i="14"/>
  <c r="Q746" i="14"/>
  <c r="O659" i="14"/>
  <c r="O555" i="14"/>
  <c r="M524" i="14"/>
  <c r="Q348" i="14"/>
  <c r="H313" i="14"/>
  <c r="Q289" i="14"/>
  <c r="M184" i="14"/>
  <c r="O754" i="14"/>
  <c r="Q727" i="14"/>
  <c r="M602" i="14"/>
  <c r="Q502" i="14"/>
  <c r="M378" i="14"/>
  <c r="O369" i="14"/>
  <c r="O895" i="14"/>
  <c r="M885" i="14"/>
  <c r="M754" i="14"/>
  <c r="O727" i="14"/>
  <c r="M709" i="14"/>
  <c r="O502" i="14"/>
  <c r="O490" i="14"/>
  <c r="M369" i="14"/>
  <c r="M347" i="14"/>
  <c r="M73" i="14"/>
  <c r="O954" i="14"/>
  <c r="M938" i="14"/>
  <c r="O927" i="14"/>
  <c r="O884" i="14"/>
  <c r="H868" i="14"/>
  <c r="H807" i="14"/>
  <c r="M786" i="14"/>
  <c r="H727" i="14"/>
  <c r="O709" i="14"/>
  <c r="H502" i="14"/>
  <c r="H244" i="14"/>
  <c r="O846" i="14"/>
  <c r="O715" i="14"/>
  <c r="O480" i="14"/>
  <c r="Q399" i="14"/>
  <c r="O310" i="14"/>
  <c r="O905" i="14"/>
  <c r="M875" i="14"/>
  <c r="M846" i="14"/>
  <c r="O797" i="14"/>
  <c r="M753" i="14"/>
  <c r="Q735" i="14"/>
  <c r="M715" i="14"/>
  <c r="Q687" i="14"/>
  <c r="M560" i="14"/>
  <c r="Q510" i="14"/>
  <c r="O489" i="14"/>
  <c r="M480" i="14"/>
  <c r="O399" i="14"/>
  <c r="O368" i="14"/>
  <c r="Q318" i="14"/>
  <c r="M310" i="14"/>
  <c r="M189" i="14"/>
  <c r="M968" i="14"/>
  <c r="Q745" i="14"/>
  <c r="M664" i="14"/>
  <c r="O606" i="14"/>
  <c r="O552" i="14"/>
  <c r="M519" i="14"/>
  <c r="O510" i="14"/>
  <c r="M399" i="14"/>
  <c r="O346" i="14"/>
  <c r="M967" i="14"/>
  <c r="M945" i="14"/>
  <c r="H891" i="14"/>
  <c r="Q775" i="14"/>
  <c r="M697" i="14"/>
  <c r="M654" i="14"/>
  <c r="O625" i="14"/>
  <c r="M570" i="14"/>
  <c r="O509" i="14"/>
  <c r="M478" i="14"/>
  <c r="M470" i="14"/>
  <c r="H397" i="14"/>
  <c r="M326" i="14"/>
  <c r="M71" i="14"/>
  <c r="H967" i="14"/>
  <c r="M952" i="14"/>
  <c r="H926" i="14"/>
  <c r="M833" i="14"/>
  <c r="O782" i="14"/>
  <c r="O775" i="14"/>
  <c r="Q706" i="14"/>
  <c r="M685" i="14"/>
  <c r="M625" i="14"/>
  <c r="M509" i="14"/>
  <c r="Q486" i="14"/>
  <c r="M374" i="14"/>
  <c r="M934" i="14"/>
  <c r="M863" i="14"/>
  <c r="H775" i="14"/>
  <c r="M763" i="14"/>
  <c r="Q743" i="14"/>
  <c r="Q643" i="14"/>
  <c r="H625" i="14"/>
  <c r="O615" i="14"/>
  <c r="O577" i="14"/>
  <c r="O486" i="14"/>
  <c r="H478" i="14"/>
  <c r="M457" i="14"/>
  <c r="M409" i="14"/>
  <c r="H344" i="14"/>
  <c r="M965" i="14"/>
  <c r="M881" i="14"/>
  <c r="M743" i="14"/>
  <c r="H577" i="14"/>
  <c r="M373" i="14"/>
  <c r="M652" i="14"/>
  <c r="M343" i="14"/>
  <c r="M314" i="14"/>
  <c r="O923" i="14"/>
  <c r="M820" i="14"/>
  <c r="M749" i="14"/>
  <c r="M742" i="14"/>
  <c r="M694" i="14"/>
  <c r="H623" i="14"/>
  <c r="M596" i="14"/>
  <c r="M588" i="14"/>
  <c r="Q576" i="14"/>
  <c r="M528" i="14"/>
  <c r="O395" i="14"/>
  <c r="H314" i="14"/>
  <c r="H974" i="14"/>
  <c r="M964" i="14"/>
  <c r="H951" i="14"/>
  <c r="M496" i="14"/>
  <c r="M485" i="14"/>
  <c r="O476" i="14"/>
  <c r="O324" i="14"/>
  <c r="Q211" i="14"/>
  <c r="M862" i="14"/>
  <c r="M704" i="14"/>
  <c r="Q640" i="14"/>
  <c r="M69" i="14"/>
  <c r="M973" i="14"/>
  <c r="O950" i="14"/>
  <c r="H871" i="14"/>
  <c r="O819" i="14"/>
  <c r="M791" i="14"/>
  <c r="O756" i="14"/>
  <c r="Q748" i="14"/>
  <c r="M683" i="14"/>
  <c r="Q660" i="14"/>
  <c r="O640" i="14"/>
  <c r="Q575" i="14"/>
  <c r="O549" i="14"/>
  <c r="O505" i="14"/>
  <c r="O240" i="14"/>
  <c r="O186" i="14"/>
  <c r="M167" i="14"/>
  <c r="O941" i="14"/>
  <c r="Q850" i="14"/>
  <c r="H819" i="14"/>
  <c r="Q761" i="14"/>
  <c r="M756" i="14"/>
  <c r="Q741" i="14"/>
  <c r="O660" i="14"/>
  <c r="M633" i="14"/>
  <c r="M595" i="14"/>
  <c r="O575" i="14"/>
  <c r="M565" i="14"/>
  <c r="M549" i="14"/>
  <c r="M515" i="14"/>
  <c r="M505" i="14"/>
  <c r="Q176" i="14"/>
  <c r="H973" i="14"/>
  <c r="M950" i="14"/>
  <c r="M941" i="14"/>
  <c r="M898" i="14"/>
  <c r="O850" i="14"/>
  <c r="O761" i="14"/>
  <c r="O741" i="14"/>
  <c r="Q693" i="14"/>
  <c r="M660" i="14"/>
  <c r="M640" i="14"/>
  <c r="H595" i="14"/>
  <c r="M575" i="14"/>
  <c r="H372" i="14"/>
  <c r="M349" i="14"/>
  <c r="O176" i="14"/>
  <c r="Q950" i="14"/>
  <c r="H941" i="14"/>
  <c r="H887" i="14"/>
  <c r="M879" i="14"/>
  <c r="M870" i="14"/>
  <c r="H741" i="14"/>
  <c r="M710" i="14"/>
  <c r="O693" i="14"/>
  <c r="M393" i="14"/>
  <c r="H908" i="14"/>
  <c r="L1322" i="14"/>
  <c r="P1322" i="14" s="1"/>
  <c r="N1322" i="14"/>
  <c r="M1322" i="14" s="1"/>
  <c r="K1334" i="14"/>
  <c r="O1277" i="14"/>
  <c r="Q1277" i="14"/>
  <c r="N1026" i="14"/>
  <c r="M1026" i="14" s="1"/>
  <c r="Q1466" i="14"/>
  <c r="O1466" i="14"/>
  <c r="O1476" i="14"/>
  <c r="Q1476" i="14"/>
  <c r="Q1460" i="14"/>
  <c r="O1460" i="14"/>
  <c r="K1444" i="14"/>
  <c r="N1444" i="14" s="1"/>
  <c r="M1444" i="14" s="1"/>
  <c r="L1423" i="14"/>
  <c r="P1423" i="14" s="1"/>
  <c r="N1423" i="14"/>
  <c r="M1423" i="14" s="1"/>
  <c r="M1251" i="14"/>
  <c r="Q1026" i="14"/>
  <c r="O1026" i="14"/>
  <c r="L1183" i="14"/>
  <c r="P1183" i="14" s="1"/>
  <c r="N1183" i="14"/>
  <c r="M1183" i="14" s="1"/>
  <c r="O1116" i="14"/>
  <c r="Q1116" i="14"/>
  <c r="I978" i="14"/>
  <c r="L790" i="14"/>
  <c r="H1251" i="14"/>
  <c r="I1251" i="14"/>
  <c r="K978" i="14"/>
  <c r="H433" i="14"/>
  <c r="Q433" i="14"/>
  <c r="M433" i="14"/>
  <c r="O433" i="14"/>
  <c r="H1436" i="14"/>
  <c r="I1436" i="14"/>
  <c r="H1377" i="14"/>
  <c r="L1377" i="14"/>
  <c r="P1377" i="14" s="1"/>
  <c r="H978" i="14"/>
  <c r="J876" i="14"/>
  <c r="K876" i="14"/>
  <c r="N876" i="14" s="1"/>
  <c r="M876" i="14" s="1"/>
  <c r="L459" i="14"/>
  <c r="L1456" i="14"/>
  <c r="P1456" i="14" s="1"/>
  <c r="N1456" i="14"/>
  <c r="M1456" i="14" s="1"/>
  <c r="O1039" i="14"/>
  <c r="Q1039" i="14"/>
  <c r="K1030" i="14"/>
  <c r="N1030" i="14" s="1"/>
  <c r="M1030" i="14" s="1"/>
  <c r="H1030" i="14"/>
  <c r="O1321" i="14"/>
  <c r="Q1321" i="14"/>
  <c r="O335" i="14"/>
  <c r="Q335" i="14"/>
  <c r="H1486" i="14"/>
  <c r="I1486" i="14"/>
  <c r="K1356" i="14"/>
  <c r="N1356" i="14" s="1"/>
  <c r="M1356" i="14" s="1"/>
  <c r="H1319" i="14"/>
  <c r="I1319" i="14"/>
  <c r="Q1319" i="14"/>
  <c r="O1276" i="14"/>
  <c r="Q1276" i="14"/>
  <c r="K856" i="14"/>
  <c r="N856" i="14" s="1"/>
  <c r="N702" i="14"/>
  <c r="M702" i="14" s="1"/>
  <c r="L702" i="14"/>
  <c r="J634" i="14"/>
  <c r="H296" i="14"/>
  <c r="H1283" i="14"/>
  <c r="I1283" i="14"/>
  <c r="L1380" i="14"/>
  <c r="P1380" i="14" s="1"/>
  <c r="H1380" i="14"/>
  <c r="K1380" i="14"/>
  <c r="N1380" i="14" s="1"/>
  <c r="M1380" i="14" s="1"/>
  <c r="K1240" i="14"/>
  <c r="H1240" i="14"/>
  <c r="O1132" i="14"/>
  <c r="Q1132" i="14"/>
  <c r="J770" i="14"/>
  <c r="H691" i="14"/>
  <c r="M691" i="14"/>
  <c r="Q691" i="14"/>
  <c r="O691" i="14"/>
  <c r="H508" i="14"/>
  <c r="Q1462" i="14"/>
  <c r="O1462" i="14"/>
  <c r="N1411" i="14"/>
  <c r="M1411" i="14" s="1"/>
  <c r="L1411" i="14"/>
  <c r="P1411" i="14" s="1"/>
  <c r="O1406" i="14"/>
  <c r="Q1406" i="14"/>
  <c r="M1390" i="14"/>
  <c r="Q1341" i="14"/>
  <c r="Q1258" i="14"/>
  <c r="O1258" i="14"/>
  <c r="K1282" i="14"/>
  <c r="O1110" i="14"/>
  <c r="Q1110" i="14"/>
  <c r="O863" i="14"/>
  <c r="Q863" i="14"/>
  <c r="L1493" i="14"/>
  <c r="P1493" i="14" s="1"/>
  <c r="L1442" i="14"/>
  <c r="P1442" i="14" s="1"/>
  <c r="N1442" i="14"/>
  <c r="M1442" i="14" s="1"/>
  <c r="M1418" i="14"/>
  <c r="K1355" i="14"/>
  <c r="N1355" i="14" s="1"/>
  <c r="M1355" i="14" s="1"/>
  <c r="H1355" i="14"/>
  <c r="O1496" i="14"/>
  <c r="Q1496" i="14"/>
  <c r="O1327" i="14"/>
  <c r="Q1327" i="14"/>
  <c r="K1154" i="14"/>
  <c r="N1154" i="14" s="1"/>
  <c r="M1154" i="14" s="1"/>
  <c r="Q1149" i="14"/>
  <c r="O1149" i="14"/>
  <c r="O1439" i="14"/>
  <c r="Q1439" i="14"/>
  <c r="K1206" i="14"/>
  <c r="N1206" i="14" s="1"/>
  <c r="M1206" i="14" s="1"/>
  <c r="Q1340" i="14"/>
  <c r="O1340" i="14"/>
  <c r="I1226" i="14"/>
  <c r="H1226" i="14"/>
  <c r="O1281" i="14"/>
  <c r="Q1281" i="14"/>
  <c r="O1134" i="14"/>
  <c r="L955" i="14"/>
  <c r="P955" i="14" s="1"/>
  <c r="N955" i="14"/>
  <c r="M955" i="14" s="1"/>
  <c r="Q1431" i="14"/>
  <c r="O1431" i="14"/>
  <c r="O1396" i="14"/>
  <c r="Q1396" i="14"/>
  <c r="O1200" i="14"/>
  <c r="Q1200" i="14"/>
  <c r="Q1143" i="14"/>
  <c r="O1143" i="14"/>
  <c r="O1287" i="14"/>
  <c r="Q1287" i="14"/>
  <c r="O1379" i="14"/>
  <c r="Q1379" i="14"/>
  <c r="N1421" i="14"/>
  <c r="M1421" i="14" s="1"/>
  <c r="L1421" i="14"/>
  <c r="P1421" i="14" s="1"/>
  <c r="N1181" i="14"/>
  <c r="M1181" i="14" s="1"/>
  <c r="L1181" i="14"/>
  <c r="P1181" i="14" s="1"/>
  <c r="O1413" i="14"/>
  <c r="Q1413" i="14"/>
  <c r="K463" i="14"/>
  <c r="L463" i="14" s="1"/>
  <c r="P463" i="14" s="1"/>
  <c r="H463" i="14"/>
  <c r="H1488" i="14"/>
  <c r="K1488" i="14"/>
  <c r="Q1196" i="14"/>
  <c r="O1196" i="14"/>
  <c r="N852" i="14"/>
  <c r="M852" i="14" s="1"/>
  <c r="K852" i="14"/>
  <c r="L852" i="14" s="1"/>
  <c r="P852" i="14" s="1"/>
  <c r="L1445" i="14"/>
  <c r="P1445" i="14" s="1"/>
  <c r="N1445" i="14"/>
  <c r="M1445" i="14" s="1"/>
  <c r="K1323" i="14"/>
  <c r="N1323" i="14" s="1"/>
  <c r="M1323" i="14" s="1"/>
  <c r="Q1208" i="14"/>
  <c r="O1208" i="14"/>
  <c r="N1205" i="14"/>
  <c r="M1205" i="14" s="1"/>
  <c r="O794" i="14"/>
  <c r="M794" i="14"/>
  <c r="Q794" i="14"/>
  <c r="H1271" i="14"/>
  <c r="I1271" i="14"/>
  <c r="H1418" i="14"/>
  <c r="I1418" i="14"/>
  <c r="H852" i="14"/>
  <c r="O1360" i="14"/>
  <c r="H1310" i="14"/>
  <c r="K1310" i="14"/>
  <c r="Q1205" i="14"/>
  <c r="O1205" i="14"/>
  <c r="K1137" i="14"/>
  <c r="N1137" i="14" s="1"/>
  <c r="M1137" i="14" s="1"/>
  <c r="H1137" i="14"/>
  <c r="N921" i="14"/>
  <c r="E921" i="14"/>
  <c r="H921" i="14" s="1"/>
  <c r="K921" i="14"/>
  <c r="L921" i="14" s="1"/>
  <c r="P921" i="14" s="1"/>
  <c r="H733" i="14"/>
  <c r="M474" i="14"/>
  <c r="O474" i="14"/>
  <c r="Q474" i="14"/>
  <c r="H1390" i="14"/>
  <c r="I1390" i="14"/>
  <c r="K1485" i="14"/>
  <c r="N1485" i="14" s="1"/>
  <c r="M1485" i="14" s="1"/>
  <c r="H1054" i="14"/>
  <c r="I1054" i="14"/>
  <c r="M1054" i="14"/>
  <c r="N394" i="14"/>
  <c r="M394" i="14" s="1"/>
  <c r="J394" i="14"/>
  <c r="K394" i="14" s="1"/>
  <c r="K1477" i="14"/>
  <c r="N1477" i="14" s="1"/>
  <c r="M1477" i="14" s="1"/>
  <c r="L1477" i="14"/>
  <c r="P1477" i="14" s="1"/>
  <c r="H1323" i="14"/>
  <c r="Q1147" i="14"/>
  <c r="O1147" i="14"/>
  <c r="K202" i="14"/>
  <c r="N202" i="14" s="1"/>
  <c r="J202" i="14"/>
  <c r="E202" i="14"/>
  <c r="H202" i="14" s="1"/>
  <c r="Q1414" i="14"/>
  <c r="O1414" i="14"/>
  <c r="L1454" i="14"/>
  <c r="P1454" i="14" s="1"/>
  <c r="N1454" i="14"/>
  <c r="M1454" i="14" s="1"/>
  <c r="J284" i="14"/>
  <c r="I284" i="14"/>
  <c r="Q860" i="14"/>
  <c r="O860" i="14"/>
  <c r="L1494" i="14"/>
  <c r="P1494" i="14" s="1"/>
  <c r="Q1491" i="14"/>
  <c r="O1491" i="14"/>
  <c r="H1482" i="14"/>
  <c r="H1440" i="14"/>
  <c r="K1399" i="14"/>
  <c r="H1342" i="14"/>
  <c r="H1331" i="14"/>
  <c r="I1331" i="14"/>
  <c r="K1324" i="14"/>
  <c r="N1324" i="14" s="1"/>
  <c r="M1324" i="14" s="1"/>
  <c r="Q1313" i="14"/>
  <c r="H1301" i="14"/>
  <c r="I1256" i="14"/>
  <c r="L1252" i="14"/>
  <c r="P1252" i="14" s="1"/>
  <c r="L1185" i="14"/>
  <c r="P1185" i="14" s="1"/>
  <c r="I1152" i="14"/>
  <c r="I1081" i="14"/>
  <c r="H1081" i="14"/>
  <c r="H1003" i="14"/>
  <c r="K908" i="14"/>
  <c r="L908" i="14" s="1"/>
  <c r="O900" i="14"/>
  <c r="M900" i="14"/>
  <c r="Q900" i="14"/>
  <c r="H900" i="14"/>
  <c r="L788" i="14"/>
  <c r="P788" i="14" s="1"/>
  <c r="N788" i="14"/>
  <c r="M788" i="14" s="1"/>
  <c r="E437" i="14"/>
  <c r="J437" i="14"/>
  <c r="K437" i="14"/>
  <c r="N437" i="14" s="1"/>
  <c r="N397" i="14"/>
  <c r="M397" i="14" s="1"/>
  <c r="L397" i="14"/>
  <c r="P397" i="14" s="1"/>
  <c r="L1227" i="14"/>
  <c r="P1227" i="14" s="1"/>
  <c r="I1170" i="14"/>
  <c r="Q1125" i="14"/>
  <c r="I1092" i="14"/>
  <c r="Q1046" i="14"/>
  <c r="E774" i="14"/>
  <c r="H751" i="14"/>
  <c r="H678" i="14"/>
  <c r="O643" i="14"/>
  <c r="L588" i="14"/>
  <c r="P588" i="14" s="1"/>
  <c r="E357" i="14"/>
  <c r="J357" i="14"/>
  <c r="K357" i="14" s="1"/>
  <c r="N357" i="14" s="1"/>
  <c r="K293" i="14"/>
  <c r="N293" i="14" s="1"/>
  <c r="M293" i="14" s="1"/>
  <c r="J293" i="14"/>
  <c r="H1453" i="14"/>
  <c r="I1453" i="14"/>
  <c r="I1491" i="14"/>
  <c r="L1470" i="14"/>
  <c r="P1470" i="14" s="1"/>
  <c r="H1437" i="14"/>
  <c r="I1437" i="14"/>
  <c r="L1291" i="14"/>
  <c r="P1291" i="14" s="1"/>
  <c r="L1269" i="14"/>
  <c r="P1269" i="14" s="1"/>
  <c r="I1252" i="14"/>
  <c r="O1125" i="14"/>
  <c r="Q1050" i="14"/>
  <c r="L945" i="14"/>
  <c r="N929" i="14"/>
  <c r="M929" i="14" s="1"/>
  <c r="L885" i="14"/>
  <c r="E856" i="14"/>
  <c r="H856" i="14" s="1"/>
  <c r="J856" i="14"/>
  <c r="N643" i="14"/>
  <c r="M643" i="14" s="1"/>
  <c r="H1070" i="14"/>
  <c r="I1070" i="14"/>
  <c r="P908" i="14"/>
  <c r="N908" i="14"/>
  <c r="M908" i="14" s="1"/>
  <c r="J610" i="14"/>
  <c r="E610" i="14"/>
  <c r="H610" i="14" s="1"/>
  <c r="K610" i="14"/>
  <c r="N610" i="14" s="1"/>
  <c r="H436" i="14"/>
  <c r="K436" i="14"/>
  <c r="N436" i="14" s="1"/>
  <c r="M436" i="14" s="1"/>
  <c r="L436" i="14"/>
  <c r="P436" i="14" s="1"/>
  <c r="L367" i="14"/>
  <c r="H367" i="14"/>
  <c r="K356" i="14"/>
  <c r="N356" i="14" s="1"/>
  <c r="J356" i="14"/>
  <c r="E356" i="14"/>
  <c r="H356" i="14" s="1"/>
  <c r="H1445" i="14"/>
  <c r="Q1434" i="14"/>
  <c r="L1432" i="14"/>
  <c r="P1432" i="14" s="1"/>
  <c r="K1426" i="14"/>
  <c r="Q1375" i="14"/>
  <c r="Q1365" i="14"/>
  <c r="H1356" i="14"/>
  <c r="Q1339" i="14"/>
  <c r="Q1263" i="14"/>
  <c r="L1247" i="14"/>
  <c r="P1247" i="14" s="1"/>
  <c r="L1241" i="14"/>
  <c r="P1241" i="14" s="1"/>
  <c r="N1241" i="14"/>
  <c r="M1241" i="14" s="1"/>
  <c r="L1220" i="14"/>
  <c r="P1220" i="14" s="1"/>
  <c r="L1201" i="14"/>
  <c r="P1201" i="14" s="1"/>
  <c r="L1197" i="14"/>
  <c r="P1197" i="14" s="1"/>
  <c r="Q1189" i="14"/>
  <c r="Q1187" i="14"/>
  <c r="I1121" i="14"/>
  <c r="H1121" i="14"/>
  <c r="L1060" i="14"/>
  <c r="P1060" i="14" s="1"/>
  <c r="N1060" i="14"/>
  <c r="M1060" i="14" s="1"/>
  <c r="I1020" i="14"/>
  <c r="H1020" i="14"/>
  <c r="Q1016" i="14"/>
  <c r="K891" i="14"/>
  <c r="O855" i="14"/>
  <c r="Q855" i="14"/>
  <c r="M750" i="14"/>
  <c r="O750" i="14"/>
  <c r="L694" i="14"/>
  <c r="P694" i="14" s="1"/>
  <c r="H568" i="14"/>
  <c r="M568" i="14"/>
  <c r="O568" i="14"/>
  <c r="Q568" i="14"/>
  <c r="O304" i="14"/>
  <c r="Q304" i="14"/>
  <c r="H304" i="14"/>
  <c r="M304" i="14"/>
  <c r="L15" i="14"/>
  <c r="P15" i="14" s="1"/>
  <c r="L1363" i="14"/>
  <c r="P1363" i="14" s="1"/>
  <c r="O1294" i="14"/>
  <c r="Q1294" i="14"/>
  <c r="K914" i="14"/>
  <c r="L914" i="14" s="1"/>
  <c r="P914" i="14" s="1"/>
  <c r="L650" i="14"/>
  <c r="P650" i="14" s="1"/>
  <c r="Q1372" i="14"/>
  <c r="O1372" i="14"/>
  <c r="H1363" i="14"/>
  <c r="I1220" i="14"/>
  <c r="I1073" i="14"/>
  <c r="M1073" i="14"/>
  <c r="J943" i="14"/>
  <c r="K943" i="14" s="1"/>
  <c r="N943" i="14" s="1"/>
  <c r="E943" i="14"/>
  <c r="L898" i="14"/>
  <c r="P898" i="14" s="1"/>
  <c r="L828" i="14"/>
  <c r="H786" i="14"/>
  <c r="L726" i="14"/>
  <c r="P726" i="14" s="1"/>
  <c r="H650" i="14"/>
  <c r="Q241" i="14"/>
  <c r="O241" i="14"/>
  <c r="K980" i="14"/>
  <c r="E651" i="14"/>
  <c r="H651" i="14" s="1"/>
  <c r="J651" i="14"/>
  <c r="K651" i="14"/>
  <c r="N651" i="14" s="1"/>
  <c r="O1280" i="14"/>
  <c r="Q1280" i="14"/>
  <c r="L1385" i="14"/>
  <c r="P1385" i="14" s="1"/>
  <c r="L1415" i="14"/>
  <c r="P1415" i="14" s="1"/>
  <c r="H1385" i="14"/>
  <c r="K1452" i="14"/>
  <c r="N1452" i="14" s="1"/>
  <c r="M1452" i="14" s="1"/>
  <c r="Q1449" i="14"/>
  <c r="I1372" i="14"/>
  <c r="K1369" i="14"/>
  <c r="K1348" i="14"/>
  <c r="M1319" i="14"/>
  <c r="M1306" i="14"/>
  <c r="L1271" i="14"/>
  <c r="P1271" i="14" s="1"/>
  <c r="K1254" i="14"/>
  <c r="N1254" i="14" s="1"/>
  <c r="M1254" i="14" s="1"/>
  <c r="L1249" i="14"/>
  <c r="P1249" i="14" s="1"/>
  <c r="H1245" i="14"/>
  <c r="I1245" i="14"/>
  <c r="O1234" i="14"/>
  <c r="H1194" i="14"/>
  <c r="H1095" i="14"/>
  <c r="I1095" i="14"/>
  <c r="Q1083" i="14"/>
  <c r="H1005" i="14"/>
  <c r="I1005" i="14"/>
  <c r="H898" i="14"/>
  <c r="E877" i="14"/>
  <c r="J877" i="14"/>
  <c r="K877" i="14" s="1"/>
  <c r="N877" i="14" s="1"/>
  <c r="L837" i="14"/>
  <c r="P837" i="14" s="1"/>
  <c r="H659" i="14"/>
  <c r="N650" i="14"/>
  <c r="M650" i="14" s="1"/>
  <c r="M576" i="14"/>
  <c r="O576" i="14"/>
  <c r="I1125" i="14"/>
  <c r="L1330" i="14"/>
  <c r="P1330" i="14" s="1"/>
  <c r="H1294" i="14"/>
  <c r="I1294" i="14"/>
  <c r="H1287" i="14"/>
  <c r="I1287" i="14"/>
  <c r="M1271" i="14"/>
  <c r="L1251" i="14"/>
  <c r="P1251" i="14" s="1"/>
  <c r="L1166" i="14"/>
  <c r="P1166" i="14" s="1"/>
  <c r="L1164" i="14"/>
  <c r="P1164" i="14" s="1"/>
  <c r="H1164" i="14"/>
  <c r="K990" i="14"/>
  <c r="N990" i="14" s="1"/>
  <c r="M990" i="14" s="1"/>
  <c r="L942" i="14"/>
  <c r="P942" i="14" s="1"/>
  <c r="J795" i="14"/>
  <c r="H795" i="14" s="1"/>
  <c r="E726" i="14"/>
  <c r="H726" i="14" s="1"/>
  <c r="H684" i="14"/>
  <c r="J456" i="14"/>
  <c r="L416" i="14"/>
  <c r="P416" i="14" s="1"/>
  <c r="E446" i="14"/>
  <c r="H446" i="14" s="1"/>
  <c r="J446" i="14"/>
  <c r="K446" i="14"/>
  <c r="N446" i="14" s="1"/>
  <c r="K838" i="14"/>
  <c r="N838" i="14" s="1"/>
  <c r="M838" i="14" s="1"/>
  <c r="L838" i="14"/>
  <c r="P838" i="14" s="1"/>
  <c r="K1408" i="14"/>
  <c r="N1408" i="14" s="1"/>
  <c r="M1408" i="14" s="1"/>
  <c r="H1055" i="14"/>
  <c r="I1055" i="14"/>
  <c r="E618" i="14"/>
  <c r="K618" i="14"/>
  <c r="N618" i="14" s="1"/>
  <c r="J618" i="14"/>
  <c r="K1436" i="14"/>
  <c r="N1436" i="14" s="1"/>
  <c r="M1436" i="14" s="1"/>
  <c r="J611" i="14"/>
  <c r="E611" i="14"/>
  <c r="H611" i="14" s="1"/>
  <c r="Q347" i="14"/>
  <c r="O347" i="14"/>
  <c r="L1467" i="14"/>
  <c r="P1467" i="14" s="1"/>
  <c r="H1241" i="14"/>
  <c r="I1241" i="14"/>
  <c r="Q1222" i="14"/>
  <c r="L786" i="14"/>
  <c r="L1418" i="14"/>
  <c r="P1418" i="14" s="1"/>
  <c r="H1415" i="14"/>
  <c r="L1390" i="14"/>
  <c r="P1390" i="14" s="1"/>
  <c r="I1306" i="14"/>
  <c r="I1112" i="14"/>
  <c r="K1089" i="14"/>
  <c r="N1089" i="14" s="1"/>
  <c r="M1089" i="14" s="1"/>
  <c r="L1089" i="14"/>
  <c r="P1089" i="14" s="1"/>
  <c r="O1064" i="14"/>
  <c r="Q1064" i="14"/>
  <c r="O1054" i="14"/>
  <c r="O1019" i="14"/>
  <c r="Q1019" i="14"/>
  <c r="E845" i="14"/>
  <c r="J845" i="14"/>
  <c r="H658" i="14"/>
  <c r="Q541" i="14"/>
  <c r="O541" i="14"/>
  <c r="I1464" i="14"/>
  <c r="M1449" i="14"/>
  <c r="H1375" i="14"/>
  <c r="I1375" i="14"/>
  <c r="H1330" i="14"/>
  <c r="H1326" i="14"/>
  <c r="I1326" i="14"/>
  <c r="K1229" i="14"/>
  <c r="N1229" i="14" s="1"/>
  <c r="M1229" i="14" s="1"/>
  <c r="L1229" i="14"/>
  <c r="P1229" i="14" s="1"/>
  <c r="H1089" i="14"/>
  <c r="I1089" i="14"/>
  <c r="L1023" i="14"/>
  <c r="P1023" i="14" s="1"/>
  <c r="H990" i="14"/>
  <c r="O816" i="14"/>
  <c r="Q816" i="14"/>
  <c r="J733" i="14"/>
  <c r="J91" i="14"/>
  <c r="K91" i="14" s="1"/>
  <c r="N91" i="14" s="1"/>
  <c r="M91" i="14" s="1"/>
  <c r="K1312" i="14"/>
  <c r="N1312" i="14" s="1"/>
  <c r="M1312" i="14" s="1"/>
  <c r="L1312" i="14"/>
  <c r="P1312" i="14" s="1"/>
  <c r="Q1417" i="14"/>
  <c r="O1284" i="14"/>
  <c r="Q1284" i="14"/>
  <c r="K1266" i="14"/>
  <c r="N1266" i="14" s="1"/>
  <c r="M1266" i="14" s="1"/>
  <c r="L1266" i="14"/>
  <c r="P1266" i="14" s="1"/>
  <c r="K1172" i="14"/>
  <c r="I1000" i="14"/>
  <c r="E904" i="14"/>
  <c r="H904" i="14" s="1"/>
  <c r="J904" i="14"/>
  <c r="J810" i="14"/>
  <c r="K810" i="14"/>
  <c r="N810" i="14"/>
  <c r="M810" i="14" s="1"/>
  <c r="H714" i="14"/>
  <c r="M714" i="14"/>
  <c r="Q714" i="14"/>
  <c r="J700" i="14"/>
  <c r="K700" i="14"/>
  <c r="E700" i="14"/>
  <c r="H700" i="14" s="1"/>
  <c r="N700" i="14"/>
  <c r="E601" i="14"/>
  <c r="H601" i="14" s="1"/>
  <c r="K601" i="14"/>
  <c r="M516" i="14"/>
  <c r="O516" i="14"/>
  <c r="Q516" i="14"/>
  <c r="H516" i="14"/>
  <c r="H507" i="14"/>
  <c r="H451" i="14"/>
  <c r="H34" i="14"/>
  <c r="I1441" i="14"/>
  <c r="H1312" i="14"/>
  <c r="L1248" i="14"/>
  <c r="P1248" i="14" s="1"/>
  <c r="H1248" i="14"/>
  <c r="L646" i="14"/>
  <c r="K370" i="14"/>
  <c r="N370" i="14" s="1"/>
  <c r="M370" i="14" s="1"/>
  <c r="H370" i="14"/>
  <c r="L370" i="14"/>
  <c r="P370" i="14" s="1"/>
  <c r="O309" i="14"/>
  <c r="Q309" i="14"/>
  <c r="H1116" i="14"/>
  <c r="H1371" i="14"/>
  <c r="H1079" i="14"/>
  <c r="Q1453" i="14"/>
  <c r="Q1450" i="14"/>
  <c r="H1425" i="14"/>
  <c r="I1425" i="14"/>
  <c r="L1388" i="14"/>
  <c r="P1388" i="14" s="1"/>
  <c r="M1386" i="14"/>
  <c r="I1325" i="14"/>
  <c r="M1295" i="14"/>
  <c r="M1238" i="14"/>
  <c r="K1218" i="14"/>
  <c r="N1218" i="14" s="1"/>
  <c r="M1218" i="14" s="1"/>
  <c r="L1218" i="14"/>
  <c r="P1218" i="14" s="1"/>
  <c r="K994" i="14"/>
  <c r="H918" i="14"/>
  <c r="H809" i="14"/>
  <c r="Q809" i="14"/>
  <c r="O622" i="14"/>
  <c r="M622" i="14"/>
  <c r="Q622" i="14"/>
  <c r="E563" i="14"/>
  <c r="H563" i="14" s="1"/>
  <c r="K563" i="14"/>
  <c r="N563" i="14" s="1"/>
  <c r="J223" i="14"/>
  <c r="E223" i="14"/>
  <c r="H159" i="14"/>
  <c r="O1362" i="14"/>
  <c r="Q1362" i="14"/>
  <c r="O1347" i="14"/>
  <c r="Q1347" i="14"/>
  <c r="H1124" i="14"/>
  <c r="K1279" i="14"/>
  <c r="H1279" i="14"/>
  <c r="O1214" i="14"/>
  <c r="Q1214" i="14"/>
  <c r="O1427" i="14"/>
  <c r="Q1427" i="14"/>
  <c r="Q1368" i="14"/>
  <c r="O1368" i="14"/>
  <c r="H1305" i="14"/>
  <c r="I1305" i="14"/>
  <c r="Q1307" i="14"/>
  <c r="I1284" i="14"/>
  <c r="I1224" i="14"/>
  <c r="I1218" i="14"/>
  <c r="M1199" i="14"/>
  <c r="N1165" i="14"/>
  <c r="M1165" i="14" s="1"/>
  <c r="M1122" i="14"/>
  <c r="I1082" i="14"/>
  <c r="N1037" i="14"/>
  <c r="M1037" i="14" s="1"/>
  <c r="L1037" i="14"/>
  <c r="P1037" i="14" s="1"/>
  <c r="L999" i="14"/>
  <c r="P999" i="14" s="1"/>
  <c r="N999" i="14"/>
  <c r="M999" i="14" s="1"/>
  <c r="H994" i="14"/>
  <c r="I994" i="14"/>
  <c r="K790" i="14"/>
  <c r="Q781" i="14"/>
  <c r="O781" i="14"/>
  <c r="J698" i="14"/>
  <c r="K698" i="14"/>
  <c r="N698" i="14" s="1"/>
  <c r="M698" i="14" s="1"/>
  <c r="P646" i="14"/>
  <c r="K646" i="14"/>
  <c r="N646" i="14"/>
  <c r="M646" i="14" s="1"/>
  <c r="E572" i="14"/>
  <c r="H572" i="14" s="1"/>
  <c r="J572" i="14"/>
  <c r="K572" i="14" s="1"/>
  <c r="N572" i="14" s="1"/>
  <c r="J412" i="14"/>
  <c r="E412" i="14"/>
  <c r="H412" i="14" s="1"/>
  <c r="O378" i="14"/>
  <c r="Q378" i="14"/>
  <c r="H332" i="14"/>
  <c r="K332" i="14"/>
  <c r="J159" i="14"/>
  <c r="K159" i="14"/>
  <c r="N159" i="14" s="1"/>
  <c r="M159" i="14" s="1"/>
  <c r="J123" i="14"/>
  <c r="H123" i="14" s="1"/>
  <c r="O1305" i="14"/>
  <c r="Q1305" i="14"/>
  <c r="O1253" i="14"/>
  <c r="Q1253" i="14"/>
  <c r="K1075" i="14"/>
  <c r="N1075" i="14" s="1"/>
  <c r="M1075" i="14" s="1"/>
  <c r="L1075" i="14"/>
  <c r="P1075" i="14" s="1"/>
  <c r="O682" i="14"/>
  <c r="Q682" i="14"/>
  <c r="L1400" i="14"/>
  <c r="P1400" i="14" s="1"/>
  <c r="Q1437" i="14"/>
  <c r="K1480" i="14"/>
  <c r="N1480" i="14" s="1"/>
  <c r="M1480" i="14" s="1"/>
  <c r="K1455" i="14"/>
  <c r="K1435" i="14"/>
  <c r="M1433" i="14"/>
  <c r="K1422" i="14"/>
  <c r="N1422" i="14" s="1"/>
  <c r="M1422" i="14" s="1"/>
  <c r="L1422" i="14"/>
  <c r="P1422" i="14" s="1"/>
  <c r="I1411" i="14"/>
  <c r="I1388" i="14"/>
  <c r="K1383" i="14"/>
  <c r="H1383" i="14"/>
  <c r="Q1376" i="14"/>
  <c r="K1329" i="14"/>
  <c r="N1329" i="14" s="1"/>
  <c r="M1329" i="14" s="1"/>
  <c r="H1318" i="14"/>
  <c r="I1318" i="14"/>
  <c r="K1309" i="14"/>
  <c r="N1309" i="14" s="1"/>
  <c r="M1309" i="14" s="1"/>
  <c r="K1262" i="14"/>
  <c r="I1238" i="14"/>
  <c r="I1228" i="14"/>
  <c r="H1148" i="14"/>
  <c r="L1148" i="14"/>
  <c r="P1148" i="14" s="1"/>
  <c r="O1087" i="14"/>
  <c r="H1025" i="14"/>
  <c r="K947" i="14"/>
  <c r="L947" i="14" s="1"/>
  <c r="P947" i="14" s="1"/>
  <c r="M631" i="14"/>
  <c r="O992" i="14"/>
  <c r="Q992" i="14"/>
  <c r="I1449" i="14"/>
  <c r="K1371" i="14"/>
  <c r="H1487" i="14"/>
  <c r="I1487" i="14"/>
  <c r="I1332" i="14"/>
  <c r="H1332" i="14"/>
  <c r="K1474" i="14"/>
  <c r="I1468" i="14"/>
  <c r="L1448" i="14"/>
  <c r="P1448" i="14" s="1"/>
  <c r="O1437" i="14"/>
  <c r="H1433" i="14"/>
  <c r="H1411" i="14"/>
  <c r="L1370" i="14"/>
  <c r="P1370" i="14" s="1"/>
  <c r="I1322" i="14"/>
  <c r="M1311" i="14"/>
  <c r="O1307" i="14"/>
  <c r="L1278" i="14"/>
  <c r="P1278" i="14" s="1"/>
  <c r="K1250" i="14"/>
  <c r="N1250" i="14" s="1"/>
  <c r="M1250" i="14" s="1"/>
  <c r="L1213" i="14"/>
  <c r="P1213" i="14" s="1"/>
  <c r="O1161" i="14"/>
  <c r="Q1161" i="14"/>
  <c r="H1104" i="14"/>
  <c r="K1104" i="14"/>
  <c r="N1104" i="14" s="1"/>
  <c r="M1104" i="14" s="1"/>
  <c r="Q1078" i="14"/>
  <c r="K924" i="14"/>
  <c r="N924" i="14" s="1"/>
  <c r="L917" i="14"/>
  <c r="P917" i="14" s="1"/>
  <c r="L894" i="14"/>
  <c r="P894" i="14" s="1"/>
  <c r="K865" i="14"/>
  <c r="N865" i="14" s="1"/>
  <c r="L865" i="14"/>
  <c r="P865" i="14" s="1"/>
  <c r="L736" i="14"/>
  <c r="P736" i="14" s="1"/>
  <c r="H721" i="14"/>
  <c r="K721" i="14"/>
  <c r="N721" i="14" s="1"/>
  <c r="M721" i="14" s="1"/>
  <c r="L679" i="14"/>
  <c r="L620" i="14"/>
  <c r="P620" i="14" s="1"/>
  <c r="K620" i="14"/>
  <c r="N620" i="14" s="1"/>
  <c r="M620" i="14" s="1"/>
  <c r="J261" i="14"/>
  <c r="L1209" i="14"/>
  <c r="P1209" i="14" s="1"/>
  <c r="H1000" i="14"/>
  <c r="I1347" i="14"/>
  <c r="M1440" i="14"/>
  <c r="M1370" i="14"/>
  <c r="M1342" i="14"/>
  <c r="O1311" i="14"/>
  <c r="Q1311" i="14"/>
  <c r="Q1304" i="14"/>
  <c r="O1304" i="14"/>
  <c r="N1276" i="14"/>
  <c r="M1276" i="14" s="1"/>
  <c r="H1259" i="14"/>
  <c r="I1259" i="14"/>
  <c r="K1243" i="14"/>
  <c r="N1243" i="14" s="1"/>
  <c r="M1243" i="14" s="1"/>
  <c r="L1243" i="14"/>
  <c r="P1243" i="14" s="1"/>
  <c r="L1232" i="14"/>
  <c r="P1232" i="14" s="1"/>
  <c r="H1232" i="14"/>
  <c r="I1199" i="14"/>
  <c r="H1199" i="14"/>
  <c r="O1199" i="14"/>
  <c r="L1182" i="14"/>
  <c r="P1182" i="14" s="1"/>
  <c r="H1182" i="14"/>
  <c r="I1122" i="14"/>
  <c r="L1118" i="14"/>
  <c r="P1118" i="14" s="1"/>
  <c r="M1114" i="14"/>
  <c r="N1107" i="14"/>
  <c r="M1107" i="14" s="1"/>
  <c r="L1107" i="14"/>
  <c r="P1107" i="14" s="1"/>
  <c r="N1084" i="14"/>
  <c r="M1084" i="14" s="1"/>
  <c r="L1084" i="14"/>
  <c r="P1084" i="14" s="1"/>
  <c r="M1078" i="14"/>
  <c r="L1071" i="14"/>
  <c r="P1071" i="14" s="1"/>
  <c r="H1071" i="14"/>
  <c r="L1056" i="14"/>
  <c r="P1056" i="14" s="1"/>
  <c r="H1037" i="14"/>
  <c r="J924" i="14"/>
  <c r="L873" i="14"/>
  <c r="H873" i="14"/>
  <c r="O631" i="14"/>
  <c r="Q631" i="14"/>
  <c r="H459" i="14"/>
  <c r="K254" i="14"/>
  <c r="N254" i="14" s="1"/>
  <c r="I56" i="14"/>
  <c r="J56" i="14"/>
  <c r="K56" i="14"/>
  <c r="N56" i="14"/>
  <c r="O1000" i="14"/>
  <c r="Q1000" i="14"/>
  <c r="H1196" i="14"/>
  <c r="L1270" i="14"/>
  <c r="P1270" i="14" s="1"/>
  <c r="L1486" i="14"/>
  <c r="P1486" i="14" s="1"/>
  <c r="H1474" i="14"/>
  <c r="H1448" i="14"/>
  <c r="L1440" i="14"/>
  <c r="P1440" i="14" s="1"/>
  <c r="I1386" i="14"/>
  <c r="I1370" i="14"/>
  <c r="I1364" i="14"/>
  <c r="M1364" i="14"/>
  <c r="L1342" i="14"/>
  <c r="P1342" i="14" s="1"/>
  <c r="O1335" i="14"/>
  <c r="M1331" i="14"/>
  <c r="I1311" i="14"/>
  <c r="L1301" i="14"/>
  <c r="P1301" i="14" s="1"/>
  <c r="N1301" i="14"/>
  <c r="M1301" i="14" s="1"/>
  <c r="I1295" i="14"/>
  <c r="M1256" i="14"/>
  <c r="I1243" i="14"/>
  <c r="H1213" i="14"/>
  <c r="I1203" i="14"/>
  <c r="L1152" i="14"/>
  <c r="P1152" i="14" s="1"/>
  <c r="O1009" i="14"/>
  <c r="K1003" i="14"/>
  <c r="N1003" i="14" s="1"/>
  <c r="M1003" i="14" s="1"/>
  <c r="H894" i="14"/>
  <c r="L886" i="14"/>
  <c r="P886" i="14" s="1"/>
  <c r="E814" i="14"/>
  <c r="H814" i="14" s="1"/>
  <c r="K814" i="14"/>
  <c r="N790" i="14"/>
  <c r="M790" i="14" s="1"/>
  <c r="P790" i="14"/>
  <c r="H736" i="14"/>
  <c r="L678" i="14"/>
  <c r="P678" i="14" s="1"/>
  <c r="K578" i="14"/>
  <c r="N578" i="14" s="1"/>
  <c r="M578" i="14" s="1"/>
  <c r="H561" i="14"/>
  <c r="K535" i="14"/>
  <c r="L535" i="14" s="1"/>
  <c r="P535" i="14" s="1"/>
  <c r="K459" i="14"/>
  <c r="N459" i="14" s="1"/>
  <c r="M459" i="14" s="1"/>
  <c r="P459" i="14"/>
  <c r="O1159" i="14"/>
  <c r="Q1159" i="14"/>
  <c r="O1079" i="14"/>
  <c r="Q1079" i="14"/>
  <c r="K708" i="14"/>
  <c r="H583" i="14"/>
  <c r="L1393" i="14"/>
  <c r="P1393" i="14" s="1"/>
  <c r="N1393" i="14"/>
  <c r="M1393" i="14" s="1"/>
  <c r="O1244" i="14"/>
  <c r="O1066" i="14"/>
  <c r="I1030" i="14"/>
  <c r="O968" i="14"/>
  <c r="Q968" i="14"/>
  <c r="Q404" i="14"/>
  <c r="H404" i="14"/>
  <c r="M404" i="14"/>
  <c r="O404" i="14"/>
  <c r="H1475" i="14"/>
  <c r="I1475" i="14"/>
  <c r="I1149" i="14"/>
  <c r="H352" i="14"/>
  <c r="K199" i="14"/>
  <c r="N199" i="14" s="1"/>
  <c r="O142" i="14"/>
  <c r="L1463" i="14"/>
  <c r="P1463" i="14" s="1"/>
  <c r="L1325" i="14"/>
  <c r="P1325" i="14" s="1"/>
  <c r="N1325" i="14"/>
  <c r="M1325" i="14" s="1"/>
  <c r="H1209" i="14"/>
  <c r="Q859" i="14"/>
  <c r="O859" i="14"/>
  <c r="E842" i="14"/>
  <c r="H842" i="14" s="1"/>
  <c r="K842" i="14"/>
  <c r="O688" i="14"/>
  <c r="Q688" i="14"/>
  <c r="I1362" i="14"/>
  <c r="H1270" i="14"/>
  <c r="H1266" i="14"/>
  <c r="H1172" i="14"/>
  <c r="N1476" i="14"/>
  <c r="M1476" i="14" s="1"/>
  <c r="M1453" i="14"/>
  <c r="L1482" i="14"/>
  <c r="P1482" i="14" s="1"/>
  <c r="N1482" i="14"/>
  <c r="M1482" i="14" s="1"/>
  <c r="H1409" i="14"/>
  <c r="I1409" i="14"/>
  <c r="K1378" i="14"/>
  <c r="N1378" i="14" s="1"/>
  <c r="M1378" i="14" s="1"/>
  <c r="K1373" i="14"/>
  <c r="H1370" i="14"/>
  <c r="L1361" i="14"/>
  <c r="P1361" i="14" s="1"/>
  <c r="K1353" i="14"/>
  <c r="H1349" i="14"/>
  <c r="I1349" i="14"/>
  <c r="K1346" i="14"/>
  <c r="N1346" i="14" s="1"/>
  <c r="M1346" i="14" s="1"/>
  <c r="I1342" i="14"/>
  <c r="H1311" i="14"/>
  <c r="I1304" i="14"/>
  <c r="I1301" i="14"/>
  <c r="K1283" i="14"/>
  <c r="N1283" i="14" s="1"/>
  <c r="M1283" i="14" s="1"/>
  <c r="I1278" i="14"/>
  <c r="H1243" i="14"/>
  <c r="H1152" i="14"/>
  <c r="H1118" i="14"/>
  <c r="L1114" i="14"/>
  <c r="P1114" i="14" s="1"/>
  <c r="I1078" i="14"/>
  <c r="H1074" i="14"/>
  <c r="I1074" i="14"/>
  <c r="H1061" i="14"/>
  <c r="I1061" i="14"/>
  <c r="H1056" i="14"/>
  <c r="I1003" i="14"/>
  <c r="Q952" i="14"/>
  <c r="O952" i="14"/>
  <c r="K929" i="14"/>
  <c r="L929" i="14" s="1"/>
  <c r="P929" i="14" s="1"/>
  <c r="E924" i="14"/>
  <c r="H924" i="14" s="1"/>
  <c r="K886" i="14"/>
  <c r="E886" i="14"/>
  <c r="H886" i="14" s="1"/>
  <c r="N886" i="14"/>
  <c r="K806" i="14"/>
  <c r="N806" i="14" s="1"/>
  <c r="M806" i="14" s="1"/>
  <c r="L806" i="14"/>
  <c r="P806" i="14" s="1"/>
  <c r="L789" i="14"/>
  <c r="P789" i="14" s="1"/>
  <c r="J774" i="14"/>
  <c r="K774" i="14" s="1"/>
  <c r="N774" i="14" s="1"/>
  <c r="H578" i="14"/>
  <c r="E504" i="14"/>
  <c r="J504" i="14"/>
  <c r="K504" i="14"/>
  <c r="N504" i="14" s="1"/>
  <c r="J477" i="14"/>
  <c r="K477" i="14" s="1"/>
  <c r="N477" i="14" s="1"/>
  <c r="E477" i="14"/>
  <c r="H99" i="14"/>
  <c r="K388" i="14"/>
  <c r="N388" i="14" s="1"/>
  <c r="E388" i="14"/>
  <c r="H388" i="14" s="1"/>
  <c r="J388" i="14"/>
  <c r="M1307" i="14"/>
  <c r="O1303" i="14"/>
  <c r="O1245" i="14"/>
  <c r="H1039" i="14"/>
  <c r="E959" i="14"/>
  <c r="J959" i="14"/>
  <c r="L913" i="14"/>
  <c r="P913" i="14" s="1"/>
  <c r="L843" i="14"/>
  <c r="P843" i="14" s="1"/>
  <c r="J811" i="14"/>
  <c r="E811" i="14"/>
  <c r="N431" i="14"/>
  <c r="M431" i="14" s="1"/>
  <c r="J431" i="14"/>
  <c r="K431" i="14"/>
  <c r="H121" i="14"/>
  <c r="I121" i="14"/>
  <c r="L1320" i="14"/>
  <c r="P1320" i="14" s="1"/>
  <c r="M1303" i="14"/>
  <c r="I1249" i="14"/>
  <c r="M1245" i="14"/>
  <c r="L1226" i="14"/>
  <c r="P1226" i="14" s="1"/>
  <c r="H1193" i="14"/>
  <c r="H1185" i="14"/>
  <c r="K1156" i="14"/>
  <c r="N1156" i="14" s="1"/>
  <c r="M1156" i="14" s="1"/>
  <c r="L1156" i="14"/>
  <c r="P1156" i="14" s="1"/>
  <c r="I986" i="14"/>
  <c r="H986" i="14"/>
  <c r="K887" i="14"/>
  <c r="L881" i="14"/>
  <c r="P881" i="14" s="1"/>
  <c r="L869" i="14"/>
  <c r="E829" i="14"/>
  <c r="J829" i="14"/>
  <c r="K829" i="14"/>
  <c r="N829" i="14"/>
  <c r="H804" i="14"/>
  <c r="N701" i="14"/>
  <c r="M701" i="14" s="1"/>
  <c r="J491" i="14"/>
  <c r="K491" i="14"/>
  <c r="N491" i="14" s="1"/>
  <c r="M491" i="14" s="1"/>
  <c r="L482" i="14"/>
  <c r="P482" i="14" s="1"/>
  <c r="Q468" i="14"/>
  <c r="M468" i="14"/>
  <c r="H468" i="14"/>
  <c r="L326" i="14"/>
  <c r="P326" i="14" s="1"/>
  <c r="E851" i="14"/>
  <c r="H851" i="14" s="1"/>
  <c r="K851" i="14"/>
  <c r="L851" i="14" s="1"/>
  <c r="N851" i="14"/>
  <c r="P851" i="14"/>
  <c r="O823" i="14"/>
  <c r="Q823" i="14"/>
  <c r="J469" i="14"/>
  <c r="K469" i="14"/>
  <c r="N469" i="14" s="1"/>
  <c r="M469" i="14" s="1"/>
  <c r="H431" i="14"/>
  <c r="E423" i="14"/>
  <c r="J423" i="14"/>
  <c r="K423" i="14"/>
  <c r="N423" i="14" s="1"/>
  <c r="J164" i="14"/>
  <c r="O1343" i="14"/>
  <c r="I1276" i="14"/>
  <c r="M1226" i="14"/>
  <c r="L1144" i="14"/>
  <c r="P1144" i="14" s="1"/>
  <c r="H1127" i="14"/>
  <c r="I1127" i="14"/>
  <c r="M1127" i="14"/>
  <c r="O1121" i="14"/>
  <c r="J972" i="14"/>
  <c r="E893" i="14"/>
  <c r="H893" i="14" s="1"/>
  <c r="J893" i="14"/>
  <c r="K893" i="14"/>
  <c r="N893" i="14" s="1"/>
  <c r="H803" i="14"/>
  <c r="E768" i="14"/>
  <c r="J768" i="14"/>
  <c r="E624" i="14"/>
  <c r="H624" i="14" s="1"/>
  <c r="K624" i="14"/>
  <c r="N624" i="14" s="1"/>
  <c r="J624" i="14"/>
  <c r="O602" i="14"/>
  <c r="Q602" i="14"/>
  <c r="J561" i="14"/>
  <c r="K333" i="14"/>
  <c r="N333" i="14" s="1"/>
  <c r="M333" i="14" s="1"/>
  <c r="L333" i="14"/>
  <c r="P333" i="14" s="1"/>
  <c r="J253" i="14"/>
  <c r="K253" i="14" s="1"/>
  <c r="N253" i="14" s="1"/>
  <c r="O210" i="14"/>
  <c r="M210" i="14"/>
  <c r="Q210" i="14"/>
  <c r="H1461" i="14"/>
  <c r="H1413" i="14"/>
  <c r="H1382" i="14"/>
  <c r="H1350" i="14"/>
  <c r="H1327" i="14"/>
  <c r="K1273" i="14"/>
  <c r="M1081" i="14"/>
  <c r="H1024" i="14"/>
  <c r="I1024" i="14"/>
  <c r="O1024" i="14"/>
  <c r="Q1024" i="14"/>
  <c r="H1007" i="14"/>
  <c r="O997" i="14"/>
  <c r="Q997" i="14"/>
  <c r="E948" i="14"/>
  <c r="H948" i="14" s="1"/>
  <c r="K948" i="14"/>
  <c r="N948" i="14" s="1"/>
  <c r="J948" i="14"/>
  <c r="P920" i="14"/>
  <c r="E920" i="14"/>
  <c r="H920" i="14" s="1"/>
  <c r="N920" i="14"/>
  <c r="K920" i="14"/>
  <c r="L920" i="14" s="1"/>
  <c r="J803" i="14"/>
  <c r="K803" i="14"/>
  <c r="N803" i="14"/>
  <c r="M803" i="14" s="1"/>
  <c r="E707" i="14"/>
  <c r="H707" i="14" s="1"/>
  <c r="K707" i="14"/>
  <c r="L707" i="14" s="1"/>
  <c r="P707" i="14" s="1"/>
  <c r="N707" i="14"/>
  <c r="J684" i="14"/>
  <c r="N623" i="14"/>
  <c r="M623" i="14" s="1"/>
  <c r="L623" i="14"/>
  <c r="P623" i="14" s="1"/>
  <c r="L553" i="14"/>
  <c r="P553" i="14" s="1"/>
  <c r="K553" i="14"/>
  <c r="N553" i="14" s="1"/>
  <c r="M553" i="14" s="1"/>
  <c r="H553" i="14"/>
  <c r="Q517" i="14"/>
  <c r="O517" i="14"/>
  <c r="J138" i="14"/>
  <c r="K138" i="14" s="1"/>
  <c r="N138" i="14" s="1"/>
  <c r="H134" i="14"/>
  <c r="I134" i="14"/>
  <c r="L1169" i="14"/>
  <c r="P1169" i="14" s="1"/>
  <c r="H1144" i="14"/>
  <c r="H1009" i="14"/>
  <c r="I1009" i="14"/>
  <c r="J936" i="14"/>
  <c r="H936" i="14" s="1"/>
  <c r="K936" i="14"/>
  <c r="N936" i="14" s="1"/>
  <c r="M936" i="14" s="1"/>
  <c r="L892" i="14"/>
  <c r="P892" i="14" s="1"/>
  <c r="L712" i="14"/>
  <c r="P712" i="14" s="1"/>
  <c r="N712" i="14"/>
  <c r="M712" i="14" s="1"/>
  <c r="K607" i="14"/>
  <c r="J330" i="14"/>
  <c r="E330" i="14"/>
  <c r="H330" i="14" s="1"/>
  <c r="H897" i="14"/>
  <c r="H867" i="14"/>
  <c r="O799" i="14"/>
  <c r="M799" i="14"/>
  <c r="Q799" i="14"/>
  <c r="H799" i="14"/>
  <c r="Q710" i="14"/>
  <c r="O710" i="14"/>
  <c r="Q705" i="14"/>
  <c r="O705" i="14"/>
  <c r="H705" i="14"/>
  <c r="J673" i="14"/>
  <c r="H613" i="14"/>
  <c r="O605" i="14"/>
  <c r="Q605" i="14"/>
  <c r="O558" i="14"/>
  <c r="M558" i="14"/>
  <c r="Q558" i="14"/>
  <c r="O391" i="14"/>
  <c r="Q391" i="14"/>
  <c r="I1450" i="14"/>
  <c r="I1420" i="14"/>
  <c r="I1398" i="14"/>
  <c r="L1394" i="14"/>
  <c r="P1394" i="14" s="1"/>
  <c r="I1387" i="14"/>
  <c r="L1344" i="14"/>
  <c r="P1344" i="14" s="1"/>
  <c r="H1290" i="14"/>
  <c r="I1290" i="14"/>
  <c r="H1178" i="14"/>
  <c r="I1088" i="14"/>
  <c r="O1029" i="14"/>
  <c r="Q1029" i="14"/>
  <c r="H1019" i="14"/>
  <c r="M969" i="14"/>
  <c r="H969" i="14"/>
  <c r="O969" i="14"/>
  <c r="Q969" i="14"/>
  <c r="H916" i="14"/>
  <c r="K916" i="14"/>
  <c r="N916" i="14" s="1"/>
  <c r="M916" i="14" s="1"/>
  <c r="L903" i="14"/>
  <c r="P903" i="14" s="1"/>
  <c r="L878" i="14"/>
  <c r="N873" i="14"/>
  <c r="M873" i="14" s="1"/>
  <c r="P873" i="14"/>
  <c r="Q772" i="14"/>
  <c r="O772" i="14"/>
  <c r="O753" i="14"/>
  <c r="Q656" i="14"/>
  <c r="Q619" i="14"/>
  <c r="O619" i="14"/>
  <c r="J487" i="14"/>
  <c r="E487" i="14"/>
  <c r="H487" i="14" s="1"/>
  <c r="H355" i="14"/>
  <c r="M355" i="14"/>
  <c r="K168" i="14"/>
  <c r="L168" i="14" s="1"/>
  <c r="P168" i="14" s="1"/>
  <c r="H1206" i="14"/>
  <c r="K807" i="14"/>
  <c r="J717" i="14"/>
  <c r="N1491" i="14"/>
  <c r="M1491" i="14" s="1"/>
  <c r="N1460" i="14"/>
  <c r="M1460" i="14" s="1"/>
  <c r="K1430" i="14"/>
  <c r="N1430" i="14" s="1"/>
  <c r="M1430" i="14" s="1"/>
  <c r="L1349" i="14"/>
  <c r="P1349" i="14" s="1"/>
  <c r="H1261" i="14"/>
  <c r="I1261" i="14"/>
  <c r="H1168" i="14"/>
  <c r="L1160" i="14"/>
  <c r="P1160" i="14" s="1"/>
  <c r="O1135" i="14"/>
  <c r="Q1135" i="14"/>
  <c r="L1101" i="14"/>
  <c r="P1101" i="14" s="1"/>
  <c r="I1002" i="14"/>
  <c r="O1002" i="14"/>
  <c r="H996" i="14"/>
  <c r="Q991" i="14"/>
  <c r="H903" i="14"/>
  <c r="J758" i="14"/>
  <c r="K758" i="14"/>
  <c r="N758" i="14" s="1"/>
  <c r="E758" i="14"/>
  <c r="J738" i="14"/>
  <c r="E738" i="14"/>
  <c r="H391" i="14"/>
  <c r="L307" i="14"/>
  <c r="P307" i="14" s="1"/>
  <c r="N307" i="14"/>
  <c r="M307" i="14" s="1"/>
  <c r="K294" i="14"/>
  <c r="N294" i="14" s="1"/>
  <c r="M294" i="14" s="1"/>
  <c r="H294" i="14"/>
  <c r="J81" i="14"/>
  <c r="E81" i="14"/>
  <c r="H81" i="14" s="1"/>
  <c r="H1155" i="14"/>
  <c r="I1155" i="14"/>
  <c r="H1066" i="14"/>
  <c r="I1066" i="14"/>
  <c r="M779" i="14"/>
  <c r="O779" i="14"/>
  <c r="H779" i="14"/>
  <c r="H717" i="14"/>
  <c r="H673" i="14"/>
  <c r="O649" i="14"/>
  <c r="Q649" i="14"/>
  <c r="J583" i="14"/>
  <c r="N583" i="14"/>
  <c r="M583" i="14" s="1"/>
  <c r="K583" i="14"/>
  <c r="J392" i="14"/>
  <c r="K392" i="14"/>
  <c r="N392" i="14"/>
  <c r="E392" i="14"/>
  <c r="H392" i="14" s="1"/>
  <c r="L1374" i="14"/>
  <c r="P1374" i="14" s="1"/>
  <c r="L1306" i="14"/>
  <c r="P1306" i="14" s="1"/>
  <c r="L1302" i="14"/>
  <c r="P1302" i="14" s="1"/>
  <c r="I1258" i="14"/>
  <c r="Q1215" i="14"/>
  <c r="H1186" i="14"/>
  <c r="I1186" i="14"/>
  <c r="L1174" i="14"/>
  <c r="P1174" i="14" s="1"/>
  <c r="H1160" i="14"/>
  <c r="I1119" i="14"/>
  <c r="I1113" i="14"/>
  <c r="H1113" i="14"/>
  <c r="Q1073" i="14"/>
  <c r="O1073" i="14"/>
  <c r="L1058" i="14"/>
  <c r="P1058" i="14" s="1"/>
  <c r="I996" i="14"/>
  <c r="J939" i="14"/>
  <c r="K939" i="14"/>
  <c r="N939" i="14" s="1"/>
  <c r="M939" i="14" s="1"/>
  <c r="H909" i="14"/>
  <c r="O909" i="14"/>
  <c r="Q909" i="14"/>
  <c r="K695" i="14"/>
  <c r="L591" i="14"/>
  <c r="P591" i="14" s="1"/>
  <c r="H591" i="14"/>
  <c r="K591" i="14"/>
  <c r="N591" i="14" s="1"/>
  <c r="M591" i="14" s="1"/>
  <c r="K582" i="14"/>
  <c r="N582" i="14" s="1"/>
  <c r="M582" i="14" s="1"/>
  <c r="H496" i="14"/>
  <c r="L496" i="14"/>
  <c r="P496" i="14" s="1"/>
  <c r="Q398" i="14"/>
  <c r="E364" i="14"/>
  <c r="J364" i="14"/>
  <c r="L287" i="14"/>
  <c r="P287" i="14" s="1"/>
  <c r="N287" i="14"/>
  <c r="M287" i="14" s="1"/>
  <c r="J148" i="14"/>
  <c r="K148" i="14"/>
  <c r="N148" i="14"/>
  <c r="H148" i="14"/>
  <c r="J103" i="14"/>
  <c r="K103" i="14" s="1"/>
  <c r="N103" i="14" s="1"/>
  <c r="I1183" i="14"/>
  <c r="I1164" i="14"/>
  <c r="Q1054" i="14"/>
  <c r="L1495" i="14"/>
  <c r="P1495" i="14" s="1"/>
  <c r="L1433" i="14"/>
  <c r="P1433" i="14" s="1"/>
  <c r="I1423" i="14"/>
  <c r="L1405" i="14"/>
  <c r="P1405" i="14" s="1"/>
  <c r="H1394" i="14"/>
  <c r="I1376" i="14"/>
  <c r="L1331" i="14"/>
  <c r="P1331" i="14" s="1"/>
  <c r="M1294" i="14"/>
  <c r="K1190" i="14"/>
  <c r="N1190" i="14" s="1"/>
  <c r="M1190" i="14" s="1"/>
  <c r="L1190" i="14"/>
  <c r="P1190" i="14" s="1"/>
  <c r="I1160" i="14"/>
  <c r="I1068" i="14"/>
  <c r="I1058" i="14"/>
  <c r="Q1022" i="14"/>
  <c r="O1022" i="14"/>
  <c r="N962" i="14"/>
  <c r="P962" i="14"/>
  <c r="E962" i="14"/>
  <c r="H962" i="14" s="1"/>
  <c r="K962" i="14"/>
  <c r="L962" i="14" s="1"/>
  <c r="Q938" i="14"/>
  <c r="P878" i="14"/>
  <c r="N878" i="14"/>
  <c r="M878" i="14" s="1"/>
  <c r="P833" i="14"/>
  <c r="O763" i="14"/>
  <c r="Q763" i="14"/>
  <c r="Q737" i="14"/>
  <c r="H737" i="14"/>
  <c r="O737" i="14"/>
  <c r="H716" i="14"/>
  <c r="K716" i="14"/>
  <c r="N716" i="14" s="1"/>
  <c r="M716" i="14" s="1"/>
  <c r="L716" i="14"/>
  <c r="P716" i="14" s="1"/>
  <c r="H695" i="14"/>
  <c r="Q671" i="14"/>
  <c r="H671" i="14"/>
  <c r="O671" i="14"/>
  <c r="E598" i="14"/>
  <c r="H598" i="14" s="1"/>
  <c r="J598" i="14"/>
  <c r="K598" i="14"/>
  <c r="N598" i="14"/>
  <c r="H523" i="14"/>
  <c r="M523" i="14"/>
  <c r="K214" i="14"/>
  <c r="N214" i="14" s="1"/>
  <c r="M214" i="14" s="1"/>
  <c r="H214" i="14"/>
  <c r="L214" i="14"/>
  <c r="P214" i="14" s="1"/>
  <c r="H156" i="14"/>
  <c r="K80" i="14"/>
  <c r="H80" i="14"/>
  <c r="O1319" i="14"/>
  <c r="Q1274" i="14"/>
  <c r="L1178" i="14"/>
  <c r="P1178" i="14" s="1"/>
  <c r="Q1088" i="14"/>
  <c r="O1088" i="14"/>
  <c r="K1168" i="14"/>
  <c r="M1219" i="14"/>
  <c r="Q1199" i="14"/>
  <c r="L1194" i="14"/>
  <c r="P1194" i="14" s="1"/>
  <c r="H1174" i="14"/>
  <c r="M1170" i="14"/>
  <c r="K1092" i="14"/>
  <c r="N1092" i="14" s="1"/>
  <c r="M1092" i="14" s="1"/>
  <c r="H1058" i="14"/>
  <c r="I1046" i="14"/>
  <c r="L825" i="14"/>
  <c r="P825" i="14" s="1"/>
  <c r="H612" i="14"/>
  <c r="K564" i="14"/>
  <c r="N564" i="14" s="1"/>
  <c r="M564" i="14" s="1"/>
  <c r="K522" i="14"/>
  <c r="N522" i="14" s="1"/>
  <c r="K452" i="14"/>
  <c r="N452" i="14" s="1"/>
  <c r="J452" i="14"/>
  <c r="E452" i="14"/>
  <c r="H452" i="14" s="1"/>
  <c r="H398" i="14"/>
  <c r="M398" i="14"/>
  <c r="J379" i="14"/>
  <c r="E379" i="14"/>
  <c r="H379" i="14" s="1"/>
  <c r="K379" i="14"/>
  <c r="N379" i="14"/>
  <c r="Q191" i="14"/>
  <c r="H191" i="14"/>
  <c r="M191" i="14"/>
  <c r="L1328" i="14"/>
  <c r="P1328" i="14" s="1"/>
  <c r="O996" i="14"/>
  <c r="Q996" i="14"/>
  <c r="H620" i="14"/>
  <c r="L1256" i="14"/>
  <c r="P1256" i="14" s="1"/>
  <c r="L1224" i="14"/>
  <c r="P1224" i="14" s="1"/>
  <c r="L1219" i="14"/>
  <c r="P1219" i="14" s="1"/>
  <c r="M1215" i="14"/>
  <c r="H1190" i="14"/>
  <c r="O1170" i="14"/>
  <c r="K1151" i="14"/>
  <c r="N1151" i="14" s="1"/>
  <c r="M1151" i="14" s="1"/>
  <c r="K832" i="14"/>
  <c r="N832" i="14" s="1"/>
  <c r="M832" i="14" s="1"/>
  <c r="L832" i="14"/>
  <c r="P832" i="14" s="1"/>
  <c r="P679" i="14"/>
  <c r="N679" i="14"/>
  <c r="E679" i="14"/>
  <c r="H679" i="14" s="1"/>
  <c r="K679" i="14"/>
  <c r="L655" i="14"/>
  <c r="P655" i="14" s="1"/>
  <c r="O313" i="14"/>
  <c r="Q313" i="14"/>
  <c r="K155" i="14"/>
  <c r="N155" i="14" s="1"/>
  <c r="M155" i="14" s="1"/>
  <c r="L155" i="14"/>
  <c r="P155" i="14" s="1"/>
  <c r="J380" i="14"/>
  <c r="K380" i="14"/>
  <c r="N380" i="14" s="1"/>
  <c r="E380" i="14"/>
  <c r="N296" i="14"/>
  <c r="M296" i="14" s="1"/>
  <c r="K296" i="14"/>
  <c r="J296" i="14"/>
  <c r="K1139" i="14"/>
  <c r="N1139" i="14" s="1"/>
  <c r="M1139" i="14" s="1"/>
  <c r="L1139" i="14"/>
  <c r="P1139" i="14" s="1"/>
  <c r="O1124" i="14"/>
  <c r="K1102" i="14"/>
  <c r="N1102" i="14" s="1"/>
  <c r="M1102" i="14" s="1"/>
  <c r="H1100" i="14"/>
  <c r="K1070" i="14"/>
  <c r="K1007" i="14"/>
  <c r="K986" i="14"/>
  <c r="N986" i="14" s="1"/>
  <c r="M986" i="14" s="1"/>
  <c r="P957" i="14"/>
  <c r="K942" i="14"/>
  <c r="N942" i="14" s="1"/>
  <c r="M942" i="14" s="1"/>
  <c r="E935" i="14"/>
  <c r="H935" i="14" s="1"/>
  <c r="J935" i="14"/>
  <c r="E930" i="14"/>
  <c r="H930" i="14" s="1"/>
  <c r="K930" i="14"/>
  <c r="P926" i="14"/>
  <c r="O862" i="14"/>
  <c r="Q862" i="14"/>
  <c r="J857" i="14"/>
  <c r="J827" i="14"/>
  <c r="H827" i="14" s="1"/>
  <c r="K827" i="14"/>
  <c r="N827" i="14" s="1"/>
  <c r="M827" i="14" s="1"/>
  <c r="E821" i="14"/>
  <c r="J821" i="14"/>
  <c r="K821" i="14" s="1"/>
  <c r="N821" i="14" s="1"/>
  <c r="L815" i="14"/>
  <c r="P815" i="14" s="1"/>
  <c r="H719" i="14"/>
  <c r="J493" i="14"/>
  <c r="K493" i="14"/>
  <c r="E493" i="14"/>
  <c r="H493" i="14" s="1"/>
  <c r="N493" i="14"/>
  <c r="K295" i="14"/>
  <c r="N295" i="14" s="1"/>
  <c r="M295" i="14" s="1"/>
  <c r="L295" i="14"/>
  <c r="P295" i="14" s="1"/>
  <c r="I15" i="14"/>
  <c r="L1203" i="14"/>
  <c r="P1203" i="14" s="1"/>
  <c r="I1187" i="14"/>
  <c r="M1022" i="14"/>
  <c r="O961" i="14"/>
  <c r="Q961" i="14"/>
  <c r="H914" i="14"/>
  <c r="L882" i="14"/>
  <c r="P882" i="14" s="1"/>
  <c r="P786" i="14"/>
  <c r="N781" i="14"/>
  <c r="M781" i="14" s="1"/>
  <c r="H762" i="14"/>
  <c r="J751" i="14"/>
  <c r="K751" i="14"/>
  <c r="N751" i="14" s="1"/>
  <c r="M751" i="14" s="1"/>
  <c r="M706" i="14"/>
  <c r="J686" i="14"/>
  <c r="E686" i="14"/>
  <c r="L657" i="14"/>
  <c r="P657" i="14" s="1"/>
  <c r="K657" i="14"/>
  <c r="N638" i="14"/>
  <c r="M638" i="14" s="1"/>
  <c r="L638" i="14"/>
  <c r="P638" i="14" s="1"/>
  <c r="H462" i="14"/>
  <c r="K462" i="14"/>
  <c r="N462" i="14" s="1"/>
  <c r="M462" i="14" s="1"/>
  <c r="N445" i="14"/>
  <c r="E445" i="14"/>
  <c r="H445" i="14" s="1"/>
  <c r="L420" i="14"/>
  <c r="P420" i="14" s="1"/>
  <c r="N420" i="14"/>
  <c r="M420" i="14" s="1"/>
  <c r="L184" i="14"/>
  <c r="P184" i="14" s="1"/>
  <c r="H184" i="14"/>
  <c r="L1207" i="14"/>
  <c r="P1207" i="14" s="1"/>
  <c r="I1165" i="14"/>
  <c r="K1145" i="14"/>
  <c r="H1115" i="14"/>
  <c r="H1106" i="14"/>
  <c r="Q1103" i="14"/>
  <c r="Q1086" i="14"/>
  <c r="L1080" i="14"/>
  <c r="P1080" i="14" s="1"/>
  <c r="M954" i="14"/>
  <c r="L933" i="14"/>
  <c r="E928" i="14"/>
  <c r="J928" i="14"/>
  <c r="K928" i="14" s="1"/>
  <c r="N928" i="14"/>
  <c r="L841" i="14"/>
  <c r="L830" i="14"/>
  <c r="P830" i="14" s="1"/>
  <c r="K630" i="14"/>
  <c r="N630" i="14" s="1"/>
  <c r="E630" i="14"/>
  <c r="H630" i="14" s="1"/>
  <c r="L547" i="14"/>
  <c r="P547" i="14" s="1"/>
  <c r="J440" i="14"/>
  <c r="E339" i="14"/>
  <c r="H339" i="14" s="1"/>
  <c r="K339" i="14"/>
  <c r="N339" i="14" s="1"/>
  <c r="M339" i="14" s="1"/>
  <c r="J339" i="14"/>
  <c r="I270" i="14"/>
  <c r="K125" i="14"/>
  <c r="L125" i="14"/>
  <c r="J106" i="14"/>
  <c r="I106" i="14"/>
  <c r="N38" i="14"/>
  <c r="M38" i="14" s="1"/>
  <c r="L38" i="14"/>
  <c r="P38" i="14" s="1"/>
  <c r="H1143" i="14"/>
  <c r="H1101" i="14"/>
  <c r="I1045" i="14"/>
  <c r="J896" i="14"/>
  <c r="K896" i="14"/>
  <c r="N896" i="14" s="1"/>
  <c r="M896" i="14" s="1"/>
  <c r="L870" i="14"/>
  <c r="P870" i="14" s="1"/>
  <c r="E865" i="14"/>
  <c r="H865" i="14" s="1"/>
  <c r="E641" i="14"/>
  <c r="J641" i="14"/>
  <c r="E582" i="14"/>
  <c r="J582" i="14"/>
  <c r="L539" i="14"/>
  <c r="P539" i="14" s="1"/>
  <c r="L497" i="14"/>
  <c r="E376" i="14"/>
  <c r="H376" i="14" s="1"/>
  <c r="K376" i="14"/>
  <c r="O246" i="14"/>
  <c r="Q246" i="14"/>
  <c r="O167" i="14"/>
  <c r="Q167" i="14"/>
  <c r="I1280" i="14"/>
  <c r="I1253" i="14"/>
  <c r="L1228" i="14"/>
  <c r="P1228" i="14" s="1"/>
  <c r="I1197" i="14"/>
  <c r="I1179" i="14"/>
  <c r="L1155" i="14"/>
  <c r="P1155" i="14" s="1"/>
  <c r="H1145" i="14"/>
  <c r="I1109" i="14"/>
  <c r="N1082" i="14"/>
  <c r="M1082" i="14" s="1"/>
  <c r="L1067" i="14"/>
  <c r="P1067" i="14" s="1"/>
  <c r="I999" i="14"/>
  <c r="I984" i="14"/>
  <c r="L964" i="14"/>
  <c r="L949" i="14"/>
  <c r="P949" i="14" s="1"/>
  <c r="O922" i="14"/>
  <c r="E912" i="14"/>
  <c r="K912" i="14"/>
  <c r="N912" i="14" s="1"/>
  <c r="J912" i="14"/>
  <c r="H870" i="14"/>
  <c r="H860" i="14"/>
  <c r="H847" i="14"/>
  <c r="N836" i="14"/>
  <c r="M836" i="14" s="1"/>
  <c r="P836" i="14"/>
  <c r="K784" i="14"/>
  <c r="N784" i="14" s="1"/>
  <c r="E784" i="14"/>
  <c r="J784" i="14"/>
  <c r="L742" i="14"/>
  <c r="P742" i="14" s="1"/>
  <c r="N621" i="14"/>
  <c r="M621" i="14" s="1"/>
  <c r="L589" i="14"/>
  <c r="P589" i="14" s="1"/>
  <c r="Q581" i="14"/>
  <c r="K574" i="14"/>
  <c r="N574" i="14" s="1"/>
  <c r="M574" i="14" s="1"/>
  <c r="L574" i="14"/>
  <c r="P574" i="14" s="1"/>
  <c r="H539" i="14"/>
  <c r="O475" i="14"/>
  <c r="Q475" i="14"/>
  <c r="H301" i="14"/>
  <c r="M301" i="14"/>
  <c r="O301" i="14"/>
  <c r="M246" i="14"/>
  <c r="I149" i="14"/>
  <c r="J149" i="14"/>
  <c r="H70" i="14"/>
  <c r="I1234" i="14"/>
  <c r="I1177" i="14"/>
  <c r="L1138" i="14"/>
  <c r="P1138" i="14" s="1"/>
  <c r="K1117" i="14"/>
  <c r="N1086" i="14"/>
  <c r="M1086" i="14" s="1"/>
  <c r="I1080" i="14"/>
  <c r="H1053" i="14"/>
  <c r="K1036" i="14"/>
  <c r="M1029" i="14"/>
  <c r="L1017" i="14"/>
  <c r="P1017" i="14" s="1"/>
  <c r="P933" i="14"/>
  <c r="N933" i="14"/>
  <c r="M933" i="14" s="1"/>
  <c r="H902" i="14"/>
  <c r="K880" i="14"/>
  <c r="E854" i="14"/>
  <c r="H854" i="14" s="1"/>
  <c r="K854" i="14"/>
  <c r="L854" i="14" s="1"/>
  <c r="P854" i="14" s="1"/>
  <c r="N854" i="14"/>
  <c r="J847" i="14"/>
  <c r="H841" i="14"/>
  <c r="H824" i="14"/>
  <c r="K824" i="14"/>
  <c r="N824" i="14" s="1"/>
  <c r="M824" i="14" s="1"/>
  <c r="L824" i="14"/>
  <c r="P824" i="14" s="1"/>
  <c r="K802" i="14"/>
  <c r="J765" i="14"/>
  <c r="H747" i="14"/>
  <c r="H742" i="14"/>
  <c r="L728" i="14"/>
  <c r="P728" i="14" s="1"/>
  <c r="J722" i="14"/>
  <c r="L703" i="14"/>
  <c r="P703" i="14" s="1"/>
  <c r="K703" i="14"/>
  <c r="N703" i="14" s="1"/>
  <c r="M703" i="14" s="1"/>
  <c r="H696" i="14"/>
  <c r="L683" i="14"/>
  <c r="P683" i="14" s="1"/>
  <c r="H662" i="14"/>
  <c r="K621" i="14"/>
  <c r="E589" i="14"/>
  <c r="H589" i="14" s="1"/>
  <c r="N589" i="14"/>
  <c r="H574" i="14"/>
  <c r="K539" i="14"/>
  <c r="N539" i="14" s="1"/>
  <c r="M539" i="14" s="1"/>
  <c r="K497" i="14"/>
  <c r="N497" i="14"/>
  <c r="E497" i="14"/>
  <c r="H497" i="14" s="1"/>
  <c r="P497" i="14"/>
  <c r="N467" i="14"/>
  <c r="M467" i="14" s="1"/>
  <c r="J400" i="14"/>
  <c r="E386" i="14"/>
  <c r="H386" i="14" s="1"/>
  <c r="K386" i="14"/>
  <c r="N386" i="14" s="1"/>
  <c r="J180" i="14"/>
  <c r="K180" i="14"/>
  <c r="N180" i="14" s="1"/>
  <c r="M180" i="14" s="1"/>
  <c r="H142" i="14"/>
  <c r="I142" i="14"/>
  <c r="L1193" i="14"/>
  <c r="P1193" i="14" s="1"/>
  <c r="L1186" i="14"/>
  <c r="P1186" i="14" s="1"/>
  <c r="L1061" i="14"/>
  <c r="P1061" i="14" s="1"/>
  <c r="K917" i="14"/>
  <c r="N917" i="14" s="1"/>
  <c r="M917" i="14" s="1"/>
  <c r="O911" i="14"/>
  <c r="Q911" i="14"/>
  <c r="M911" i="14"/>
  <c r="E789" i="14"/>
  <c r="H789" i="14" s="1"/>
  <c r="K789" i="14"/>
  <c r="N789" i="14" s="1"/>
  <c r="J667" i="14"/>
  <c r="E667" i="14"/>
  <c r="K667" i="14"/>
  <c r="N667" i="14" s="1"/>
  <c r="L621" i="14"/>
  <c r="P621" i="14" s="1"/>
  <c r="H608" i="14"/>
  <c r="H581" i="14"/>
  <c r="O581" i="14"/>
  <c r="H448" i="14"/>
  <c r="L448" i="14"/>
  <c r="P448" i="14" s="1"/>
  <c r="K448" i="14"/>
  <c r="N448" i="14" s="1"/>
  <c r="M448" i="14" s="1"/>
  <c r="J352" i="14"/>
  <c r="J325" i="14"/>
  <c r="K325" i="14"/>
  <c r="N325" i="14"/>
  <c r="E325" i="14"/>
  <c r="H325" i="14" s="1"/>
  <c r="L174" i="14"/>
  <c r="J46" i="14"/>
  <c r="K46" i="14" s="1"/>
  <c r="N46" i="14" s="1"/>
  <c r="I46" i="14"/>
  <c r="L1210" i="14"/>
  <c r="P1210" i="14" s="1"/>
  <c r="L1122" i="14"/>
  <c r="P1122" i="14" s="1"/>
  <c r="H1117" i="14"/>
  <c r="H1103" i="14"/>
  <c r="I1103" i="14"/>
  <c r="H1029" i="14"/>
  <c r="I1029" i="14"/>
  <c r="M1020" i="14"/>
  <c r="J907" i="14"/>
  <c r="K907" i="14" s="1"/>
  <c r="N907" i="14" s="1"/>
  <c r="M907" i="14" s="1"/>
  <c r="L901" i="14"/>
  <c r="M874" i="14"/>
  <c r="K835" i="14"/>
  <c r="N835" i="14" s="1"/>
  <c r="L635" i="14"/>
  <c r="P635" i="14" s="1"/>
  <c r="H621" i="14"/>
  <c r="O438" i="14"/>
  <c r="Q438" i="14"/>
  <c r="I282" i="14"/>
  <c r="H282" i="14"/>
  <c r="I99" i="14"/>
  <c r="J99" i="14"/>
  <c r="O69" i="14"/>
  <c r="Q69" i="14"/>
  <c r="I1195" i="14"/>
  <c r="I1157" i="14"/>
  <c r="O1133" i="14"/>
  <c r="Q1133" i="14"/>
  <c r="K1119" i="14"/>
  <c r="N1119" i="14" s="1"/>
  <c r="M1119" i="14" s="1"/>
  <c r="K1055" i="14"/>
  <c r="M1002" i="14"/>
  <c r="P964" i="14"/>
  <c r="P885" i="14"/>
  <c r="L874" i="14"/>
  <c r="P874" i="14" s="1"/>
  <c r="L840" i="14"/>
  <c r="L654" i="14"/>
  <c r="P654" i="14" s="1"/>
  <c r="K424" i="14"/>
  <c r="N424" i="14" s="1"/>
  <c r="M424" i="14" s="1"/>
  <c r="L417" i="14"/>
  <c r="P417" i="14" s="1"/>
  <c r="J385" i="14"/>
  <c r="E385" i="14"/>
  <c r="H385" i="14" s="1"/>
  <c r="K290" i="14"/>
  <c r="I269" i="14"/>
  <c r="J269" i="14"/>
  <c r="K269" i="14" s="1"/>
  <c r="N269" i="14" s="1"/>
  <c r="M269" i="14" s="1"/>
  <c r="H269" i="14"/>
  <c r="I255" i="14"/>
  <c r="H255" i="14"/>
  <c r="L245" i="14"/>
  <c r="H245" i="14"/>
  <c r="K245" i="14"/>
  <c r="N245" i="14" s="1"/>
  <c r="M245" i="14" s="1"/>
  <c r="H1075" i="14"/>
  <c r="I1075" i="14"/>
  <c r="L1025" i="14"/>
  <c r="P1025" i="14" s="1"/>
  <c r="O925" i="14"/>
  <c r="H925" i="14"/>
  <c r="M925" i="14"/>
  <c r="Q925" i="14"/>
  <c r="N828" i="14"/>
  <c r="K828" i="14"/>
  <c r="P828" i="14"/>
  <c r="E828" i="14"/>
  <c r="H828" i="14" s="1"/>
  <c r="J785" i="14"/>
  <c r="J764" i="14"/>
  <c r="E764" i="14"/>
  <c r="H764" i="14" s="1"/>
  <c r="K689" i="14"/>
  <c r="N689" i="14" s="1"/>
  <c r="J689" i="14"/>
  <c r="E689" i="14"/>
  <c r="H665" i="14"/>
  <c r="K665" i="14"/>
  <c r="N665" i="14" s="1"/>
  <c r="M665" i="14" s="1"/>
  <c r="L665" i="14"/>
  <c r="P665" i="14" s="1"/>
  <c r="N655" i="14"/>
  <c r="M655" i="14" s="1"/>
  <c r="K616" i="14"/>
  <c r="E569" i="14"/>
  <c r="J569" i="14"/>
  <c r="L515" i="14"/>
  <c r="P515" i="14" s="1"/>
  <c r="J508" i="14"/>
  <c r="E221" i="14"/>
  <c r="H221" i="14" s="1"/>
  <c r="J221" i="14"/>
  <c r="E193" i="14"/>
  <c r="H193" i="14" s="1"/>
  <c r="J193" i="14"/>
  <c r="I86" i="14"/>
  <c r="J86" i="14"/>
  <c r="K86" i="14" s="1"/>
  <c r="N86" i="14" s="1"/>
  <c r="M86" i="14" s="1"/>
  <c r="H86" i="14"/>
  <c r="L71" i="14"/>
  <c r="P71" i="14" s="1"/>
  <c r="H71" i="14"/>
  <c r="J817" i="14"/>
  <c r="P730" i="14"/>
  <c r="N730" i="14"/>
  <c r="E730" i="14"/>
  <c r="H730" i="14" s="1"/>
  <c r="H676" i="14"/>
  <c r="M676" i="14"/>
  <c r="O676" i="14"/>
  <c r="Q676" i="14"/>
  <c r="N627" i="14"/>
  <c r="M627" i="14" s="1"/>
  <c r="K627" i="14"/>
  <c r="J627" i="14"/>
  <c r="J608" i="14"/>
  <c r="K608" i="14"/>
  <c r="N608" i="14" s="1"/>
  <c r="M608" i="14" s="1"/>
  <c r="K520" i="14"/>
  <c r="N520" i="14" s="1"/>
  <c r="M520" i="14" s="1"/>
  <c r="J520" i="14"/>
  <c r="H520" i="14" s="1"/>
  <c r="J429" i="14"/>
  <c r="K429" i="14"/>
  <c r="E429" i="14"/>
  <c r="H429" i="14" s="1"/>
  <c r="N429" i="14"/>
  <c r="H417" i="14"/>
  <c r="E382" i="14"/>
  <c r="J382" i="14"/>
  <c r="K382" i="14"/>
  <c r="N382" i="14" s="1"/>
  <c r="L342" i="14"/>
  <c r="P342" i="14" s="1"/>
  <c r="I271" i="14"/>
  <c r="J271" i="14"/>
  <c r="L190" i="14"/>
  <c r="P190" i="14" s="1"/>
  <c r="J171" i="14"/>
  <c r="E171" i="14"/>
  <c r="J141" i="14"/>
  <c r="H141" i="14" s="1"/>
  <c r="K141" i="14"/>
  <c r="N141" i="14" s="1"/>
  <c r="M141" i="14" s="1"/>
  <c r="O28" i="14"/>
  <c r="Q28" i="14"/>
  <c r="L1126" i="14"/>
  <c r="P1126" i="14" s="1"/>
  <c r="M1110" i="14"/>
  <c r="N1103" i="14"/>
  <c r="M1103" i="14" s="1"/>
  <c r="N1083" i="14"/>
  <c r="M1083" i="14" s="1"/>
  <c r="Q1072" i="14"/>
  <c r="L1040" i="14"/>
  <c r="P1040" i="14" s="1"/>
  <c r="I1012" i="14"/>
  <c r="E966" i="14"/>
  <c r="H966" i="14" s="1"/>
  <c r="J966" i="14"/>
  <c r="N902" i="14"/>
  <c r="M902" i="14" s="1"/>
  <c r="P902" i="14"/>
  <c r="N892" i="14"/>
  <c r="K871" i="14"/>
  <c r="K826" i="14"/>
  <c r="L767" i="14"/>
  <c r="P767" i="14" s="1"/>
  <c r="J669" i="14"/>
  <c r="K669" i="14"/>
  <c r="N669" i="14" s="1"/>
  <c r="M669" i="14" s="1"/>
  <c r="H642" i="14"/>
  <c r="M642" i="14"/>
  <c r="Q642" i="14"/>
  <c r="O642" i="14"/>
  <c r="N607" i="14"/>
  <c r="M607" i="14" s="1"/>
  <c r="J587" i="14"/>
  <c r="E499" i="14"/>
  <c r="J499" i="14"/>
  <c r="J410" i="14"/>
  <c r="K410" i="14" s="1"/>
  <c r="N410" i="14" s="1"/>
  <c r="E410" i="14"/>
  <c r="K342" i="14"/>
  <c r="N342" i="14" s="1"/>
  <c r="E342" i="14"/>
  <c r="H342" i="14" s="1"/>
  <c r="J315" i="14"/>
  <c r="I116" i="14"/>
  <c r="H112" i="14"/>
  <c r="I112" i="14"/>
  <c r="H108" i="14"/>
  <c r="L1085" i="14"/>
  <c r="P1085" i="14" s="1"/>
  <c r="N927" i="14"/>
  <c r="M927" i="14" s="1"/>
  <c r="J918" i="14"/>
  <c r="K910" i="14"/>
  <c r="E910" i="14"/>
  <c r="H910" i="14" s="1"/>
  <c r="P901" i="14"/>
  <c r="J867" i="14"/>
  <c r="L853" i="14"/>
  <c r="P853" i="14" s="1"/>
  <c r="K848" i="14"/>
  <c r="N848" i="14" s="1"/>
  <c r="M848" i="14" s="1"/>
  <c r="E835" i="14"/>
  <c r="J835" i="14"/>
  <c r="K804" i="14"/>
  <c r="N804" i="14" s="1"/>
  <c r="M804" i="14" s="1"/>
  <c r="J804" i="14"/>
  <c r="K783" i="14"/>
  <c r="N783" i="14" s="1"/>
  <c r="M783" i="14" s="1"/>
  <c r="N772" i="14"/>
  <c r="M772" i="14" s="1"/>
  <c r="N762" i="14"/>
  <c r="M762" i="14" s="1"/>
  <c r="J762" i="14"/>
  <c r="K762" i="14"/>
  <c r="J614" i="14"/>
  <c r="K614" i="14" s="1"/>
  <c r="N614" i="14" s="1"/>
  <c r="M614" i="14" s="1"/>
  <c r="E614" i="14"/>
  <c r="H614" i="14" s="1"/>
  <c r="K597" i="14"/>
  <c r="E543" i="14"/>
  <c r="H543" i="14" s="1"/>
  <c r="J543" i="14"/>
  <c r="J492" i="14"/>
  <c r="H479" i="14"/>
  <c r="Q472" i="14"/>
  <c r="H472" i="14"/>
  <c r="M472" i="14"/>
  <c r="O472" i="14"/>
  <c r="E199" i="14"/>
  <c r="H199" i="14" s="1"/>
  <c r="J199" i="14"/>
  <c r="O170" i="14"/>
  <c r="Q170" i="14"/>
  <c r="Q88" i="14"/>
  <c r="O88" i="14"/>
  <c r="H75" i="14"/>
  <c r="I37" i="14"/>
  <c r="J37" i="14"/>
  <c r="I1110" i="14"/>
  <c r="I1085" i="14"/>
  <c r="L1074" i="14"/>
  <c r="P1074" i="14" s="1"/>
  <c r="L1051" i="14"/>
  <c r="P1051" i="14" s="1"/>
  <c r="L1005" i="14"/>
  <c r="P1005" i="14" s="1"/>
  <c r="L995" i="14"/>
  <c r="P995" i="14" s="1"/>
  <c r="Q974" i="14"/>
  <c r="Q923" i="14"/>
  <c r="H923" i="14"/>
  <c r="E906" i="14"/>
  <c r="J906" i="14"/>
  <c r="K906" i="14" s="1"/>
  <c r="N906" i="14" s="1"/>
  <c r="K897" i="14"/>
  <c r="K888" i="14"/>
  <c r="N888" i="14" s="1"/>
  <c r="M888" i="14" s="1"/>
  <c r="O866" i="14"/>
  <c r="H853" i="14"/>
  <c r="K834" i="14"/>
  <c r="L834" i="14" s="1"/>
  <c r="J729" i="14"/>
  <c r="E713" i="14"/>
  <c r="H713" i="14" s="1"/>
  <c r="K713" i="14"/>
  <c r="L713" i="14" s="1"/>
  <c r="P713" i="14" s="1"/>
  <c r="N713" i="14"/>
  <c r="J675" i="14"/>
  <c r="E675" i="14"/>
  <c r="J653" i="14"/>
  <c r="H626" i="14"/>
  <c r="M626" i="14"/>
  <c r="N604" i="14"/>
  <c r="M604" i="14" s="1"/>
  <c r="P604" i="14"/>
  <c r="Q537" i="14"/>
  <c r="M537" i="14"/>
  <c r="J479" i="14"/>
  <c r="K479" i="14" s="1"/>
  <c r="N479" i="14" s="1"/>
  <c r="M479" i="14" s="1"/>
  <c r="E442" i="14"/>
  <c r="J442" i="14"/>
  <c r="M434" i="14"/>
  <c r="E422" i="14"/>
  <c r="H422" i="14" s="1"/>
  <c r="J422" i="14"/>
  <c r="E381" i="14"/>
  <c r="H381" i="14" s="1"/>
  <c r="J381" i="14"/>
  <c r="K321" i="14"/>
  <c r="N321" i="14" s="1"/>
  <c r="M321" i="14" s="1"/>
  <c r="L300" i="14"/>
  <c r="P300" i="14" s="1"/>
  <c r="H300" i="14"/>
  <c r="J239" i="14"/>
  <c r="K239" i="14" s="1"/>
  <c r="N239" i="14" s="1"/>
  <c r="E239" i="14"/>
  <c r="K208" i="14"/>
  <c r="N208" i="14" s="1"/>
  <c r="M208" i="14" s="1"/>
  <c r="J208" i="14"/>
  <c r="H208" i="14" s="1"/>
  <c r="H50" i="14"/>
  <c r="I50" i="14"/>
  <c r="N1072" i="14"/>
  <c r="M1072" i="14" s="1"/>
  <c r="H1060" i="14"/>
  <c r="M1024" i="14"/>
  <c r="L1015" i="14"/>
  <c r="P1015" i="14" s="1"/>
  <c r="P971" i="14"/>
  <c r="O965" i="14"/>
  <c r="Q965" i="14"/>
  <c r="E944" i="14"/>
  <c r="H944" i="14" s="1"/>
  <c r="J944" i="14"/>
  <c r="K944" i="14"/>
  <c r="N944" i="14" s="1"/>
  <c r="H879" i="14"/>
  <c r="K839" i="14"/>
  <c r="K830" i="14"/>
  <c r="N830" i="14" s="1"/>
  <c r="M830" i="14" s="1"/>
  <c r="L777" i="14"/>
  <c r="P777" i="14" s="1"/>
  <c r="H766" i="14"/>
  <c r="K766" i="14"/>
  <c r="N766" i="14" s="1"/>
  <c r="M766" i="14" s="1"/>
  <c r="K579" i="14"/>
  <c r="N579" i="14" s="1"/>
  <c r="M579" i="14" s="1"/>
  <c r="L579" i="14"/>
  <c r="P579" i="14" s="1"/>
  <c r="H579" i="14"/>
  <c r="L565" i="14"/>
  <c r="P565" i="14" s="1"/>
  <c r="Q434" i="14"/>
  <c r="O434" i="14"/>
  <c r="J389" i="14"/>
  <c r="E389" i="14"/>
  <c r="H389" i="14" s="1"/>
  <c r="H321" i="14"/>
  <c r="L314" i="14"/>
  <c r="P314" i="14" s="1"/>
  <c r="L189" i="14"/>
  <c r="P189" i="14" s="1"/>
  <c r="H189" i="14"/>
  <c r="H1065" i="14"/>
  <c r="J956" i="14"/>
  <c r="K956" i="14" s="1"/>
  <c r="N956" i="14" s="1"/>
  <c r="M956" i="14" s="1"/>
  <c r="J932" i="14"/>
  <c r="Q922" i="14"/>
  <c r="K918" i="14"/>
  <c r="N918" i="14"/>
  <c r="M918" i="14" s="1"/>
  <c r="E901" i="14"/>
  <c r="H901" i="14" s="1"/>
  <c r="K901" i="14"/>
  <c r="N901" i="14"/>
  <c r="E892" i="14"/>
  <c r="H892" i="14" s="1"/>
  <c r="K892" i="14"/>
  <c r="H888" i="14"/>
  <c r="Q866" i="14"/>
  <c r="H866" i="14"/>
  <c r="E843" i="14"/>
  <c r="H843" i="14" s="1"/>
  <c r="K843" i="14"/>
  <c r="N843" i="14" s="1"/>
  <c r="H834" i="14"/>
  <c r="J658" i="14"/>
  <c r="K658" i="14"/>
  <c r="N658" i="14"/>
  <c r="M658" i="14" s="1"/>
  <c r="H607" i="14"/>
  <c r="N597" i="14"/>
  <c r="M597" i="14" s="1"/>
  <c r="J597" i="14"/>
  <c r="H597" i="14" s="1"/>
  <c r="M542" i="14"/>
  <c r="L498" i="14"/>
  <c r="P498" i="14" s="1"/>
  <c r="Q471" i="14"/>
  <c r="O471" i="14"/>
  <c r="L409" i="14"/>
  <c r="P409" i="14" s="1"/>
  <c r="L374" i="14"/>
  <c r="P374" i="14" s="1"/>
  <c r="N290" i="14"/>
  <c r="E290" i="14"/>
  <c r="H290" i="14" s="1"/>
  <c r="J290" i="14"/>
  <c r="J207" i="14"/>
  <c r="K207" i="14"/>
  <c r="N207" i="14" s="1"/>
  <c r="E207" i="14"/>
  <c r="H207" i="14" s="1"/>
  <c r="J111" i="14"/>
  <c r="I88" i="14"/>
  <c r="H88" i="14"/>
  <c r="L67" i="14"/>
  <c r="P67" i="14" s="1"/>
  <c r="K67" i="14"/>
  <c r="N67" i="14" s="1"/>
  <c r="M67" i="14" s="1"/>
  <c r="H67" i="14"/>
  <c r="K1095" i="14"/>
  <c r="N1095" i="14" s="1"/>
  <c r="M1095" i="14" s="1"/>
  <c r="L1095" i="14"/>
  <c r="P1095" i="14" s="1"/>
  <c r="L1081" i="14"/>
  <c r="P1081" i="14" s="1"/>
  <c r="L1045" i="14"/>
  <c r="P1045" i="14" s="1"/>
  <c r="M922" i="14"/>
  <c r="N914" i="14"/>
  <c r="M914" i="14" s="1"/>
  <c r="P834" i="14"/>
  <c r="N834" i="14"/>
  <c r="M834" i="14" s="1"/>
  <c r="H777" i="14"/>
  <c r="L674" i="14"/>
  <c r="J613" i="14"/>
  <c r="J607" i="14"/>
  <c r="M464" i="14"/>
  <c r="Q464" i="14"/>
  <c r="L457" i="14"/>
  <c r="P457" i="14" s="1"/>
  <c r="E441" i="14"/>
  <c r="J441" i="14"/>
  <c r="K441" i="14"/>
  <c r="N441" i="14" s="1"/>
  <c r="E416" i="14"/>
  <c r="H416" i="14" s="1"/>
  <c r="K416" i="14"/>
  <c r="N416" i="14" s="1"/>
  <c r="H409" i="14"/>
  <c r="H299" i="14"/>
  <c r="M299" i="14"/>
  <c r="Q299" i="14"/>
  <c r="O299" i="14"/>
  <c r="H285" i="14"/>
  <c r="I285" i="14"/>
  <c r="K285" i="14"/>
  <c r="N285" i="14" s="1"/>
  <c r="M285" i="14" s="1"/>
  <c r="M282" i="14"/>
  <c r="O238" i="14"/>
  <c r="Q238" i="14"/>
  <c r="J132" i="14"/>
  <c r="K132" i="14" s="1"/>
  <c r="N132" i="14" s="1"/>
  <c r="H995" i="14"/>
  <c r="H931" i="14"/>
  <c r="M931" i="14"/>
  <c r="O931" i="14"/>
  <c r="O792" i="14"/>
  <c r="H792" i="14"/>
  <c r="Q792" i="14"/>
  <c r="J787" i="14"/>
  <c r="E787" i="14"/>
  <c r="H787" i="14" s="1"/>
  <c r="H709" i="14"/>
  <c r="J692" i="14"/>
  <c r="E692" i="14"/>
  <c r="Q681" i="14"/>
  <c r="O681" i="14"/>
  <c r="H681" i="14"/>
  <c r="M681" i="14"/>
  <c r="E674" i="14"/>
  <c r="H674" i="14" s="1"/>
  <c r="N674" i="14"/>
  <c r="P674" i="14"/>
  <c r="L637" i="14"/>
  <c r="P637" i="14" s="1"/>
  <c r="E592" i="14"/>
  <c r="H592" i="14" s="1"/>
  <c r="K592" i="14"/>
  <c r="N592" i="14" s="1"/>
  <c r="M559" i="14"/>
  <c r="H548" i="14"/>
  <c r="K548" i="14"/>
  <c r="N548" i="14" s="1"/>
  <c r="M548" i="14" s="1"/>
  <c r="L542" i="14"/>
  <c r="P542" i="14" s="1"/>
  <c r="J527" i="14"/>
  <c r="K527" i="14" s="1"/>
  <c r="N527" i="14" s="1"/>
  <c r="E527" i="14"/>
  <c r="N421" i="14"/>
  <c r="M421" i="14" s="1"/>
  <c r="K421" i="14"/>
  <c r="J421" i="14"/>
  <c r="M415" i="14"/>
  <c r="O415" i="14"/>
  <c r="H415" i="14"/>
  <c r="Q415" i="14"/>
  <c r="H333" i="14"/>
  <c r="L282" i="14"/>
  <c r="P282" i="14" s="1"/>
  <c r="L225" i="14"/>
  <c r="P225" i="14" s="1"/>
  <c r="K206" i="14"/>
  <c r="L206" i="14" s="1"/>
  <c r="P206" i="14" s="1"/>
  <c r="K66" i="14"/>
  <c r="N66" i="14" s="1"/>
  <c r="M66" i="14" s="1"/>
  <c r="H66" i="14"/>
  <c r="J590" i="14"/>
  <c r="E590" i="14"/>
  <c r="H590" i="14" s="1"/>
  <c r="J584" i="14"/>
  <c r="E566" i="14"/>
  <c r="H566" i="14" s="1"/>
  <c r="J566" i="14"/>
  <c r="K566" i="14"/>
  <c r="N566" i="14" s="1"/>
  <c r="E453" i="14"/>
  <c r="K453" i="14"/>
  <c r="J453" i="14"/>
  <c r="E371" i="14"/>
  <c r="J371" i="14"/>
  <c r="K371" i="14"/>
  <c r="N371" i="14" s="1"/>
  <c r="I266" i="14"/>
  <c r="J266" i="14"/>
  <c r="E213" i="14"/>
  <c r="H213" i="14" s="1"/>
  <c r="L122" i="14"/>
  <c r="P122" i="14" s="1"/>
  <c r="E76" i="14"/>
  <c r="H76" i="14" s="1"/>
  <c r="J76" i="14"/>
  <c r="H1033" i="14"/>
  <c r="E899" i="14"/>
  <c r="H899" i="14" s="1"/>
  <c r="K899" i="14"/>
  <c r="N899" i="14" s="1"/>
  <c r="P840" i="14"/>
  <c r="N840" i="14"/>
  <c r="M840" i="14" s="1"/>
  <c r="E822" i="14"/>
  <c r="H822" i="14" s="1"/>
  <c r="J822" i="14"/>
  <c r="K822" i="14"/>
  <c r="N822" i="14" s="1"/>
  <c r="H732" i="14"/>
  <c r="J718" i="14"/>
  <c r="P702" i="14"/>
  <c r="N678" i="14"/>
  <c r="M678" i="14" s="1"/>
  <c r="H654" i="14"/>
  <c r="J645" i="14"/>
  <c r="K645" i="14" s="1"/>
  <c r="N645" i="14" s="1"/>
  <c r="E645" i="14"/>
  <c r="H637" i="14"/>
  <c r="N593" i="14"/>
  <c r="E593" i="14"/>
  <c r="H593" i="14" s="1"/>
  <c r="P593" i="14"/>
  <c r="P571" i="14"/>
  <c r="N571" i="14"/>
  <c r="M571" i="14" s="1"/>
  <c r="L559" i="14"/>
  <c r="J538" i="14"/>
  <c r="E538" i="14"/>
  <c r="H538" i="14" s="1"/>
  <c r="K538" i="14"/>
  <c r="N538" i="14" s="1"/>
  <c r="E498" i="14"/>
  <c r="H498" i="14" s="1"/>
  <c r="K498" i="14"/>
  <c r="N498" i="14"/>
  <c r="J451" i="14"/>
  <c r="J427" i="14"/>
  <c r="K427" i="14" s="1"/>
  <c r="N427" i="14" s="1"/>
  <c r="M427" i="14" s="1"/>
  <c r="J411" i="14"/>
  <c r="M255" i="14"/>
  <c r="O252" i="14"/>
  <c r="H252" i="14"/>
  <c r="E217" i="14"/>
  <c r="J217" i="14"/>
  <c r="E209" i="14"/>
  <c r="J209" i="14"/>
  <c r="K209" i="14" s="1"/>
  <c r="N209" i="14" s="1"/>
  <c r="J201" i="14"/>
  <c r="E201" i="14"/>
  <c r="K201" i="14"/>
  <c r="N201" i="14"/>
  <c r="E192" i="14"/>
  <c r="H192" i="14" s="1"/>
  <c r="K192" i="14"/>
  <c r="H185" i="14"/>
  <c r="Q165" i="14"/>
  <c r="O165" i="14"/>
  <c r="J157" i="14"/>
  <c r="E157" i="14"/>
  <c r="K157" i="14"/>
  <c r="N157" i="14" s="1"/>
  <c r="I29" i="14"/>
  <c r="P945" i="14"/>
  <c r="L872" i="14"/>
  <c r="P872" i="14" s="1"/>
  <c r="P869" i="14"/>
  <c r="N759" i="14"/>
  <c r="M759" i="14" s="1"/>
  <c r="P759" i="14"/>
  <c r="E535" i="14"/>
  <c r="H535" i="14" s="1"/>
  <c r="N535" i="14"/>
  <c r="L353" i="14"/>
  <c r="P353" i="14" s="1"/>
  <c r="J107" i="14"/>
  <c r="K107" i="14" s="1"/>
  <c r="N107" i="14" s="1"/>
  <c r="I107" i="14"/>
  <c r="L52" i="14"/>
  <c r="P52" i="14" s="1"/>
  <c r="L987" i="14"/>
  <c r="P987" i="14" s="1"/>
  <c r="O951" i="14"/>
  <c r="Q919" i="14"/>
  <c r="N894" i="14"/>
  <c r="M894" i="14" s="1"/>
  <c r="P879" i="14"/>
  <c r="E872" i="14"/>
  <c r="H872" i="14" s="1"/>
  <c r="K872" i="14"/>
  <c r="N872" i="14" s="1"/>
  <c r="E858" i="14"/>
  <c r="H858" i="14" s="1"/>
  <c r="J858" i="14"/>
  <c r="K776" i="14"/>
  <c r="H739" i="14"/>
  <c r="M739" i="14"/>
  <c r="Q739" i="14"/>
  <c r="Q699" i="14"/>
  <c r="H680" i="14"/>
  <c r="E670" i="14"/>
  <c r="H670" i="14" s="1"/>
  <c r="K670" i="14"/>
  <c r="L670" i="14" s="1"/>
  <c r="P670" i="14" s="1"/>
  <c r="N670" i="14"/>
  <c r="H635" i="14"/>
  <c r="L546" i="14"/>
  <c r="P546" i="14" s="1"/>
  <c r="H546" i="14"/>
  <c r="K546" i="14"/>
  <c r="N546" i="14" s="1"/>
  <c r="M546" i="14" s="1"/>
  <c r="J513" i="14"/>
  <c r="K513" i="14"/>
  <c r="N513" i="14" s="1"/>
  <c r="E513" i="14"/>
  <c r="H513" i="14" s="1"/>
  <c r="J507" i="14"/>
  <c r="L430" i="14"/>
  <c r="P430" i="14" s="1"/>
  <c r="H430" i="14"/>
  <c r="E425" i="14"/>
  <c r="H425" i="14" s="1"/>
  <c r="N425" i="14"/>
  <c r="L414" i="14"/>
  <c r="E402" i="14"/>
  <c r="J402" i="14"/>
  <c r="E366" i="14"/>
  <c r="H366" i="14" s="1"/>
  <c r="J366" i="14"/>
  <c r="K366" i="14"/>
  <c r="N366" i="14"/>
  <c r="E360" i="14"/>
  <c r="H360" i="14" s="1"/>
  <c r="K360" i="14"/>
  <c r="H295" i="14"/>
  <c r="L973" i="14"/>
  <c r="P973" i="14" s="1"/>
  <c r="P958" i="14"/>
  <c r="O919" i="14"/>
  <c r="L875" i="14"/>
  <c r="P875" i="14" s="1"/>
  <c r="Q819" i="14"/>
  <c r="E780" i="14"/>
  <c r="H780" i="14" s="1"/>
  <c r="P780" i="14"/>
  <c r="M699" i="14"/>
  <c r="E690" i="14"/>
  <c r="J690" i="14"/>
  <c r="K690" i="14"/>
  <c r="N690" i="14" s="1"/>
  <c r="J680" i="14"/>
  <c r="K680" i="14"/>
  <c r="N680" i="14" s="1"/>
  <c r="M680" i="14" s="1"/>
  <c r="K635" i="14"/>
  <c r="N635" i="14"/>
  <c r="M635" i="14" s="1"/>
  <c r="P609" i="14"/>
  <c r="E609" i="14"/>
  <c r="H609" i="14" s="1"/>
  <c r="N609" i="14"/>
  <c r="K562" i="14"/>
  <c r="K557" i="14"/>
  <c r="L519" i="14"/>
  <c r="P519" i="14" s="1"/>
  <c r="K501" i="14"/>
  <c r="L501" i="14" s="1"/>
  <c r="P501" i="14" s="1"/>
  <c r="O495" i="14"/>
  <c r="Q495" i="14"/>
  <c r="M495" i="14"/>
  <c r="H495" i="14"/>
  <c r="I288" i="14"/>
  <c r="J288" i="14"/>
  <c r="H288" i="14" s="1"/>
  <c r="K288" i="14"/>
  <c r="N288" i="14" s="1"/>
  <c r="M288" i="14" s="1"/>
  <c r="K197" i="14"/>
  <c r="N197" i="14" s="1"/>
  <c r="M197" i="14" s="1"/>
  <c r="L197" i="14"/>
  <c r="P197" i="14" s="1"/>
  <c r="H940" i="14"/>
  <c r="O940" i="14"/>
  <c r="Q940" i="14"/>
  <c r="N882" i="14"/>
  <c r="M882" i="14" s="1"/>
  <c r="M849" i="14"/>
  <c r="O849" i="14"/>
  <c r="J831" i="14"/>
  <c r="H800" i="14"/>
  <c r="M800" i="14"/>
  <c r="H708" i="14"/>
  <c r="J647" i="14"/>
  <c r="O545" i="14"/>
  <c r="H545" i="14"/>
  <c r="M545" i="14"/>
  <c r="Q545" i="14"/>
  <c r="H526" i="14"/>
  <c r="M526" i="14"/>
  <c r="Q526" i="14"/>
  <c r="O526" i="14"/>
  <c r="M512" i="14"/>
  <c r="O512" i="14"/>
  <c r="K506" i="14"/>
  <c r="L506" i="14" s="1"/>
  <c r="P506" i="14" s="1"/>
  <c r="E506" i="14"/>
  <c r="H506" i="14" s="1"/>
  <c r="K494" i="14"/>
  <c r="N494" i="14" s="1"/>
  <c r="M494" i="14" s="1"/>
  <c r="L494" i="14"/>
  <c r="P494" i="14" s="1"/>
  <c r="J488" i="14"/>
  <c r="K488" i="14"/>
  <c r="N488" i="14"/>
  <c r="E488" i="14"/>
  <c r="H488" i="14" s="1"/>
  <c r="J467" i="14"/>
  <c r="K467" i="14"/>
  <c r="H384" i="14"/>
  <c r="L365" i="14"/>
  <c r="P365" i="14" s="1"/>
  <c r="H340" i="14"/>
  <c r="M340" i="14"/>
  <c r="H316" i="14"/>
  <c r="O303" i="14"/>
  <c r="Q303" i="14"/>
  <c r="H303" i="14"/>
  <c r="M303" i="14"/>
  <c r="J220" i="14"/>
  <c r="E220" i="14"/>
  <c r="J213" i="14"/>
  <c r="I100" i="14"/>
  <c r="H100" i="14"/>
  <c r="L92" i="14"/>
  <c r="P92" i="14" s="1"/>
  <c r="E970" i="14"/>
  <c r="J970" i="14"/>
  <c r="K970" i="14" s="1"/>
  <c r="N970" i="14" s="1"/>
  <c r="H915" i="14"/>
  <c r="O915" i="14"/>
  <c r="Q915" i="14"/>
  <c r="L889" i="14"/>
  <c r="P889" i="14" s="1"/>
  <c r="N889" i="14"/>
  <c r="M889" i="14" s="1"/>
  <c r="E861" i="14"/>
  <c r="H861" i="14" s="1"/>
  <c r="J861" i="14"/>
  <c r="N744" i="14"/>
  <c r="E744" i="14"/>
  <c r="J744" i="14"/>
  <c r="K744" i="14"/>
  <c r="O720" i="14"/>
  <c r="Q720" i="14"/>
  <c r="M720" i="14"/>
  <c r="H685" i="14"/>
  <c r="H656" i="14"/>
  <c r="E584" i="14"/>
  <c r="H556" i="14"/>
  <c r="E540" i="14"/>
  <c r="J540" i="14"/>
  <c r="K540" i="14" s="1"/>
  <c r="N540" i="14" s="1"/>
  <c r="Q505" i="14"/>
  <c r="E461" i="14"/>
  <c r="J461" i="14"/>
  <c r="N453" i="14"/>
  <c r="J447" i="14"/>
  <c r="K447" i="14" s="1"/>
  <c r="N447" i="14" s="1"/>
  <c r="E447" i="14"/>
  <c r="J407" i="14"/>
  <c r="K407" i="14"/>
  <c r="N407" i="14" s="1"/>
  <c r="M407" i="14" s="1"/>
  <c r="J384" i="14"/>
  <c r="J359" i="14"/>
  <c r="E359" i="14"/>
  <c r="H359" i="14" s="1"/>
  <c r="H334" i="14"/>
  <c r="I92" i="14"/>
  <c r="N736" i="14"/>
  <c r="M736" i="14" s="1"/>
  <c r="J661" i="14"/>
  <c r="E661" i="14"/>
  <c r="L633" i="14"/>
  <c r="L580" i="14"/>
  <c r="P580" i="14" s="1"/>
  <c r="L560" i="14"/>
  <c r="P560" i="14" s="1"/>
  <c r="Q531" i="14"/>
  <c r="M531" i="14"/>
  <c r="O531" i="14"/>
  <c r="Q490" i="14"/>
  <c r="M490" i="14"/>
  <c r="H444" i="14"/>
  <c r="M444" i="14"/>
  <c r="Q444" i="14"/>
  <c r="L419" i="14"/>
  <c r="E362" i="14"/>
  <c r="J362" i="14"/>
  <c r="L351" i="14"/>
  <c r="P351" i="14" s="1"/>
  <c r="J345" i="14"/>
  <c r="K345" i="14"/>
  <c r="N345" i="14" s="1"/>
  <c r="M345" i="14" s="1"/>
  <c r="L212" i="14"/>
  <c r="J19" i="14"/>
  <c r="K19" i="14"/>
  <c r="N19" i="14" s="1"/>
  <c r="M937" i="14"/>
  <c r="L934" i="14"/>
  <c r="P934" i="14" s="1"/>
  <c r="K903" i="14"/>
  <c r="N903" i="14"/>
  <c r="M903" i="14" s="1"/>
  <c r="K868" i="14"/>
  <c r="H838" i="14"/>
  <c r="H815" i="14"/>
  <c r="P812" i="14"/>
  <c r="N778" i="14"/>
  <c r="M778" i="14" s="1"/>
  <c r="N760" i="14"/>
  <c r="M760" i="14" s="1"/>
  <c r="J740" i="14"/>
  <c r="H740" i="14" s="1"/>
  <c r="J719" i="14"/>
  <c r="L704" i="14"/>
  <c r="P704" i="14" s="1"/>
  <c r="N688" i="14"/>
  <c r="M688" i="14" s="1"/>
  <c r="P685" i="14"/>
  <c r="J677" i="14"/>
  <c r="H677" i="14" s="1"/>
  <c r="J668" i="14"/>
  <c r="L652" i="14"/>
  <c r="P652" i="14" s="1"/>
  <c r="L644" i="14"/>
  <c r="P644" i="14" s="1"/>
  <c r="P633" i="14"/>
  <c r="J628" i="14"/>
  <c r="J586" i="14"/>
  <c r="N541" i="14"/>
  <c r="M541" i="14" s="1"/>
  <c r="H530" i="14"/>
  <c r="M530" i="14"/>
  <c r="Q530" i="14"/>
  <c r="J511" i="14"/>
  <c r="K511" i="14" s="1"/>
  <c r="N511" i="14" s="1"/>
  <c r="M511" i="14" s="1"/>
  <c r="E455" i="14"/>
  <c r="H455" i="14" s="1"/>
  <c r="J455" i="14"/>
  <c r="E419" i="14"/>
  <c r="H419" i="14" s="1"/>
  <c r="P419" i="14"/>
  <c r="K408" i="14"/>
  <c r="N408" i="14" s="1"/>
  <c r="M408" i="14" s="1"/>
  <c r="J408" i="14"/>
  <c r="Q355" i="14"/>
  <c r="E351" i="14"/>
  <c r="H351" i="14" s="1"/>
  <c r="K317" i="14"/>
  <c r="N317" i="14" s="1"/>
  <c r="M317" i="14" s="1"/>
  <c r="E312" i="14"/>
  <c r="H312" i="14" s="1"/>
  <c r="J312" i="14"/>
  <c r="L248" i="14"/>
  <c r="P248" i="14" s="1"/>
  <c r="K143" i="14"/>
  <c r="N143" i="14" s="1"/>
  <c r="I114" i="14"/>
  <c r="L31" i="14"/>
  <c r="P31" i="14" s="1"/>
  <c r="Q953" i="14"/>
  <c r="J818" i="14"/>
  <c r="K808" i="14"/>
  <c r="O801" i="14"/>
  <c r="E793" i="14"/>
  <c r="J793" i="14"/>
  <c r="E767" i="14"/>
  <c r="H767" i="14" s="1"/>
  <c r="K767" i="14"/>
  <c r="N767" i="14" s="1"/>
  <c r="H753" i="14"/>
  <c r="M735" i="14"/>
  <c r="O735" i="14"/>
  <c r="E731" i="14"/>
  <c r="J731" i="14"/>
  <c r="K723" i="14"/>
  <c r="L723" i="14" s="1"/>
  <c r="P723" i="14" s="1"/>
  <c r="N723" i="14"/>
  <c r="M723" i="14" s="1"/>
  <c r="H701" i="14"/>
  <c r="Q585" i="14"/>
  <c r="K580" i="14"/>
  <c r="N580" i="14" s="1"/>
  <c r="M580" i="14" s="1"/>
  <c r="N475" i="14"/>
  <c r="M475" i="14" s="1"/>
  <c r="Q454" i="14"/>
  <c r="K403" i="14"/>
  <c r="N403" i="14" s="1"/>
  <c r="M403" i="14" s="1"/>
  <c r="J403" i="14"/>
  <c r="Q372" i="14"/>
  <c r="O355" i="14"/>
  <c r="O350" i="14"/>
  <c r="Q350" i="14"/>
  <c r="H350" i="14"/>
  <c r="M350" i="14"/>
  <c r="H323" i="14"/>
  <c r="H317" i="14"/>
  <c r="N248" i="14"/>
  <c r="M248" i="14"/>
  <c r="L182" i="14"/>
  <c r="J143" i="14"/>
  <c r="N101" i="14"/>
  <c r="M101" i="14" s="1"/>
  <c r="K101" i="14"/>
  <c r="L101" i="14" s="1"/>
  <c r="P101" i="14" s="1"/>
  <c r="Q101" i="14" s="1"/>
  <c r="L89" i="14"/>
  <c r="P89" i="14" s="1"/>
  <c r="H79" i="14"/>
  <c r="K844" i="14"/>
  <c r="P841" i="14"/>
  <c r="H818" i="14"/>
  <c r="J771" i="14"/>
  <c r="J696" i="14"/>
  <c r="K696" i="14" s="1"/>
  <c r="N696" i="14" s="1"/>
  <c r="M696" i="14" s="1"/>
  <c r="N656" i="14"/>
  <c r="M656" i="14" s="1"/>
  <c r="E648" i="14"/>
  <c r="H648" i="14" s="1"/>
  <c r="J648" i="14"/>
  <c r="K648" i="14"/>
  <c r="N648" i="14"/>
  <c r="N484" i="14"/>
  <c r="M484" i="14" s="1"/>
  <c r="J484" i="14"/>
  <c r="K484" i="14"/>
  <c r="L413" i="14"/>
  <c r="P413" i="14" s="1"/>
  <c r="J377" i="14"/>
  <c r="E377" i="14"/>
  <c r="H377" i="14" s="1"/>
  <c r="J196" i="14"/>
  <c r="H196" i="14" s="1"/>
  <c r="Q188" i="14"/>
  <c r="O188" i="14"/>
  <c r="L85" i="14"/>
  <c r="P85" i="14" s="1"/>
  <c r="J35" i="14"/>
  <c r="I35" i="14"/>
  <c r="O752" i="14"/>
  <c r="Q752" i="14"/>
  <c r="H752" i="14"/>
  <c r="O585" i="14"/>
  <c r="M585" i="14"/>
  <c r="E522" i="14"/>
  <c r="J522" i="14"/>
  <c r="L470" i="14"/>
  <c r="P470" i="14" s="1"/>
  <c r="O454" i="14"/>
  <c r="H454" i="14"/>
  <c r="L361" i="14"/>
  <c r="P361" i="14" s="1"/>
  <c r="J306" i="14"/>
  <c r="H161" i="14"/>
  <c r="H85" i="14"/>
  <c r="I17" i="14"/>
  <c r="K796" i="14"/>
  <c r="N796" i="14" s="1"/>
  <c r="M796" i="14" s="1"/>
  <c r="L796" i="14"/>
  <c r="P796" i="14" s="1"/>
  <c r="K747" i="14"/>
  <c r="N747" i="14" s="1"/>
  <c r="M747" i="14" s="1"/>
  <c r="J672" i="14"/>
  <c r="L636" i="14"/>
  <c r="P636" i="14" s="1"/>
  <c r="J632" i="14"/>
  <c r="K632" i="14" s="1"/>
  <c r="N632" i="14" s="1"/>
  <c r="M632" i="14" s="1"/>
  <c r="J564" i="14"/>
  <c r="J550" i="14"/>
  <c r="E550" i="14"/>
  <c r="E529" i="14"/>
  <c r="J529" i="14"/>
  <c r="K529" i="14" s="1"/>
  <c r="N529" i="14" s="1"/>
  <c r="H470" i="14"/>
  <c r="L272" i="14"/>
  <c r="K225" i="14"/>
  <c r="N225" i="14" s="1"/>
  <c r="E225" i="14"/>
  <c r="H225" i="14" s="1"/>
  <c r="K161" i="14"/>
  <c r="N161" i="14" s="1"/>
  <c r="M161" i="14" s="1"/>
  <c r="J161" i="14"/>
  <c r="K121" i="14"/>
  <c r="N121" i="14" s="1"/>
  <c r="M121" i="14" s="1"/>
  <c r="L113" i="14"/>
  <c r="N113" i="14"/>
  <c r="M113" i="14" s="1"/>
  <c r="J663" i="14"/>
  <c r="P559" i="14"/>
  <c r="O449" i="14"/>
  <c r="Q449" i="14"/>
  <c r="E435" i="14"/>
  <c r="H435" i="14" s="1"/>
  <c r="K435" i="14"/>
  <c r="L435" i="14" s="1"/>
  <c r="P435" i="14" s="1"/>
  <c r="N361" i="14"/>
  <c r="M361" i="14" s="1"/>
  <c r="N319" i="14"/>
  <c r="E319" i="14"/>
  <c r="H319" i="14" s="1"/>
  <c r="K319" i="14"/>
  <c r="L319" i="14" s="1"/>
  <c r="P319" i="14" s="1"/>
  <c r="E230" i="14"/>
  <c r="H230" i="14" s="1"/>
  <c r="J230" i="14"/>
  <c r="K230" i="14"/>
  <c r="N230" i="14" s="1"/>
  <c r="H197" i="14"/>
  <c r="J173" i="14"/>
  <c r="K173" i="14" s="1"/>
  <c r="N173" i="14" s="1"/>
  <c r="M173" i="14" s="1"/>
  <c r="L152" i="14"/>
  <c r="P152" i="14" s="1"/>
  <c r="K122" i="14"/>
  <c r="N122" i="14" s="1"/>
  <c r="H122" i="14"/>
  <c r="J102" i="14"/>
  <c r="H102" i="14"/>
  <c r="K102" i="14"/>
  <c r="N102" i="14" s="1"/>
  <c r="H98" i="14"/>
  <c r="K98" i="14"/>
  <c r="I98" i="14"/>
  <c r="I21" i="14"/>
  <c r="N853" i="14"/>
  <c r="M853" i="14" s="1"/>
  <c r="J724" i="14"/>
  <c r="K637" i="14"/>
  <c r="N637" i="14" s="1"/>
  <c r="M637" i="14" s="1"/>
  <c r="H476" i="14"/>
  <c r="L428" i="14"/>
  <c r="P428" i="14" s="1"/>
  <c r="L406" i="14"/>
  <c r="P406" i="14" s="1"/>
  <c r="J401" i="14"/>
  <c r="K401" i="14"/>
  <c r="N401" i="14" s="1"/>
  <c r="E401" i="14"/>
  <c r="H401" i="14" s="1"/>
  <c r="H374" i="14"/>
  <c r="O358" i="14"/>
  <c r="Q358" i="14"/>
  <c r="H358" i="14"/>
  <c r="L327" i="14"/>
  <c r="P327" i="14" s="1"/>
  <c r="H251" i="14"/>
  <c r="J243" i="14"/>
  <c r="E243" i="14"/>
  <c r="H243" i="14" s="1"/>
  <c r="Q163" i="14"/>
  <c r="H163" i="14"/>
  <c r="M163" i="14"/>
  <c r="J156" i="14"/>
  <c r="K156" i="14"/>
  <c r="N156" i="14" s="1"/>
  <c r="M156" i="14" s="1"/>
  <c r="K864" i="14"/>
  <c r="E728" i="14"/>
  <c r="H728" i="14" s="1"/>
  <c r="K728" i="14"/>
  <c r="N728" i="14" s="1"/>
  <c r="K617" i="14"/>
  <c r="L617" i="14" s="1"/>
  <c r="P617" i="14"/>
  <c r="N617" i="14"/>
  <c r="M617" i="14" s="1"/>
  <c r="J600" i="14"/>
  <c r="L544" i="14"/>
  <c r="P544" i="14" s="1"/>
  <c r="H428" i="14"/>
  <c r="N406" i="14"/>
  <c r="E406" i="14"/>
  <c r="H406" i="14" s="1"/>
  <c r="J396" i="14"/>
  <c r="K396" i="14"/>
  <c r="N396" i="14" s="1"/>
  <c r="M396" i="14" s="1"/>
  <c r="N353" i="14"/>
  <c r="M353" i="14" s="1"/>
  <c r="M322" i="14"/>
  <c r="O322" i="14"/>
  <c r="L292" i="14"/>
  <c r="P292" i="14" s="1"/>
  <c r="I45" i="14"/>
  <c r="N657" i="14"/>
  <c r="M657" i="14" s="1"/>
  <c r="J603" i="14"/>
  <c r="M518" i="14"/>
  <c r="H518" i="14"/>
  <c r="O518" i="14"/>
  <c r="H457" i="14"/>
  <c r="K405" i="14"/>
  <c r="N405" i="14" s="1"/>
  <c r="M405" i="14" s="1"/>
  <c r="H387" i="14"/>
  <c r="K387" i="14"/>
  <c r="E336" i="14"/>
  <c r="J336" i="14"/>
  <c r="M331" i="14"/>
  <c r="O331" i="14"/>
  <c r="J316" i="14"/>
  <c r="O200" i="14"/>
  <c r="H200" i="14"/>
  <c r="M200" i="14"/>
  <c r="Q200" i="14"/>
  <c r="Q112" i="14"/>
  <c r="J42" i="14"/>
  <c r="K42" i="14" s="1"/>
  <c r="N42" i="14" s="1"/>
  <c r="M42" i="14" s="1"/>
  <c r="H42" i="14"/>
  <c r="I42" i="14"/>
  <c r="J534" i="14"/>
  <c r="H534" i="14" s="1"/>
  <c r="E483" i="14"/>
  <c r="J483" i="14"/>
  <c r="K428" i="14"/>
  <c r="N428" i="14" s="1"/>
  <c r="M428" i="14" s="1"/>
  <c r="N391" i="14"/>
  <c r="M391" i="14" s="1"/>
  <c r="H341" i="14"/>
  <c r="M341" i="14"/>
  <c r="N309" i="14"/>
  <c r="M309" i="14" s="1"/>
  <c r="O244" i="14"/>
  <c r="H224" i="14"/>
  <c r="M224" i="14"/>
  <c r="N206" i="14"/>
  <c r="M206" i="14" s="1"/>
  <c r="N194" i="14"/>
  <c r="E194" i="14"/>
  <c r="H194" i="14" s="1"/>
  <c r="K194" i="14"/>
  <c r="J194" i="14"/>
  <c r="N145" i="14"/>
  <c r="M145" i="14" s="1"/>
  <c r="L145" i="14"/>
  <c r="P145" i="14" s="1"/>
  <c r="H95" i="14"/>
  <c r="J95" i="14"/>
  <c r="K95" i="14" s="1"/>
  <c r="N95" i="14" s="1"/>
  <c r="M95" i="14" s="1"/>
  <c r="O73" i="14"/>
  <c r="Q73" i="14"/>
  <c r="K68" i="14"/>
  <c r="N68" i="14" s="1"/>
  <c r="M68" i="14" s="1"/>
  <c r="J68" i="14"/>
  <c r="H68" i="14" s="1"/>
  <c r="J55" i="14"/>
  <c r="K55" i="14" s="1"/>
  <c r="N55" i="14" s="1"/>
  <c r="H21" i="14"/>
  <c r="H693" i="14"/>
  <c r="K639" i="14"/>
  <c r="N639" i="14" s="1"/>
  <c r="M639" i="14" s="1"/>
  <c r="N636" i="14"/>
  <c r="M636" i="14" s="1"/>
  <c r="J629" i="14"/>
  <c r="K629" i="14" s="1"/>
  <c r="N629" i="14" s="1"/>
  <c r="M629" i="14" s="1"/>
  <c r="K556" i="14"/>
  <c r="N556" i="14" s="1"/>
  <c r="M556" i="14" s="1"/>
  <c r="J503" i="14"/>
  <c r="K503" i="14" s="1"/>
  <c r="N503" i="14" s="1"/>
  <c r="M503" i="14" s="1"/>
  <c r="H494" i="14"/>
  <c r="H439" i="14"/>
  <c r="M439" i="14"/>
  <c r="H426" i="14"/>
  <c r="N335" i="14"/>
  <c r="M335" i="14" s="1"/>
  <c r="J228" i="14"/>
  <c r="H228" i="14" s="1"/>
  <c r="K185" i="14"/>
  <c r="N185" i="14" s="1"/>
  <c r="M185" i="14" s="1"/>
  <c r="J185" i="14"/>
  <c r="Q150" i="14"/>
  <c r="M150" i="14"/>
  <c r="O150" i="14"/>
  <c r="H77" i="14"/>
  <c r="H748" i="14"/>
  <c r="M748" i="14"/>
  <c r="L664" i="14"/>
  <c r="P664" i="14" s="1"/>
  <c r="H525" i="14"/>
  <c r="M525" i="14"/>
  <c r="J465" i="14"/>
  <c r="H465" i="14" s="1"/>
  <c r="M438" i="14"/>
  <c r="N426" i="14"/>
  <c r="M426" i="14" s="1"/>
  <c r="P426" i="14"/>
  <c r="L418" i="14"/>
  <c r="E414" i="14"/>
  <c r="P414" i="14"/>
  <c r="O373" i="14"/>
  <c r="Q373" i="14"/>
  <c r="L311" i="14"/>
  <c r="P311" i="14" s="1"/>
  <c r="J270" i="14"/>
  <c r="K270" i="14" s="1"/>
  <c r="N270" i="14" s="1"/>
  <c r="M270" i="14" s="1"/>
  <c r="J268" i="14"/>
  <c r="L256" i="14"/>
  <c r="P256" i="14" s="1"/>
  <c r="K169" i="14"/>
  <c r="N169" i="14" s="1"/>
  <c r="J169" i="14"/>
  <c r="E169" i="14"/>
  <c r="H162" i="14"/>
  <c r="M162" i="14"/>
  <c r="Q93" i="14"/>
  <c r="O93" i="14"/>
  <c r="H30" i="14"/>
  <c r="N745" i="14"/>
  <c r="M745" i="14" s="1"/>
  <c r="N552" i="14"/>
  <c r="M552" i="14" s="1"/>
  <c r="N481" i="14"/>
  <c r="M481" i="14" s="1"/>
  <c r="K481" i="14"/>
  <c r="L481" i="14" s="1"/>
  <c r="P481" i="14" s="1"/>
  <c r="E473" i="14"/>
  <c r="J473" i="14"/>
  <c r="K473" i="14" s="1"/>
  <c r="N473" i="14" s="1"/>
  <c r="M473" i="14" s="1"/>
  <c r="O460" i="14"/>
  <c r="H460" i="14"/>
  <c r="M460" i="14"/>
  <c r="J443" i="14"/>
  <c r="K443" i="14"/>
  <c r="N443" i="14" s="1"/>
  <c r="M443" i="14" s="1"/>
  <c r="P418" i="14"/>
  <c r="N418" i="14"/>
  <c r="M418" i="14" s="1"/>
  <c r="K320" i="14"/>
  <c r="N320" i="14" s="1"/>
  <c r="M320" i="14" s="1"/>
  <c r="J264" i="14"/>
  <c r="K264" i="14" s="1"/>
  <c r="N264" i="14" s="1"/>
  <c r="K256" i="14"/>
  <c r="N256" i="14" s="1"/>
  <c r="E203" i="14"/>
  <c r="H203" i="14" s="1"/>
  <c r="K203" i="14"/>
  <c r="N203" i="14" s="1"/>
  <c r="H190" i="14"/>
  <c r="J104" i="14"/>
  <c r="K104" i="14" s="1"/>
  <c r="N104" i="14" s="1"/>
  <c r="I104" i="14"/>
  <c r="H93" i="14"/>
  <c r="I93" i="14"/>
  <c r="J25" i="14"/>
  <c r="H25" i="14"/>
  <c r="L255" i="14"/>
  <c r="P255" i="14" s="1"/>
  <c r="E179" i="14"/>
  <c r="H179" i="14" s="1"/>
  <c r="K179" i="14"/>
  <c r="H152" i="14"/>
  <c r="N137" i="14"/>
  <c r="M137" i="14" s="1"/>
  <c r="P137" i="14"/>
  <c r="Q137" i="14" s="1"/>
  <c r="H92" i="14"/>
  <c r="M92" i="14"/>
  <c r="K70" i="14"/>
  <c r="J383" i="14"/>
  <c r="E383" i="14"/>
  <c r="H383" i="14" s="1"/>
  <c r="P367" i="14"/>
  <c r="N367" i="14"/>
  <c r="M367" i="14" s="1"/>
  <c r="K367" i="14"/>
  <c r="J363" i="14"/>
  <c r="O349" i="14"/>
  <c r="Q349" i="14"/>
  <c r="N241" i="14"/>
  <c r="M241" i="14" s="1"/>
  <c r="M198" i="14"/>
  <c r="H182" i="14"/>
  <c r="H155" i="14"/>
  <c r="J139" i="14"/>
  <c r="I139" i="14"/>
  <c r="J114" i="14"/>
  <c r="K100" i="14"/>
  <c r="N100" i="14" s="1"/>
  <c r="M100" i="14" s="1"/>
  <c r="L100" i="14"/>
  <c r="P100" i="14" s="1"/>
  <c r="Q87" i="14"/>
  <c r="O87" i="14"/>
  <c r="L554" i="14"/>
  <c r="P554" i="14" s="1"/>
  <c r="N547" i="14"/>
  <c r="E547" i="14"/>
  <c r="H547" i="14" s="1"/>
  <c r="J533" i="14"/>
  <c r="M354" i="14"/>
  <c r="H354" i="14"/>
  <c r="O354" i="14"/>
  <c r="Q354" i="14"/>
  <c r="L338" i="14"/>
  <c r="P338" i="14" s="1"/>
  <c r="K308" i="14"/>
  <c r="J308" i="14"/>
  <c r="N308" i="14"/>
  <c r="E308" i="14"/>
  <c r="H308" i="14" s="1"/>
  <c r="L291" i="14"/>
  <c r="P291" i="14" s="1"/>
  <c r="K216" i="14"/>
  <c r="N216" i="14" s="1"/>
  <c r="M216" i="14" s="1"/>
  <c r="L216" i="14"/>
  <c r="P216" i="14" s="1"/>
  <c r="L198" i="14"/>
  <c r="P198" i="14" s="1"/>
  <c r="H128" i="14"/>
  <c r="N128" i="14"/>
  <c r="M128" i="14" s="1"/>
  <c r="P128" i="14"/>
  <c r="I97" i="14"/>
  <c r="H97" i="14"/>
  <c r="K32" i="14"/>
  <c r="N32" i="14" s="1"/>
  <c r="M32" i="14" s="1"/>
  <c r="M532" i="14"/>
  <c r="O532" i="14"/>
  <c r="J521" i="14"/>
  <c r="K521" i="14" s="1"/>
  <c r="N521" i="14" s="1"/>
  <c r="M521" i="14" s="1"/>
  <c r="P485" i="14"/>
  <c r="K466" i="14"/>
  <c r="L466" i="14" s="1"/>
  <c r="P466" i="14" s="1"/>
  <c r="L458" i="14"/>
  <c r="P458" i="14" s="1"/>
  <c r="K338" i="14"/>
  <c r="N338" i="14" s="1"/>
  <c r="M338" i="14" s="1"/>
  <c r="J302" i="14"/>
  <c r="K291" i="14"/>
  <c r="N291" i="14"/>
  <c r="M291" i="14" s="1"/>
  <c r="P272" i="14"/>
  <c r="O272" i="14" s="1"/>
  <c r="H272" i="14"/>
  <c r="N272" i="14"/>
  <c r="E231" i="14"/>
  <c r="J231" i="14"/>
  <c r="E204" i="14"/>
  <c r="H204" i="14" s="1"/>
  <c r="J204" i="14"/>
  <c r="Q187" i="14"/>
  <c r="M187" i="14"/>
  <c r="H181" i="14"/>
  <c r="J29" i="14"/>
  <c r="N619" i="14"/>
  <c r="M619" i="14" s="1"/>
  <c r="H602" i="14"/>
  <c r="K430" i="14"/>
  <c r="N430" i="14" s="1"/>
  <c r="M430" i="14" s="1"/>
  <c r="N417" i="14"/>
  <c r="M417" i="14" s="1"/>
  <c r="K323" i="14"/>
  <c r="N323" i="14" s="1"/>
  <c r="M323" i="14" s="1"/>
  <c r="J280" i="14"/>
  <c r="K280" i="14" s="1"/>
  <c r="N280" i="14" s="1"/>
  <c r="M280" i="14" s="1"/>
  <c r="L263" i="14"/>
  <c r="P263" i="14" s="1"/>
  <c r="J181" i="14"/>
  <c r="K181" i="14" s="1"/>
  <c r="N181" i="14" s="1"/>
  <c r="M181" i="14" s="1"/>
  <c r="I145" i="14"/>
  <c r="K130" i="14"/>
  <c r="H130" i="14"/>
  <c r="I130" i="14"/>
  <c r="I43" i="14"/>
  <c r="J43" i="14"/>
  <c r="H43" i="14" s="1"/>
  <c r="J612" i="14"/>
  <c r="K612" i="14"/>
  <c r="N612" i="14" s="1"/>
  <c r="M612" i="14" s="1"/>
  <c r="J536" i="14"/>
  <c r="K536" i="14" s="1"/>
  <c r="N536" i="14" s="1"/>
  <c r="M536" i="14" s="1"/>
  <c r="N174" i="14"/>
  <c r="P174" i="14"/>
  <c r="E174" i="14"/>
  <c r="H174" i="14" s="1"/>
  <c r="J154" i="14"/>
  <c r="H90" i="14"/>
  <c r="I90" i="14"/>
  <c r="K90" i="14"/>
  <c r="J61" i="14"/>
  <c r="P478" i="14"/>
  <c r="J450" i="14"/>
  <c r="K450" i="14"/>
  <c r="N450" i="14" s="1"/>
  <c r="M450" i="14" s="1"/>
  <c r="L393" i="14"/>
  <c r="J233" i="14"/>
  <c r="I115" i="14"/>
  <c r="J115" i="14"/>
  <c r="J53" i="14"/>
  <c r="I53" i="14"/>
  <c r="M252" i="14"/>
  <c r="I252" i="14"/>
  <c r="I249" i="14"/>
  <c r="J249" i="14"/>
  <c r="P242" i="14"/>
  <c r="N242" i="14"/>
  <c r="M242" i="14" s="1"/>
  <c r="N229" i="14"/>
  <c r="M229" i="14" s="1"/>
  <c r="E229" i="14"/>
  <c r="J229" i="14"/>
  <c r="K229" i="14"/>
  <c r="J183" i="14"/>
  <c r="E183" i="14"/>
  <c r="H183" i="14" s="1"/>
  <c r="J135" i="14"/>
  <c r="H135" i="14" s="1"/>
  <c r="H514" i="14"/>
  <c r="P393" i="14"/>
  <c r="K375" i="14"/>
  <c r="L375" i="14" s="1"/>
  <c r="P375" i="14" s="1"/>
  <c r="N375" i="14"/>
  <c r="M375" i="14" s="1"/>
  <c r="K227" i="14"/>
  <c r="H222" i="14"/>
  <c r="E172" i="14"/>
  <c r="H172" i="14" s="1"/>
  <c r="K172" i="14"/>
  <c r="H136" i="14"/>
  <c r="I136" i="14"/>
  <c r="J136" i="14"/>
  <c r="I84" i="14"/>
  <c r="J84" i="14"/>
  <c r="H84" i="14" s="1"/>
  <c r="P79" i="14"/>
  <c r="N79" i="14"/>
  <c r="M79" i="14" s="1"/>
  <c r="J74" i="14"/>
  <c r="I23" i="14"/>
  <c r="J23" i="14"/>
  <c r="H23" i="14" s="1"/>
  <c r="L337" i="14"/>
  <c r="P337" i="14" s="1"/>
  <c r="H298" i="14"/>
  <c r="M298" i="14"/>
  <c r="O298" i="14"/>
  <c r="I267" i="14"/>
  <c r="J267" i="14"/>
  <c r="K267" i="14" s="1"/>
  <c r="N267" i="14" s="1"/>
  <c r="M267" i="14" s="1"/>
  <c r="J262" i="14"/>
  <c r="K262" i="14" s="1"/>
  <c r="N262" i="14" s="1"/>
  <c r="M262" i="14" s="1"/>
  <c r="J195" i="14"/>
  <c r="H129" i="14"/>
  <c r="K129" i="14"/>
  <c r="I34" i="14"/>
  <c r="O34" i="14"/>
  <c r="P34" i="14"/>
  <c r="Q34" i="14" s="1"/>
  <c r="N34" i="14"/>
  <c r="M34" i="14" s="1"/>
  <c r="H337" i="14"/>
  <c r="J334" i="14"/>
  <c r="K334" i="14"/>
  <c r="N334" i="14" s="1"/>
  <c r="M334" i="14" s="1"/>
  <c r="H278" i="14"/>
  <c r="I278" i="14"/>
  <c r="P212" i="14"/>
  <c r="E212" i="14"/>
  <c r="H212" i="14" s="1"/>
  <c r="K146" i="14"/>
  <c r="L146" i="14" s="1"/>
  <c r="P146" i="14" s="1"/>
  <c r="Q146" i="14" s="1"/>
  <c r="N144" i="14"/>
  <c r="M144" i="14" s="1"/>
  <c r="J124" i="14"/>
  <c r="I51" i="14"/>
  <c r="H424" i="14"/>
  <c r="M318" i="14"/>
  <c r="O318" i="14"/>
  <c r="K158" i="14"/>
  <c r="K57" i="14"/>
  <c r="J17" i="14"/>
  <c r="H17" i="14"/>
  <c r="N300" i="14"/>
  <c r="M300" i="14" s="1"/>
  <c r="N218" i="14"/>
  <c r="M218" i="14" s="1"/>
  <c r="P218" i="14"/>
  <c r="J147" i="14"/>
  <c r="K147" i="14" s="1"/>
  <c r="N147" i="14" s="1"/>
  <c r="M147" i="14" s="1"/>
  <c r="H133" i="14"/>
  <c r="L133" i="14"/>
  <c r="P133" i="14" s="1"/>
  <c r="H125" i="14"/>
  <c r="N125" i="14"/>
  <c r="M125" i="14" s="1"/>
  <c r="P125" i="14"/>
  <c r="I108" i="14"/>
  <c r="O305" i="14"/>
  <c r="Q305" i="14"/>
  <c r="P245" i="14"/>
  <c r="H188" i="14"/>
  <c r="N177" i="14"/>
  <c r="M177" i="14" s="1"/>
  <c r="P134" i="14"/>
  <c r="Q134" i="14" s="1"/>
  <c r="I109" i="14"/>
  <c r="J109" i="14"/>
  <c r="H109" i="14" s="1"/>
  <c r="N88" i="14"/>
  <c r="M88" i="14" s="1"/>
  <c r="K344" i="14"/>
  <c r="K292" i="14"/>
  <c r="N292" i="14" s="1"/>
  <c r="M292" i="14" s="1"/>
  <c r="L283" i="14"/>
  <c r="P283" i="14" s="1"/>
  <c r="L219" i="14"/>
  <c r="P219" i="14" s="1"/>
  <c r="N190" i="14"/>
  <c r="M190" i="14" s="1"/>
  <c r="H40" i="14"/>
  <c r="J13" i="14"/>
  <c r="H328" i="14"/>
  <c r="L278" i="14"/>
  <c r="P278" i="14" s="1"/>
  <c r="I263" i="14"/>
  <c r="J226" i="14"/>
  <c r="K219" i="14"/>
  <c r="N219" i="14" s="1"/>
  <c r="M219" i="14" s="1"/>
  <c r="E168" i="14"/>
  <c r="H168" i="14" s="1"/>
  <c r="J160" i="14"/>
  <c r="O108" i="14"/>
  <c r="J105" i="14"/>
  <c r="H105" i="14" s="1"/>
  <c r="H57" i="14"/>
  <c r="I57" i="14"/>
  <c r="L21" i="14"/>
  <c r="P21" i="14" s="1"/>
  <c r="L232" i="14"/>
  <c r="P232" i="14" s="1"/>
  <c r="H226" i="14"/>
  <c r="Q215" i="14"/>
  <c r="O215" i="14"/>
  <c r="J153" i="14"/>
  <c r="P113" i="14"/>
  <c r="Q113" i="14" s="1"/>
  <c r="J96" i="14"/>
  <c r="H96" i="14" s="1"/>
  <c r="K96" i="14"/>
  <c r="N96" i="14" s="1"/>
  <c r="K52" i="14"/>
  <c r="N52" i="14" s="1"/>
  <c r="M52" i="14" s="1"/>
  <c r="H52" i="14"/>
  <c r="I52" i="14"/>
  <c r="K50" i="14"/>
  <c r="N50" i="14" s="1"/>
  <c r="M50" i="14" s="1"/>
  <c r="H263" i="14"/>
  <c r="J222" i="14"/>
  <c r="P182" i="14"/>
  <c r="K178" i="14"/>
  <c r="N178" i="14" s="1"/>
  <c r="M178" i="14" s="1"/>
  <c r="H39" i="14"/>
  <c r="I110" i="14"/>
  <c r="K58" i="14"/>
  <c r="N58" i="14" s="1"/>
  <c r="I58" i="14"/>
  <c r="M58" i="14"/>
  <c r="H32" i="14"/>
  <c r="K30" i="14"/>
  <c r="L30" i="14" s="1"/>
  <c r="P30" i="14" s="1"/>
  <c r="H28" i="14"/>
  <c r="K116" i="14"/>
  <c r="I94" i="14"/>
  <c r="J94" i="14"/>
  <c r="M31" i="14"/>
  <c r="I31" i="14"/>
  <c r="J82" i="14"/>
  <c r="K75" i="14"/>
  <c r="I36" i="14"/>
  <c r="J36" i="14"/>
  <c r="I85" i="14"/>
  <c r="J78" i="14"/>
  <c r="K78" i="14" s="1"/>
  <c r="N78" i="14" s="1"/>
  <c r="M78" i="14" s="1"/>
  <c r="I44" i="14"/>
  <c r="J44" i="14"/>
  <c r="K44" i="14" s="1"/>
  <c r="N44" i="14" s="1"/>
  <c r="M44" i="14" s="1"/>
  <c r="N89" i="14"/>
  <c r="M89" i="14" s="1"/>
  <c r="H49" i="14"/>
  <c r="I49" i="14"/>
  <c r="J45" i="14"/>
  <c r="H45" i="14" s="1"/>
  <c r="E166" i="14"/>
  <c r="L166" i="14"/>
  <c r="P166" i="14" s="1"/>
  <c r="H145" i="14"/>
  <c r="I40" i="14"/>
  <c r="K40" i="14"/>
  <c r="N40" i="14" s="1"/>
  <c r="K205" i="14"/>
  <c r="K77" i="14"/>
  <c r="N77" i="14" s="1"/>
  <c r="M77" i="14" s="1"/>
  <c r="N152" i="14"/>
  <c r="M152" i="14" s="1"/>
  <c r="M93" i="14"/>
  <c r="L50" i="14" l="1"/>
  <c r="P50" i="14" s="1"/>
  <c r="H46" i="14"/>
  <c r="L40" i="14"/>
  <c r="P40" i="14" s="1"/>
  <c r="L32" i="14"/>
  <c r="P32" i="14" s="1"/>
  <c r="L58" i="14"/>
  <c r="P58" i="14" s="1"/>
  <c r="O58" i="14" s="1"/>
  <c r="H55" i="14"/>
  <c r="O144" i="14"/>
  <c r="Q144" i="14"/>
  <c r="H132" i="14"/>
  <c r="N146" i="14"/>
  <c r="M146" i="14" s="1"/>
  <c r="L285" i="14"/>
  <c r="P285" i="14" s="1"/>
  <c r="Q285" i="14" s="1"/>
  <c r="L1323" i="14"/>
  <c r="P1323" i="14" s="1"/>
  <c r="L1480" i="14"/>
  <c r="P1480" i="14" s="1"/>
  <c r="L1408" i="14"/>
  <c r="P1408" i="14" s="1"/>
  <c r="O1489" i="14"/>
  <c r="Q1489" i="14"/>
  <c r="O1398" i="14"/>
  <c r="L1402" i="14"/>
  <c r="P1402" i="14" s="1"/>
  <c r="O1404" i="14"/>
  <c r="O1381" i="14"/>
  <c r="Q1487" i="14"/>
  <c r="O1420" i="14"/>
  <c r="L1324" i="14"/>
  <c r="P1324" i="14" s="1"/>
  <c r="O1481" i="14"/>
  <c r="L1346" i="14"/>
  <c r="P1346" i="14" s="1"/>
  <c r="Q1346" i="14" s="1"/>
  <c r="L1345" i="14"/>
  <c r="P1345" i="14" s="1"/>
  <c r="N1345" i="14"/>
  <c r="M1345" i="14" s="1"/>
  <c r="L1254" i="14"/>
  <c r="P1254" i="14" s="1"/>
  <c r="L1257" i="14"/>
  <c r="P1257" i="14" s="1"/>
  <c r="N1257" i="14"/>
  <c r="M1257" i="14" s="1"/>
  <c r="L1250" i="14"/>
  <c r="P1250" i="14" s="1"/>
  <c r="Q1238" i="14"/>
  <c r="Q1292" i="14"/>
  <c r="L1309" i="14"/>
  <c r="P1309" i="14" s="1"/>
  <c r="O1035" i="14"/>
  <c r="L1030" i="14"/>
  <c r="P1030" i="14" s="1"/>
  <c r="Q1020" i="14"/>
  <c r="L1151" i="14"/>
  <c r="P1151" i="14" s="1"/>
  <c r="L1092" i="14"/>
  <c r="P1092" i="14" s="1"/>
  <c r="L1069" i="14"/>
  <c r="P1069" i="14" s="1"/>
  <c r="N1069" i="14"/>
  <c r="M1069" i="14" s="1"/>
  <c r="O1188" i="14"/>
  <c r="Q984" i="14"/>
  <c r="L1157" i="14"/>
  <c r="P1157" i="14" s="1"/>
  <c r="N1157" i="14"/>
  <c r="M1157" i="14" s="1"/>
  <c r="L1119" i="14"/>
  <c r="P1119" i="14" s="1"/>
  <c r="O1119" i="14" s="1"/>
  <c r="L1177" i="14"/>
  <c r="P1177" i="14" s="1"/>
  <c r="Q1177" i="14" s="1"/>
  <c r="L1012" i="14"/>
  <c r="P1012" i="14" s="1"/>
  <c r="N1012" i="14"/>
  <c r="M1012" i="14" s="1"/>
  <c r="L990" i="14"/>
  <c r="P990" i="14" s="1"/>
  <c r="O990" i="14" s="1"/>
  <c r="L1167" i="14"/>
  <c r="P1167" i="14" s="1"/>
  <c r="O1167" i="14" s="1"/>
  <c r="L1104" i="14"/>
  <c r="P1104" i="14" s="1"/>
  <c r="M928" i="14"/>
  <c r="M843" i="14"/>
  <c r="M774" i="14"/>
  <c r="M382" i="14"/>
  <c r="M157" i="14"/>
  <c r="M441" i="14"/>
  <c r="M416" i="14"/>
  <c r="M893" i="14"/>
  <c r="M728" i="14"/>
  <c r="M201" i="14"/>
  <c r="M379" i="14"/>
  <c r="M371" i="14"/>
  <c r="M566" i="14"/>
  <c r="M854" i="14"/>
  <c r="M477" i="14"/>
  <c r="M199" i="14"/>
  <c r="M780" i="14"/>
  <c r="M924" i="14"/>
  <c r="M493" i="14"/>
  <c r="M272" i="14"/>
  <c r="M203" i="14"/>
  <c r="I95" i="14"/>
  <c r="M829" i="14"/>
  <c r="M446" i="14"/>
  <c r="M540" i="14"/>
  <c r="M256" i="14"/>
  <c r="M610" i="14"/>
  <c r="H106" i="14"/>
  <c r="M366" i="14"/>
  <c r="M821" i="14"/>
  <c r="M912" i="14"/>
  <c r="M877" i="14"/>
  <c r="M851" i="14"/>
  <c r="M410" i="14"/>
  <c r="M357" i="14"/>
  <c r="M713" i="14"/>
  <c r="M513" i="14"/>
  <c r="M679" i="14"/>
  <c r="M618" i="14"/>
  <c r="M55" i="14"/>
  <c r="M970" i="14"/>
  <c r="M342" i="14"/>
  <c r="M447" i="14"/>
  <c r="M388" i="14"/>
  <c r="M356" i="14"/>
  <c r="M670" i="14"/>
  <c r="M239" i="14"/>
  <c r="M899" i="14"/>
  <c r="M148" i="14"/>
  <c r="M437" i="14"/>
  <c r="Q122" i="14"/>
  <c r="M56" i="14"/>
  <c r="I251" i="14"/>
  <c r="I272" i="14"/>
  <c r="M132" i="14"/>
  <c r="M107" i="14"/>
  <c r="Q272" i="14"/>
  <c r="M19" i="14"/>
  <c r="I129" i="14"/>
  <c r="M122" i="14"/>
  <c r="H53" i="14"/>
  <c r="H248" i="14"/>
  <c r="M253" i="14"/>
  <c r="M96" i="14"/>
  <c r="M264" i="14"/>
  <c r="I123" i="14"/>
  <c r="M143" i="14"/>
  <c r="M138" i="14"/>
  <c r="I25" i="14"/>
  <c r="M102" i="14"/>
  <c r="M194" i="14"/>
  <c r="M648" i="14"/>
  <c r="M498" i="14"/>
  <c r="M726" i="14"/>
  <c r="M906" i="14"/>
  <c r="M789" i="14"/>
  <c r="M700" i="14"/>
  <c r="M504" i="14"/>
  <c r="M651" i="14"/>
  <c r="M202" i="14"/>
  <c r="M225" i="14"/>
  <c r="M962" i="14"/>
  <c r="M784" i="14"/>
  <c r="M207" i="14"/>
  <c r="M429" i="14"/>
  <c r="M835" i="14"/>
  <c r="M423" i="14"/>
  <c r="M529" i="14"/>
  <c r="M744" i="14"/>
  <c r="M425" i="14"/>
  <c r="M593" i="14"/>
  <c r="M707" i="14"/>
  <c r="M886" i="14"/>
  <c r="M921" i="14"/>
  <c r="M645" i="14"/>
  <c r="M527" i="14"/>
  <c r="M290" i="14"/>
  <c r="M690" i="14"/>
  <c r="M943" i="14"/>
  <c r="M767" i="14"/>
  <c r="M209" i="14"/>
  <c r="Q445" i="14"/>
  <c r="O425" i="14"/>
  <c r="M401" i="14"/>
  <c r="M406" i="14"/>
  <c r="M689" i="14"/>
  <c r="M351" i="14"/>
  <c r="M386" i="14"/>
  <c r="M948" i="14"/>
  <c r="M453" i="14"/>
  <c r="M674" i="14"/>
  <c r="M380" i="14"/>
  <c r="M630" i="14"/>
  <c r="M169" i="14"/>
  <c r="M452" i="14"/>
  <c r="M758" i="14"/>
  <c r="M730" i="14"/>
  <c r="M667" i="14"/>
  <c r="M522" i="14"/>
  <c r="O219" i="14"/>
  <c r="Q219" i="14"/>
  <c r="O466" i="14"/>
  <c r="Q466" i="14"/>
  <c r="O435" i="14"/>
  <c r="Q435" i="14"/>
  <c r="Q256" i="14"/>
  <c r="O256" i="14"/>
  <c r="Q30" i="14"/>
  <c r="O30" i="14"/>
  <c r="Q865" i="14"/>
  <c r="O865" i="14"/>
  <c r="Q921" i="14"/>
  <c r="O921" i="14"/>
  <c r="O168" i="14"/>
  <c r="Q168" i="14"/>
  <c r="O580" i="14"/>
  <c r="Q580" i="14"/>
  <c r="O683" i="14"/>
  <c r="Q683" i="14"/>
  <c r="Q789" i="14"/>
  <c r="O789" i="14"/>
  <c r="O365" i="14"/>
  <c r="Q365" i="14"/>
  <c r="O52" i="14"/>
  <c r="Q52" i="14"/>
  <c r="O942" i="14"/>
  <c r="Q942" i="14"/>
  <c r="O843" i="14"/>
  <c r="Q843" i="14"/>
  <c r="Q574" i="14"/>
  <c r="O574" i="14"/>
  <c r="O232" i="14"/>
  <c r="Q232" i="14"/>
  <c r="Q723" i="14"/>
  <c r="O723" i="14"/>
  <c r="K226" i="14"/>
  <c r="N226" i="14" s="1"/>
  <c r="M226" i="14" s="1"/>
  <c r="L226" i="14"/>
  <c r="P226" i="14" s="1"/>
  <c r="L169" i="14"/>
  <c r="P169" i="14" s="1"/>
  <c r="K603" i="14"/>
  <c r="N603" i="14" s="1"/>
  <c r="M603" i="14" s="1"/>
  <c r="H603" i="14"/>
  <c r="O973" i="14"/>
  <c r="Q973" i="14"/>
  <c r="O546" i="14"/>
  <c r="Q546" i="14"/>
  <c r="M535" i="14"/>
  <c r="M592" i="14"/>
  <c r="N839" i="14"/>
  <c r="M839" i="14" s="1"/>
  <c r="L839" i="14"/>
  <c r="P839" i="14" s="1"/>
  <c r="L315" i="14"/>
  <c r="P315" i="14" s="1"/>
  <c r="K315" i="14"/>
  <c r="N315" i="14" s="1"/>
  <c r="M315" i="14" s="1"/>
  <c r="H315" i="14"/>
  <c r="H785" i="14"/>
  <c r="L785" i="14"/>
  <c r="P785" i="14" s="1"/>
  <c r="H149" i="14"/>
  <c r="K149" i="14"/>
  <c r="N149" i="14" s="1"/>
  <c r="M149" i="14" s="1"/>
  <c r="O949" i="14"/>
  <c r="Q949" i="14"/>
  <c r="L592" i="14"/>
  <c r="P592" i="14" s="1"/>
  <c r="M624" i="14"/>
  <c r="N1353" i="14"/>
  <c r="M1353" i="14" s="1"/>
  <c r="L1353" i="14"/>
  <c r="P1353" i="14" s="1"/>
  <c r="Q646" i="14"/>
  <c r="O646" i="14"/>
  <c r="K904" i="14"/>
  <c r="N904" i="14" s="1"/>
  <c r="M904" i="14" s="1"/>
  <c r="Q416" i="14"/>
  <c r="O416" i="14"/>
  <c r="H503" i="14"/>
  <c r="L66" i="14"/>
  <c r="P66" i="14" s="1"/>
  <c r="Q374" i="14"/>
  <c r="O374" i="14"/>
  <c r="L382" i="14"/>
  <c r="P382" i="14" s="1"/>
  <c r="Q824" i="14"/>
  <c r="O824" i="14"/>
  <c r="N1070" i="14"/>
  <c r="M1070" i="14" s="1"/>
  <c r="L1070" i="14"/>
  <c r="P1070" i="14" s="1"/>
  <c r="L491" i="14"/>
  <c r="P491" i="14" s="1"/>
  <c r="H491" i="14"/>
  <c r="O1440" i="14"/>
  <c r="Q1440" i="14"/>
  <c r="L456" i="14"/>
  <c r="P456" i="14" s="1"/>
  <c r="K456" i="14"/>
  <c r="N456" i="14" s="1"/>
  <c r="M456" i="14" s="1"/>
  <c r="O1252" i="14"/>
  <c r="Q1252" i="14"/>
  <c r="N30" i="14"/>
  <c r="M30" i="14" s="1"/>
  <c r="K195" i="14"/>
  <c r="N195" i="14" s="1"/>
  <c r="M195" i="14" s="1"/>
  <c r="K25" i="14"/>
  <c r="N25" i="14" s="1"/>
  <c r="M25" i="14" s="1"/>
  <c r="N98" i="14"/>
  <c r="M98" i="14" s="1"/>
  <c r="L98" i="14"/>
  <c r="P98" i="14" s="1"/>
  <c r="N435" i="14"/>
  <c r="M435" i="14" s="1"/>
  <c r="H522" i="14"/>
  <c r="L19" i="14"/>
  <c r="P19" i="14" s="1"/>
  <c r="L556" i="14"/>
  <c r="P556" i="14" s="1"/>
  <c r="O670" i="14"/>
  <c r="Q670" i="14"/>
  <c r="Q206" i="14"/>
  <c r="O206" i="14"/>
  <c r="Q674" i="14"/>
  <c r="O674" i="14"/>
  <c r="Q409" i="14"/>
  <c r="O409" i="14"/>
  <c r="N897" i="14"/>
  <c r="M897" i="14" s="1"/>
  <c r="L897" i="14"/>
  <c r="P897" i="14" s="1"/>
  <c r="L910" i="14"/>
  <c r="P910" i="14" s="1"/>
  <c r="N910" i="14"/>
  <c r="M910" i="14" s="1"/>
  <c r="L376" i="14"/>
  <c r="P376" i="14" s="1"/>
  <c r="N376" i="14"/>
  <c r="M376" i="14" s="1"/>
  <c r="O1178" i="14"/>
  <c r="Q1178" i="14"/>
  <c r="N1373" i="14"/>
  <c r="M1373" i="14" s="1"/>
  <c r="L1373" i="14"/>
  <c r="P1373" i="14" s="1"/>
  <c r="O726" i="14"/>
  <c r="Q726" i="14"/>
  <c r="L96" i="14"/>
  <c r="P96" i="14" s="1"/>
  <c r="L522" i="14"/>
  <c r="P522" i="14" s="1"/>
  <c r="H217" i="14"/>
  <c r="O637" i="14"/>
  <c r="Q637" i="14"/>
  <c r="O834" i="14"/>
  <c r="Q834" i="14"/>
  <c r="K686" i="14"/>
  <c r="N686" i="14" s="1"/>
  <c r="M686" i="14" s="1"/>
  <c r="I96" i="14"/>
  <c r="O418" i="14"/>
  <c r="Q418" i="14"/>
  <c r="L95" i="14"/>
  <c r="P95" i="14" s="1"/>
  <c r="L42" i="14"/>
  <c r="P42" i="14" s="1"/>
  <c r="L632" i="14"/>
  <c r="P632" i="14" s="1"/>
  <c r="H632" i="14"/>
  <c r="K771" i="14"/>
  <c r="N771" i="14" s="1"/>
  <c r="M771" i="14" s="1"/>
  <c r="H771" i="14"/>
  <c r="L403" i="14"/>
  <c r="P403" i="14" s="1"/>
  <c r="H403" i="14"/>
  <c r="L628" i="14"/>
  <c r="P628" i="14" s="1"/>
  <c r="K628" i="14"/>
  <c r="N628" i="14" s="1"/>
  <c r="M628" i="14" s="1"/>
  <c r="H628" i="14"/>
  <c r="L645" i="14"/>
  <c r="P645" i="14" s="1"/>
  <c r="Q225" i="14"/>
  <c r="O225" i="14"/>
  <c r="K193" i="14"/>
  <c r="N193" i="14" s="1"/>
  <c r="M193" i="14" s="1"/>
  <c r="L180" i="14"/>
  <c r="P180" i="14" s="1"/>
  <c r="H180" i="14"/>
  <c r="O825" i="14"/>
  <c r="Q825" i="14"/>
  <c r="M103" i="14"/>
  <c r="O903" i="14"/>
  <c r="Q903" i="14"/>
  <c r="K261" i="14"/>
  <c r="N261" i="14" s="1"/>
  <c r="M261" i="14" s="1"/>
  <c r="O1249" i="14"/>
  <c r="Q1249" i="14"/>
  <c r="Q841" i="14"/>
  <c r="O841" i="14"/>
  <c r="Q50" i="14"/>
  <c r="O50" i="14"/>
  <c r="K115" i="14"/>
  <c r="N115" i="14" s="1"/>
  <c r="M115" i="14" s="1"/>
  <c r="L308" i="14"/>
  <c r="P308" i="14" s="1"/>
  <c r="Q292" i="14"/>
  <c r="O292" i="14"/>
  <c r="N844" i="14"/>
  <c r="M844" i="14" s="1"/>
  <c r="L844" i="14"/>
  <c r="P844" i="14" s="1"/>
  <c r="O652" i="14"/>
  <c r="Q652" i="14"/>
  <c r="O351" i="14"/>
  <c r="Q351" i="14"/>
  <c r="Q519" i="14"/>
  <c r="O519" i="14"/>
  <c r="O285" i="14"/>
  <c r="O1081" i="14"/>
  <c r="Q1081" i="14"/>
  <c r="K543" i="14"/>
  <c r="N543" i="14" s="1"/>
  <c r="M543" i="14" s="1"/>
  <c r="L221" i="14"/>
  <c r="P221" i="14" s="1"/>
  <c r="K221" i="14"/>
  <c r="N221" i="14" s="1"/>
  <c r="M221" i="14" s="1"/>
  <c r="O1122" i="14"/>
  <c r="Q1122" i="14"/>
  <c r="O539" i="14"/>
  <c r="Q539" i="14"/>
  <c r="Q947" i="14"/>
  <c r="O947" i="14"/>
  <c r="H223" i="14"/>
  <c r="O1266" i="14"/>
  <c r="Q1266" i="14"/>
  <c r="O1271" i="14"/>
  <c r="Q1271" i="14"/>
  <c r="O908" i="14"/>
  <c r="Q908" i="14"/>
  <c r="Q1470" i="14"/>
  <c r="O1470" i="14"/>
  <c r="O1183" i="14"/>
  <c r="Q1183" i="14"/>
  <c r="H13" i="14"/>
  <c r="K13" i="14"/>
  <c r="N13" i="14" s="1"/>
  <c r="M13" i="14" s="1"/>
  <c r="O633" i="14"/>
  <c r="Q633" i="14"/>
  <c r="M308" i="14"/>
  <c r="L345" i="14"/>
  <c r="P345" i="14" s="1"/>
  <c r="H345" i="14"/>
  <c r="O311" i="14"/>
  <c r="Q311" i="14"/>
  <c r="I102" i="14"/>
  <c r="O796" i="14"/>
  <c r="Q796" i="14"/>
  <c r="Q248" i="14"/>
  <c r="O248" i="14"/>
  <c r="O889" i="14"/>
  <c r="Q889" i="14"/>
  <c r="Q786" i="14"/>
  <c r="O786" i="14"/>
  <c r="K223" i="14"/>
  <c r="N223" i="14" s="1"/>
  <c r="M223" i="14" s="1"/>
  <c r="H195" i="14"/>
  <c r="Q174" i="14"/>
  <c r="O174" i="14"/>
  <c r="Q636" i="14"/>
  <c r="O636" i="14"/>
  <c r="Q872" i="14"/>
  <c r="O872" i="14"/>
  <c r="L360" i="14"/>
  <c r="P360" i="14" s="1"/>
  <c r="N360" i="14"/>
  <c r="M360" i="14" s="1"/>
  <c r="K499" i="14"/>
  <c r="N499" i="14" s="1"/>
  <c r="M499" i="14" s="1"/>
  <c r="O375" i="14"/>
  <c r="Q375" i="14"/>
  <c r="H663" i="14"/>
  <c r="L663" i="14"/>
  <c r="P663" i="14" s="1"/>
  <c r="K663" i="14"/>
  <c r="N663" i="14" s="1"/>
  <c r="M663" i="14" s="1"/>
  <c r="K217" i="14"/>
  <c r="N217" i="14" s="1"/>
  <c r="M217" i="14" s="1"/>
  <c r="H154" i="14"/>
  <c r="K154" i="14"/>
  <c r="N154" i="14" s="1"/>
  <c r="M154" i="14" s="1"/>
  <c r="Q125" i="14"/>
  <c r="O125" i="14"/>
  <c r="L647" i="14"/>
  <c r="P647" i="14" s="1"/>
  <c r="H103" i="14"/>
  <c r="H261" i="14"/>
  <c r="I261" i="14"/>
  <c r="L267" i="14"/>
  <c r="P267" i="14" s="1"/>
  <c r="H267" i="14"/>
  <c r="N466" i="14"/>
  <c r="M466" i="14" s="1"/>
  <c r="L443" i="14"/>
  <c r="P443" i="14" s="1"/>
  <c r="K672" i="14"/>
  <c r="N672" i="14" s="1"/>
  <c r="M672" i="14" s="1"/>
  <c r="H672" i="14"/>
  <c r="H443" i="14"/>
  <c r="O501" i="14"/>
  <c r="Q501" i="14"/>
  <c r="O945" i="14"/>
  <c r="Q945" i="14"/>
  <c r="O1045" i="14"/>
  <c r="Q1045" i="14"/>
  <c r="O498" i="14"/>
  <c r="Q498" i="14"/>
  <c r="O621" i="14"/>
  <c r="Q621" i="14"/>
  <c r="I103" i="14"/>
  <c r="K738" i="14"/>
  <c r="N738" i="14" s="1"/>
  <c r="M738" i="14" s="1"/>
  <c r="Q707" i="14"/>
  <c r="O707" i="14"/>
  <c r="N708" i="14"/>
  <c r="M708" i="14" s="1"/>
  <c r="L708" i="14"/>
  <c r="P708" i="14" s="1"/>
  <c r="N1172" i="14"/>
  <c r="M1172" i="14" s="1"/>
  <c r="L1172" i="14"/>
  <c r="P1172" i="14" s="1"/>
  <c r="K611" i="14"/>
  <c r="N611" i="14" s="1"/>
  <c r="M611" i="14" s="1"/>
  <c r="O788" i="14"/>
  <c r="Q788" i="14"/>
  <c r="O1323" i="14"/>
  <c r="Q1323" i="14"/>
  <c r="O485" i="14"/>
  <c r="Q485" i="14"/>
  <c r="O32" i="14"/>
  <c r="Q32" i="14"/>
  <c r="O113" i="14"/>
  <c r="N501" i="14"/>
  <c r="M501" i="14" s="1"/>
  <c r="K363" i="14"/>
  <c r="N363" i="14" s="1"/>
  <c r="M363" i="14" s="1"/>
  <c r="L668" i="14"/>
  <c r="P668" i="14" s="1"/>
  <c r="K668" i="14"/>
  <c r="N668" i="14" s="1"/>
  <c r="M668" i="14" s="1"/>
  <c r="H668" i="14"/>
  <c r="N557" i="14"/>
  <c r="M557" i="14" s="1"/>
  <c r="L557" i="14"/>
  <c r="P557" i="14" s="1"/>
  <c r="Q702" i="14"/>
  <c r="O702" i="14"/>
  <c r="O1095" i="14"/>
  <c r="Q1095" i="14"/>
  <c r="O971" i="14"/>
  <c r="Q971" i="14"/>
  <c r="H499" i="14"/>
  <c r="K400" i="14"/>
  <c r="N400" i="14" s="1"/>
  <c r="M400" i="14" s="1"/>
  <c r="H400" i="14"/>
  <c r="N1145" i="14"/>
  <c r="M1145" i="14" s="1"/>
  <c r="L1145" i="14"/>
  <c r="P1145" i="14" s="1"/>
  <c r="L821" i="14"/>
  <c r="P821" i="14" s="1"/>
  <c r="Q878" i="14"/>
  <c r="O878" i="14"/>
  <c r="O1169" i="14"/>
  <c r="Q1169" i="14"/>
  <c r="K164" i="14"/>
  <c r="N164" i="14" s="1"/>
  <c r="M164" i="14" s="1"/>
  <c r="H164" i="14"/>
  <c r="L477" i="14"/>
  <c r="P477" i="14" s="1"/>
  <c r="O1071" i="14"/>
  <c r="Q1071" i="14"/>
  <c r="Q1309" i="14"/>
  <c r="O1309" i="14"/>
  <c r="H115" i="14"/>
  <c r="L320" i="14"/>
  <c r="P320" i="14" s="1"/>
  <c r="H447" i="14"/>
  <c r="N562" i="14"/>
  <c r="M562" i="14" s="1"/>
  <c r="L562" i="14"/>
  <c r="P562" i="14" s="1"/>
  <c r="O882" i="14"/>
  <c r="Q882" i="14"/>
  <c r="O1256" i="14"/>
  <c r="Q1256" i="14"/>
  <c r="K123" i="14"/>
  <c r="N123" i="14" s="1"/>
  <c r="M123" i="14" s="1"/>
  <c r="O1241" i="14"/>
  <c r="Q1241" i="14"/>
  <c r="L1355" i="14"/>
  <c r="P1355" i="14" s="1"/>
  <c r="L153" i="14"/>
  <c r="P153" i="14" s="1"/>
  <c r="H153" i="14"/>
  <c r="K153" i="14"/>
  <c r="N153" i="14" s="1"/>
  <c r="M153" i="14" s="1"/>
  <c r="O338" i="14"/>
  <c r="Q338" i="14"/>
  <c r="L194" i="14"/>
  <c r="P194" i="14" s="1"/>
  <c r="Q327" i="14"/>
  <c r="O327" i="14"/>
  <c r="L102" i="14"/>
  <c r="P102" i="14" s="1"/>
  <c r="H35" i="14"/>
  <c r="K831" i="14"/>
  <c r="N831" i="14" s="1"/>
  <c r="M831" i="14" s="1"/>
  <c r="H831" i="14"/>
  <c r="H718" i="14"/>
  <c r="K718" i="14"/>
  <c r="N718" i="14" s="1"/>
  <c r="M718" i="14" s="1"/>
  <c r="L718" i="14"/>
  <c r="P718" i="14" s="1"/>
  <c r="O995" i="14"/>
  <c r="Q995" i="14"/>
  <c r="Q1025" i="14"/>
  <c r="O1025" i="14"/>
  <c r="L747" i="14"/>
  <c r="P747" i="14" s="1"/>
  <c r="N880" i="14"/>
  <c r="M880" i="14" s="1"/>
  <c r="L880" i="14"/>
  <c r="P880" i="14" s="1"/>
  <c r="N80" i="14"/>
  <c r="M80" i="14" s="1"/>
  <c r="L80" i="14"/>
  <c r="P80" i="14" s="1"/>
  <c r="L758" i="14"/>
  <c r="P758" i="14" s="1"/>
  <c r="K972" i="14"/>
  <c r="N972" i="14" s="1"/>
  <c r="M972" i="14" s="1"/>
  <c r="H972" i="14"/>
  <c r="O1164" i="14"/>
  <c r="Q1164" i="14"/>
  <c r="Q1247" i="14"/>
  <c r="O1247" i="14"/>
  <c r="Q852" i="14"/>
  <c r="O852" i="14"/>
  <c r="Q955" i="14"/>
  <c r="O955" i="14"/>
  <c r="N227" i="14"/>
  <c r="M227" i="14" s="1"/>
  <c r="L227" i="14"/>
  <c r="P227" i="14" s="1"/>
  <c r="H906" i="14"/>
  <c r="K135" i="14"/>
  <c r="N135" i="14" s="1"/>
  <c r="M135" i="14" s="1"/>
  <c r="H233" i="14"/>
  <c r="K233" i="14"/>
  <c r="N233" i="14" s="1"/>
  <c r="M233" i="14" s="1"/>
  <c r="L521" i="14"/>
  <c r="P521" i="14" s="1"/>
  <c r="O367" i="14"/>
  <c r="Q367" i="14"/>
  <c r="H104" i="14"/>
  <c r="L121" i="14"/>
  <c r="P121" i="14" s="1"/>
  <c r="K35" i="14"/>
  <c r="N35" i="14" s="1"/>
  <c r="M35" i="14" s="1"/>
  <c r="Q89" i="14"/>
  <c r="O89" i="14"/>
  <c r="L447" i="14"/>
  <c r="P447" i="14" s="1"/>
  <c r="K266" i="14"/>
  <c r="N266" i="14" s="1"/>
  <c r="M266" i="14" s="1"/>
  <c r="K692" i="14"/>
  <c r="N692" i="14" s="1"/>
  <c r="M692" i="14" s="1"/>
  <c r="O189" i="14"/>
  <c r="Q189" i="14"/>
  <c r="O1085" i="14"/>
  <c r="Q1085" i="14"/>
  <c r="M46" i="14"/>
  <c r="L1430" i="14"/>
  <c r="P1430" i="14" s="1"/>
  <c r="O1482" i="14"/>
  <c r="Q1482" i="14"/>
  <c r="O1166" i="14"/>
  <c r="Q1166" i="14"/>
  <c r="O837" i="14"/>
  <c r="Q837" i="14"/>
  <c r="O337" i="14"/>
  <c r="Q337" i="14"/>
  <c r="O414" i="14"/>
  <c r="Q414" i="14"/>
  <c r="K312" i="14"/>
  <c r="N312" i="14" s="1"/>
  <c r="M312" i="14" s="1"/>
  <c r="M822" i="14"/>
  <c r="H266" i="14"/>
  <c r="O604" i="14"/>
  <c r="Q604" i="14"/>
  <c r="O1126" i="14"/>
  <c r="Q1126" i="14"/>
  <c r="K569" i="14"/>
  <c r="N569" i="14" s="1"/>
  <c r="M569" i="14" s="1"/>
  <c r="O885" i="14"/>
  <c r="Q885" i="14"/>
  <c r="O589" i="14"/>
  <c r="Q589" i="14"/>
  <c r="L440" i="14"/>
  <c r="P440" i="14" s="1"/>
  <c r="H440" i="14"/>
  <c r="K440" i="14"/>
  <c r="N440" i="14" s="1"/>
  <c r="M440" i="14" s="1"/>
  <c r="Q962" i="14"/>
  <c r="O962" i="14"/>
  <c r="Q1107" i="14"/>
  <c r="O1107" i="14"/>
  <c r="N802" i="14"/>
  <c r="M802" i="14" s="1"/>
  <c r="L802" i="14"/>
  <c r="P802" i="14" s="1"/>
  <c r="K228" i="14"/>
  <c r="N228" i="14" s="1"/>
  <c r="M228" i="14" s="1"/>
  <c r="H414" i="14"/>
  <c r="M414" i="14"/>
  <c r="O1017" i="14"/>
  <c r="Q1017" i="14"/>
  <c r="Q913" i="14"/>
  <c r="O913" i="14"/>
  <c r="N1488" i="14"/>
  <c r="M1488" i="14" s="1"/>
  <c r="L1488" i="14"/>
  <c r="P1488" i="14" s="1"/>
  <c r="M40" i="14"/>
  <c r="O21" i="14"/>
  <c r="Q21" i="14"/>
  <c r="L70" i="14"/>
  <c r="P70" i="14" s="1"/>
  <c r="N70" i="14"/>
  <c r="M70" i="14" s="1"/>
  <c r="O426" i="14"/>
  <c r="Q426" i="14"/>
  <c r="I122" i="14"/>
  <c r="L731" i="14"/>
  <c r="P731" i="14" s="1"/>
  <c r="K731" i="14"/>
  <c r="N731" i="14" s="1"/>
  <c r="M731" i="14" s="1"/>
  <c r="H461" i="14"/>
  <c r="O879" i="14"/>
  <c r="Q879" i="14"/>
  <c r="L157" i="14"/>
  <c r="P157" i="14" s="1"/>
  <c r="Q155" i="14"/>
  <c r="O155" i="14"/>
  <c r="O1156" i="14"/>
  <c r="Q1156" i="14"/>
  <c r="O1390" i="14"/>
  <c r="Q1390" i="14"/>
  <c r="O1380" i="14"/>
  <c r="Q1380" i="14"/>
  <c r="K461" i="14"/>
  <c r="N461" i="14" s="1"/>
  <c r="M461" i="14" s="1"/>
  <c r="L380" i="14"/>
  <c r="P380" i="14" s="1"/>
  <c r="N1310" i="14"/>
  <c r="M1310" i="14" s="1"/>
  <c r="L1310" i="14"/>
  <c r="P1310" i="14" s="1"/>
  <c r="I105" i="14"/>
  <c r="I101" i="14"/>
  <c r="L389" i="14"/>
  <c r="P389" i="14" s="1"/>
  <c r="K389" i="14"/>
  <c r="N389" i="14" s="1"/>
  <c r="M389" i="14" s="1"/>
  <c r="N1055" i="14"/>
  <c r="M1055" i="14" s="1"/>
  <c r="L1055" i="14"/>
  <c r="P1055" i="14" s="1"/>
  <c r="L178" i="14"/>
  <c r="P178" i="14" s="1"/>
  <c r="Q544" i="14"/>
  <c r="O544" i="14"/>
  <c r="H731" i="14"/>
  <c r="H647" i="14"/>
  <c r="L616" i="14"/>
  <c r="P616" i="14" s="1"/>
  <c r="N616" i="14"/>
  <c r="M616" i="14" s="1"/>
  <c r="M589" i="14"/>
  <c r="N1036" i="14"/>
  <c r="M1036" i="14" s="1"/>
  <c r="L1036" i="14"/>
  <c r="P1036" i="14" s="1"/>
  <c r="O1194" i="14"/>
  <c r="Q1194" i="14"/>
  <c r="Q678" i="14"/>
  <c r="O678" i="14"/>
  <c r="N1474" i="14"/>
  <c r="M1474" i="14" s="1"/>
  <c r="L1474" i="14"/>
  <c r="P1474" i="14" s="1"/>
  <c r="N332" i="14"/>
  <c r="M332" i="14" s="1"/>
  <c r="L332" i="14"/>
  <c r="P332" i="14" s="1"/>
  <c r="N601" i="14"/>
  <c r="M601" i="14" s="1"/>
  <c r="L601" i="14"/>
  <c r="P601" i="14" s="1"/>
  <c r="I91" i="14"/>
  <c r="H91" i="14"/>
  <c r="L293" i="14"/>
  <c r="P293" i="14" s="1"/>
  <c r="H293" i="14"/>
  <c r="O448" i="14"/>
  <c r="Q448" i="14"/>
  <c r="Q1361" i="14"/>
  <c r="O1361" i="14"/>
  <c r="Q214" i="14"/>
  <c r="O214" i="14"/>
  <c r="N807" i="14"/>
  <c r="M807" i="14" s="1"/>
  <c r="L807" i="14"/>
  <c r="P807" i="14" s="1"/>
  <c r="O85" i="14"/>
  <c r="Q85" i="14"/>
  <c r="M488" i="14"/>
  <c r="K533" i="14"/>
  <c r="N533" i="14" s="1"/>
  <c r="M533" i="14" s="1"/>
  <c r="H533" i="14"/>
  <c r="O463" i="14"/>
  <c r="Q463" i="14"/>
  <c r="N1282" i="14"/>
  <c r="M1282" i="14" s="1"/>
  <c r="L1282" i="14"/>
  <c r="P1282" i="14" s="1"/>
  <c r="M547" i="14"/>
  <c r="O406" i="14"/>
  <c r="Q406" i="14"/>
  <c r="L733" i="14"/>
  <c r="P733" i="14" s="1"/>
  <c r="N130" i="14"/>
  <c r="M130" i="14" s="1"/>
  <c r="L130" i="14"/>
  <c r="P130" i="14" s="1"/>
  <c r="O617" i="14"/>
  <c r="Q617" i="14"/>
  <c r="N868" i="14"/>
  <c r="M868" i="14" s="1"/>
  <c r="L868" i="14"/>
  <c r="P868" i="14" s="1"/>
  <c r="L826" i="14"/>
  <c r="P826" i="14" s="1"/>
  <c r="N826" i="14"/>
  <c r="M826" i="14" s="1"/>
  <c r="K61" i="14"/>
  <c r="N61" i="14" s="1"/>
  <c r="M61" i="14" s="1"/>
  <c r="H231" i="14"/>
  <c r="Q664" i="14"/>
  <c r="O664" i="14"/>
  <c r="O413" i="14"/>
  <c r="Q413" i="14"/>
  <c r="L455" i="14"/>
  <c r="P455" i="14" s="1"/>
  <c r="K507" i="14"/>
  <c r="N507" i="14" s="1"/>
  <c r="M507" i="14" s="1"/>
  <c r="H107" i="14"/>
  <c r="L566" i="14"/>
  <c r="P566" i="14" s="1"/>
  <c r="O1138" i="14"/>
  <c r="Q1138" i="14"/>
  <c r="K935" i="14"/>
  <c r="N935" i="14" s="1"/>
  <c r="M935" i="14" s="1"/>
  <c r="O655" i="14"/>
  <c r="Q655" i="14"/>
  <c r="Q496" i="14"/>
  <c r="O496" i="14"/>
  <c r="Q929" i="14"/>
  <c r="O929" i="14"/>
  <c r="Q1182" i="14"/>
  <c r="O1182" i="14"/>
  <c r="L1206" i="14"/>
  <c r="P1206" i="14" s="1"/>
  <c r="N172" i="14"/>
  <c r="M172" i="14" s="1"/>
  <c r="L172" i="14"/>
  <c r="P172" i="14" s="1"/>
  <c r="Q31" i="14"/>
  <c r="O31" i="14"/>
  <c r="O212" i="14"/>
  <c r="Q212" i="14"/>
  <c r="H254" i="14"/>
  <c r="I254" i="14"/>
  <c r="L427" i="14"/>
  <c r="P427" i="14" s="1"/>
  <c r="H427" i="14"/>
  <c r="O736" i="14"/>
  <c r="Q736" i="14"/>
  <c r="K787" i="14"/>
  <c r="N787" i="14" s="1"/>
  <c r="M787" i="14" s="1"/>
  <c r="O122" i="14"/>
  <c r="O40" i="14"/>
  <c r="Q40" i="14"/>
  <c r="K465" i="14"/>
  <c r="N465" i="14" s="1"/>
  <c r="M465" i="14" s="1"/>
  <c r="H111" i="14"/>
  <c r="I111" i="14"/>
  <c r="N978" i="14"/>
  <c r="M978" i="14" s="1"/>
  <c r="L978" i="14"/>
  <c r="P978" i="14" s="1"/>
  <c r="Q560" i="14"/>
  <c r="O560" i="14"/>
  <c r="O987" i="14"/>
  <c r="Q987" i="14"/>
  <c r="H253" i="14"/>
  <c r="I253" i="14"/>
  <c r="L529" i="14"/>
  <c r="P529" i="14" s="1"/>
  <c r="K675" i="14"/>
  <c r="N675" i="14" s="1"/>
  <c r="M675" i="14" s="1"/>
  <c r="N1117" i="14"/>
  <c r="M1117" i="14" s="1"/>
  <c r="L1117" i="14"/>
  <c r="P1117" i="14" s="1"/>
  <c r="H521" i="14"/>
  <c r="K733" i="14"/>
  <c r="N733" i="14" s="1"/>
  <c r="M733" i="14" s="1"/>
  <c r="O79" i="14"/>
  <c r="Q79" i="14"/>
  <c r="H61" i="14"/>
  <c r="N179" i="14"/>
  <c r="M179" i="14" s="1"/>
  <c r="L179" i="14"/>
  <c r="P179" i="14" s="1"/>
  <c r="L405" i="14"/>
  <c r="P405" i="14" s="1"/>
  <c r="H529" i="14"/>
  <c r="K455" i="14"/>
  <c r="N455" i="14" s="1"/>
  <c r="M455" i="14" s="1"/>
  <c r="H661" i="14"/>
  <c r="Q780" i="14"/>
  <c r="O780" i="14"/>
  <c r="K647" i="14"/>
  <c r="N647" i="14" s="1"/>
  <c r="M647" i="14" s="1"/>
  <c r="H239" i="14"/>
  <c r="L835" i="14"/>
  <c r="P835" i="14" s="1"/>
  <c r="O190" i="14"/>
  <c r="Q190" i="14"/>
  <c r="Q333" i="14"/>
  <c r="O333" i="14"/>
  <c r="O886" i="14"/>
  <c r="Q886" i="14"/>
  <c r="H56" i="14"/>
  <c r="L906" i="14"/>
  <c r="P906" i="14" s="1"/>
  <c r="L503" i="14"/>
  <c r="P503" i="14" s="1"/>
  <c r="O1037" i="14"/>
  <c r="Q1037" i="14"/>
  <c r="K109" i="14"/>
  <c r="N109" i="14" s="1"/>
  <c r="M109" i="14" s="1"/>
  <c r="Q92" i="14"/>
  <c r="O92" i="14"/>
  <c r="O767" i="14"/>
  <c r="Q767" i="14"/>
  <c r="Q1104" i="14"/>
  <c r="O1104" i="14"/>
  <c r="N387" i="14"/>
  <c r="M387" i="14" s="1"/>
  <c r="L387" i="14"/>
  <c r="P387" i="14" s="1"/>
  <c r="O428" i="14"/>
  <c r="Q428" i="14"/>
  <c r="O506" i="14"/>
  <c r="Q506" i="14"/>
  <c r="Q430" i="14"/>
  <c r="O430" i="14"/>
  <c r="L814" i="14"/>
  <c r="P814" i="14" s="1"/>
  <c r="N814" i="14"/>
  <c r="M814" i="14" s="1"/>
  <c r="K160" i="14"/>
  <c r="N160" i="14" s="1"/>
  <c r="M160" i="14" s="1"/>
  <c r="L160" i="14"/>
  <c r="P160" i="14" s="1"/>
  <c r="H160" i="14"/>
  <c r="O134" i="14"/>
  <c r="L90" i="14"/>
  <c r="P90" i="14" s="1"/>
  <c r="N90" i="14"/>
  <c r="M90" i="14" s="1"/>
  <c r="Q100" i="14"/>
  <c r="O100" i="14"/>
  <c r="H550" i="14"/>
  <c r="Q934" i="14"/>
  <c r="O934" i="14"/>
  <c r="K661" i="14"/>
  <c r="N661" i="14" s="1"/>
  <c r="M661" i="14" s="1"/>
  <c r="L107" i="14"/>
  <c r="P107" i="14" s="1"/>
  <c r="K584" i="14"/>
  <c r="N584" i="14" s="1"/>
  <c r="M584" i="14" s="1"/>
  <c r="Q542" i="14"/>
  <c r="O542" i="14"/>
  <c r="I132" i="14"/>
  <c r="L766" i="14"/>
  <c r="P766" i="14" s="1"/>
  <c r="L239" i="14"/>
  <c r="P239" i="14" s="1"/>
  <c r="O713" i="14"/>
  <c r="Q713" i="14"/>
  <c r="H271" i="14"/>
  <c r="K271" i="14"/>
  <c r="N271" i="14" s="1"/>
  <c r="M271" i="14" s="1"/>
  <c r="O703" i="14"/>
  <c r="Q703" i="14"/>
  <c r="Q38" i="14"/>
  <c r="O38" i="14"/>
  <c r="O326" i="14"/>
  <c r="Q326" i="14"/>
  <c r="M254" i="14"/>
  <c r="M572" i="14"/>
  <c r="H284" i="14"/>
  <c r="K284" i="14"/>
  <c r="N284" i="14" s="1"/>
  <c r="M284" i="14" s="1"/>
  <c r="L280" i="14"/>
  <c r="P280" i="14" s="1"/>
  <c r="H280" i="14"/>
  <c r="L956" i="14"/>
  <c r="P956" i="14" s="1"/>
  <c r="H956" i="14"/>
  <c r="N75" i="14"/>
  <c r="M75" i="14" s="1"/>
  <c r="L75" i="14"/>
  <c r="P75" i="14" s="1"/>
  <c r="O609" i="14"/>
  <c r="Q609" i="14"/>
  <c r="O964" i="14"/>
  <c r="Q964" i="14"/>
  <c r="Q812" i="14"/>
  <c r="O812" i="14"/>
  <c r="H37" i="14"/>
  <c r="K37" i="14"/>
  <c r="N37" i="14" s="1"/>
  <c r="M37" i="14" s="1"/>
  <c r="O184" i="14"/>
  <c r="Q184" i="14"/>
  <c r="L334" i="14"/>
  <c r="P334" i="14" s="1"/>
  <c r="H256" i="14"/>
  <c r="I256" i="14"/>
  <c r="K377" i="14"/>
  <c r="N377" i="14" s="1"/>
  <c r="M377" i="14" s="1"/>
  <c r="H540" i="14"/>
  <c r="Q425" i="14"/>
  <c r="O851" i="14"/>
  <c r="Q851" i="14"/>
  <c r="K231" i="14"/>
  <c r="N231" i="14" s="1"/>
  <c r="M231" i="14" s="1"/>
  <c r="L231" i="14"/>
  <c r="P231" i="14" s="1"/>
  <c r="L527" i="14"/>
  <c r="P527" i="14" s="1"/>
  <c r="N168" i="14"/>
  <c r="M168" i="14" s="1"/>
  <c r="N57" i="14"/>
  <c r="M57" i="14" s="1"/>
  <c r="L57" i="14"/>
  <c r="P57" i="14" s="1"/>
  <c r="Q128" i="14"/>
  <c r="O128" i="14"/>
  <c r="Q255" i="14"/>
  <c r="O255" i="14"/>
  <c r="L264" i="14"/>
  <c r="P264" i="14" s="1"/>
  <c r="K724" i="14"/>
  <c r="N724" i="14" s="1"/>
  <c r="M724" i="14" s="1"/>
  <c r="H724" i="14"/>
  <c r="K76" i="14"/>
  <c r="N76" i="14" s="1"/>
  <c r="M76" i="14" s="1"/>
  <c r="O730" i="14"/>
  <c r="Q730" i="14"/>
  <c r="L912" i="14"/>
  <c r="P912" i="14" s="1"/>
  <c r="M419" i="14"/>
  <c r="N1262" i="14"/>
  <c r="M1262" i="14" s="1"/>
  <c r="L1262" i="14"/>
  <c r="P1262" i="14" s="1"/>
  <c r="Q1456" i="14"/>
  <c r="O1456" i="14"/>
  <c r="L774" i="14"/>
  <c r="P774" i="14" s="1"/>
  <c r="Q535" i="14"/>
  <c r="O535" i="14"/>
  <c r="O1448" i="14"/>
  <c r="Q1448" i="14"/>
  <c r="L205" i="14"/>
  <c r="P205" i="14" s="1"/>
  <c r="N205" i="14"/>
  <c r="M205" i="14" s="1"/>
  <c r="L629" i="14"/>
  <c r="P629" i="14" s="1"/>
  <c r="H629" i="14"/>
  <c r="K196" i="14"/>
  <c r="N196" i="14" s="1"/>
  <c r="M196" i="14" s="1"/>
  <c r="O287" i="14"/>
  <c r="Q287" i="14"/>
  <c r="O917" i="14"/>
  <c r="Q917" i="14"/>
  <c r="N994" i="14"/>
  <c r="M994" i="14" s="1"/>
  <c r="L994" i="14"/>
  <c r="P994" i="14" s="1"/>
  <c r="K74" i="14"/>
  <c r="N74" i="14" s="1"/>
  <c r="M74" i="14" s="1"/>
  <c r="L74" i="14"/>
  <c r="P74" i="14" s="1"/>
  <c r="H74" i="14"/>
  <c r="H363" i="14"/>
  <c r="Q1226" i="14"/>
  <c r="O1226" i="14"/>
  <c r="K249" i="14"/>
  <c r="N249" i="14" s="1"/>
  <c r="M249" i="14" s="1"/>
  <c r="L181" i="14"/>
  <c r="P181" i="14" s="1"/>
  <c r="H264" i="14"/>
  <c r="I264" i="14"/>
  <c r="L864" i="14"/>
  <c r="P864" i="14" s="1"/>
  <c r="N864" i="14"/>
  <c r="M864" i="14" s="1"/>
  <c r="O319" i="14"/>
  <c r="Q319" i="14"/>
  <c r="K550" i="14"/>
  <c r="N550" i="14" s="1"/>
  <c r="M550" i="14" s="1"/>
  <c r="K306" i="14"/>
  <c r="N306" i="14" s="1"/>
  <c r="M306" i="14" s="1"/>
  <c r="H306" i="14"/>
  <c r="L808" i="14"/>
  <c r="P808" i="14" s="1"/>
  <c r="N808" i="14"/>
  <c r="M808" i="14" s="1"/>
  <c r="L511" i="14"/>
  <c r="P511" i="14" s="1"/>
  <c r="H511" i="14"/>
  <c r="O875" i="14"/>
  <c r="Q875" i="14"/>
  <c r="L199" i="14"/>
  <c r="P199" i="14" s="1"/>
  <c r="Q853" i="14"/>
  <c r="O853" i="14"/>
  <c r="L783" i="14"/>
  <c r="P783" i="14" s="1"/>
  <c r="Q1190" i="14"/>
  <c r="O1190" i="14"/>
  <c r="N842" i="14"/>
  <c r="M842" i="14" s="1"/>
  <c r="L842" i="14"/>
  <c r="P842" i="14" s="1"/>
  <c r="L845" i="14"/>
  <c r="P845" i="14" s="1"/>
  <c r="K845" i="14"/>
  <c r="N845" i="14" s="1"/>
  <c r="M845" i="14" s="1"/>
  <c r="O1060" i="14"/>
  <c r="Q1060" i="14"/>
  <c r="H774" i="14"/>
  <c r="M856" i="14"/>
  <c r="Q470" i="14"/>
  <c r="O470" i="14"/>
  <c r="H19" i="14"/>
  <c r="I19" i="14"/>
  <c r="E10" i="14"/>
  <c r="K586" i="14"/>
  <c r="N586" i="14" s="1"/>
  <c r="M586" i="14" s="1"/>
  <c r="L586" i="14"/>
  <c r="P586" i="14" s="1"/>
  <c r="L78" i="14"/>
  <c r="P78" i="14" s="1"/>
  <c r="H78" i="14"/>
  <c r="N1399" i="14"/>
  <c r="M1399" i="14" s="1"/>
  <c r="L1399" i="14"/>
  <c r="P1399" i="14" s="1"/>
  <c r="H143" i="14"/>
  <c r="I143" i="14"/>
  <c r="O494" i="14"/>
  <c r="Q494" i="14"/>
  <c r="Q830" i="14"/>
  <c r="O830" i="14"/>
  <c r="O182" i="14"/>
  <c r="Q182" i="14"/>
  <c r="K336" i="14"/>
  <c r="N336" i="14" s="1"/>
  <c r="M336" i="14" s="1"/>
  <c r="O101" i="14"/>
  <c r="L669" i="14"/>
  <c r="P669" i="14" s="1"/>
  <c r="H669" i="14"/>
  <c r="K364" i="14"/>
  <c r="N364" i="14" s="1"/>
  <c r="M364" i="14" s="1"/>
  <c r="O1415" i="14"/>
  <c r="Q1415" i="14"/>
  <c r="O166" i="14"/>
  <c r="Q166" i="14"/>
  <c r="H336" i="14"/>
  <c r="O419" i="14"/>
  <c r="Q419" i="14"/>
  <c r="K818" i="14"/>
  <c r="N818" i="14" s="1"/>
  <c r="M818" i="14" s="1"/>
  <c r="L818" i="14"/>
  <c r="P818" i="14" s="1"/>
  <c r="O593" i="14"/>
  <c r="Q593" i="14"/>
  <c r="O300" i="14"/>
  <c r="Q300" i="14"/>
  <c r="L729" i="14"/>
  <c r="P729" i="14" s="1"/>
  <c r="H729" i="14"/>
  <c r="K729" i="14"/>
  <c r="N729" i="14" s="1"/>
  <c r="M729" i="14" s="1"/>
  <c r="H817" i="14"/>
  <c r="L817" i="14"/>
  <c r="P817" i="14" s="1"/>
  <c r="K817" i="14"/>
  <c r="N817" i="14" s="1"/>
  <c r="M817" i="14" s="1"/>
  <c r="K785" i="14"/>
  <c r="N785" i="14" s="1"/>
  <c r="M785" i="14" s="1"/>
  <c r="Q832" i="14"/>
  <c r="O832" i="14"/>
  <c r="Q1302" i="14"/>
  <c r="O1302" i="14"/>
  <c r="O1144" i="14"/>
  <c r="Q1144" i="14"/>
  <c r="L1378" i="14"/>
  <c r="P1378" i="14" s="1"/>
  <c r="N1371" i="14"/>
  <c r="M1371" i="14" s="1"/>
  <c r="L1371" i="14"/>
  <c r="P1371" i="14" s="1"/>
  <c r="H845" i="14"/>
  <c r="Q1330" i="14"/>
  <c r="O1330" i="14"/>
  <c r="O914" i="14"/>
  <c r="Q914" i="14"/>
  <c r="Q1185" i="14"/>
  <c r="O1185" i="14"/>
  <c r="L44" i="14"/>
  <c r="P44" i="14" s="1"/>
  <c r="H44" i="14"/>
  <c r="K53" i="14"/>
  <c r="N53" i="14" s="1"/>
  <c r="M53" i="14" s="1"/>
  <c r="L970" i="14"/>
  <c r="P970" i="14" s="1"/>
  <c r="L383" i="14"/>
  <c r="P383" i="14" s="1"/>
  <c r="K383" i="14"/>
  <c r="N383" i="14" s="1"/>
  <c r="M383" i="14" s="1"/>
  <c r="H101" i="14"/>
  <c r="Q635" i="14"/>
  <c r="O635" i="14"/>
  <c r="O920" i="14"/>
  <c r="Q920" i="14"/>
  <c r="K600" i="14"/>
  <c r="N600" i="14" s="1"/>
  <c r="M600" i="14" s="1"/>
  <c r="H600" i="14"/>
  <c r="L540" i="14"/>
  <c r="P540" i="14" s="1"/>
  <c r="K653" i="14"/>
  <c r="N653" i="14" s="1"/>
  <c r="M653" i="14" s="1"/>
  <c r="L653" i="14"/>
  <c r="P653" i="14" s="1"/>
  <c r="H653" i="14"/>
  <c r="O1174" i="14"/>
  <c r="Q1174" i="14"/>
  <c r="O790" i="14"/>
  <c r="Q790" i="14"/>
  <c r="K17" i="14"/>
  <c r="N17" i="14" s="1"/>
  <c r="M17" i="14" s="1"/>
  <c r="L17" i="14"/>
  <c r="P17" i="14" s="1"/>
  <c r="L441" i="14"/>
  <c r="P441" i="14" s="1"/>
  <c r="O1385" i="14"/>
  <c r="Q1385" i="14"/>
  <c r="O1227" i="14"/>
  <c r="Q1227" i="14"/>
  <c r="H456" i="14"/>
  <c r="L192" i="14"/>
  <c r="P192" i="14" s="1"/>
  <c r="N192" i="14"/>
  <c r="M192" i="14" s="1"/>
  <c r="O245" i="14"/>
  <c r="Q245" i="14"/>
  <c r="H169" i="14"/>
  <c r="N129" i="14"/>
  <c r="M129" i="14" s="1"/>
  <c r="L129" i="14"/>
  <c r="P129" i="14" s="1"/>
  <c r="H249" i="14"/>
  <c r="M319" i="14"/>
  <c r="Q958" i="14"/>
  <c r="O958" i="14"/>
  <c r="Q353" i="14"/>
  <c r="O353" i="14"/>
  <c r="K590" i="14"/>
  <c r="N590" i="14" s="1"/>
  <c r="M590" i="14" s="1"/>
  <c r="H586" i="14"/>
  <c r="L290" i="14"/>
  <c r="P290" i="14" s="1"/>
  <c r="O657" i="14"/>
  <c r="Q657" i="14"/>
  <c r="N1007" i="14"/>
  <c r="M1007" i="14" s="1"/>
  <c r="L1007" i="14"/>
  <c r="P1007" i="14" s="1"/>
  <c r="N1168" i="14"/>
  <c r="M1168" i="14" s="1"/>
  <c r="L1168" i="14"/>
  <c r="P1168" i="14" s="1"/>
  <c r="N695" i="14"/>
  <c r="M695" i="14" s="1"/>
  <c r="L695" i="14"/>
  <c r="P695" i="14" s="1"/>
  <c r="K81" i="14"/>
  <c r="N81" i="14" s="1"/>
  <c r="M81" i="14" s="1"/>
  <c r="O553" i="14"/>
  <c r="Q553" i="14"/>
  <c r="N980" i="14"/>
  <c r="M980" i="14" s="1"/>
  <c r="L980" i="14"/>
  <c r="P980" i="14" s="1"/>
  <c r="L876" i="14"/>
  <c r="P876" i="14" s="1"/>
  <c r="H876" i="14"/>
  <c r="O874" i="14"/>
  <c r="Q874" i="14"/>
  <c r="Q1193" i="14"/>
  <c r="O1193" i="14"/>
  <c r="L339" i="14"/>
  <c r="P339" i="14" s="1"/>
  <c r="L138" i="14"/>
  <c r="P138" i="14" s="1"/>
  <c r="M920" i="14"/>
  <c r="H811" i="14"/>
  <c r="H907" i="14"/>
  <c r="O1278" i="14"/>
  <c r="Q1278" i="14"/>
  <c r="O1421" i="14"/>
  <c r="Q1421" i="14"/>
  <c r="Q1040" i="14"/>
  <c r="O1040" i="14"/>
  <c r="L608" i="14"/>
  <c r="P608" i="14" s="1"/>
  <c r="Q1228" i="14"/>
  <c r="O1228" i="14"/>
  <c r="Q870" i="14"/>
  <c r="O870" i="14"/>
  <c r="H686" i="14"/>
  <c r="Q295" i="14"/>
  <c r="O295" i="14"/>
  <c r="O1219" i="14"/>
  <c r="Q1219" i="14"/>
  <c r="Q716" i="14"/>
  <c r="O716" i="14"/>
  <c r="H364" i="14"/>
  <c r="H758" i="14"/>
  <c r="Q873" i="14"/>
  <c r="O873" i="14"/>
  <c r="K673" i="14"/>
  <c r="N673" i="14" s="1"/>
  <c r="M673" i="14" s="1"/>
  <c r="L673" i="14"/>
  <c r="P673" i="14" s="1"/>
  <c r="O712" i="14"/>
  <c r="Q712" i="14"/>
  <c r="K768" i="14"/>
  <c r="N768" i="14" s="1"/>
  <c r="M768" i="14" s="1"/>
  <c r="K811" i="14"/>
  <c r="N811" i="14" s="1"/>
  <c r="M811" i="14" s="1"/>
  <c r="L811" i="14"/>
  <c r="P811" i="14" s="1"/>
  <c r="O1084" i="14"/>
  <c r="Q1084" i="14"/>
  <c r="L1329" i="14"/>
  <c r="P1329" i="14" s="1"/>
  <c r="O1248" i="14"/>
  <c r="Q1248" i="14"/>
  <c r="L810" i="14"/>
  <c r="P810" i="14" s="1"/>
  <c r="H645" i="14"/>
  <c r="H527" i="14"/>
  <c r="L932" i="14"/>
  <c r="P932" i="14" s="1"/>
  <c r="O777" i="14"/>
  <c r="Q777" i="14"/>
  <c r="L804" i="14"/>
  <c r="P804" i="14" s="1"/>
  <c r="K587" i="14"/>
  <c r="N587" i="14" s="1"/>
  <c r="M587" i="14" s="1"/>
  <c r="L627" i="14"/>
  <c r="P627" i="14" s="1"/>
  <c r="L764" i="14"/>
  <c r="P764" i="14" s="1"/>
  <c r="K764" i="14"/>
  <c r="N764" i="14" s="1"/>
  <c r="M764" i="14" s="1"/>
  <c r="O1210" i="14"/>
  <c r="Q1210" i="14"/>
  <c r="O933" i="14"/>
  <c r="Q933" i="14"/>
  <c r="H380" i="14"/>
  <c r="O1224" i="14"/>
  <c r="Q1224" i="14"/>
  <c r="Q892" i="14"/>
  <c r="O892" i="14"/>
  <c r="L948" i="14"/>
  <c r="P948" i="14" s="1"/>
  <c r="H768" i="14"/>
  <c r="H477" i="14"/>
  <c r="Q1301" i="14"/>
  <c r="O1301" i="14"/>
  <c r="O1400" i="14"/>
  <c r="Q1400" i="14"/>
  <c r="Q999" i="14"/>
  <c r="O999" i="14"/>
  <c r="Q1388" i="14"/>
  <c r="O1388" i="14"/>
  <c r="Q694" i="14"/>
  <c r="O694" i="14"/>
  <c r="L896" i="14"/>
  <c r="P896" i="14" s="1"/>
  <c r="H896" i="14"/>
  <c r="L916" i="14"/>
  <c r="P916" i="14" s="1"/>
  <c r="L936" i="14"/>
  <c r="P936" i="14" s="1"/>
  <c r="M563" i="14"/>
  <c r="L1436" i="14"/>
  <c r="P1436" i="14" s="1"/>
  <c r="Q1494" i="14"/>
  <c r="O1494" i="14"/>
  <c r="O1423" i="14"/>
  <c r="Q1423" i="14"/>
  <c r="Q1114" i="14"/>
  <c r="O1114" i="14"/>
  <c r="O1325" i="14"/>
  <c r="Q1325" i="14"/>
  <c r="O1342" i="14"/>
  <c r="Q1342" i="14"/>
  <c r="O1118" i="14"/>
  <c r="Q1118" i="14"/>
  <c r="O620" i="14"/>
  <c r="Q620" i="14"/>
  <c r="O1370" i="14"/>
  <c r="Q1370" i="14"/>
  <c r="O1075" i="14"/>
  <c r="Q1075" i="14"/>
  <c r="L412" i="14"/>
  <c r="P412" i="14" s="1"/>
  <c r="Q1480" i="14"/>
  <c r="O1480" i="14"/>
  <c r="O1418" i="14"/>
  <c r="Q1418" i="14"/>
  <c r="L1426" i="14"/>
  <c r="P1426" i="14" s="1"/>
  <c r="N1426" i="14"/>
  <c r="M1426" i="14" s="1"/>
  <c r="H36" i="14"/>
  <c r="K36" i="14"/>
  <c r="N36" i="14" s="1"/>
  <c r="M36" i="14" s="1"/>
  <c r="O278" i="14"/>
  <c r="Q278" i="14"/>
  <c r="Q559" i="14"/>
  <c r="O559" i="14"/>
  <c r="H157" i="14"/>
  <c r="O957" i="14"/>
  <c r="Q957" i="14"/>
  <c r="L386" i="14"/>
  <c r="P386" i="14" s="1"/>
  <c r="L891" i="14"/>
  <c r="P891" i="14" s="1"/>
  <c r="N891" i="14"/>
  <c r="M891" i="14" s="1"/>
  <c r="O1432" i="14"/>
  <c r="Q1432" i="14"/>
  <c r="O1477" i="14"/>
  <c r="Q1477" i="14"/>
  <c r="L1137" i="14"/>
  <c r="P1137" i="14" s="1"/>
  <c r="O1445" i="14"/>
  <c r="Q1445" i="14"/>
  <c r="O1324" i="14"/>
  <c r="Q1324" i="14"/>
  <c r="L634" i="14"/>
  <c r="P634" i="14" s="1"/>
  <c r="H634" i="14"/>
  <c r="Q1030" i="14"/>
  <c r="O1030" i="14"/>
  <c r="O393" i="14"/>
  <c r="Q393" i="14"/>
  <c r="O145" i="14"/>
  <c r="Q145" i="14"/>
  <c r="L401" i="14"/>
  <c r="P401" i="14" s="1"/>
  <c r="L564" i="14"/>
  <c r="P564" i="14" s="1"/>
  <c r="H970" i="14"/>
  <c r="H411" i="14"/>
  <c r="K411" i="14"/>
  <c r="N411" i="14" s="1"/>
  <c r="M411" i="14" s="1"/>
  <c r="L411" i="14"/>
  <c r="P411" i="14" s="1"/>
  <c r="M944" i="14"/>
  <c r="O1005" i="14"/>
  <c r="Q1005" i="14"/>
  <c r="H835" i="14"/>
  <c r="O828" i="14"/>
  <c r="Q828" i="14"/>
  <c r="H667" i="14"/>
  <c r="H912" i="14"/>
  <c r="O547" i="14"/>
  <c r="Q547" i="14"/>
  <c r="L751" i="14"/>
  <c r="P751" i="14" s="1"/>
  <c r="L493" i="14"/>
  <c r="P493" i="14" s="1"/>
  <c r="Q1092" i="14"/>
  <c r="O1092" i="14"/>
  <c r="Q1331" i="14"/>
  <c r="O1331" i="14"/>
  <c r="L103" i="14"/>
  <c r="P103" i="14" s="1"/>
  <c r="Q1344" i="14"/>
  <c r="O1344" i="14"/>
  <c r="K959" i="14"/>
  <c r="N959" i="14" s="1"/>
  <c r="M959" i="14" s="1"/>
  <c r="L504" i="14"/>
  <c r="P504" i="14" s="1"/>
  <c r="K412" i="14"/>
  <c r="N412" i="14" s="1"/>
  <c r="M412" i="14" s="1"/>
  <c r="N158" i="14"/>
  <c r="M158" i="14" s="1"/>
  <c r="L158" i="14"/>
  <c r="P158" i="14" s="1"/>
  <c r="K23" i="14"/>
  <c r="N23" i="14" s="1"/>
  <c r="M23" i="14" s="1"/>
  <c r="N463" i="14"/>
  <c r="M463" i="14" s="1"/>
  <c r="K204" i="14"/>
  <c r="N204" i="14" s="1"/>
  <c r="M204" i="14" s="1"/>
  <c r="O361" i="14"/>
  <c r="Q361" i="14"/>
  <c r="L467" i="14"/>
  <c r="P467" i="14" s="1"/>
  <c r="L77" i="14"/>
  <c r="P77" i="14" s="1"/>
  <c r="L513" i="14"/>
  <c r="P513" i="14" s="1"/>
  <c r="L548" i="14"/>
  <c r="P548" i="14" s="1"/>
  <c r="L944" i="14"/>
  <c r="P944" i="14" s="1"/>
  <c r="L321" i="14"/>
  <c r="P321" i="14" s="1"/>
  <c r="H675" i="14"/>
  <c r="O1051" i="14"/>
  <c r="Q1051" i="14"/>
  <c r="L508" i="14"/>
  <c r="P508" i="14" s="1"/>
  <c r="K508" i="14"/>
  <c r="N508" i="14" s="1"/>
  <c r="M508" i="14" s="1"/>
  <c r="H467" i="14"/>
  <c r="L986" i="14"/>
  <c r="P986" i="14" s="1"/>
  <c r="L717" i="14"/>
  <c r="P717" i="14" s="1"/>
  <c r="K717" i="14"/>
  <c r="N717" i="14" s="1"/>
  <c r="M717" i="14" s="1"/>
  <c r="L893" i="14"/>
  <c r="P893" i="14" s="1"/>
  <c r="Q482" i="14"/>
  <c r="O482" i="14"/>
  <c r="H959" i="14"/>
  <c r="H504" i="14"/>
  <c r="O1463" i="14"/>
  <c r="Q1463" i="14"/>
  <c r="L1003" i="14"/>
  <c r="P1003" i="14" s="1"/>
  <c r="L56" i="14"/>
  <c r="P56" i="14" s="1"/>
  <c r="L721" i="14"/>
  <c r="P721" i="14" s="1"/>
  <c r="H627" i="14"/>
  <c r="K795" i="14"/>
  <c r="N795" i="14" s="1"/>
  <c r="M795" i="14" s="1"/>
  <c r="L651" i="14"/>
  <c r="P651" i="14" s="1"/>
  <c r="Q397" i="14"/>
  <c r="O397" i="14"/>
  <c r="O1411" i="14"/>
  <c r="Q1411" i="14"/>
  <c r="K634" i="14"/>
  <c r="N634" i="14" s="1"/>
  <c r="M634" i="14" s="1"/>
  <c r="Q67" i="14"/>
  <c r="O67" i="14"/>
  <c r="L597" i="14"/>
  <c r="P597" i="14" s="1"/>
  <c r="K381" i="14"/>
  <c r="N381" i="14" s="1"/>
  <c r="M381" i="14" s="1"/>
  <c r="L381" i="14"/>
  <c r="P381" i="14" s="1"/>
  <c r="O1074" i="14"/>
  <c r="Q1074" i="14"/>
  <c r="K492" i="14"/>
  <c r="N492" i="14" s="1"/>
  <c r="M492" i="14" s="1"/>
  <c r="M828" i="14"/>
  <c r="L907" i="14"/>
  <c r="P907" i="14" s="1"/>
  <c r="L46" i="14"/>
  <c r="P46" i="14" s="1"/>
  <c r="L667" i="14"/>
  <c r="P667" i="14" s="1"/>
  <c r="H722" i="14"/>
  <c r="K722" i="14"/>
  <c r="N722" i="14" s="1"/>
  <c r="M722" i="14" s="1"/>
  <c r="L722" i="14"/>
  <c r="P722" i="14" s="1"/>
  <c r="O815" i="14"/>
  <c r="Q815" i="14"/>
  <c r="Q833" i="14"/>
  <c r="O833" i="14"/>
  <c r="O591" i="14"/>
  <c r="Q591" i="14"/>
  <c r="O1394" i="14"/>
  <c r="Q1394" i="14"/>
  <c r="L253" i="14"/>
  <c r="P253" i="14" s="1"/>
  <c r="Q1393" i="14"/>
  <c r="O1393" i="14"/>
  <c r="N947" i="14"/>
  <c r="M947" i="14" s="1"/>
  <c r="L563" i="14"/>
  <c r="P563" i="14" s="1"/>
  <c r="O1023" i="14"/>
  <c r="Q1023" i="14"/>
  <c r="O342" i="14"/>
  <c r="Q342" i="14"/>
  <c r="Q515" i="14"/>
  <c r="O515" i="14"/>
  <c r="O728" i="14"/>
  <c r="Q728" i="14"/>
  <c r="O1207" i="14"/>
  <c r="Q1207" i="14"/>
  <c r="O1328" i="14"/>
  <c r="Q1328" i="14"/>
  <c r="O623" i="14"/>
  <c r="Q623" i="14"/>
  <c r="N1383" i="14"/>
  <c r="M1383" i="14" s="1"/>
  <c r="L1383" i="14"/>
  <c r="P1383" i="14" s="1"/>
  <c r="L572" i="14"/>
  <c r="P572" i="14" s="1"/>
  <c r="H932" i="14"/>
  <c r="L618" i="14"/>
  <c r="P618" i="14" s="1"/>
  <c r="L856" i="14"/>
  <c r="P856" i="14" s="1"/>
  <c r="L394" i="14"/>
  <c r="P394" i="14" s="1"/>
  <c r="O1015" i="14"/>
  <c r="Q1015" i="14"/>
  <c r="L269" i="14"/>
  <c r="P269" i="14" s="1"/>
  <c r="Q1306" i="14"/>
  <c r="O1306" i="14"/>
  <c r="O1320" i="14"/>
  <c r="Q1320" i="14"/>
  <c r="O806" i="14"/>
  <c r="Q806" i="14"/>
  <c r="M865" i="14"/>
  <c r="Q1254" i="14"/>
  <c r="O1254" i="14"/>
  <c r="O650" i="14"/>
  <c r="Q650" i="14"/>
  <c r="L437" i="14"/>
  <c r="P437" i="14" s="1"/>
  <c r="H394" i="14"/>
  <c r="L1154" i="14"/>
  <c r="P1154" i="14" s="1"/>
  <c r="H441" i="14"/>
  <c r="Q314" i="14"/>
  <c r="O314" i="14"/>
  <c r="K867" i="14"/>
  <c r="N867" i="14" s="1"/>
  <c r="M867" i="14" s="1"/>
  <c r="H382" i="14"/>
  <c r="H821" i="14"/>
  <c r="L82" i="14"/>
  <c r="P82" i="14" s="1"/>
  <c r="K82" i="14"/>
  <c r="N82" i="14" s="1"/>
  <c r="M82" i="14" s="1"/>
  <c r="H82" i="14"/>
  <c r="Q263" i="14"/>
  <c r="O263" i="14"/>
  <c r="O554" i="14"/>
  <c r="Q554" i="14"/>
  <c r="L156" i="14"/>
  <c r="P156" i="14" s="1"/>
  <c r="L161" i="14"/>
  <c r="P161" i="14" s="1"/>
  <c r="L484" i="14"/>
  <c r="P484" i="14" s="1"/>
  <c r="L143" i="14"/>
  <c r="P143" i="14" s="1"/>
  <c r="Q644" i="14"/>
  <c r="O644" i="14"/>
  <c r="H584" i="14"/>
  <c r="L488" i="14"/>
  <c r="P488" i="14" s="1"/>
  <c r="M609" i="14"/>
  <c r="K451" i="14"/>
  <c r="N451" i="14" s="1"/>
  <c r="M451" i="14" s="1"/>
  <c r="L822" i="14"/>
  <c r="P822" i="14" s="1"/>
  <c r="O457" i="14"/>
  <c r="Q457" i="14"/>
  <c r="L658" i="14"/>
  <c r="P658" i="14" s="1"/>
  <c r="K422" i="14"/>
  <c r="N422" i="14" s="1"/>
  <c r="M422" i="14" s="1"/>
  <c r="L422" i="14"/>
  <c r="P422" i="14" s="1"/>
  <c r="O901" i="14"/>
  <c r="Q901" i="14"/>
  <c r="H569" i="14"/>
  <c r="K765" i="14"/>
  <c r="N765" i="14" s="1"/>
  <c r="M765" i="14" s="1"/>
  <c r="L848" i="14"/>
  <c r="P848" i="14" s="1"/>
  <c r="L203" i="14"/>
  <c r="P203" i="14" s="1"/>
  <c r="O1101" i="14"/>
  <c r="Q1101" i="14"/>
  <c r="K684" i="14"/>
  <c r="N684" i="14" s="1"/>
  <c r="M684" i="14" s="1"/>
  <c r="O1152" i="14"/>
  <c r="Q1152" i="14"/>
  <c r="L254" i="14"/>
  <c r="P254" i="14" s="1"/>
  <c r="Q894" i="14"/>
  <c r="O894" i="14"/>
  <c r="H618" i="14"/>
  <c r="L356" i="14"/>
  <c r="P356" i="14" s="1"/>
  <c r="H437" i="14"/>
  <c r="O445" i="14"/>
  <c r="O71" i="14"/>
  <c r="Q71" i="14"/>
  <c r="O1067" i="14"/>
  <c r="Q1067" i="14"/>
  <c r="O679" i="14"/>
  <c r="Q679" i="14"/>
  <c r="Q1374" i="14"/>
  <c r="O1374" i="14"/>
  <c r="H770" i="14"/>
  <c r="H124" i="14"/>
  <c r="K124" i="14"/>
  <c r="N124" i="14" s="1"/>
  <c r="M124" i="14" s="1"/>
  <c r="K268" i="14"/>
  <c r="N268" i="14" s="1"/>
  <c r="M268" i="14" s="1"/>
  <c r="I248" i="14"/>
  <c r="L371" i="14"/>
  <c r="P371" i="14" s="1"/>
  <c r="N871" i="14"/>
  <c r="M871" i="14" s="1"/>
  <c r="L871" i="14"/>
  <c r="P871" i="14" s="1"/>
  <c r="L827" i="14"/>
  <c r="P827" i="14" s="1"/>
  <c r="Q1408" i="14"/>
  <c r="O1408" i="14"/>
  <c r="H877" i="14"/>
  <c r="L1283" i="14"/>
  <c r="P1283" i="14" s="1"/>
  <c r="K222" i="14"/>
  <c r="N222" i="14" s="1"/>
  <c r="M222" i="14" s="1"/>
  <c r="H114" i="14"/>
  <c r="I137" i="14"/>
  <c r="L104" i="14"/>
  <c r="P104" i="14" s="1"/>
  <c r="I268" i="14"/>
  <c r="L648" i="14"/>
  <c r="P648" i="14" s="1"/>
  <c r="L317" i="14"/>
  <c r="P317" i="14" s="1"/>
  <c r="O685" i="14"/>
  <c r="Q685" i="14"/>
  <c r="K213" i="14"/>
  <c r="N213" i="14" s="1"/>
  <c r="M213" i="14" s="1"/>
  <c r="N506" i="14"/>
  <c r="M506" i="14" s="1"/>
  <c r="L366" i="14"/>
  <c r="P366" i="14" s="1"/>
  <c r="H201" i="14"/>
  <c r="M538" i="14"/>
  <c r="O282" i="14"/>
  <c r="Q282" i="14"/>
  <c r="K932" i="14"/>
  <c r="N932" i="14" s="1"/>
  <c r="M932" i="14" s="1"/>
  <c r="M892" i="14"/>
  <c r="M325" i="14"/>
  <c r="M497" i="14"/>
  <c r="O742" i="14"/>
  <c r="Q742" i="14"/>
  <c r="L582" i="14"/>
  <c r="P582" i="14" s="1"/>
  <c r="L1102" i="14"/>
  <c r="P1102" i="14" s="1"/>
  <c r="O1405" i="14"/>
  <c r="Q1405" i="14"/>
  <c r="L148" i="14"/>
  <c r="P148" i="14" s="1"/>
  <c r="M392" i="14"/>
  <c r="L294" i="14"/>
  <c r="P294" i="14" s="1"/>
  <c r="O1148" i="14"/>
  <c r="Q1148" i="14"/>
  <c r="Q1218" i="14"/>
  <c r="O1218" i="14"/>
  <c r="N1369" i="14"/>
  <c r="M1369" i="14" s="1"/>
  <c r="L1369" i="14"/>
  <c r="P1369" i="14" s="1"/>
  <c r="O898" i="14"/>
  <c r="Q898" i="14"/>
  <c r="H357" i="14"/>
  <c r="L1485" i="14"/>
  <c r="P1485" i="14" s="1"/>
  <c r="Q1442" i="14"/>
  <c r="O1442" i="14"/>
  <c r="L1444" i="14"/>
  <c r="P1444" i="14" s="1"/>
  <c r="L698" i="14"/>
  <c r="P698" i="14" s="1"/>
  <c r="M166" i="14"/>
  <c r="H166" i="14"/>
  <c r="K183" i="14"/>
  <c r="N183" i="14" s="1"/>
  <c r="M183" i="14" s="1"/>
  <c r="L614" i="14"/>
  <c r="P614" i="14" s="1"/>
  <c r="L1279" i="14"/>
  <c r="P1279" i="14" s="1"/>
  <c r="N1279" i="14"/>
  <c r="M1279" i="14" s="1"/>
  <c r="O1312" i="14"/>
  <c r="Q1312" i="14"/>
  <c r="O1363" i="14"/>
  <c r="Q1363" i="14"/>
  <c r="H536" i="14"/>
  <c r="L536" i="14"/>
  <c r="P536" i="14" s="1"/>
  <c r="L302" i="14"/>
  <c r="P302" i="14" s="1"/>
  <c r="K302" i="14"/>
  <c r="N302" i="14" s="1"/>
  <c r="M302" i="14" s="1"/>
  <c r="H302" i="14"/>
  <c r="H270" i="14"/>
  <c r="L55" i="14"/>
  <c r="P55" i="14" s="1"/>
  <c r="L323" i="14"/>
  <c r="P323" i="14" s="1"/>
  <c r="H220" i="14"/>
  <c r="L639" i="14"/>
  <c r="P639" i="14" s="1"/>
  <c r="L201" i="14"/>
  <c r="P201" i="14" s="1"/>
  <c r="Q902" i="14"/>
  <c r="O902" i="14"/>
  <c r="I141" i="14"/>
  <c r="O665" i="14"/>
  <c r="Q665" i="14"/>
  <c r="O417" i="14"/>
  <c r="Q417" i="14"/>
  <c r="L847" i="14"/>
  <c r="P847" i="14" s="1"/>
  <c r="K99" i="14"/>
  <c r="N99" i="14" s="1"/>
  <c r="M99" i="14" s="1"/>
  <c r="H765" i="14"/>
  <c r="M445" i="14"/>
  <c r="L379" i="14"/>
  <c r="P379" i="14" s="1"/>
  <c r="M598" i="14"/>
  <c r="H829" i="14"/>
  <c r="O1486" i="14"/>
  <c r="Q1486" i="14"/>
  <c r="Q1232" i="14"/>
  <c r="O1232" i="14"/>
  <c r="N1435" i="14"/>
  <c r="M1435" i="14" s="1"/>
  <c r="L1435" i="14"/>
  <c r="P1435" i="14" s="1"/>
  <c r="O1229" i="14"/>
  <c r="Q1229" i="14"/>
  <c r="O1467" i="14"/>
  <c r="Q1467" i="14"/>
  <c r="O838" i="14"/>
  <c r="Q838" i="14"/>
  <c r="Q1454" i="14"/>
  <c r="O1454" i="14"/>
  <c r="Q1493" i="14"/>
  <c r="O1493" i="14"/>
  <c r="L1356" i="14"/>
  <c r="P1356" i="14" s="1"/>
  <c r="Q1377" i="14"/>
  <c r="O1377" i="14"/>
  <c r="Q152" i="14"/>
  <c r="O152" i="14"/>
  <c r="Q497" i="14"/>
  <c r="O497" i="14"/>
  <c r="L607" i="14"/>
  <c r="P607" i="14" s="1"/>
  <c r="L385" i="14"/>
  <c r="P385" i="14" s="1"/>
  <c r="K385" i="14"/>
  <c r="N385" i="14" s="1"/>
  <c r="M385" i="14" s="1"/>
  <c r="H928" i="14"/>
  <c r="L829" i="14"/>
  <c r="P829" i="14" s="1"/>
  <c r="N1334" i="14"/>
  <c r="M1334" i="14" s="1"/>
  <c r="L1334" i="14"/>
  <c r="P1334" i="14" s="1"/>
  <c r="K94" i="14"/>
  <c r="N94" i="14" s="1"/>
  <c r="M94" i="14" s="1"/>
  <c r="L450" i="14"/>
  <c r="P450" i="14" s="1"/>
  <c r="H450" i="14"/>
  <c r="K114" i="14"/>
  <c r="N114" i="14" s="1"/>
  <c r="M114" i="14" s="1"/>
  <c r="O137" i="14"/>
  <c r="K316" i="14"/>
  <c r="N316" i="14" s="1"/>
  <c r="M316" i="14" s="1"/>
  <c r="K243" i="14"/>
  <c r="N243" i="14" s="1"/>
  <c r="M243" i="14" s="1"/>
  <c r="M230" i="14"/>
  <c r="O704" i="14"/>
  <c r="Q704" i="14"/>
  <c r="H362" i="14"/>
  <c r="K384" i="14"/>
  <c r="N384" i="14" s="1"/>
  <c r="M384" i="14" s="1"/>
  <c r="L744" i="14"/>
  <c r="P744" i="14" s="1"/>
  <c r="O197" i="14"/>
  <c r="Q197" i="14"/>
  <c r="L680" i="14"/>
  <c r="P680" i="14" s="1"/>
  <c r="L776" i="14"/>
  <c r="P776" i="14" s="1"/>
  <c r="N776" i="14"/>
  <c r="M776" i="14" s="1"/>
  <c r="L538" i="14"/>
  <c r="P538" i="14" s="1"/>
  <c r="H371" i="14"/>
  <c r="L207" i="14"/>
  <c r="P207" i="14" s="1"/>
  <c r="L429" i="14"/>
  <c r="P429" i="14" s="1"/>
  <c r="L325" i="14"/>
  <c r="P325" i="14" s="1"/>
  <c r="L784" i="14"/>
  <c r="P784" i="14" s="1"/>
  <c r="H582" i="14"/>
  <c r="Q1203" i="14"/>
  <c r="O1203" i="14"/>
  <c r="H857" i="14"/>
  <c r="K857" i="14"/>
  <c r="N857" i="14" s="1"/>
  <c r="M857" i="14" s="1"/>
  <c r="Q1139" i="14"/>
  <c r="O1139" i="14"/>
  <c r="O307" i="14"/>
  <c r="Q307" i="14"/>
  <c r="L330" i="14"/>
  <c r="P330" i="14" s="1"/>
  <c r="K561" i="14"/>
  <c r="N561" i="14" s="1"/>
  <c r="M561" i="14" s="1"/>
  <c r="L924" i="14"/>
  <c r="P924" i="14" s="1"/>
  <c r="O1089" i="14"/>
  <c r="Q1089" i="14"/>
  <c r="H943" i="14"/>
  <c r="Q15" i="14"/>
  <c r="O15" i="14"/>
  <c r="L918" i="14"/>
  <c r="P918" i="14" s="1"/>
  <c r="L928" i="14"/>
  <c r="P928" i="14" s="1"/>
  <c r="O1160" i="14"/>
  <c r="Q1160" i="14"/>
  <c r="O1422" i="14"/>
  <c r="Q1422" i="14"/>
  <c r="H698" i="14"/>
  <c r="K84" i="14"/>
  <c r="N84" i="14" s="1"/>
  <c r="M84" i="14" s="1"/>
  <c r="K677" i="14"/>
  <c r="N677" i="14" s="1"/>
  <c r="M677" i="14" s="1"/>
  <c r="L1273" i="14"/>
  <c r="P1273" i="14" s="1"/>
  <c r="N1273" i="14"/>
  <c r="M1273" i="14" s="1"/>
  <c r="H423" i="14"/>
  <c r="N1348" i="14"/>
  <c r="M1348" i="14" s="1"/>
  <c r="L1348" i="14"/>
  <c r="P1348" i="14" s="1"/>
  <c r="O436" i="14"/>
  <c r="Q436" i="14"/>
  <c r="K45" i="14"/>
  <c r="N45" i="14" s="1"/>
  <c r="M45" i="14" s="1"/>
  <c r="N344" i="14"/>
  <c r="M344" i="14" s="1"/>
  <c r="L344" i="14"/>
  <c r="P344" i="14" s="1"/>
  <c r="O146" i="14"/>
  <c r="L229" i="14"/>
  <c r="P229" i="14" s="1"/>
  <c r="I128" i="14"/>
  <c r="N116" i="14"/>
  <c r="M116" i="14" s="1"/>
  <c r="L116" i="14"/>
  <c r="P116" i="14" s="1"/>
  <c r="L147" i="14"/>
  <c r="P147" i="14" s="1"/>
  <c r="H147" i="14"/>
  <c r="H229" i="14"/>
  <c r="Q478" i="14"/>
  <c r="O478" i="14"/>
  <c r="L612" i="14"/>
  <c r="P612" i="14" s="1"/>
  <c r="O198" i="14"/>
  <c r="Q198" i="14"/>
  <c r="H137" i="14"/>
  <c r="L185" i="14"/>
  <c r="P185" i="14" s="1"/>
  <c r="I55" i="14"/>
  <c r="L230" i="14"/>
  <c r="P230" i="14" s="1"/>
  <c r="K719" i="14"/>
  <c r="N719" i="14" s="1"/>
  <c r="M719" i="14" s="1"/>
  <c r="K362" i="14"/>
  <c r="N362" i="14" s="1"/>
  <c r="M362" i="14" s="1"/>
  <c r="H744" i="14"/>
  <c r="L858" i="14"/>
  <c r="P858" i="14" s="1"/>
  <c r="K858" i="14"/>
  <c r="N858" i="14" s="1"/>
  <c r="M858" i="14" s="1"/>
  <c r="O759" i="14"/>
  <c r="Q759" i="14"/>
  <c r="K613" i="14"/>
  <c r="N613" i="14" s="1"/>
  <c r="M613" i="14" s="1"/>
  <c r="O565" i="14"/>
  <c r="Q565" i="14"/>
  <c r="H410" i="14"/>
  <c r="L424" i="14"/>
  <c r="P424" i="14" s="1"/>
  <c r="O1061" i="14"/>
  <c r="Q1061" i="14"/>
  <c r="K847" i="14"/>
  <c r="N847" i="14" s="1"/>
  <c r="M847" i="14" s="1"/>
  <c r="H784" i="14"/>
  <c r="Q1080" i="14"/>
  <c r="O1080" i="14"/>
  <c r="L462" i="14"/>
  <c r="P462" i="14" s="1"/>
  <c r="L598" i="14"/>
  <c r="P598" i="14" s="1"/>
  <c r="O1433" i="14"/>
  <c r="Q1433" i="14"/>
  <c r="I148" i="14"/>
  <c r="O1058" i="14"/>
  <c r="Q1058" i="14"/>
  <c r="L392" i="14"/>
  <c r="P392" i="14" s="1"/>
  <c r="K487" i="14"/>
  <c r="N487" i="14" s="1"/>
  <c r="M487" i="14" s="1"/>
  <c r="L487" i="14"/>
  <c r="P487" i="14" s="1"/>
  <c r="K330" i="14"/>
  <c r="N330" i="14" s="1"/>
  <c r="M330" i="14" s="1"/>
  <c r="L803" i="14"/>
  <c r="P803" i="14" s="1"/>
  <c r="L469" i="14"/>
  <c r="P469" i="14" s="1"/>
  <c r="Q881" i="14"/>
  <c r="O881" i="14"/>
  <c r="L431" i="14"/>
  <c r="P431" i="14" s="1"/>
  <c r="L388" i="14"/>
  <c r="P388" i="14" s="1"/>
  <c r="Q1209" i="14"/>
  <c r="O1209" i="14"/>
  <c r="Q1213" i="14"/>
  <c r="O1213" i="14"/>
  <c r="L700" i="14"/>
  <c r="P700" i="14" s="1"/>
  <c r="L1452" i="14"/>
  <c r="P1452" i="14" s="1"/>
  <c r="Q1322" i="14"/>
  <c r="O1322" i="14"/>
  <c r="O840" i="14"/>
  <c r="Q840" i="14"/>
  <c r="K442" i="14"/>
  <c r="N442" i="14" s="1"/>
  <c r="M442" i="14" s="1"/>
  <c r="L141" i="14"/>
  <c r="P141" i="14" s="1"/>
  <c r="L423" i="14"/>
  <c r="P423" i="14" s="1"/>
  <c r="L357" i="14"/>
  <c r="P357" i="14" s="1"/>
  <c r="H31" i="14"/>
  <c r="Q133" i="14"/>
  <c r="O133" i="14"/>
  <c r="L173" i="14"/>
  <c r="P173" i="14" s="1"/>
  <c r="H173" i="14"/>
  <c r="L132" i="14"/>
  <c r="P132" i="14" s="1"/>
  <c r="H442" i="14"/>
  <c r="O216" i="14"/>
  <c r="Q216" i="14"/>
  <c r="L139" i="14"/>
  <c r="P139" i="14" s="1"/>
  <c r="K139" i="14"/>
  <c r="N139" i="14" s="1"/>
  <c r="M139" i="14" s="1"/>
  <c r="L473" i="14"/>
  <c r="P473" i="14" s="1"/>
  <c r="L270" i="14"/>
  <c r="P270" i="14" s="1"/>
  <c r="K483" i="14"/>
  <c r="N483" i="14" s="1"/>
  <c r="M483" i="14" s="1"/>
  <c r="K740" i="14"/>
  <c r="N740" i="14" s="1"/>
  <c r="M740" i="14" s="1"/>
  <c r="L220" i="14"/>
  <c r="P220" i="14" s="1"/>
  <c r="L402" i="14"/>
  <c r="P402" i="14" s="1"/>
  <c r="K402" i="14"/>
  <c r="N402" i="14" s="1"/>
  <c r="M402" i="14" s="1"/>
  <c r="L209" i="14"/>
  <c r="P209" i="14" s="1"/>
  <c r="H564" i="14"/>
  <c r="L453" i="14"/>
  <c r="P453" i="14" s="1"/>
  <c r="H692" i="14"/>
  <c r="L479" i="14"/>
  <c r="P479" i="14" s="1"/>
  <c r="H171" i="14"/>
  <c r="L520" i="14"/>
  <c r="P520" i="14" s="1"/>
  <c r="H689" i="14"/>
  <c r="H94" i="14"/>
  <c r="L352" i="14"/>
  <c r="P352" i="14" s="1"/>
  <c r="L641" i="14"/>
  <c r="P641" i="14" s="1"/>
  <c r="O1151" i="14"/>
  <c r="Q1151" i="14"/>
  <c r="N887" i="14"/>
  <c r="M887" i="14" s="1"/>
  <c r="L887" i="14"/>
  <c r="P887" i="14" s="1"/>
  <c r="M212" i="14"/>
  <c r="N1455" i="14"/>
  <c r="M1455" i="14" s="1"/>
  <c r="L1455" i="14"/>
  <c r="P1455" i="14" s="1"/>
  <c r="L888" i="14"/>
  <c r="P888" i="14" s="1"/>
  <c r="Q370" i="14"/>
  <c r="O370" i="14"/>
  <c r="H484" i="14"/>
  <c r="O1197" i="14"/>
  <c r="Q1197" i="14"/>
  <c r="O1269" i="14"/>
  <c r="Q1269" i="14"/>
  <c r="H469" i="14"/>
  <c r="L939" i="14"/>
  <c r="P939" i="14" s="1"/>
  <c r="H939" i="14"/>
  <c r="K359" i="14"/>
  <c r="N359" i="14" s="1"/>
  <c r="M359" i="14" s="1"/>
  <c r="K770" i="14"/>
  <c r="N770" i="14" s="1"/>
  <c r="M770" i="14" s="1"/>
  <c r="L262" i="14"/>
  <c r="P262" i="14" s="1"/>
  <c r="H262" i="14"/>
  <c r="H139" i="14"/>
  <c r="H473" i="14"/>
  <c r="L68" i="14"/>
  <c r="P68" i="14" s="1"/>
  <c r="H483" i="14"/>
  <c r="L396" i="14"/>
  <c r="P396" i="14" s="1"/>
  <c r="H396" i="14"/>
  <c r="O251" i="14"/>
  <c r="L696" i="14"/>
  <c r="P696" i="14" s="1"/>
  <c r="K793" i="14"/>
  <c r="N793" i="14" s="1"/>
  <c r="M793" i="14" s="1"/>
  <c r="L407" i="14"/>
  <c r="P407" i="14" s="1"/>
  <c r="H407" i="14"/>
  <c r="K220" i="14"/>
  <c r="N220" i="14" s="1"/>
  <c r="M220" i="14" s="1"/>
  <c r="L288" i="14"/>
  <c r="P288" i="14" s="1"/>
  <c r="L690" i="14"/>
  <c r="P690" i="14" s="1"/>
  <c r="H402" i="14"/>
  <c r="M901" i="14"/>
  <c r="O579" i="14"/>
  <c r="Q579" i="14"/>
  <c r="L208" i="14"/>
  <c r="P208" i="14" s="1"/>
  <c r="L410" i="14"/>
  <c r="P410" i="14" s="1"/>
  <c r="L689" i="14"/>
  <c r="P689" i="14" s="1"/>
  <c r="O654" i="14"/>
  <c r="Q654" i="14"/>
  <c r="K352" i="14"/>
  <c r="N352" i="14" s="1"/>
  <c r="M352" i="14" s="1"/>
  <c r="O854" i="14"/>
  <c r="Q854" i="14"/>
  <c r="Q1155" i="14"/>
  <c r="O1155" i="14"/>
  <c r="H641" i="14"/>
  <c r="Q638" i="14"/>
  <c r="O638" i="14"/>
  <c r="O926" i="14"/>
  <c r="Q926" i="14"/>
  <c r="O1495" i="14"/>
  <c r="Q1495" i="14"/>
  <c r="H738" i="14"/>
  <c r="Q1349" i="14"/>
  <c r="O1349" i="14"/>
  <c r="H138" i="14"/>
  <c r="H492" i="14"/>
  <c r="L899" i="14"/>
  <c r="P899" i="14" s="1"/>
  <c r="O1270" i="14"/>
  <c r="Q1270" i="14"/>
  <c r="O1243" i="14"/>
  <c r="Q1243" i="14"/>
  <c r="Q1250" i="14"/>
  <c r="O1250" i="14"/>
  <c r="L446" i="14"/>
  <c r="P446" i="14" s="1"/>
  <c r="O1251" i="14"/>
  <c r="Q1251" i="14"/>
  <c r="L943" i="14"/>
  <c r="P943" i="14" s="1"/>
  <c r="O1201" i="14"/>
  <c r="Q1201" i="14"/>
  <c r="O1291" i="14"/>
  <c r="Q1291" i="14"/>
  <c r="Q588" i="14"/>
  <c r="O588" i="14"/>
  <c r="Q1181" i="14"/>
  <c r="O1181" i="14"/>
  <c r="N1240" i="14"/>
  <c r="M1240" i="14" s="1"/>
  <c r="L1240" i="14"/>
  <c r="P1240" i="14" s="1"/>
  <c r="L877" i="14"/>
  <c r="P877" i="14" s="1"/>
  <c r="O283" i="14"/>
  <c r="Q283" i="14"/>
  <c r="M174" i="14"/>
  <c r="M104" i="14"/>
  <c r="Q420" i="14"/>
  <c r="O420" i="14"/>
  <c r="O459" i="14"/>
  <c r="Q459" i="14"/>
  <c r="K105" i="14"/>
  <c r="N105" i="14" s="1"/>
  <c r="M105" i="14" s="1"/>
  <c r="O218" i="14"/>
  <c r="Q218" i="14"/>
  <c r="K136" i="14"/>
  <c r="N136" i="14" s="1"/>
  <c r="M136" i="14" s="1"/>
  <c r="L136" i="14"/>
  <c r="P136" i="14" s="1"/>
  <c r="Q242" i="14"/>
  <c r="O242" i="14"/>
  <c r="K43" i="14"/>
  <c r="N43" i="14" s="1"/>
  <c r="M43" i="14" s="1"/>
  <c r="K29" i="14"/>
  <c r="N29" i="14" s="1"/>
  <c r="M29" i="14" s="1"/>
  <c r="H29" i="14"/>
  <c r="Q458" i="14"/>
  <c r="O458" i="14"/>
  <c r="Q291" i="14"/>
  <c r="O291" i="14"/>
  <c r="O481" i="14"/>
  <c r="Q481" i="14"/>
  <c r="K534" i="14"/>
  <c r="N534" i="14" s="1"/>
  <c r="M534" i="14" s="1"/>
  <c r="M251" i="14"/>
  <c r="H793" i="14"/>
  <c r="L408" i="14"/>
  <c r="P408" i="14" s="1"/>
  <c r="K861" i="14"/>
  <c r="N861" i="14" s="1"/>
  <c r="M861" i="14" s="1"/>
  <c r="H690" i="14"/>
  <c r="H408" i="14"/>
  <c r="M872" i="14"/>
  <c r="Q869" i="14"/>
  <c r="O869" i="14"/>
  <c r="H209" i="14"/>
  <c r="O571" i="14"/>
  <c r="Q571" i="14"/>
  <c r="H453" i="14"/>
  <c r="L421" i="14"/>
  <c r="P421" i="14" s="1"/>
  <c r="H421" i="14"/>
  <c r="L762" i="14"/>
  <c r="P762" i="14" s="1"/>
  <c r="K966" i="14"/>
  <c r="N966" i="14" s="1"/>
  <c r="M966" i="14" s="1"/>
  <c r="K171" i="14"/>
  <c r="N171" i="14" s="1"/>
  <c r="M171" i="14" s="1"/>
  <c r="H587" i="14"/>
  <c r="L86" i="14"/>
  <c r="P86" i="14" s="1"/>
  <c r="O1186" i="14"/>
  <c r="Q1186" i="14"/>
  <c r="O836" i="14"/>
  <c r="Q836" i="14"/>
  <c r="K641" i="14"/>
  <c r="N641" i="14" s="1"/>
  <c r="M641" i="14" s="1"/>
  <c r="L930" i="14"/>
  <c r="P930" i="14" s="1"/>
  <c r="N930" i="14"/>
  <c r="M930" i="14" s="1"/>
  <c r="L296" i="14"/>
  <c r="P296" i="14" s="1"/>
  <c r="L452" i="14"/>
  <c r="P452" i="14" s="1"/>
  <c r="L583" i="14"/>
  <c r="P583" i="14" s="1"/>
  <c r="I138" i="14"/>
  <c r="L624" i="14"/>
  <c r="P624" i="14" s="1"/>
  <c r="L578" i="14"/>
  <c r="P578" i="14" s="1"/>
  <c r="O1056" i="14"/>
  <c r="Q1056" i="14"/>
  <c r="H810" i="14"/>
  <c r="L159" i="14"/>
  <c r="P159" i="14" s="1"/>
  <c r="L91" i="14"/>
  <c r="P91" i="14" s="1"/>
  <c r="O1220" i="14"/>
  <c r="Q1220" i="14"/>
  <c r="L610" i="14"/>
  <c r="P610" i="14" s="1"/>
  <c r="L630" i="14"/>
  <c r="P630" i="14" s="1"/>
  <c r="L202" i="14"/>
  <c r="P202" i="14" s="1"/>
  <c r="H268" i="14"/>
  <c r="H554" i="2"/>
  <c r="H552" i="2"/>
  <c r="H550" i="2"/>
  <c r="H547" i="2"/>
  <c r="H546" i="2"/>
  <c r="H531" i="2"/>
  <c r="H528" i="2"/>
  <c r="H527" i="2"/>
  <c r="H489" i="2"/>
  <c r="H463" i="2"/>
  <c r="H462" i="2"/>
  <c r="H439" i="2"/>
  <c r="H421" i="2"/>
  <c r="H410" i="2"/>
  <c r="H403" i="2"/>
  <c r="H401" i="2"/>
  <c r="H387" i="2"/>
  <c r="H385" i="2"/>
  <c r="H383" i="2"/>
  <c r="H379" i="2"/>
  <c r="H374" i="2"/>
  <c r="H364" i="2"/>
  <c r="H362" i="2"/>
  <c r="H360" i="2"/>
  <c r="H355" i="2"/>
  <c r="H354" i="2"/>
  <c r="H344" i="2"/>
  <c r="H340" i="2"/>
  <c r="H312" i="2"/>
  <c r="H294" i="2"/>
  <c r="H293" i="2"/>
  <c r="H292" i="2"/>
  <c r="H288" i="2"/>
  <c r="H278" i="2"/>
  <c r="H228" i="2"/>
  <c r="H222" i="2"/>
  <c r="H221" i="2"/>
  <c r="H214" i="2"/>
  <c r="H210" i="2"/>
  <c r="H208" i="2"/>
  <c r="H204" i="2"/>
  <c r="H196" i="2"/>
  <c r="H137" i="2"/>
  <c r="H23" i="2"/>
  <c r="H22" i="2"/>
  <c r="L37" i="14" l="1"/>
  <c r="P37" i="14" s="1"/>
  <c r="L13" i="14"/>
  <c r="P13" i="14" s="1"/>
  <c r="L29" i="14"/>
  <c r="P29" i="14" s="1"/>
  <c r="Q58" i="14"/>
  <c r="L84" i="14"/>
  <c r="P84" i="14" s="1"/>
  <c r="L114" i="14"/>
  <c r="P114" i="14" s="1"/>
  <c r="L94" i="14"/>
  <c r="P94" i="14" s="1"/>
  <c r="L115" i="14"/>
  <c r="P115" i="14" s="1"/>
  <c r="L105" i="14"/>
  <c r="P105" i="14" s="1"/>
  <c r="L149" i="14"/>
  <c r="P149" i="14" s="1"/>
  <c r="L266" i="14"/>
  <c r="P266" i="14" s="1"/>
  <c r="Q1345" i="14"/>
  <c r="O1345" i="14"/>
  <c r="O1402" i="14"/>
  <c r="Q1402" i="14"/>
  <c r="O1346" i="14"/>
  <c r="Q1257" i="14"/>
  <c r="O1257" i="14"/>
  <c r="Q1012" i="14"/>
  <c r="O1012" i="14"/>
  <c r="Q990" i="14"/>
  <c r="Q1069" i="14"/>
  <c r="O1069" i="14"/>
  <c r="Q1167" i="14"/>
  <c r="O1157" i="14"/>
  <c r="Q1157" i="14"/>
  <c r="Q1119" i="14"/>
  <c r="O1177" i="14"/>
  <c r="Q887" i="14"/>
  <c r="O887" i="14"/>
  <c r="Q116" i="14"/>
  <c r="O116" i="14"/>
  <c r="Q928" i="14"/>
  <c r="O928" i="14"/>
  <c r="Q385" i="14"/>
  <c r="O385" i="14"/>
  <c r="Q379" i="14"/>
  <c r="O379" i="14"/>
  <c r="Q508" i="14"/>
  <c r="O508" i="14"/>
  <c r="O896" i="14"/>
  <c r="Q896" i="14"/>
  <c r="Q804" i="14"/>
  <c r="O804" i="14"/>
  <c r="Q383" i="14"/>
  <c r="O383" i="14"/>
  <c r="Q729" i="14"/>
  <c r="O729" i="14"/>
  <c r="Q107" i="14"/>
  <c r="O107" i="14"/>
  <c r="O179" i="14"/>
  <c r="Q179" i="14"/>
  <c r="L465" i="14"/>
  <c r="P465" i="14" s="1"/>
  <c r="Q130" i="14"/>
  <c r="O130" i="14"/>
  <c r="O293" i="14"/>
  <c r="Q293" i="14"/>
  <c r="Q194" i="14"/>
  <c r="O194" i="14"/>
  <c r="Q663" i="14"/>
  <c r="O663" i="14"/>
  <c r="Q456" i="14"/>
  <c r="O456" i="14"/>
  <c r="Q149" i="14"/>
  <c r="O149" i="14"/>
  <c r="O538" i="14"/>
  <c r="Q538" i="14"/>
  <c r="Q86" i="14"/>
  <c r="O86" i="14"/>
  <c r="Q776" i="14"/>
  <c r="O776" i="14"/>
  <c r="Q582" i="14"/>
  <c r="O582" i="14"/>
  <c r="Q658" i="14"/>
  <c r="O658" i="14"/>
  <c r="Q269" i="14"/>
  <c r="O269" i="14"/>
  <c r="Q253" i="14"/>
  <c r="O253" i="14"/>
  <c r="Q751" i="14"/>
  <c r="O751" i="14"/>
  <c r="O932" i="14"/>
  <c r="Q932" i="14"/>
  <c r="Q695" i="14"/>
  <c r="O695" i="14"/>
  <c r="L53" i="14"/>
  <c r="P53" i="14" s="1"/>
  <c r="Q95" i="14"/>
  <c r="O95" i="14"/>
  <c r="Q910" i="14"/>
  <c r="O910" i="14"/>
  <c r="Q68" i="14"/>
  <c r="O68" i="14"/>
  <c r="O431" i="14"/>
  <c r="Q431" i="14"/>
  <c r="Q641" i="14"/>
  <c r="O641" i="14"/>
  <c r="L43" i="14"/>
  <c r="P43" i="14" s="1"/>
  <c r="O680" i="14"/>
  <c r="Q680" i="14"/>
  <c r="O847" i="14"/>
  <c r="Q847" i="14"/>
  <c r="O321" i="14"/>
  <c r="Q321" i="14"/>
  <c r="Q412" i="14"/>
  <c r="O412" i="14"/>
  <c r="L249" i="14"/>
  <c r="P249" i="14" s="1"/>
  <c r="L377" i="14"/>
  <c r="P377" i="14" s="1"/>
  <c r="L284" i="14"/>
  <c r="P284" i="14" s="1"/>
  <c r="L109" i="14"/>
  <c r="P109" i="14" s="1"/>
  <c r="L935" i="14"/>
  <c r="P935" i="14" s="1"/>
  <c r="L569" i="14"/>
  <c r="P569" i="14" s="1"/>
  <c r="O447" i="14"/>
  <c r="Q447" i="14"/>
  <c r="L672" i="14"/>
  <c r="P672" i="14" s="1"/>
  <c r="L499" i="14"/>
  <c r="P499" i="14" s="1"/>
  <c r="O345" i="14"/>
  <c r="Q345" i="14"/>
  <c r="O897" i="14"/>
  <c r="Q897" i="14"/>
  <c r="O491" i="14"/>
  <c r="Q491" i="14"/>
  <c r="O607" i="14"/>
  <c r="Q607" i="14"/>
  <c r="O503" i="14"/>
  <c r="Q503" i="14"/>
  <c r="O443" i="14"/>
  <c r="Q443" i="14"/>
  <c r="O396" i="14"/>
  <c r="Q396" i="14"/>
  <c r="O153" i="14"/>
  <c r="Q153" i="14"/>
  <c r="O548" i="14"/>
  <c r="Q548" i="14"/>
  <c r="Q803" i="14"/>
  <c r="O803" i="14"/>
  <c r="O785" i="14"/>
  <c r="Q785" i="14"/>
  <c r="O104" i="14"/>
  <c r="Q104" i="14"/>
  <c r="Q842" i="14"/>
  <c r="O842" i="14"/>
  <c r="L661" i="14"/>
  <c r="P661" i="14" s="1"/>
  <c r="O315" i="14"/>
  <c r="Q315" i="14"/>
  <c r="O17" i="14"/>
  <c r="Q17" i="14"/>
  <c r="O744" i="14"/>
  <c r="Q744" i="14"/>
  <c r="O856" i="14"/>
  <c r="Q856" i="14"/>
  <c r="O513" i="14"/>
  <c r="Q513" i="14"/>
  <c r="O1137" i="14"/>
  <c r="Q1137" i="14"/>
  <c r="O608" i="14"/>
  <c r="Q608" i="14"/>
  <c r="O1007" i="14"/>
  <c r="Q1007" i="14"/>
  <c r="O1399" i="14"/>
  <c r="Q1399" i="14"/>
  <c r="Q1117" i="14"/>
  <c r="O1117" i="14"/>
  <c r="O566" i="14"/>
  <c r="Q566" i="14"/>
  <c r="O1310" i="14"/>
  <c r="Q1310" i="14"/>
  <c r="L972" i="14"/>
  <c r="P972" i="14" s="1"/>
  <c r="Q821" i="14"/>
  <c r="O821" i="14"/>
  <c r="O360" i="14"/>
  <c r="Q360" i="14"/>
  <c r="L543" i="14"/>
  <c r="P543" i="14" s="1"/>
  <c r="L261" i="14"/>
  <c r="P261" i="14" s="1"/>
  <c r="O520" i="14"/>
  <c r="Q520" i="14"/>
  <c r="Q173" i="14"/>
  <c r="O173" i="14"/>
  <c r="O344" i="14"/>
  <c r="Q344" i="14"/>
  <c r="O1356" i="14"/>
  <c r="Q1356" i="14"/>
  <c r="L183" i="14"/>
  <c r="P183" i="14" s="1"/>
  <c r="L99" i="14"/>
  <c r="P99" i="14" s="1"/>
  <c r="O114" i="14"/>
  <c r="Q114" i="14"/>
  <c r="O618" i="14"/>
  <c r="Q618" i="14"/>
  <c r="Q77" i="14"/>
  <c r="O77" i="14"/>
  <c r="O912" i="14"/>
  <c r="Q912" i="14"/>
  <c r="O906" i="14"/>
  <c r="Q906" i="14"/>
  <c r="Q332" i="14"/>
  <c r="O332" i="14"/>
  <c r="L35" i="14"/>
  <c r="P35" i="14" s="1"/>
  <c r="O758" i="14"/>
  <c r="Q758" i="14"/>
  <c r="O1145" i="14"/>
  <c r="Q1145" i="14"/>
  <c r="Q421" i="14"/>
  <c r="O421" i="14"/>
  <c r="Q136" i="14"/>
  <c r="O136" i="14"/>
  <c r="Q943" i="14"/>
  <c r="O943" i="14"/>
  <c r="Q487" i="14"/>
  <c r="O487" i="14"/>
  <c r="L719" i="14"/>
  <c r="P719" i="14" s="1"/>
  <c r="O356" i="14"/>
  <c r="Q356" i="14"/>
  <c r="Q822" i="14"/>
  <c r="O822" i="14"/>
  <c r="L867" i="14"/>
  <c r="P867" i="14" s="1"/>
  <c r="Q467" i="14"/>
  <c r="O467" i="14"/>
  <c r="O1329" i="14"/>
  <c r="Q1329" i="14"/>
  <c r="O199" i="14"/>
  <c r="Q199" i="14"/>
  <c r="O74" i="14"/>
  <c r="Q74" i="14"/>
  <c r="Q90" i="14"/>
  <c r="O90" i="14"/>
  <c r="Q380" i="14"/>
  <c r="O380" i="14"/>
  <c r="Q121" i="14"/>
  <c r="O121" i="14"/>
  <c r="O80" i="14"/>
  <c r="Q80" i="14"/>
  <c r="Q267" i="14"/>
  <c r="O267" i="14"/>
  <c r="Q382" i="14"/>
  <c r="O382" i="14"/>
  <c r="Q91" i="14"/>
  <c r="O91" i="14"/>
  <c r="L359" i="14"/>
  <c r="P359" i="14" s="1"/>
  <c r="L966" i="14"/>
  <c r="P966" i="14" s="1"/>
  <c r="Q230" i="14"/>
  <c r="O230" i="14"/>
  <c r="L45" i="14"/>
  <c r="P45" i="14" s="1"/>
  <c r="Q924" i="14"/>
  <c r="O924" i="14"/>
  <c r="L222" i="14"/>
  <c r="P222" i="14" s="1"/>
  <c r="L451" i="14"/>
  <c r="P451" i="14" s="1"/>
  <c r="Q572" i="14"/>
  <c r="O572" i="14"/>
  <c r="O651" i="14"/>
  <c r="Q651" i="14"/>
  <c r="O78" i="14"/>
  <c r="Q78" i="14"/>
  <c r="O334" i="14"/>
  <c r="Q334" i="14"/>
  <c r="L675" i="14"/>
  <c r="P675" i="14" s="1"/>
  <c r="O427" i="14"/>
  <c r="Q427" i="14"/>
  <c r="Q1474" i="14"/>
  <c r="O1474" i="14"/>
  <c r="L461" i="14"/>
  <c r="P461" i="14" s="1"/>
  <c r="L123" i="14"/>
  <c r="P123" i="14" s="1"/>
  <c r="L611" i="14"/>
  <c r="P611" i="14" s="1"/>
  <c r="M10" i="14"/>
  <c r="N10" i="14" s="1"/>
  <c r="Q70" i="14"/>
  <c r="O70" i="14"/>
  <c r="Q1279" i="14"/>
  <c r="O1279" i="14"/>
  <c r="H10" i="14"/>
  <c r="J10" i="14" s="1"/>
  <c r="O1102" i="14"/>
  <c r="Q1102" i="14"/>
  <c r="L692" i="14"/>
  <c r="P692" i="14" s="1"/>
  <c r="O1355" i="14"/>
  <c r="Q1355" i="14"/>
  <c r="L590" i="14"/>
  <c r="P590" i="14" s="1"/>
  <c r="O455" i="14"/>
  <c r="Q455" i="14"/>
  <c r="Q556" i="14"/>
  <c r="O556" i="14"/>
  <c r="Q209" i="14"/>
  <c r="O209" i="14"/>
  <c r="Q185" i="14"/>
  <c r="O185" i="14"/>
  <c r="O386" i="14"/>
  <c r="Q386" i="14"/>
  <c r="L768" i="14"/>
  <c r="P768" i="14" s="1"/>
  <c r="O540" i="14"/>
  <c r="Q540" i="14"/>
  <c r="O1378" i="14"/>
  <c r="Q1378" i="14"/>
  <c r="L364" i="14"/>
  <c r="P364" i="14" s="1"/>
  <c r="O808" i="14"/>
  <c r="Q808" i="14"/>
  <c r="L724" i="14"/>
  <c r="P724" i="14" s="1"/>
  <c r="L271" i="14"/>
  <c r="P271" i="14" s="1"/>
  <c r="O814" i="14"/>
  <c r="Q814" i="14"/>
  <c r="L228" i="14"/>
  <c r="P228" i="14" s="1"/>
  <c r="Q562" i="14"/>
  <c r="O562" i="14"/>
  <c r="Q19" i="14"/>
  <c r="O19" i="14"/>
  <c r="Q634" i="14"/>
  <c r="O634" i="14"/>
  <c r="Q13" i="14"/>
  <c r="O13" i="14"/>
  <c r="O180" i="14"/>
  <c r="Q180" i="14"/>
  <c r="L686" i="14"/>
  <c r="P686" i="14" s="1"/>
  <c r="Q578" i="14"/>
  <c r="O578" i="14"/>
  <c r="Q357" i="14"/>
  <c r="O357" i="14"/>
  <c r="Q201" i="14"/>
  <c r="O201" i="14"/>
  <c r="Q1485" i="14"/>
  <c r="O1485" i="14"/>
  <c r="Q827" i="14"/>
  <c r="O827" i="14"/>
  <c r="O437" i="14"/>
  <c r="Q437" i="14"/>
  <c r="O1003" i="14"/>
  <c r="Q1003" i="14"/>
  <c r="Q624" i="14"/>
  <c r="O624" i="14"/>
  <c r="O423" i="14"/>
  <c r="Q423" i="14"/>
  <c r="L316" i="14"/>
  <c r="P316" i="14" s="1"/>
  <c r="Q639" i="14"/>
  <c r="O639" i="14"/>
  <c r="O871" i="14"/>
  <c r="Q871" i="14"/>
  <c r="L23" i="14"/>
  <c r="P23" i="14" s="1"/>
  <c r="Q264" i="14"/>
  <c r="O264" i="14"/>
  <c r="L171" i="14"/>
  <c r="P171" i="14" s="1"/>
  <c r="O807" i="14"/>
  <c r="Q807" i="14"/>
  <c r="O1036" i="14"/>
  <c r="Q1036" i="14"/>
  <c r="Q802" i="14"/>
  <c r="O802" i="14"/>
  <c r="O521" i="14"/>
  <c r="Q521" i="14"/>
  <c r="L223" i="14"/>
  <c r="P223" i="14" s="1"/>
  <c r="L193" i="14"/>
  <c r="P193" i="14" s="1"/>
  <c r="L904" i="14"/>
  <c r="P904" i="14" s="1"/>
  <c r="L603" i="14"/>
  <c r="P603" i="14" s="1"/>
  <c r="O918" i="14"/>
  <c r="Q918" i="14"/>
  <c r="Q632" i="14"/>
  <c r="O632" i="14"/>
  <c r="L81" i="14"/>
  <c r="P81" i="14" s="1"/>
  <c r="Q733" i="14"/>
  <c r="O733" i="14"/>
  <c r="Q202" i="14"/>
  <c r="O202" i="14"/>
  <c r="O441" i="14"/>
  <c r="Q441" i="14"/>
  <c r="L787" i="14"/>
  <c r="P787" i="14" s="1"/>
  <c r="O762" i="14"/>
  <c r="Q762" i="14"/>
  <c r="O689" i="14"/>
  <c r="Q689" i="14"/>
  <c r="Q392" i="14"/>
  <c r="O392" i="14"/>
  <c r="O598" i="14"/>
  <c r="Q598" i="14"/>
  <c r="Q138" i="14"/>
  <c r="O138" i="14"/>
  <c r="O226" i="14"/>
  <c r="Q226" i="14"/>
  <c r="L442" i="14"/>
  <c r="P442" i="14" s="1"/>
  <c r="O835" i="14"/>
  <c r="Q835" i="14"/>
  <c r="Q645" i="14"/>
  <c r="O645" i="14"/>
  <c r="Q323" i="14"/>
  <c r="O323" i="14"/>
  <c r="Q557" i="14"/>
  <c r="O557" i="14"/>
  <c r="O583" i="14"/>
  <c r="Q583" i="14"/>
  <c r="L861" i="14"/>
  <c r="P861" i="14" s="1"/>
  <c r="Q55" i="14"/>
  <c r="O55" i="14"/>
  <c r="L213" i="14"/>
  <c r="P213" i="14" s="1"/>
  <c r="L268" i="14"/>
  <c r="P268" i="14" s="1"/>
  <c r="L492" i="14"/>
  <c r="P492" i="14" s="1"/>
  <c r="L959" i="14"/>
  <c r="P959" i="14" s="1"/>
  <c r="Q129" i="14"/>
  <c r="O129" i="14"/>
  <c r="Q57" i="14"/>
  <c r="O57" i="14"/>
  <c r="O978" i="14"/>
  <c r="Q978" i="14"/>
  <c r="L61" i="14"/>
  <c r="P61" i="14" s="1"/>
  <c r="L135" i="14"/>
  <c r="P135" i="14" s="1"/>
  <c r="Q320" i="14"/>
  <c r="O320" i="14"/>
  <c r="O96" i="14"/>
  <c r="Q96" i="14"/>
  <c r="L25" i="14"/>
  <c r="P25" i="14" s="1"/>
  <c r="O970" i="14"/>
  <c r="Q970" i="14"/>
  <c r="O181" i="14"/>
  <c r="Q181" i="14"/>
  <c r="Q29" i="14"/>
  <c r="O29" i="14"/>
  <c r="Q818" i="14"/>
  <c r="O818" i="14"/>
  <c r="Q469" i="14"/>
  <c r="O469" i="14"/>
  <c r="Q394" i="14"/>
  <c r="O394" i="14"/>
  <c r="Q262" i="14"/>
  <c r="O262" i="14"/>
  <c r="O586" i="14"/>
  <c r="Q586" i="14"/>
  <c r="Q994" i="14"/>
  <c r="O994" i="14"/>
  <c r="Q529" i="14"/>
  <c r="O529" i="14"/>
  <c r="Q66" i="14"/>
  <c r="O66" i="14"/>
  <c r="O208" i="14"/>
  <c r="Q208" i="14"/>
  <c r="Q488" i="14"/>
  <c r="O488" i="14"/>
  <c r="O948" i="14"/>
  <c r="Q948" i="14"/>
  <c r="O722" i="14"/>
  <c r="Q722" i="14"/>
  <c r="O484" i="14"/>
  <c r="Q484" i="14"/>
  <c r="L600" i="14"/>
  <c r="P600" i="14" s="1"/>
  <c r="L196" i="14"/>
  <c r="P196" i="14" s="1"/>
  <c r="Q288" i="14"/>
  <c r="O288" i="14"/>
  <c r="Q907" i="14"/>
  <c r="O907" i="14"/>
  <c r="O408" i="14"/>
  <c r="Q408" i="14"/>
  <c r="O452" i="14"/>
  <c r="Q452" i="14"/>
  <c r="O893" i="14"/>
  <c r="Q893" i="14"/>
  <c r="O1206" i="14"/>
  <c r="Q1206" i="14"/>
  <c r="Q628" i="14"/>
  <c r="O628" i="14"/>
  <c r="Q266" i="14"/>
  <c r="O266" i="14"/>
  <c r="Q493" i="14"/>
  <c r="O493" i="14"/>
  <c r="O229" i="14"/>
  <c r="Q229" i="14"/>
  <c r="O1383" i="14"/>
  <c r="Q1383" i="14"/>
  <c r="O290" i="14"/>
  <c r="Q290" i="14"/>
  <c r="O1444" i="14"/>
  <c r="Q1444" i="14"/>
  <c r="L76" i="14"/>
  <c r="P76" i="14" s="1"/>
  <c r="O160" i="14"/>
  <c r="Q160" i="14"/>
  <c r="L312" i="14"/>
  <c r="P312" i="14" s="1"/>
  <c r="L400" i="14"/>
  <c r="P400" i="14" s="1"/>
  <c r="Q1154" i="14"/>
  <c r="O1154" i="14"/>
  <c r="O891" i="14"/>
  <c r="Q891" i="14"/>
  <c r="O1371" i="14"/>
  <c r="Q1371" i="14"/>
  <c r="O411" i="14"/>
  <c r="Q411" i="14"/>
  <c r="O402" i="14"/>
  <c r="Q402" i="14"/>
  <c r="O158" i="14"/>
  <c r="Q158" i="14"/>
  <c r="O669" i="14"/>
  <c r="Q669" i="14"/>
  <c r="Q366" i="14"/>
  <c r="O366" i="14"/>
  <c r="Q673" i="14"/>
  <c r="O673" i="14"/>
  <c r="L306" i="14"/>
  <c r="P306" i="14" s="1"/>
  <c r="L738" i="14"/>
  <c r="P738" i="14" s="1"/>
  <c r="L857" i="14"/>
  <c r="P857" i="14" s="1"/>
  <c r="Q848" i="14"/>
  <c r="O848" i="14"/>
  <c r="Q504" i="14"/>
  <c r="O504" i="14"/>
  <c r="Q616" i="14"/>
  <c r="O616" i="14"/>
  <c r="Q1353" i="14"/>
  <c r="O1353" i="14"/>
  <c r="Q612" i="14"/>
  <c r="O612" i="14"/>
  <c r="Q84" i="14"/>
  <c r="O84" i="14"/>
  <c r="Q94" i="14"/>
  <c r="O94" i="14"/>
  <c r="O296" i="14"/>
  <c r="Q296" i="14"/>
  <c r="L534" i="14"/>
  <c r="P534" i="14" s="1"/>
  <c r="O407" i="14"/>
  <c r="Q407" i="14"/>
  <c r="O784" i="14"/>
  <c r="Q784" i="14"/>
  <c r="O1334" i="14"/>
  <c r="Q1334" i="14"/>
  <c r="L36" i="14"/>
  <c r="P36" i="14" s="1"/>
  <c r="Q1436" i="14"/>
  <c r="O1436" i="14"/>
  <c r="O387" i="14"/>
  <c r="Q387" i="14"/>
  <c r="O826" i="14"/>
  <c r="Q826" i="14"/>
  <c r="O1430" i="14"/>
  <c r="Q1430" i="14"/>
  <c r="Q227" i="14"/>
  <c r="O227" i="14"/>
  <c r="L831" i="14"/>
  <c r="P831" i="14" s="1"/>
  <c r="L195" i="14"/>
  <c r="P195" i="14" s="1"/>
  <c r="Q592" i="14"/>
  <c r="O592" i="14"/>
  <c r="O845" i="14"/>
  <c r="Q845" i="14"/>
  <c r="Q388" i="14"/>
  <c r="O388" i="14"/>
  <c r="L164" i="14"/>
  <c r="P164" i="14" s="1"/>
  <c r="O858" i="14"/>
  <c r="Q858" i="14"/>
  <c r="O1070" i="14"/>
  <c r="Q1070" i="14"/>
  <c r="O630" i="14"/>
  <c r="Q630" i="14"/>
  <c r="Q132" i="14"/>
  <c r="O132" i="14"/>
  <c r="O783" i="14"/>
  <c r="Q783" i="14"/>
  <c r="Q698" i="14"/>
  <c r="O698" i="14"/>
  <c r="O1172" i="14"/>
  <c r="Q1172" i="14"/>
  <c r="Q410" i="14"/>
  <c r="O410" i="14"/>
  <c r="L533" i="14"/>
  <c r="P533" i="14" s="1"/>
  <c r="Q453" i="14"/>
  <c r="O453" i="14"/>
  <c r="Q254" i="14"/>
  <c r="O254" i="14"/>
  <c r="Q511" i="14"/>
  <c r="O511" i="14"/>
  <c r="L507" i="14"/>
  <c r="P507" i="14" s="1"/>
  <c r="O747" i="14"/>
  <c r="Q747" i="14"/>
  <c r="Q1348" i="14"/>
  <c r="O1348" i="14"/>
  <c r="Q141" i="14"/>
  <c r="O141" i="14"/>
  <c r="O690" i="14"/>
  <c r="Q690" i="14"/>
  <c r="O1273" i="14"/>
  <c r="Q1273" i="14"/>
  <c r="O371" i="14"/>
  <c r="Q371" i="14"/>
  <c r="Q564" i="14"/>
  <c r="O564" i="14"/>
  <c r="L233" i="14"/>
  <c r="P233" i="14" s="1"/>
  <c r="Q401" i="14"/>
  <c r="O401" i="14"/>
  <c r="Q450" i="14"/>
  <c r="O450" i="14"/>
  <c r="Q156" i="14"/>
  <c r="O156" i="14"/>
  <c r="L336" i="14"/>
  <c r="P336" i="14" s="1"/>
  <c r="O172" i="14"/>
  <c r="Q172" i="14"/>
  <c r="O157" i="14"/>
  <c r="Q157" i="14"/>
  <c r="L793" i="14"/>
  <c r="P793" i="14" s="1"/>
  <c r="O888" i="14"/>
  <c r="Q888" i="14"/>
  <c r="L483" i="14"/>
  <c r="P483" i="14" s="1"/>
  <c r="Q1452" i="14"/>
  <c r="O1452" i="14"/>
  <c r="Q325" i="14"/>
  <c r="O325" i="14"/>
  <c r="Q317" i="14"/>
  <c r="O317" i="14"/>
  <c r="L124" i="14"/>
  <c r="P124" i="14" s="1"/>
  <c r="L765" i="14"/>
  <c r="P765" i="14" s="1"/>
  <c r="O717" i="14"/>
  <c r="Q717" i="14"/>
  <c r="O764" i="14"/>
  <c r="Q764" i="14"/>
  <c r="O876" i="14"/>
  <c r="Q876" i="14"/>
  <c r="O817" i="14"/>
  <c r="Q817" i="14"/>
  <c r="Q864" i="14"/>
  <c r="O864" i="14"/>
  <c r="O527" i="14"/>
  <c r="Q527" i="14"/>
  <c r="O75" i="14"/>
  <c r="Q75" i="14"/>
  <c r="O868" i="14"/>
  <c r="Q868" i="14"/>
  <c r="O668" i="14"/>
  <c r="Q668" i="14"/>
  <c r="L154" i="14"/>
  <c r="P154" i="14" s="1"/>
  <c r="O308" i="14"/>
  <c r="Q308" i="14"/>
  <c r="O403" i="14"/>
  <c r="Q403" i="14"/>
  <c r="Q1373" i="14"/>
  <c r="O1373" i="14"/>
  <c r="Q139" i="14"/>
  <c r="O139" i="14"/>
  <c r="Q422" i="14"/>
  <c r="O422" i="14"/>
  <c r="O280" i="14"/>
  <c r="Q280" i="14"/>
  <c r="O389" i="14"/>
  <c r="Q389" i="14"/>
  <c r="O376" i="14"/>
  <c r="Q376" i="14"/>
  <c r="O82" i="14"/>
  <c r="Q82" i="14"/>
  <c r="O1168" i="14"/>
  <c r="Q1168" i="14"/>
  <c r="O810" i="14"/>
  <c r="Q810" i="14"/>
  <c r="Q1282" i="14"/>
  <c r="O1282" i="14"/>
  <c r="O610" i="14"/>
  <c r="Q610" i="14"/>
  <c r="O446" i="14"/>
  <c r="Q446" i="14"/>
  <c r="O330" i="14"/>
  <c r="Q330" i="14"/>
  <c r="Q721" i="14"/>
  <c r="O721" i="14"/>
  <c r="Q653" i="14"/>
  <c r="O653" i="14"/>
  <c r="L243" i="14"/>
  <c r="P243" i="14" s="1"/>
  <c r="L795" i="14"/>
  <c r="P795" i="14" s="1"/>
  <c r="O169" i="14"/>
  <c r="Q169" i="14"/>
  <c r="O220" i="14"/>
  <c r="Q220" i="14"/>
  <c r="O339" i="14"/>
  <c r="Q339" i="14"/>
  <c r="O239" i="14"/>
  <c r="Q239" i="14"/>
  <c r="O899" i="14"/>
  <c r="Q899" i="14"/>
  <c r="Q1369" i="14"/>
  <c r="O1369" i="14"/>
  <c r="Q203" i="14"/>
  <c r="O203" i="14"/>
  <c r="L740" i="14"/>
  <c r="P740" i="14" s="1"/>
  <c r="L677" i="14"/>
  <c r="P677" i="14" s="1"/>
  <c r="O1455" i="14"/>
  <c r="Q1455" i="14"/>
  <c r="O700" i="14"/>
  <c r="Q700" i="14"/>
  <c r="Q429" i="14"/>
  <c r="O429" i="14"/>
  <c r="Q829" i="14"/>
  <c r="O829" i="14"/>
  <c r="Q302" i="14"/>
  <c r="O302" i="14"/>
  <c r="Q294" i="14"/>
  <c r="O294" i="14"/>
  <c r="Q648" i="14"/>
  <c r="O648" i="14"/>
  <c r="L684" i="14"/>
  <c r="P684" i="14" s="1"/>
  <c r="O381" i="14"/>
  <c r="Q381" i="14"/>
  <c r="O986" i="14"/>
  <c r="Q986" i="14"/>
  <c r="Q103" i="14"/>
  <c r="O103" i="14"/>
  <c r="O936" i="14"/>
  <c r="Q936" i="14"/>
  <c r="Q627" i="14"/>
  <c r="O627" i="14"/>
  <c r="O980" i="14"/>
  <c r="Q980" i="14"/>
  <c r="Q205" i="14"/>
  <c r="O205" i="14"/>
  <c r="Q231" i="14"/>
  <c r="O231" i="14"/>
  <c r="O178" i="14"/>
  <c r="Q178" i="14"/>
  <c r="Q731" i="14"/>
  <c r="O731" i="14"/>
  <c r="Q102" i="14"/>
  <c r="O102" i="14"/>
  <c r="Q774" i="14"/>
  <c r="O774" i="14"/>
  <c r="Q44" i="14"/>
  <c r="O44" i="14"/>
  <c r="O221" i="14"/>
  <c r="Q221" i="14"/>
  <c r="O601" i="14"/>
  <c r="Q601" i="14"/>
  <c r="O839" i="14"/>
  <c r="Q839" i="14"/>
  <c r="Q479" i="14"/>
  <c r="O479" i="14"/>
  <c r="Q811" i="14"/>
  <c r="O811" i="14"/>
  <c r="Q105" i="14"/>
  <c r="O105" i="14"/>
  <c r="L204" i="14"/>
  <c r="P204" i="14" s="1"/>
  <c r="Q143" i="14"/>
  <c r="O143" i="14"/>
  <c r="O667" i="14"/>
  <c r="Q667" i="14"/>
  <c r="Q844" i="14"/>
  <c r="O844" i="14"/>
  <c r="Q46" i="14"/>
  <c r="O46" i="14"/>
  <c r="L362" i="14"/>
  <c r="P362" i="14" s="1"/>
  <c r="O766" i="14"/>
  <c r="Q766" i="14"/>
  <c r="Q647" i="14"/>
  <c r="O647" i="14"/>
  <c r="L550" i="14"/>
  <c r="P550" i="14" s="1"/>
  <c r="Q930" i="14"/>
  <c r="O930" i="14"/>
  <c r="O424" i="14"/>
  <c r="Q424" i="14"/>
  <c r="Q916" i="14"/>
  <c r="O916" i="14"/>
  <c r="O1055" i="14"/>
  <c r="Q1055" i="14"/>
  <c r="Q440" i="14"/>
  <c r="O440" i="14"/>
  <c r="L363" i="14"/>
  <c r="P363" i="14" s="1"/>
  <c r="L217" i="14"/>
  <c r="P217" i="14" s="1"/>
  <c r="O115" i="14"/>
  <c r="Q115" i="14"/>
  <c r="Q42" i="14"/>
  <c r="O42" i="14"/>
  <c r="O352" i="14"/>
  <c r="Q352" i="14"/>
  <c r="O944" i="14"/>
  <c r="Q944" i="14"/>
  <c r="Q1262" i="14"/>
  <c r="O1262" i="14"/>
  <c r="Q614" i="14"/>
  <c r="O614" i="14"/>
  <c r="O1488" i="14"/>
  <c r="Q1488" i="14"/>
  <c r="Q159" i="14"/>
  <c r="O159" i="14"/>
  <c r="O1283" i="14"/>
  <c r="Q1283" i="14"/>
  <c r="O880" i="14"/>
  <c r="Q880" i="14"/>
  <c r="Q939" i="14"/>
  <c r="O939" i="14"/>
  <c r="Q708" i="14"/>
  <c r="O708" i="14"/>
  <c r="Q56" i="14"/>
  <c r="O56" i="14"/>
  <c r="Q37" i="14"/>
  <c r="O37" i="14"/>
  <c r="Q462" i="14"/>
  <c r="O462" i="14"/>
  <c r="L384" i="14"/>
  <c r="P384" i="14" s="1"/>
  <c r="O718" i="14"/>
  <c r="Q718" i="14"/>
  <c r="Q98" i="14"/>
  <c r="O98" i="14"/>
  <c r="Q1435" i="14"/>
  <c r="O1435" i="14"/>
  <c r="O161" i="14"/>
  <c r="Q161" i="14"/>
  <c r="Q629" i="14"/>
  <c r="O629" i="14"/>
  <c r="O522" i="14"/>
  <c r="Q522" i="14"/>
  <c r="O877" i="14"/>
  <c r="Q877" i="14"/>
  <c r="O696" i="14"/>
  <c r="Q696" i="14"/>
  <c r="Q270" i="14"/>
  <c r="O270" i="14"/>
  <c r="Q207" i="14"/>
  <c r="O207" i="14"/>
  <c r="L561" i="14"/>
  <c r="P561" i="14" s="1"/>
  <c r="O536" i="14"/>
  <c r="Q536" i="14"/>
  <c r="L770" i="14"/>
  <c r="P770" i="14" s="1"/>
  <c r="O1240" i="14"/>
  <c r="Q1240" i="14"/>
  <c r="Q473" i="14"/>
  <c r="O473" i="14"/>
  <c r="Q147" i="14"/>
  <c r="O147" i="14"/>
  <c r="L613" i="14"/>
  <c r="P613" i="14" s="1"/>
  <c r="Q148" i="14"/>
  <c r="O148" i="14"/>
  <c r="Q563" i="14"/>
  <c r="O563" i="14"/>
  <c r="O597" i="14"/>
  <c r="Q597" i="14"/>
  <c r="Q1426" i="14"/>
  <c r="O1426" i="14"/>
  <c r="L587" i="14"/>
  <c r="P587" i="14" s="1"/>
  <c r="O192" i="14"/>
  <c r="Q192" i="14"/>
  <c r="O956" i="14"/>
  <c r="Q956" i="14"/>
  <c r="L584" i="14"/>
  <c r="P584" i="14" s="1"/>
  <c r="O405" i="14"/>
  <c r="Q405" i="14"/>
  <c r="O477" i="14"/>
  <c r="Q477" i="14"/>
  <c r="L771" i="14"/>
  <c r="P771" i="14" s="1"/>
  <c r="H16" i="2"/>
  <c r="O972" i="14" l="1"/>
  <c r="Q972" i="14"/>
  <c r="Q268" i="14"/>
  <c r="O268" i="14"/>
  <c r="O590" i="14"/>
  <c r="Q590" i="14"/>
  <c r="O740" i="14"/>
  <c r="Q740" i="14"/>
  <c r="O831" i="14"/>
  <c r="Q831" i="14"/>
  <c r="Q861" i="14"/>
  <c r="O861" i="14"/>
  <c r="O316" i="14"/>
  <c r="Q316" i="14"/>
  <c r="O692" i="14"/>
  <c r="Q692" i="14"/>
  <c r="Q867" i="14"/>
  <c r="O867" i="14"/>
  <c r="O204" i="14"/>
  <c r="Q204" i="14"/>
  <c r="Q312" i="14"/>
  <c r="O312" i="14"/>
  <c r="O45" i="14"/>
  <c r="Q45" i="14"/>
  <c r="Q99" i="14"/>
  <c r="O99" i="14"/>
  <c r="O935" i="14"/>
  <c r="Q935" i="14"/>
  <c r="O561" i="14"/>
  <c r="Q561" i="14"/>
  <c r="Q857" i="14"/>
  <c r="O857" i="14"/>
  <c r="O534" i="14"/>
  <c r="Q534" i="14"/>
  <c r="Q35" i="14"/>
  <c r="O35" i="14"/>
  <c r="Q164" i="14"/>
  <c r="O164" i="14"/>
  <c r="Q465" i="14"/>
  <c r="O465" i="14"/>
  <c r="O154" i="14"/>
  <c r="Q154" i="14"/>
  <c r="Q23" i="14"/>
  <c r="O23" i="14"/>
  <c r="O793" i="14"/>
  <c r="Q793" i="14"/>
  <c r="O600" i="14"/>
  <c r="Q600" i="14"/>
  <c r="O686" i="14"/>
  <c r="Q686" i="14"/>
  <c r="Q451" i="14"/>
  <c r="O451" i="14"/>
  <c r="O217" i="14"/>
  <c r="Q217" i="14"/>
  <c r="Q196" i="14"/>
  <c r="O196" i="14"/>
  <c r="Q76" i="14"/>
  <c r="O76" i="14"/>
  <c r="O771" i="14"/>
  <c r="Q771" i="14"/>
  <c r="Q738" i="14"/>
  <c r="O738" i="14"/>
  <c r="Q25" i="14"/>
  <c r="O25" i="14"/>
  <c r="Q461" i="14"/>
  <c r="O461" i="14"/>
  <c r="Q362" i="14"/>
  <c r="O362" i="14"/>
  <c r="O336" i="14"/>
  <c r="Q336" i="14"/>
  <c r="O359" i="14"/>
  <c r="Q359" i="14"/>
  <c r="Q123" i="14"/>
  <c r="O123" i="14"/>
  <c r="Q223" i="14"/>
  <c r="O223" i="14"/>
  <c r="Q261" i="14"/>
  <c r="O261" i="14"/>
  <c r="Q483" i="14"/>
  <c r="O483" i="14"/>
  <c r="Q787" i="14"/>
  <c r="O787" i="14"/>
  <c r="O249" i="14"/>
  <c r="Q249" i="14"/>
  <c r="O677" i="14"/>
  <c r="Q677" i="14"/>
  <c r="O384" i="14"/>
  <c r="Q384" i="14"/>
  <c r="O400" i="14"/>
  <c r="Q400" i="14"/>
  <c r="Q770" i="14"/>
  <c r="O770" i="14"/>
  <c r="O183" i="14"/>
  <c r="Q183" i="14"/>
  <c r="Q43" i="14"/>
  <c r="O43" i="14"/>
  <c r="O724" i="14"/>
  <c r="Q724" i="14"/>
  <c r="O603" i="14"/>
  <c r="Q603" i="14"/>
  <c r="Q306" i="14"/>
  <c r="O306" i="14"/>
  <c r="Q364" i="14"/>
  <c r="O364" i="14"/>
  <c r="Q193" i="14"/>
  <c r="O193" i="14"/>
  <c r="O584" i="14"/>
  <c r="Q584" i="14"/>
  <c r="Q36" i="14"/>
  <c r="O36" i="14"/>
  <c r="O684" i="14"/>
  <c r="Q684" i="14"/>
  <c r="O765" i="14"/>
  <c r="Q765" i="14"/>
  <c r="Q135" i="14"/>
  <c r="O135" i="14"/>
  <c r="O768" i="14"/>
  <c r="Q768" i="14"/>
  <c r="O543" i="14"/>
  <c r="Q543" i="14"/>
  <c r="Q569" i="14"/>
  <c r="O569" i="14"/>
  <c r="O171" i="14"/>
  <c r="Q171" i="14"/>
  <c r="O109" i="14"/>
  <c r="Q109" i="14"/>
  <c r="O959" i="14"/>
  <c r="Q959" i="14"/>
  <c r="O492" i="14"/>
  <c r="Q492" i="14"/>
  <c r="O613" i="14"/>
  <c r="Q613" i="14"/>
  <c r="O195" i="14"/>
  <c r="Q195" i="14"/>
  <c r="O81" i="14"/>
  <c r="Q81" i="14"/>
  <c r="O363" i="14"/>
  <c r="Q363" i="14"/>
  <c r="O966" i="14"/>
  <c r="Q966" i="14"/>
  <c r="O233" i="14"/>
  <c r="Q233" i="14"/>
  <c r="Q611" i="14"/>
  <c r="O611" i="14"/>
  <c r="O550" i="14"/>
  <c r="Q550" i="14"/>
  <c r="Q124" i="14"/>
  <c r="O124" i="14"/>
  <c r="O499" i="14"/>
  <c r="Q499" i="14"/>
  <c r="O377" i="14"/>
  <c r="Q377" i="14"/>
  <c r="Q213" i="14"/>
  <c r="O213" i="14"/>
  <c r="O222" i="14"/>
  <c r="Q222" i="14"/>
  <c r="Q271" i="14"/>
  <c r="O271" i="14"/>
  <c r="Q719" i="14"/>
  <c r="O719" i="14"/>
  <c r="O904" i="14"/>
  <c r="Q904" i="14"/>
  <c r="Q442" i="14"/>
  <c r="O442" i="14"/>
  <c r="Q53" i="14"/>
  <c r="O53" i="14"/>
  <c r="Q284" i="14"/>
  <c r="O284" i="14"/>
  <c r="O507" i="14"/>
  <c r="Q507" i="14"/>
  <c r="Q228" i="14"/>
  <c r="O228" i="14"/>
  <c r="O533" i="14"/>
  <c r="Q533" i="14"/>
  <c r="Q795" i="14"/>
  <c r="O795" i="14"/>
  <c r="Q61" i="14"/>
  <c r="O61" i="14"/>
  <c r="O587" i="14"/>
  <c r="Q587" i="14"/>
  <c r="O243" i="14"/>
  <c r="Q243" i="14"/>
  <c r="O675" i="14"/>
  <c r="Q675" i="14"/>
  <c r="Q661" i="14"/>
  <c r="O661" i="14"/>
  <c r="O672" i="14"/>
  <c r="Q672" i="14"/>
  <c r="O10" i="14" l="1"/>
  <c r="P10" i="14" s="1"/>
  <c r="B2" i="3"/>
  <c r="H9" i="6" l="1"/>
  <c r="H8" i="6"/>
  <c r="H8" i="5"/>
  <c r="J8" i="5" s="1"/>
  <c r="H7" i="5"/>
  <c r="J7" i="5" s="1"/>
  <c r="E23" i="4"/>
  <c r="E17" i="4"/>
  <c r="E8" i="4"/>
  <c r="E25" i="4" s="1"/>
  <c r="H563" i="2"/>
  <c r="H562" i="2"/>
  <c r="H561" i="2"/>
  <c r="H560" i="2"/>
  <c r="H559" i="2"/>
  <c r="H557" i="2"/>
  <c r="H555" i="2"/>
  <c r="H553" i="2"/>
  <c r="H549" i="2"/>
  <c r="H548" i="2"/>
  <c r="H542" i="2"/>
  <c r="H541" i="2"/>
  <c r="H540" i="2"/>
  <c r="H539" i="2"/>
  <c r="H538" i="2"/>
  <c r="H536" i="2"/>
  <c r="H534" i="2"/>
  <c r="H533" i="2"/>
  <c r="H532" i="2"/>
  <c r="H529" i="2"/>
  <c r="H526" i="2"/>
  <c r="H525" i="2"/>
  <c r="H520" i="2"/>
  <c r="H519" i="2"/>
  <c r="H517" i="2"/>
  <c r="H516" i="2"/>
  <c r="H515" i="2"/>
  <c r="H514" i="2"/>
  <c r="H513" i="2"/>
  <c r="H512" i="2"/>
  <c r="H511" i="2"/>
  <c r="H510" i="2"/>
  <c r="H509" i="2"/>
  <c r="H508" i="2"/>
  <c r="H507" i="2"/>
  <c r="H506" i="2"/>
  <c r="H505" i="2"/>
  <c r="H503" i="2"/>
  <c r="H502" i="2"/>
  <c r="H501" i="2"/>
  <c r="H500" i="2"/>
  <c r="H499" i="2"/>
  <c r="H498" i="2"/>
  <c r="H497" i="2"/>
  <c r="H496" i="2"/>
  <c r="H494" i="2"/>
  <c r="H493" i="2"/>
  <c r="H492" i="2"/>
  <c r="H491" i="2"/>
  <c r="H490" i="2"/>
  <c r="H488" i="2"/>
  <c r="H486" i="2"/>
  <c r="H485" i="2"/>
  <c r="H484" i="2"/>
  <c r="H483" i="2"/>
  <c r="H482" i="2"/>
  <c r="H481" i="2"/>
  <c r="H480" i="2"/>
  <c r="H479" i="2"/>
  <c r="H478" i="2"/>
  <c r="H476" i="2"/>
  <c r="H475" i="2"/>
  <c r="H474" i="2"/>
  <c r="H472" i="2"/>
  <c r="H469" i="2"/>
  <c r="H468" i="2"/>
  <c r="H466" i="2"/>
  <c r="H465" i="2"/>
  <c r="H464" i="2"/>
  <c r="H461" i="2"/>
  <c r="H460" i="2"/>
  <c r="H459" i="2"/>
  <c r="H458" i="2"/>
  <c r="H457" i="2"/>
  <c r="H456" i="2"/>
  <c r="H455" i="2"/>
  <c r="H454" i="2"/>
  <c r="H453" i="2"/>
  <c r="H452" i="2"/>
  <c r="H451" i="2"/>
  <c r="H450" i="2"/>
  <c r="H449" i="2"/>
  <c r="H448" i="2"/>
  <c r="H447" i="2"/>
  <c r="H446" i="2"/>
  <c r="H444" i="2"/>
  <c r="H443" i="2"/>
  <c r="H442" i="2"/>
  <c r="H441" i="2"/>
  <c r="H440" i="2"/>
  <c r="H435" i="2"/>
  <c r="H434" i="2"/>
  <c r="H432" i="2"/>
  <c r="H431" i="2"/>
  <c r="H430" i="2"/>
  <c r="H429" i="2"/>
  <c r="H428" i="2"/>
  <c r="H427" i="2"/>
  <c r="H426" i="2"/>
  <c r="H425" i="2"/>
  <c r="H424" i="2"/>
  <c r="H423" i="2"/>
  <c r="H422" i="2"/>
  <c r="H419" i="2"/>
  <c r="H418" i="2"/>
  <c r="H417" i="2"/>
  <c r="H415" i="2"/>
  <c r="H414" i="2"/>
  <c r="H413" i="2"/>
  <c r="H412" i="2"/>
  <c r="H411" i="2"/>
  <c r="H409" i="2"/>
  <c r="H407" i="2"/>
  <c r="H406" i="2"/>
  <c r="H405" i="2"/>
  <c r="H404" i="2"/>
  <c r="H402" i="2"/>
  <c r="H400" i="2"/>
  <c r="H399" i="2"/>
  <c r="H397" i="2"/>
  <c r="H396" i="2"/>
  <c r="H395" i="2"/>
  <c r="H393" i="2"/>
  <c r="H390" i="2"/>
  <c r="H389" i="2"/>
  <c r="H386" i="2"/>
  <c r="H384" i="2"/>
  <c r="H382" i="2"/>
  <c r="H381" i="2"/>
  <c r="H380" i="2"/>
  <c r="H378" i="2"/>
  <c r="H377" i="2"/>
  <c r="H376" i="2"/>
  <c r="H375" i="2"/>
  <c r="H373" i="2"/>
  <c r="H372" i="2"/>
  <c r="H371" i="2"/>
  <c r="H370" i="2"/>
  <c r="H369" i="2"/>
  <c r="H368" i="2"/>
  <c r="H367" i="2"/>
  <c r="H365" i="2"/>
  <c r="H363" i="2"/>
  <c r="H361" i="2"/>
  <c r="H353" i="2"/>
  <c r="H351" i="2"/>
  <c r="H349" i="2"/>
  <c r="H346" i="2"/>
  <c r="H345" i="2"/>
  <c r="H342" i="2"/>
  <c r="H336" i="2"/>
  <c r="H335" i="2"/>
  <c r="H334" i="2"/>
  <c r="H333" i="2"/>
  <c r="H332" i="2"/>
  <c r="H331" i="2"/>
  <c r="H329" i="2"/>
  <c r="H328" i="2"/>
  <c r="H327" i="2"/>
  <c r="H326" i="2"/>
  <c r="H325" i="2"/>
  <c r="H324" i="2"/>
  <c r="H320" i="2"/>
  <c r="H319" i="2"/>
  <c r="H318" i="2"/>
  <c r="H317" i="2"/>
  <c r="H316" i="2"/>
  <c r="H315" i="2"/>
  <c r="H314" i="2"/>
  <c r="H313" i="2"/>
  <c r="H311" i="2"/>
  <c r="H310" i="2"/>
  <c r="H309" i="2"/>
  <c r="H308" i="2"/>
  <c r="H307" i="2"/>
  <c r="H306" i="2"/>
  <c r="H305" i="2"/>
  <c r="H304" i="2"/>
  <c r="H303" i="2"/>
  <c r="H302" i="2"/>
  <c r="H301" i="2"/>
  <c r="H300" i="2"/>
  <c r="H298" i="2"/>
  <c r="H297" i="2"/>
  <c r="H296" i="2"/>
  <c r="H295" i="2"/>
  <c r="H291" i="2"/>
  <c r="H290" i="2"/>
  <c r="H289" i="2"/>
  <c r="H287" i="2"/>
  <c r="H286" i="2"/>
  <c r="H285" i="2"/>
  <c r="H284" i="2"/>
  <c r="H283" i="2"/>
  <c r="H282" i="2"/>
  <c r="H281" i="2"/>
  <c r="H280" i="2"/>
  <c r="H279" i="2"/>
  <c r="H275" i="2"/>
  <c r="H274" i="2"/>
  <c r="H273" i="2"/>
  <c r="H272" i="2"/>
  <c r="H271" i="2"/>
  <c r="H270" i="2"/>
  <c r="H269" i="2"/>
  <c r="H268" i="2"/>
  <c r="H267" i="2"/>
  <c r="H266" i="2"/>
  <c r="H265" i="2"/>
  <c r="H264" i="2"/>
  <c r="H262" i="2"/>
  <c r="H261" i="2"/>
  <c r="H260" i="2"/>
  <c r="H259" i="2"/>
  <c r="H258" i="2"/>
  <c r="H257" i="2"/>
  <c r="H256" i="2"/>
  <c r="H255" i="2"/>
  <c r="H254" i="2"/>
  <c r="H253" i="2"/>
  <c r="H252" i="2"/>
  <c r="H251" i="2"/>
  <c r="H248" i="2"/>
  <c r="H247" i="2"/>
  <c r="H246" i="2"/>
  <c r="H245" i="2"/>
  <c r="H243" i="2"/>
  <c r="H242" i="2"/>
  <c r="H241" i="2"/>
  <c r="H237" i="2"/>
  <c r="H232" i="2"/>
  <c r="H231" i="2"/>
  <c r="H230" i="2"/>
  <c r="H223" i="2"/>
  <c r="H218" i="2"/>
  <c r="H217" i="2"/>
  <c r="H215" i="2"/>
  <c r="H213" i="2"/>
  <c r="H211" i="2"/>
  <c r="H209" i="2"/>
  <c r="H203" i="2"/>
  <c r="H200" i="2"/>
  <c r="H195" i="2"/>
  <c r="H193" i="2"/>
  <c r="H192" i="2"/>
  <c r="H190" i="2"/>
  <c r="H159" i="2"/>
  <c r="H158" i="2"/>
  <c r="H157" i="2"/>
  <c r="H156" i="2"/>
  <c r="H155" i="2"/>
  <c r="H154" i="2"/>
  <c r="H153" i="2"/>
  <c r="H151" i="2"/>
  <c r="H150" i="2"/>
  <c r="H149" i="2"/>
  <c r="H148" i="2"/>
  <c r="H147" i="2"/>
  <c r="H146" i="2"/>
  <c r="H145" i="2"/>
  <c r="H141" i="2"/>
  <c r="H140" i="2"/>
  <c r="H138" i="2"/>
  <c r="I134" i="2"/>
  <c r="I133" i="2"/>
  <c r="I121" i="2"/>
  <c r="I120" i="2"/>
  <c r="H115" i="2"/>
  <c r="I108" i="2"/>
  <c r="I89" i="2"/>
  <c r="I88" i="2"/>
  <c r="H25" i="2"/>
  <c r="H24" i="2"/>
  <c r="H21" i="2"/>
  <c r="H20" i="2"/>
  <c r="H19" i="2"/>
  <c r="C6" i="2"/>
  <c r="H129" i="2" s="1"/>
  <c r="D5" i="2"/>
  <c r="D4" i="2"/>
  <c r="H127" i="2" l="1"/>
  <c r="H131" i="2"/>
  <c r="H130" i="2"/>
  <c r="H34" i="2"/>
  <c r="H98" i="2"/>
  <c r="H99" i="2"/>
  <c r="H100" i="2"/>
  <c r="H101" i="2"/>
  <c r="H102" i="2"/>
  <c r="H96" i="2"/>
  <c r="H27" i="2"/>
  <c r="H26" i="2"/>
  <c r="H126" i="2"/>
  <c r="H164" i="2"/>
  <c r="H179" i="2"/>
  <c r="H162" i="2"/>
  <c r="B5" i="3"/>
  <c r="F16" i="7"/>
  <c r="G33" i="5"/>
  <c r="H35" i="5" s="1"/>
  <c r="J35" i="5" s="1"/>
  <c r="F17" i="7"/>
  <c r="H163" i="2"/>
  <c r="H166" i="2"/>
  <c r="H176" i="2"/>
  <c r="H177" i="2"/>
  <c r="H165" i="2"/>
  <c r="E9" i="4"/>
  <c r="E12" i="4"/>
  <c r="E15" i="4"/>
  <c r="H124" i="2"/>
  <c r="D6" i="2"/>
  <c r="H17" i="2" s="1"/>
  <c r="H125" i="2"/>
  <c r="H167" i="2"/>
  <c r="H128" i="2"/>
  <c r="H172" i="2"/>
  <c r="H161" i="2"/>
  <c r="F29" i="7" l="1"/>
  <c r="G48" i="5"/>
  <c r="F28" i="7"/>
  <c r="F31" i="7"/>
  <c r="F32" i="7"/>
  <c r="F30" i="7"/>
  <c r="E28" i="3"/>
  <c r="E31" i="3"/>
  <c r="G81" i="2" s="1"/>
  <c r="H81" i="2" s="1"/>
  <c r="H15" i="2"/>
  <c r="H14" i="2"/>
  <c r="E38" i="3"/>
  <c r="E34" i="3"/>
  <c r="G84" i="2" s="1"/>
  <c r="H84" i="2" s="1"/>
  <c r="E15" i="3"/>
  <c r="G72" i="2" s="1"/>
  <c r="E25" i="3"/>
  <c r="G77" i="2" s="1"/>
  <c r="H77" i="2" s="1"/>
  <c r="E33" i="3"/>
  <c r="G83" i="2" s="1"/>
  <c r="E22" i="3"/>
  <c r="J21" i="3"/>
  <c r="E20" i="3"/>
  <c r="G76" i="2" s="1"/>
  <c r="G19" i="6" s="1"/>
  <c r="H19" i="6" s="1"/>
  <c r="E36" i="3"/>
  <c r="G86" i="2" s="1"/>
  <c r="H86" i="2" s="1"/>
  <c r="E35" i="3"/>
  <c r="G85" i="2" s="1"/>
  <c r="H85" i="2" s="1"/>
  <c r="E30" i="3"/>
  <c r="G80" i="2" s="1"/>
  <c r="H80" i="2" s="1"/>
  <c r="E29" i="3"/>
  <c r="G79" i="2" s="1"/>
  <c r="H79" i="2" s="1"/>
  <c r="F5" i="7"/>
  <c r="F6" i="7" s="1"/>
  <c r="F7" i="7" s="1"/>
  <c r="F11" i="7" s="1"/>
  <c r="H108" i="2" s="1"/>
  <c r="F18" i="7"/>
  <c r="F19" i="7" s="1"/>
  <c r="F23" i="7" s="1"/>
  <c r="H121" i="2" s="1"/>
  <c r="H34" i="5"/>
  <c r="J34" i="5" s="1"/>
  <c r="H33" i="5"/>
  <c r="J33" i="5" s="1"/>
  <c r="H36" i="5"/>
  <c r="J36" i="5" s="1"/>
  <c r="E37" i="3"/>
  <c r="E26" i="3"/>
  <c r="G78" i="2" s="1"/>
  <c r="H78" i="2" s="1"/>
  <c r="E27" i="3"/>
  <c r="E32" i="3"/>
  <c r="G82" i="2" s="1"/>
  <c r="E17" i="3"/>
  <c r="E16" i="3"/>
  <c r="G73" i="2" s="1"/>
  <c r="G11" i="6" s="1"/>
  <c r="E23" i="3"/>
  <c r="E14" i="3"/>
  <c r="H51" i="5"/>
  <c r="J51" i="5" s="1"/>
  <c r="H50" i="5"/>
  <c r="J50" i="5" s="1"/>
  <c r="H49" i="5"/>
  <c r="J49" i="5" s="1"/>
  <c r="H48" i="5"/>
  <c r="J48" i="5" s="1"/>
  <c r="F33" i="7" l="1"/>
  <c r="F34" i="7" s="1"/>
  <c r="F38" i="7" s="1"/>
  <c r="H134" i="2" s="1"/>
  <c r="H565" i="2"/>
  <c r="H632" i="2"/>
  <c r="E21" i="3"/>
  <c r="H16" i="5"/>
  <c r="J16" i="5" s="1"/>
  <c r="D13" i="3"/>
  <c r="D8" i="3"/>
  <c r="E24" i="3"/>
  <c r="H35" i="2"/>
  <c r="H74" i="2"/>
  <c r="J37" i="5"/>
  <c r="J38" i="5" s="1"/>
  <c r="J42" i="5" s="1"/>
  <c r="H120" i="2" s="1"/>
  <c r="G18" i="5"/>
  <c r="H18" i="5" s="1"/>
  <c r="J18" i="5" s="1"/>
  <c r="G10" i="5"/>
  <c r="H11" i="5" s="1"/>
  <c r="J11" i="5" s="1"/>
  <c r="J52" i="5"/>
  <c r="J53" i="5" s="1"/>
  <c r="J57" i="5" s="1"/>
  <c r="H133" i="2" s="1"/>
  <c r="H11" i="6"/>
  <c r="H13" i="6"/>
  <c r="H12" i="6"/>
  <c r="G8" i="3" l="1"/>
  <c r="F8" i="3"/>
  <c r="H624" i="2"/>
  <c r="H627" i="2"/>
  <c r="H626" i="2"/>
  <c r="H608" i="2"/>
  <c r="H616" i="2"/>
  <c r="F13" i="3"/>
  <c r="G13" i="3"/>
  <c r="H13" i="5"/>
  <c r="J13" i="5" s="1"/>
  <c r="H10" i="5"/>
  <c r="J10" i="5" s="1"/>
  <c r="H14" i="5"/>
  <c r="J14" i="5" s="1"/>
  <c r="H15" i="5"/>
  <c r="J15" i="5" s="1"/>
  <c r="H16" i="6"/>
  <c r="H17" i="6"/>
  <c r="H15" i="6"/>
  <c r="D19" i="3"/>
  <c r="E18" i="3"/>
  <c r="G74" i="2" s="1"/>
  <c r="H574" i="2"/>
  <c r="H57" i="2"/>
  <c r="E8" i="3"/>
  <c r="H578" i="2"/>
  <c r="H61" i="2"/>
  <c r="E12" i="3"/>
  <c r="H60" i="2"/>
  <c r="H577" i="2"/>
  <c r="E13" i="3"/>
  <c r="H575" i="2"/>
  <c r="H58" i="2"/>
  <c r="E10" i="3"/>
  <c r="H19" i="5"/>
  <c r="J19" i="5" s="1"/>
  <c r="H20" i="5"/>
  <c r="J20" i="5" s="1"/>
  <c r="H20" i="6" l="1"/>
  <c r="H21" i="6" s="1"/>
  <c r="H25" i="6" s="1"/>
  <c r="H89" i="2" s="1"/>
  <c r="E19" i="3"/>
  <c r="G75" i="2" s="1"/>
  <c r="H75" i="2"/>
  <c r="H59" i="2"/>
  <c r="H576" i="2"/>
  <c r="E11" i="3"/>
  <c r="E9" i="3"/>
  <c r="J21" i="5"/>
  <c r="J22" i="5" s="1"/>
  <c r="J26" i="5" s="1"/>
  <c r="H8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Um usuário do Microsoft Office satisfeito</author>
  </authors>
  <commentList>
    <comment ref="K5" authorId="0" shapeId="0" xr:uid="{74BC28FF-F734-4473-B23B-77CCE63A51C8}">
      <text>
        <r>
          <rPr>
            <sz val="16"/>
            <color indexed="81"/>
            <rFont val="Tahoma"/>
            <family val="2"/>
          </rPr>
          <t xml:space="preserve">Entre com a data em que foi realizado o levantamento de dados desta medição.
</t>
        </r>
      </text>
    </comment>
  </commentList>
</comments>
</file>

<file path=xl/sharedStrings.xml><?xml version="1.0" encoding="utf-8"?>
<sst xmlns="http://schemas.openxmlformats.org/spreadsheetml/2006/main" count="36528" uniqueCount="3322">
  <si>
    <t>Titulo</t>
  </si>
  <si>
    <t>Obra</t>
  </si>
  <si>
    <t>Descrição</t>
  </si>
  <si>
    <t>Tabela</t>
  </si>
  <si>
    <t>BDI Aplicado</t>
  </si>
  <si>
    <t>Item</t>
  </si>
  <si>
    <t>Referência</t>
  </si>
  <si>
    <t>Tipo</t>
  </si>
  <si>
    <t>Código</t>
  </si>
  <si>
    <t>Unid.</t>
  </si>
  <si>
    <t>Quantidade</t>
  </si>
  <si>
    <t>Preço</t>
  </si>
  <si>
    <t>Unitário</t>
  </si>
  <si>
    <t>Total</t>
  </si>
  <si>
    <t>1.</t>
  </si>
  <si>
    <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</si>
  <si>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</si>
  <si>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</si>
  <si>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</si>
  <si>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</si>
  <si>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</si>
  <si>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</si>
  <si>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</si>
  <si>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</si>
  <si>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</si>
  <si>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</si>
  <si>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</si>
  <si>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</si>
  <si>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</si>
  <si>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</si>
  <si>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</si>
  <si>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</si>
  <si>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</si>
  <si>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</si>
  <si>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</si>
  <si>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</si>
  <si>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</si>
  <si>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</si>
  <si>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</si>
  <si>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</si>
  <si>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</si>
  <si>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</si>
  <si>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</si>
  <si>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</si>
  <si>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</si>
  <si>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</si>
  <si>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</si>
  <si>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</si>
  <si>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</si>
  <si>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</si>
  <si>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</si>
  <si>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</si>
  <si>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</si>
  <si>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</si>
  <si>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</si>
  <si>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</si>
  <si>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</si>
  <si>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</si>
  <si>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</si>
  <si>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</si>
  <si>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</si>
  <si>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</si>
  <si>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</si>
  <si>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</si>
  <si>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1.1.2.9</t>
  </si>
  <si>
    <t>021602</t>
  </si>
  <si>
    <t>EPI/PGR/PCMSO/EXAMES/TREINAMENTOS/VISITAS - ÁREAS EDIFICADAS/COBERTAS/FECHADAS</t>
  </si>
  <si>
    <t>1.1.2.10</t>
  </si>
  <si>
    <t>271500</t>
  </si>
  <si>
    <t>CAFE DA MANHA</t>
  </si>
  <si>
    <t>RE</t>
  </si>
  <si>
    <t>1.1.2.11</t>
  </si>
  <si>
    <t>271502</t>
  </si>
  <si>
    <t>CANTINA - (OBRAS CIVIS)</t>
  </si>
  <si>
    <t>1.1.3.</t>
  </si>
  <si>
    <t>TRANSPORTE DE ENTULHO</t>
  </si>
  <si>
    <t>1.2.</t>
  </si>
  <si>
    <t>1ª ETAPA</t>
  </si>
  <si>
    <t>1.2.1.</t>
  </si>
  <si>
    <t>ETAPA 1A - LIMPEZA E PATAMARIZAÇÃO</t>
  </si>
  <si>
    <t>1.2.1.1.</t>
  </si>
  <si>
    <t>SERVIÇOS PRELIMINARES</t>
  </si>
  <si>
    <t>1.2.1.1.1</t>
  </si>
  <si>
    <t>020190</t>
  </si>
  <si>
    <t>LIMPEZA MECÂNICA DE TERRENO</t>
  </si>
  <si>
    <t>1.2.1.1.2</t>
  </si>
  <si>
    <t>270704</t>
  </si>
  <si>
    <t>CERCA PROVISÓRIA EM MADEIRA ROLIÇA ( EUCALIPTO SEM TRATAMENTO) H = 1,70M, COM 9 FIOS DE ARAME FARPADO - POSTE ESTICADOR A CADA 25 M E ESPAÇAMENTO ENTRE POSTES = 2,50 M</t>
  </si>
  <si>
    <t>m</t>
  </si>
  <si>
    <t>1.2.1.1.3</t>
  </si>
  <si>
    <t>020212</t>
  </si>
  <si>
    <t>BARRACÃO DE OBRAS PADRÃO GOINFRA ( BLOCOS,COBERTURAS,PASSARELAS E MÓVEIS), SEM ALOJAMENTO E LAVANDERIA , COM PINTURA, EM CONSONÂNCIA COM AS NR's, EM ESPECIAL A NR-18, INCLUSO INSTALAÇÕES ELÉTRICAS E HIDROSSANITÁRIAS - ( COM REAPROVEITAMENTO 1 VEZ ).</t>
  </si>
  <si>
    <t>1.2.1.1.4</t>
  </si>
  <si>
    <t>020303</t>
  </si>
  <si>
    <t>DEPÓSITO PARA CIMENTO TIPO II  COM PINTURA PADRÃO GOINFRA (3,30 X 3,30 M) A=10,89 M2 (C/ REAPROV. 1 VEZ ) - INCLUSO PALETES</t>
  </si>
  <si>
    <t>un</t>
  </si>
  <si>
    <t>1.2.1.1.5</t>
  </si>
  <si>
    <t>020400</t>
  </si>
  <si>
    <t>LIGAÇÃO PROVISÓRIA DE ÁGUA (INCLUSO RETIRADA DO ESGOTO SANITÁRIO) - PD. GOINFRA</t>
  </si>
  <si>
    <t>Un</t>
  </si>
  <si>
    <t>1.2.1.1.6</t>
  </si>
  <si>
    <t>AGEHAB</t>
  </si>
  <si>
    <t>AGE81847</t>
  </si>
  <si>
    <t>SOLUÇÃO INDIVIDUAL DE ESGOTO - (OPÇÃO E) FOSSA SÉPTICA/SUMIDOURO EM CONCRETO PRÉ-MOLDADO, DIAM. 1,20M (PROJETO PADRÃO AGEHAB - IMPLANTAÇÃO CASA UNI)</t>
  </si>
  <si>
    <t>1.2.1.1.7</t>
  </si>
  <si>
    <t>020501</t>
  </si>
  <si>
    <t>LIGAÇÃO PROVISÓRIA LUZ E FORÇA - PD. GOINFRA</t>
  </si>
  <si>
    <t>1.2.1.1.8</t>
  </si>
  <si>
    <t>021301</t>
  </si>
  <si>
    <t>PLACA DE OBRA PLOTADA EM CHAPA METÁLICA 26 , AFIXADA EM CAVALETES DE MADEIRA DE LEI (VIGOTAS 6X12CM) - PADRÃO GOINFRA</t>
  </si>
  <si>
    <t>1.2.1.2.</t>
  </si>
  <si>
    <t>ENSAIOS TECNOLÓGICOS</t>
  </si>
  <si>
    <t>1.2.1.2.1.</t>
  </si>
  <si>
    <t>MOBILIZAÇÃO DE DESMOBILIZAÇÃO PARA COLETA DE MATERIAIS E ENSAIOS "IN LOCO"</t>
  </si>
  <si>
    <t>1.2.1.2.1.1</t>
  </si>
  <si>
    <t>INSUMO</t>
  </si>
  <si>
    <t>EQ001</t>
  </si>
  <si>
    <t>VEÍCULO LEVE POR DIA</t>
  </si>
  <si>
    <t>dia</t>
  </si>
  <si>
    <t>1.2.1.2.1.2</t>
  </si>
  <si>
    <t>EQ003</t>
  </si>
  <si>
    <t>EQUIPAMENTO DE SOLOS</t>
  </si>
  <si>
    <t>1.2.1.2.1.3</t>
  </si>
  <si>
    <t>MO001</t>
  </si>
  <si>
    <t>LABORATORISTA DE SOLOS</t>
  </si>
  <si>
    <t>1.2.1.2.1.4</t>
  </si>
  <si>
    <t>MO002</t>
  </si>
  <si>
    <t>TOPOGRAFO - DIÁRIA</t>
  </si>
  <si>
    <t>1.2.1.2.1.5</t>
  </si>
  <si>
    <t>EQ002</t>
  </si>
  <si>
    <t>INSTRUMENTAL DE TOPOGRAFIA - DIÁRIA</t>
  </si>
  <si>
    <t>1.2.1.2.2.</t>
  </si>
  <si>
    <t>ENSAIOS LABORATORIAIS DE CARACTERIZAÇÃO DOS SOLOS</t>
  </si>
  <si>
    <t>1.2.1.2.2.1</t>
  </si>
  <si>
    <t>AGE10</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</si>
  <si>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</si>
  <si>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</si>
  <si>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</si>
  <si>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</si>
  <si>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</si>
  <si>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</si>
  <si>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</si>
  <si>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</si>
  <si>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</si>
  <si>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</si>
  <si>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</si>
  <si>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</si>
  <si>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</si>
  <si>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</si>
  <si>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1.2.1.3.1.</t>
  </si>
  <si>
    <t>SERVIÇOS DE PATAMARIZAÇÃO</t>
  </si>
  <si>
    <t>1.2.1.3.1.1</t>
  </si>
  <si>
    <t>041004</t>
  </si>
  <si>
    <t>ESCAVACAO MECANICA</t>
  </si>
  <si>
    <t>1.2.1.3.1.2</t>
  </si>
  <si>
    <t>1.2.1.3.1.3</t>
  </si>
  <si>
    <t>m³</t>
  </si>
  <si>
    <t>1.2.1.3.1.4</t>
  </si>
  <si>
    <t>041006</t>
  </si>
  <si>
    <t>TRANSPORTE DE MATERIAL ESCAVADO M3.KM</t>
  </si>
  <si>
    <t>m3km</t>
  </si>
  <si>
    <t>1.2.1.3.1.5</t>
  </si>
  <si>
    <t>041008</t>
  </si>
  <si>
    <t>COMPACTAÇÃO MECÂNICA COM CONTROLE DA UMIDADE (95% PN)</t>
  </si>
  <si>
    <t>041010</t>
  </si>
  <si>
    <t>TRANSPORTE COM LÂMINA ATE 100 M - (OBRAS CIVIS)</t>
  </si>
  <si>
    <t>1.2.1.3.2.</t>
  </si>
  <si>
    <t>TRANSPORTE MOVIMENTO DE TERRA</t>
  </si>
  <si>
    <t>1.2.1.3.2.1</t>
  </si>
  <si>
    <t>AGE3</t>
  </si>
  <si>
    <t>TRATOR DE PNEUS AGRÍCOLA - MF 4292 OU EQUIVALENTE (MOBILIZAÇÃO/DESMOBILIZAÇÃO)</t>
  </si>
  <si>
    <t>km</t>
  </si>
  <si>
    <t>1.2.1.3.2.2</t>
  </si>
  <si>
    <t>AGE4</t>
  </si>
  <si>
    <t>ROLO PÉ DE CARNEIRO AUTOPROPELIDO - CA 250 OU EQUIVALENTE (MOBILIZAÇÃO/DESMOBILIZAÇÃO)</t>
  </si>
  <si>
    <t>1.2.1.3.2.3</t>
  </si>
  <si>
    <t>AGE5</t>
  </si>
  <si>
    <t>CARREGADEIRA DE PNEUS CAT - 924 H OU EQUIVALENTE (MOBILIZAÇÃO/DESMOBILIZAÇÃO)</t>
  </si>
  <si>
    <t>1.2.1.3.2.4</t>
  </si>
  <si>
    <t>AGE6</t>
  </si>
  <si>
    <t>CAMINHÃO BASCULANTE 10M3 - 15T (MOBILIZAÇÃO/DESMOBILIZAÇÃO)</t>
  </si>
  <si>
    <t>1.2.1.3.2.5</t>
  </si>
  <si>
    <t>AGE7</t>
  </si>
  <si>
    <t>CAMINHÃO TANQUE 10.000L (MOBILIZAÇÃO/DESMOBILIZAÇÃO)</t>
  </si>
  <si>
    <t>1.2.1.3.2.6</t>
  </si>
  <si>
    <t>AGE8</t>
  </si>
  <si>
    <t>MOTONIVELADORA - CAT 120K OU EQUIVALENTE ou  ESCAVADEIRA HIDRÁULICA - 320DL OU EQUIVALENTE (MOBILIZAÇÃO/DESMOBILIZAÇÃO)</t>
  </si>
  <si>
    <t>1.2.1.3.2.7</t>
  </si>
  <si>
    <t>AGE9</t>
  </si>
  <si>
    <t>TRATOR ESTEIRAS COM LÂMINA - CAT D4 OU EQUIVALENTE (MOBILIZAÇÃO/DESMOBILIZAÇÃO)</t>
  </si>
  <si>
    <t>1.2.2.</t>
  </si>
  <si>
    <t>ETAPA 1B - MURRO DE ARRIMO, DRENAGEM E FUNDAÇÃO</t>
  </si>
  <si>
    <t>1.2.2.1.</t>
  </si>
  <si>
    <t>MURO DE ARRIMO/DRENAGEM</t>
  </si>
  <si>
    <t>1.2.2.1.1</t>
  </si>
  <si>
    <t>1.2.2.1.2</t>
  </si>
  <si>
    <t>051027</t>
  </si>
  <si>
    <t>LASTRO DE BRITA (OBRAS CIVIS)</t>
  </si>
  <si>
    <t>1.2.2.1.3</t>
  </si>
  <si>
    <t>200403</t>
  </si>
  <si>
    <t>REBOCO (1 CALH:4 ARFC+100kgCI/M3)</t>
  </si>
  <si>
    <t>1.2.2.1.4</t>
  </si>
  <si>
    <t>121101</t>
  </si>
  <si>
    <t>IMPERMEABILIZAÇÃO  MURO DE ARRIMO COM 4 DEMÃOS DE EMULSÃO ASFÁLTICA</t>
  </si>
  <si>
    <t>1.2.2.1.5</t>
  </si>
  <si>
    <t>m²</t>
  </si>
  <si>
    <t>1.2.2.1.6</t>
  </si>
  <si>
    <t>AGE61129</t>
  </si>
  <si>
    <t>MURO DE ARRIMO, EM CANALETA DE CONCRETO, ESP. 14CM, SEM REVESTIMENTO, ALTURA ATÉ 1,20M, INCLUSO FUNDAÇÃO (FORA DA PROJEÇÃO DA CASA)</t>
  </si>
  <si>
    <t>1.2.2.1.7</t>
  </si>
  <si>
    <t>AGE61149</t>
  </si>
  <si>
    <t>GUARDA CORPO EM ALVENARIA DE BLOCO DE CONCRETO ESTRUTURAL 14x19x39 (ESPESSURA DE 14CM), ALTURA DE 1,20M, SOBRE MURO DE ARRIMO</t>
  </si>
  <si>
    <t>1.2.2.1.8</t>
  </si>
  <si>
    <t>040902</t>
  </si>
  <si>
    <t>REATERRO COM APILOAMENTO</t>
  </si>
  <si>
    <t>1.2.2.1.9</t>
  </si>
  <si>
    <t>082365</t>
  </si>
  <si>
    <t>TUBO RÍGIDO CORRUGADO PARA DRENAGEM DIAMETRO 100 MM</t>
  </si>
  <si>
    <t>1.2.2.1.10</t>
  </si>
  <si>
    <t>082304</t>
  </si>
  <si>
    <t>TUBO SOLDAVEL PARA ESGOTO DIAMETRO 100 MM</t>
  </si>
  <si>
    <t>1.2.2.1.11</t>
  </si>
  <si>
    <t>AGE50003</t>
  </si>
  <si>
    <t>GEOTEXTIL - BIDIM RT-16 OU EQUIVALENTE</t>
  </si>
  <si>
    <t>1.2.2.1.12</t>
  </si>
  <si>
    <t>AGE81830</t>
  </si>
  <si>
    <t>CANALETA MEIA CANA PRÉ-MOLDADA DE CONCRETO (D = 20 CM)
REF.: 102989/SINAPI</t>
  </si>
  <si>
    <t>1.2.2.1.13</t>
  </si>
  <si>
    <t>081824</t>
  </si>
  <si>
    <t>CAIXA DE AREIA 40X40X80CM (MEDIDAS INTERNAS), FUNDO DE BRITA COM GRELHA METÁLICA FERRO CHATO PADRÃO GOINFRA</t>
  </si>
  <si>
    <t>081822</t>
  </si>
  <si>
    <t>CAIXA DE PASSAGEM 40X40X80CM (MEDIDAS INTERNAS) SEM TAMPA</t>
  </si>
  <si>
    <t>081829</t>
  </si>
  <si>
    <t>CAIXA DE INSPEÇÃO - TAMPA EM CONCRETO ARMADO 25 MPA E=5CM</t>
  </si>
  <si>
    <t>GRELHA PADRÃO GOINFRA DE FERRO CHATO COM BERÇO ( ESPAÇAMENTO ENTRE EIXOS = 2 CM)</t>
  </si>
  <si>
    <t>1.2.2.2.</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</si>
  <si>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</si>
  <si>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</si>
  <si>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</si>
  <si>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</si>
  <si>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</si>
  <si>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</si>
  <si>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</si>
  <si>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</si>
  <si>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</si>
  <si>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</si>
  <si>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</si>
  <si>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</si>
  <si>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</si>
  <si>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</si>
  <si>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</si>
  <si>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</si>
  <si>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1.2.2.4.1</t>
  </si>
  <si>
    <t>051009</t>
  </si>
  <si>
    <t>FORMA TABUA PINHO PARA FUNDACOES U=3V - (OBRAS CIVIS)</t>
  </si>
  <si>
    <t>1.2.2.4.2</t>
  </si>
  <si>
    <t>060312</t>
  </si>
  <si>
    <t>ACO CA-60B - 4,2 MM - (OBRAS CIVIS)</t>
  </si>
  <si>
    <t>Kg</t>
  </si>
  <si>
    <t>1.2.2.4.3</t>
  </si>
  <si>
    <t>060314</t>
  </si>
  <si>
    <t>ACO CA - 60 - 5,0 MM - (OBRAS CIVIS)</t>
  </si>
  <si>
    <t>1.2.2.4.4</t>
  </si>
  <si>
    <t>1.2.2.4.5</t>
  </si>
  <si>
    <t>041140</t>
  </si>
  <si>
    <t>REGULARIZAÇÃO DO TERRENO SEM APILOAMENTO COM TRANSPORTE MANUAL DA TERRA ESCAVADA</t>
  </si>
  <si>
    <t>1.2.2.4.6</t>
  </si>
  <si>
    <t>050907</t>
  </si>
  <si>
    <t>APILOAMENTO MECÂNICO (BLOCOS/SAPATAS)</t>
  </si>
  <si>
    <t>1.2.2.4.7</t>
  </si>
  <si>
    <t>1.2.2.4.8</t>
  </si>
  <si>
    <t>051030</t>
  </si>
  <si>
    <t>PREPARO COM BETONEIRA E TRANSPORTE MANUAL DE CONCRETO FCK=25 MPA</t>
  </si>
  <si>
    <t>1.2.2.4.9</t>
  </si>
  <si>
    <t>051026</t>
  </si>
  <si>
    <t>LANÇAMENTO/APLICAÇÃO/ADENSAMENTO DE CONCRETO EM FUNDAÇÃO- (O.C.)</t>
  </si>
  <si>
    <t>1.2.2.4.10</t>
  </si>
  <si>
    <t>AGE50020</t>
  </si>
  <si>
    <t>1.2.2.5.1</t>
  </si>
  <si>
    <t>1.3.</t>
  </si>
  <si>
    <t>2ª ETAPA</t>
  </si>
  <si>
    <t>1.3.1.</t>
  </si>
  <si>
    <t>ETAPA 2A - ALVENARIA ESTRUTURAL E INSTALAÇÕES EMBUTIDAS</t>
  </si>
  <si>
    <t>1.3.1.1.</t>
  </si>
  <si>
    <t>1.3.1.1.1</t>
  </si>
  <si>
    <t>AGE61151</t>
  </si>
  <si>
    <t>ALVENARIA DE BLOCOS DE CONCRETO ESTRUTURAL 14X19X39 CM, (ESPESSURA 14 CM), FBK = 4,5 MPA, UTILIZANDO PALHETA</t>
  </si>
  <si>
    <t>1.3.1.1.2</t>
  </si>
  <si>
    <t>AGE60012</t>
  </si>
  <si>
    <t>GRAUTEAMENTO EM ALVENARIA ESTRUTURAL (15MPA)</t>
  </si>
  <si>
    <t>1.3.1.1.3</t>
  </si>
  <si>
    <t>060304</t>
  </si>
  <si>
    <t>ACO CA-50 A - 8,0 MM (5/16") - (OBRAS CIVIS)</t>
  </si>
  <si>
    <t>1.3.1.1.4</t>
  </si>
  <si>
    <t>060305</t>
  </si>
  <si>
    <t>ACO CA-50A - 10,0 MM (3/8") - (OBRAS CIVIS)</t>
  </si>
  <si>
    <t>1.3.1.2.</t>
  </si>
  <si>
    <t>1.3.1.2.1</t>
  </si>
  <si>
    <t>1.3.1.2.2</t>
  </si>
  <si>
    <t>INFRA ELÉTRICA</t>
  </si>
  <si>
    <t>AGE70601</t>
  </si>
  <si>
    <t>CAIXA PVC RETANGULAR 4"X2", INSTALADA EM PAREDE</t>
  </si>
  <si>
    <t>AGE70602</t>
  </si>
  <si>
    <t>CAIXA PVC RETANGULAR 4"X4", INSTALADA EM PAREDE</t>
  </si>
  <si>
    <t>AGE70604</t>
  </si>
  <si>
    <t>CAIXA PVC OCTOGONAL 4"X4", INSTALADA EM TETO</t>
  </si>
  <si>
    <t>071193</t>
  </si>
  <si>
    <t>ELETRODUTO PVC FLEXÍVEL - MANGUEIRA CORRUGADA LEVE - DIAM. 20MM</t>
  </si>
  <si>
    <t>071194</t>
  </si>
  <si>
    <t>ELETRODUTO PVC FLEXÍVEL - MANGUEIRA CORRUGADA LEVE - DIAM. 25MM</t>
  </si>
  <si>
    <t>AGE70035</t>
  </si>
  <si>
    <t>AGE70056</t>
  </si>
  <si>
    <t>071195</t>
  </si>
  <si>
    <t>ELETRODUTO PVC FLEXÍVEL - MANGUEIRA CORRUGADA LEVE - DIAM. 32MM</t>
  </si>
  <si>
    <t>INFRA TELECOMUNICAÇÕES</t>
  </si>
  <si>
    <t>070710</t>
  </si>
  <si>
    <t>CAIXA DE PASSAGEM 30X30X40CM (MEDIDAS INTERNAS) COM TAMPA E DRENO BRITA</t>
  </si>
  <si>
    <t>INFRA ÁGUA FRIA</t>
  </si>
  <si>
    <t>081888</t>
  </si>
  <si>
    <t>TORNEIRA BOIA DIAMETRO (3/4") 20 MM</t>
  </si>
  <si>
    <t>081162</t>
  </si>
  <si>
    <t>BUCHA DE REDUCAO SOLDÁVEL CURTA 32 X 25 MM</t>
  </si>
  <si>
    <t>081321</t>
  </si>
  <si>
    <t>JOELHO 90 GRAUS SOLDAVEL DIAMETRO 25 MM</t>
  </si>
  <si>
    <t>081322</t>
  </si>
  <si>
    <t>JOELHO 90 GRAUS SOLDAVEL DIAMETRO 32 MM (1")</t>
  </si>
  <si>
    <t>081402</t>
  </si>
  <si>
    <t>TE 90 GRAUS SOLDAVEL DIAMETRO 25 MM</t>
  </si>
  <si>
    <t>081403</t>
  </si>
  <si>
    <t>TE 90 GRAUS SOLDAVEL DIAMETRO 32 MM</t>
  </si>
  <si>
    <t>081369</t>
  </si>
  <si>
    <t>JOELHO 90 GRAUS SOLDAVEL COM BUCHA DE LATAO 25 X 3/4"</t>
  </si>
  <si>
    <t>081360</t>
  </si>
  <si>
    <t>JOELHO DE REDUCAO 90 GRAUS SOLDÁVEL COM BUCHA LATAO 25X1/2"</t>
  </si>
  <si>
    <t>081445</t>
  </si>
  <si>
    <t>TE 90 GRAUS SOLDAVEL COM BUCHA DE LATÃO NA BOLSA CENTRAL 25 X 25 X 1/2"</t>
  </si>
  <si>
    <t>AGE81007</t>
  </si>
  <si>
    <t>BUCHA DE REDUÇÃO DE PVC ROSCÁVEL 3/4'' x 1/2"
REF.: 01228/ORSE</t>
  </si>
  <si>
    <t>081003</t>
  </si>
  <si>
    <t>TUBO SOLDAVEL PVC MARROM DIAM. 25 MM</t>
  </si>
  <si>
    <t>081004</t>
  </si>
  <si>
    <t>TUBO SOLDAVEL PVC MARROM DIAM. 32 MM</t>
  </si>
  <si>
    <t>INFRA ESGOTO</t>
  </si>
  <si>
    <t>AGE81061</t>
  </si>
  <si>
    <t>CURVA 45º LONGA, 50MM, PARA ESGOTO, SÉRIE NORMAL
REF.: 81735/GOINFRA</t>
  </si>
  <si>
    <t>081730</t>
  </si>
  <si>
    <t>CURVA 90 GRAUS CURTA DIAM. 40 MM (ESGOTO)</t>
  </si>
  <si>
    <t>081731</t>
  </si>
  <si>
    <t>CURVA 90 GRAUS CURTA DIAM. 50 MM (ESGOTO)</t>
  </si>
  <si>
    <t>081921</t>
  </si>
  <si>
    <t>JOELHO 45 GRAUS DIAMETRO 40 MM (ESGOTO)</t>
  </si>
  <si>
    <t>081922</t>
  </si>
  <si>
    <t>JOELHO 45 GRAUS DIAMETRO 50 MM (ESGOTO)</t>
  </si>
  <si>
    <t>081927</t>
  </si>
  <si>
    <t>JOELHO 90 GRAUS C/ANEL 40 MM</t>
  </si>
  <si>
    <t>081936</t>
  </si>
  <si>
    <t>JOELHO 90 GRAUS DIAMETRO 50 MM (ESGOTO)</t>
  </si>
  <si>
    <t>081938</t>
  </si>
  <si>
    <t>JOELHO 90 GRAUS DIAMETRO 100 MM (ESGOTO)</t>
  </si>
  <si>
    <t>081961</t>
  </si>
  <si>
    <t>JUNCAO 45 GRAUS DIAMETRO 40 MM (ESGOTO)</t>
  </si>
  <si>
    <t>081973</t>
  </si>
  <si>
    <t>JUNCAO SIMPLES DIAM. 100 X 50 MM (ESGOTO)</t>
  </si>
  <si>
    <t>082301</t>
  </si>
  <si>
    <t>TUBO SOLDAVEL PARA ESGOTO DIAMETRO 40 MM</t>
  </si>
  <si>
    <t>082302</t>
  </si>
  <si>
    <t>TUBO SOLDAVEL PARA ESGOTO DIAMETRO 50 MM</t>
  </si>
  <si>
    <t>082303</t>
  </si>
  <si>
    <t>TUBO SOLDAVEL PARA ESGOTO DIAMETRO 75 MM</t>
  </si>
  <si>
    <t>082001</t>
  </si>
  <si>
    <t>LUVA SIMPLES DIAMETRO 40 MM - (ESGOTO)</t>
  </si>
  <si>
    <t>082002</t>
  </si>
  <si>
    <t>LUVA SIMPLES DIAMETRO 50 MM - (ESGOTO)</t>
  </si>
  <si>
    <t>082003</t>
  </si>
  <si>
    <t>LUVA SIMPLES DIAMETRO 75 MM - (ESGOTO)</t>
  </si>
  <si>
    <t>082004</t>
  </si>
  <si>
    <t>LUVA SIMPLES DIAMETRO 100 mm - (ESGOTO)</t>
  </si>
  <si>
    <t>082230</t>
  </si>
  <si>
    <t>TE SANITARIO DIAMETRO 50 X 50 MM (ESGOTO)</t>
  </si>
  <si>
    <t>082233</t>
  </si>
  <si>
    <t>TE SANITARIO DIAMETRO 100 X 50 MM (ESGOTO)</t>
  </si>
  <si>
    <t>081885</t>
  </si>
  <si>
    <t>TERMINAL DE VENTILACAO DIAMETRO 50 MM (ESGOTO)</t>
  </si>
  <si>
    <t>1.3.2.</t>
  </si>
  <si>
    <t>ETAPA 2B - LAJE E PLATIBANDA</t>
  </si>
  <si>
    <t>1.3.2.1.</t>
  </si>
  <si>
    <t>LAJE PRÉ-MODADA E PLATIBANDA</t>
  </si>
  <si>
    <t>1.3.2.1.1</t>
  </si>
  <si>
    <t>AGE61100</t>
  </si>
  <si>
    <t>1.3.2.1.2</t>
  </si>
  <si>
    <t>1.3.2.1.3</t>
  </si>
  <si>
    <t>1.3.2.1.4</t>
  </si>
  <si>
    <t>1.3.2.2.</t>
  </si>
  <si>
    <t>1.3.2.2.1</t>
  </si>
  <si>
    <t>1.3.2.2.2</t>
  </si>
  <si>
    <t>1.3.2.3.</t>
  </si>
  <si>
    <t>ALVENARIAS</t>
  </si>
  <si>
    <t>1.3.2.3.1.</t>
  </si>
  <si>
    <t>1.3.2.3.1.1</t>
  </si>
  <si>
    <t>100101</t>
  </si>
  <si>
    <t>ALVENARIA DE TIJOLO COMUM 1/4 VEZ - ARGAMASSA (1CI : 2CH : 8ARML)</t>
  </si>
  <si>
    <t>1.3.2.3.1.2</t>
  </si>
  <si>
    <t>100102</t>
  </si>
  <si>
    <t>ALVENARIA DE TIJOLO COMUM 1/2 VEZ - ARGAMASSA (1CI : 2CH : 8ARML)</t>
  </si>
  <si>
    <t>1.3.2.3.2.</t>
  </si>
  <si>
    <t>1.3.2.3.2.1</t>
  </si>
  <si>
    <t>1.3.2.3.2.2</t>
  </si>
  <si>
    <t>1.3.3.</t>
  </si>
  <si>
    <t>ETAPA 2C - CAIXAS, RALOS, ESGOTAMENTO SANITÁRIO E COBERTURA</t>
  </si>
  <si>
    <t>1.3.3.1.</t>
  </si>
  <si>
    <t>CAIXA E RALOS</t>
  </si>
  <si>
    <t>1.3.3.1.1.</t>
  </si>
  <si>
    <t>1.3.3.1.1.1</t>
  </si>
  <si>
    <t>081846</t>
  </si>
  <si>
    <t>CAIXA DE GORDURA E INSPEÇÃO EM PVC/ABS 19 LITROS COM TAMPA E PORTA TAMPA E CESTO DE LIMPEZA REMOVÍVEL</t>
  </si>
  <si>
    <t>1.3.3.1.1.2</t>
  </si>
  <si>
    <t>1.3.3.1.1.3</t>
  </si>
  <si>
    <t>1.3.3.1.1.4</t>
  </si>
  <si>
    <t>081663</t>
  </si>
  <si>
    <t>CORPO CAIXA SIFONADA DIAM. 150 X 150 X 50</t>
  </si>
  <si>
    <t>1.3.3.1.1.5</t>
  </si>
  <si>
    <t>081752</t>
  </si>
  <si>
    <t>GRELHA QUADRADA ACO INOX ROTATIVO DIAM.150 MM</t>
  </si>
  <si>
    <t>1.3.3.1.1.6</t>
  </si>
  <si>
    <t>081695</t>
  </si>
  <si>
    <t>PROLONGAMENTO PARA CAIXA SIFONADA 100 MM</t>
  </si>
  <si>
    <t>1.3.3.1.1.7</t>
  </si>
  <si>
    <t>081696</t>
  </si>
  <si>
    <t>PROLONGAMENTO PARA CAIXA SIFONADA 150 MM</t>
  </si>
  <si>
    <t>081691</t>
  </si>
  <si>
    <t>CORPO RALO SIFONADO QUADRADO 100 X 53 X 40</t>
  </si>
  <si>
    <t>082052</t>
  </si>
  <si>
    <t>PORTA GRELHA QUADRADO CROMADO DIAM.150 MM</t>
  </si>
  <si>
    <t>082053</t>
  </si>
  <si>
    <t>PORTA GRELHA QUADRADO PARA GRELHA QUADRADA DIAM. 100 MM</t>
  </si>
  <si>
    <t>081751</t>
  </si>
  <si>
    <t>GRELHA QUADRADA ACO INOX ROTATIVO DIAM.100 MM</t>
  </si>
  <si>
    <t>1.3.3.1.2.</t>
  </si>
  <si>
    <t>1.3.3.1.2.1</t>
  </si>
  <si>
    <t>1.3.3.1.2.2</t>
  </si>
  <si>
    <t>1.3.3.1.2.3</t>
  </si>
  <si>
    <t>1.3.3.1.2.4</t>
  </si>
  <si>
    <t>1.3.3.1.2.5</t>
  </si>
  <si>
    <t>1.3.3.1.2.6</t>
  </si>
  <si>
    <t>1.3.3.1.2.7</t>
  </si>
  <si>
    <t>1.3.3.2.</t>
  </si>
  <si>
    <t>1.3.3.2.1</t>
  </si>
  <si>
    <t>AGE81845</t>
  </si>
  <si>
    <t xml:space="preserve">TANQUE SÉPTICO CIRCULAR, EM CONCRETO PRÉ-MOLDADO, DIÂMETRO INTERNO = 1,20M, ALTURA INTERNA = 2,50 M (ADAPTADO PROJETO PADRÃO AGEHAB) </t>
  </si>
  <si>
    <t>1.3.3.2.2</t>
  </si>
  <si>
    <t>1.3.3.2.3</t>
  </si>
  <si>
    <t>AGE81063</t>
  </si>
  <si>
    <t>CURVA 45º LONGA, 100MM, PARA ESGOTO, SÉRIE NORMAL</t>
  </si>
  <si>
    <t>1.3.3.2.4</t>
  </si>
  <si>
    <t>1.3.3.2.5</t>
  </si>
  <si>
    <t>082235</t>
  </si>
  <si>
    <t>TE SANITARIO DIAMETRO 100 X 100 MM (ESGOTO)</t>
  </si>
  <si>
    <t>1.3.3.2.6</t>
  </si>
  <si>
    <t>081643</t>
  </si>
  <si>
    <t>CAP DIAMETRO 100 MM ESGOTO PRIMARIO</t>
  </si>
  <si>
    <t>1.3.3.2.7</t>
  </si>
  <si>
    <t>1.3.3.3.</t>
  </si>
  <si>
    <t>1.3.3.3.1.</t>
  </si>
  <si>
    <t>IMPERMEABILIZAÇÃO</t>
  </si>
  <si>
    <t>1.3.3.3.1.1</t>
  </si>
  <si>
    <t>AGE120002</t>
  </si>
  <si>
    <t>IMPERMEABILIZAÇÃO COM TINTA ELASTOMÉRICA PARA TELHAS DE FIBROCIMENTO E LAJE DE COBERTURA, 03 DEMÃOS</t>
  </si>
  <si>
    <t>1.3.3.3.2.</t>
  </si>
  <si>
    <t>ESTRUTURA METÁLICA</t>
  </si>
  <si>
    <t>1.3.3.3.2.1</t>
  </si>
  <si>
    <t>150204</t>
  </si>
  <si>
    <t>ESTRUTURA METÁLICA CONVENCIONAL EM AÇO DO TIPO MR-250 / ASTM A36 COM FUNDO ANTICORROSIVO</t>
  </si>
  <si>
    <t>1.3.3.3.3.</t>
  </si>
  <si>
    <t>COBERTURA</t>
  </si>
  <si>
    <t>1.3.3.3.3.1</t>
  </si>
  <si>
    <t>160501</t>
  </si>
  <si>
    <t>COBERTURA COM TELHA ONDULADA DE FIBROCIMENTO</t>
  </si>
  <si>
    <t>1.3.3.3.3.2</t>
  </si>
  <si>
    <t>160603</t>
  </si>
  <si>
    <t>RUFO DE CHAPA GALVANIZADA</t>
  </si>
  <si>
    <t>1.3.3.3.3.3</t>
  </si>
  <si>
    <t>201410</t>
  </si>
  <si>
    <t>MOLDURA TIPO "U" INVERTIDO EM ARGAMASSA COM 2CM DE ESPESSURA TIPO PINGADEIRA EM MURO/PLATIBANDA ( A PARTE VERTICAL DESCE 2,5CM)</t>
  </si>
  <si>
    <t>1.3.3.3.3.4</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</si>
  <si>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</si>
  <si>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</si>
  <si>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</si>
  <si>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</si>
  <si>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</si>
  <si>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</si>
  <si>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</si>
  <si>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</si>
  <si>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</si>
  <si>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</si>
  <si>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</si>
  <si>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</si>
  <si>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</si>
  <si>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</si>
  <si>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</si>
  <si>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1.3.4.1.1.</t>
  </si>
  <si>
    <t>1.3.4.1.1.1</t>
  </si>
  <si>
    <t>1.3.4.1.1.2</t>
  </si>
  <si>
    <t>AGE120001</t>
  </si>
  <si>
    <t>IMPERMEABILIZAÇÃO PARA PISO E PAREDE DO BANHEIRO E PAREDES EXTERNAS (FACHADAS)                                                                                                                                            
REF.: 121105/GOINFRA</t>
  </si>
  <si>
    <t>1.3.4.1.1.3</t>
  </si>
  <si>
    <t>1.3.4.1.2.</t>
  </si>
  <si>
    <t>REVESTIMENTO DE PAREDES</t>
  </si>
  <si>
    <t>1.3.4.1.2.1.</t>
  </si>
  <si>
    <t>INTERNO</t>
  </si>
  <si>
    <t>1.3.4.1.2.1.1</t>
  </si>
  <si>
    <t>200150</t>
  </si>
  <si>
    <t>CHAPISCO ROLADO - (1COLA:10CI:30 ARML)</t>
  </si>
  <si>
    <t>1.3.4.1.2.1.2</t>
  </si>
  <si>
    <t>200499</t>
  </si>
  <si>
    <t>REBOCO PAULISTA A-14 (1CALH:4ARMLC+100kgCI/M3)</t>
  </si>
  <si>
    <t>1.3.4.1.2.1.3</t>
  </si>
  <si>
    <t>200201</t>
  </si>
  <si>
    <t>EMBOÇO (1CI:4 ARML)</t>
  </si>
  <si>
    <t>1.3.4.1.2.1.4</t>
  </si>
  <si>
    <t>AGE200002</t>
  </si>
  <si>
    <t>1.3.4.1.2.2.</t>
  </si>
  <si>
    <t>EXTERNO</t>
  </si>
  <si>
    <t>1.3.4.1.2.2.1</t>
  </si>
  <si>
    <t>1.3.4.1.2.2.2</t>
  </si>
  <si>
    <t>1.3.4.1.2.2.3</t>
  </si>
  <si>
    <t>AGE200005</t>
  </si>
  <si>
    <t xml:space="preserve">MOLDURA EM EPS, 100x30cm
REF.: 201410/GOINFRA  </t>
  </si>
  <si>
    <t>1.3.4.1.3.</t>
  </si>
  <si>
    <t>REVESTIMENTO DE PISOS</t>
  </si>
  <si>
    <t>1.3.4.1.3.1</t>
  </si>
  <si>
    <t>220102</t>
  </si>
  <si>
    <t>PISO CONCRETO DESEMPENADO ESPESSURA = 5 CM  1:2,5:3,5</t>
  </si>
  <si>
    <t>1.3.4.1.3.2</t>
  </si>
  <si>
    <t>220053</t>
  </si>
  <si>
    <t>REGULARIZAÇAO DE PISO/LAJE/ BASE PARA TINTA EPÓXI (1:3) e=2 CM</t>
  </si>
  <si>
    <t>1.3.4.2.</t>
  </si>
  <si>
    <t>1.3.4.2.1.</t>
  </si>
  <si>
    <t>1.3.4.2.1.1</t>
  </si>
  <si>
    <t>1.3.4.2.1.2</t>
  </si>
  <si>
    <t>1.3.4.2.1.3</t>
  </si>
  <si>
    <t>1.3.4.2.2.</t>
  </si>
  <si>
    <t>1.3.4.2.2.1.</t>
  </si>
  <si>
    <t>1.3.4.2.2.1.1</t>
  </si>
  <si>
    <t>1.3.4.2.2.1.2</t>
  </si>
  <si>
    <t>1.3.4.2.2.1.3</t>
  </si>
  <si>
    <t>1.3.4.2.2.1.4</t>
  </si>
  <si>
    <t>1.3.4.2.2.2.</t>
  </si>
  <si>
    <t>1.3.4.2.2.2.1</t>
  </si>
  <si>
    <t>1.3.4.2.2.2.2</t>
  </si>
  <si>
    <t>1.3.4.2.2.2.3</t>
  </si>
  <si>
    <t>1.3.4.2.3.</t>
  </si>
  <si>
    <t>1.3.4.2.3.1</t>
  </si>
  <si>
    <t>1.3.4.2.3.2</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</si>
  <si>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</si>
  <si>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</si>
  <si>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</si>
  <si>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</si>
  <si>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</si>
  <si>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</si>
  <si>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</si>
  <si>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</si>
  <si>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</si>
  <si>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</si>
  <si>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</si>
  <si>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REF.: 94807/SINAPI</t>
  </si>
  <si>
    <t>1.4.1.1.3</t>
  </si>
  <si>
    <t>AGE180003</t>
  </si>
  <si>
    <t>PORTINHOLA PARA ABRIGO DE GÁS EM CANTONEIRA E TELA ARTÍSTICA, PINTADA DE BRANCO, COM PORTA CADEADO E CADEADO, 0,475X0,88M</t>
  </si>
  <si>
    <t>1.4.1.1.4</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</si>
  <si>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</si>
  <si>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</si>
  <si>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</si>
  <si>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AGE180055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</si>
  <si>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REF.: 94807/SINAPI</t>
  </si>
  <si>
    <t>1.4.1.1.6</t>
  </si>
  <si>
    <t>AGE180056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</si>
  <si>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</si>
  <si>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</si>
  <si>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</si>
  <si>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</si>
  <si>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</si>
  <si>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</si>
  <si>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</si>
  <si>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</si>
  <si>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</si>
  <si>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</si>
  <si>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</si>
  <si>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</si>
  <si>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</si>
  <si>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</si>
  <si>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</si>
  <si>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201302</t>
  </si>
  <si>
    <t>REVESTIMENTO COM CERÂMICA</t>
  </si>
  <si>
    <t>1.4.2.1.2.</t>
  </si>
  <si>
    <t>FORROS</t>
  </si>
  <si>
    <t>1.4.2.1.2.1</t>
  </si>
  <si>
    <t>210515</t>
  </si>
  <si>
    <t>GESSO CORRIDO EM TETO</t>
  </si>
  <si>
    <t>1.4.2.1.3.</t>
  </si>
  <si>
    <t>REVESTIMENTO CERAMICO DE PISO</t>
  </si>
  <si>
    <t>1.4.2.1.3.1</t>
  </si>
  <si>
    <t>AGE220001</t>
  </si>
  <si>
    <t>PISO CERÂMICO 60x60 cm, ACABAMENTO ACETINADO, ANTIDERRAPANTE (COFII), COR CINZA MÉDIO, ASSENTADO COM ARGAMASSA COLANTE, INCLUSO CONTRAPISO E REJUNTAMENTO.                                                                                                                                      
REF.: 220309/GOINFRA</t>
  </si>
  <si>
    <t>1.4.2.1.3.2</t>
  </si>
  <si>
    <t>AGE220003</t>
  </si>
  <si>
    <t>RODAPÉ EM CERÂMICA 60x60 cm, ACABAMENTO ACETINADO, ANTIDERRAPANTE (COFII), COR CINZA MÉDIO, H=10CM, ASSENTADO COM ARGAMASSA COLANTE, INCLUSO REJUNTAMENTO.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</si>
  <si>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</si>
  <si>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</si>
  <si>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</si>
  <si>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</si>
  <si>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</si>
  <si>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</si>
  <si>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</si>
  <si>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</si>
  <si>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</si>
  <si>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</si>
  <si>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</si>
  <si>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</si>
  <si>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</si>
  <si>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</si>
  <si>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</si>
  <si>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</si>
  <si>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</si>
  <si>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</si>
  <si>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</si>
  <si>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</si>
  <si>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070540</t>
  </si>
  <si>
    <t>CABO DE COBRE NU 10 MM2 (11,11M /KG)</t>
  </si>
  <si>
    <t>1.4.3.1.1.1.2</t>
  </si>
  <si>
    <t>070509</t>
  </si>
  <si>
    <t>CABO EPR/XLPE (90°C) 1KV - 10MM2</t>
  </si>
  <si>
    <t>1.4.3.1.1.1.3</t>
  </si>
  <si>
    <t>AGE70651</t>
  </si>
  <si>
    <t>HASTE REV.COBRE(COPPERWELD) 5/8" X 2,40 M C/CONECTOR</t>
  </si>
  <si>
    <t>1.4.3.1.1.1.4</t>
  </si>
  <si>
    <t>AGE70635</t>
  </si>
  <si>
    <t>CAIXA DE PASSAGEM ELÉTRICA, DE EMBUTIR, EM PVC, COM TAMPA APARAFUSADA, 15x15cm</t>
  </si>
  <si>
    <t>1.4.3.1.1.1.5</t>
  </si>
  <si>
    <t>1.4.3.1.1.1.6</t>
  </si>
  <si>
    <t>071805</t>
  </si>
  <si>
    <t>PADRAO MONOFASICO, 10 MM2 H=7 METROS</t>
  </si>
  <si>
    <t>1.4.3.1.1.2.</t>
  </si>
  <si>
    <t>FIAÇÃO, ACABAMENTO E LUMINÁRIAS</t>
  </si>
  <si>
    <t>1.4.3.1.1.2.1</t>
  </si>
  <si>
    <t>072160</t>
  </si>
  <si>
    <t>PULSADOR CAMPAINHA</t>
  </si>
  <si>
    <t>1.4.3.1.1.2.2</t>
  </si>
  <si>
    <t>AGE70041</t>
  </si>
  <si>
    <t>CAMPAINHA CIGARRA (1 MÓDULO), 10A/250V, INCLUINDO SUPORTE E PLACA</t>
  </si>
  <si>
    <t>1.4.3.1.1.2.3</t>
  </si>
  <si>
    <t>071440</t>
  </si>
  <si>
    <t>INTERRUPTOR SIMPLES (1 SECAO)</t>
  </si>
  <si>
    <t>1.4.3.1.1.2.4</t>
  </si>
  <si>
    <t>071443</t>
  </si>
  <si>
    <t>INTERRUPTOR SIMPLES 1 SEÇÃO E 1 TOMADA HEXAGONAL 2P + T - 10A CONJUGADOS</t>
  </si>
  <si>
    <t>1.4.3.1.1.2.5</t>
  </si>
  <si>
    <t>AGE70009</t>
  </si>
  <si>
    <t>1.4.3.1.1.2.6</t>
  </si>
  <si>
    <t>071431</t>
  </si>
  <si>
    <t>INTERRUPTOR PARALELO SIMPLES (1 SECAO)</t>
  </si>
  <si>
    <t>1.4.3.1.1.2.7</t>
  </si>
  <si>
    <t>AGE70013</t>
  </si>
  <si>
    <t>1.4.3.1.1.2.8</t>
  </si>
  <si>
    <t>072578</t>
  </si>
  <si>
    <t>TOMADA HEXAGONAL 2P + T - 10A - 250V</t>
  </si>
  <si>
    <t>1.4.3.1.1.2.9</t>
  </si>
  <si>
    <t>072579</t>
  </si>
  <si>
    <t>TOMADA HEXAGONAL DUPLA 2P + T - 10A - 250V</t>
  </si>
  <si>
    <t>1.4.3.1.1.2.10</t>
  </si>
  <si>
    <t>072397</t>
  </si>
  <si>
    <t>TAMPA CEGA PLÁSTICA 4"X2" COM FURO CENTRAL (PARA TV/SOM...)</t>
  </si>
  <si>
    <t>1.4.3.1.1.2.11</t>
  </si>
  <si>
    <t>071043</t>
  </si>
  <si>
    <t>CONECTOR TRIPOLAR EM PORCELANA PARA FIOS DE ATÉ 10MM2 (BORNES) 50A-250V (CHUVEIRO)</t>
  </si>
  <si>
    <t>1.4.3.1.1.2.12</t>
  </si>
  <si>
    <t>AGE70017</t>
  </si>
  <si>
    <t>1.4.3.1.1.2.13</t>
  </si>
  <si>
    <t>071171</t>
  </si>
  <si>
    <t>DISJUNTOR MONOPOLAR DE 10 A 32-A</t>
  </si>
  <si>
    <t>1.4.3.1.1.2.14</t>
  </si>
  <si>
    <t>AGE70055</t>
  </si>
  <si>
    <t>1.4.3.1.1.2.15</t>
  </si>
  <si>
    <t>071457</t>
  </si>
  <si>
    <t>INTERRUPTOR DIFERENCIAL RESIDUAL (D.R.) TETRAPOLAR DE 63A-30mA</t>
  </si>
  <si>
    <t>1.4.3.1.1.2.16</t>
  </si>
  <si>
    <t>071184</t>
  </si>
  <si>
    <t>DISPOSITIVO DE PROTEÇÃO CONTRA SURTOS (D.P.S.) 275V DE 8 A 40KA</t>
  </si>
  <si>
    <t>1.4.3.1.1.2.17</t>
  </si>
  <si>
    <t>071290</t>
  </si>
  <si>
    <t>FIO ISOLADO PVC 750 V,  1,5 MM2</t>
  </si>
  <si>
    <t>1.4.3.1.1.2.18</t>
  </si>
  <si>
    <t>071291</t>
  </si>
  <si>
    <t>FIO ISOLADO PVC 750 V, 2,5 MM2</t>
  </si>
  <si>
    <t>1.4.3.1.1.2.19</t>
  </si>
  <si>
    <t>071292</t>
  </si>
  <si>
    <t>FIO ISOLADO PVC 750 V, 4 MM2</t>
  </si>
  <si>
    <t>1.4.3.1.1.2.20</t>
  </si>
  <si>
    <t>AGE70004</t>
  </si>
  <si>
    <t>1.4.3.1.1.2.21</t>
  </si>
  <si>
    <t>AGE70025</t>
  </si>
  <si>
    <t>PLAFON LED DE SOBREPOR 25W, 220V, 6500K, 2500LM, 30X30CM</t>
  </si>
  <si>
    <t>1.4.3.1.2.</t>
  </si>
  <si>
    <t>INSTALAÇÕES DE TELECOMUNICAÇÃO</t>
  </si>
  <si>
    <t>1.4.3.1.2.1</t>
  </si>
  <si>
    <t>AGE70042</t>
  </si>
  <si>
    <t>1.4.3.1.2.2</t>
  </si>
  <si>
    <t>AGE70043</t>
  </si>
  <si>
    <t>1.4.3.1.3.</t>
  </si>
  <si>
    <t>ÁGUA FRIA</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</si>
  <si>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</si>
  <si>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</si>
  <si>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</si>
  <si>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</si>
  <si>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</si>
  <si>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</si>
  <si>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081811</t>
  </si>
  <si>
    <t>HIDROMETRO DIAM.RAMAL = 25 MM VAZAO =1,5  A 3 M3</t>
  </si>
  <si>
    <t>1.4.3.1.3.1.3</t>
  </si>
  <si>
    <t>1.4.3.1.3.1.4</t>
  </si>
  <si>
    <t>1.4.3.1.3.1.5</t>
  </si>
  <si>
    <t>1.4.3.1.3.2.</t>
  </si>
  <si>
    <t>REGISTROS E VÁLVULAS</t>
  </si>
  <si>
    <t>1.4.3.1.3.2.1</t>
  </si>
  <si>
    <t>081861</t>
  </si>
  <si>
    <t>CAIXA D'AGUA POLIETILENO 1000 LTS. COM TAMPA</t>
  </si>
  <si>
    <t>1.4.3.1.3.2.2</t>
  </si>
  <si>
    <t>081041</t>
  </si>
  <si>
    <t>ADAPTADOR PVC SOLDÁVEL LONGO COM FLANGES LIVRES PARA CAIXA D'ÁGUA 25X3/4"</t>
  </si>
  <si>
    <t>1.4.3.1.3.2.3</t>
  </si>
  <si>
    <t>081042</t>
  </si>
  <si>
    <t>ADAPTADOR PVC SOLDÁVEL LONGO COM FLANGES LIVRES PARA CAIXA D'ÁGUA 32X1"</t>
  </si>
  <si>
    <t>1.4.3.1.3.2.4</t>
  </si>
  <si>
    <t>081067</t>
  </si>
  <si>
    <t>ADAPTADOR SOLDÁVEL CURTO C/ BOLSA E ROSCA PARA REGISTRO 32X1"</t>
  </si>
  <si>
    <t>1.4.3.1.3.2.5</t>
  </si>
  <si>
    <t>081066</t>
  </si>
  <si>
    <t>ADAPTADOR SOLDÁVEL CURTO C/ BOLSA E ROSCA PARA REGISTRO 25X3/4"</t>
  </si>
  <si>
    <t>1.4.3.1.3.2.6</t>
  </si>
  <si>
    <t>080946</t>
  </si>
  <si>
    <t>REGISTRO DE PRESSAO C/CANOPLA CROMADA DIAM.3/4"</t>
  </si>
  <si>
    <t>1.4.3.1.3.2.7</t>
  </si>
  <si>
    <t>080926</t>
  </si>
  <si>
    <t>REGISTRO DE GAVETA C/CANOPLA DIAMETRO 3/4"</t>
  </si>
  <si>
    <t>1.4.3.1.3.2.8</t>
  </si>
  <si>
    <t>080902</t>
  </si>
  <si>
    <t>REGISTRO DE GAVETA BRUTO DIAMETRO 3/4"</t>
  </si>
  <si>
    <t>1.4.3.1.3.2.9</t>
  </si>
  <si>
    <t>080903</t>
  </si>
  <si>
    <t>REGISTRO DE GAVETA BRUTO DIAMETRO 1"</t>
  </si>
  <si>
    <t>1.4.3.1.4.</t>
  </si>
  <si>
    <t>GRANITO / MÁRMORE SINTÉTICO</t>
  </si>
  <si>
    <t>1.4.3.1.4.1</t>
  </si>
  <si>
    <t>AGE100021</t>
  </si>
  <si>
    <t>ELEMENTO VAZADO TIPO COBOGÓ EM CONCRETO NATURAL, TIPO TACO CHINÊS, 39x39x8 cm
REF.: 100501/GOINFRA</t>
  </si>
  <si>
    <t>1.4.3.1.4.2</t>
  </si>
  <si>
    <t>AGE80018</t>
  </si>
  <si>
    <t>PIA EM GRANITO CINZA ANDORINHA 1,20x0,50 m COM CUBA EM INOX COM DIMENSÕES 46x30x17 cm
REF.: 271608/GOINFRA</t>
  </si>
  <si>
    <t>1.4.3.1.4.3</t>
  </si>
  <si>
    <t>080803</t>
  </si>
  <si>
    <t>TANQUE MARMORE/GRANITO SINTÉTICO  / 1 BATEDOR</t>
  </si>
  <si>
    <t>1.4.3.1.4.4</t>
  </si>
  <si>
    <t>271608</t>
  </si>
  <si>
    <t>BANCADA DE GRANITO C/ ESPELHO</t>
  </si>
  <si>
    <t>1.4.3.1.4.5</t>
  </si>
  <si>
    <t>AGE80009</t>
  </si>
  <si>
    <t xml:space="preserve">CANTONEIRA (ABAS IGUAIS) EM FERRO GALVANIZADO (INSTALAÇÃO BANCADA)
REF.: 100861/SINAPI     </t>
  </si>
  <si>
    <t>1.4.3.1.4.6</t>
  </si>
  <si>
    <t>AGE80010</t>
  </si>
  <si>
    <t xml:space="preserve">PAR DE SUPORTE MAO-FRANCESA EM AÇO, ABAS IGUAIS 30 CM, CAPACIDADE MINIMA 60 KG, BRANCO (LAVATÓRIO/TANQUE)
REF.: 100861/SINAPI                   </t>
  </si>
  <si>
    <t>1.4.3.1.4.7</t>
  </si>
  <si>
    <t>AGE80011</t>
  </si>
  <si>
    <t xml:space="preserve">PAR DE SUPORTE MAO-FRANCESA EM AÇO, ABAS IGUAIS 40CM, CAPACIDADE MINIMA 60 KG, BRANCO (PIA)
REF.: 100862/SINAPI             </t>
  </si>
  <si>
    <t>1.4.3.1.5.</t>
  </si>
  <si>
    <t>METAIS</t>
  </si>
  <si>
    <t>1.4.3.1.5.1</t>
  </si>
  <si>
    <t>080811</t>
  </si>
  <si>
    <t>TORNEIRA DE JARDIM COM BICO PARA MANGUEIRA DIÂMETRO DE 1/2" E 3/4"</t>
  </si>
  <si>
    <t>1.4.3.1.5.2</t>
  </si>
  <si>
    <t>AGE80002</t>
  </si>
  <si>
    <t>TORNEIRA ESFÉRICA PARA MÁQUINA DE LAVAR ROUPA, ACABAMENTO CROMADO, 1/4 DE VOLTA
REF.: 80810/GOINFRA</t>
  </si>
  <si>
    <t>1.4.3.1.5.3</t>
  </si>
  <si>
    <t>080656</t>
  </si>
  <si>
    <t>TORNEIRA DE MESA PARA PIA DIÂMETRO DE 1/2" - BICA MÓVEL</t>
  </si>
  <si>
    <t>1.4.3.1.6.</t>
  </si>
  <si>
    <t>LOUÇAS / ACESSÓRIOS</t>
  </si>
  <si>
    <t>1.4.3.1.6.1</t>
  </si>
  <si>
    <t>080526</t>
  </si>
  <si>
    <t>ASSENTO EM POLIPROPILENO COM SISTEMA DE FECHAMENTO SUAVE PARA VASO SANITÁRIO</t>
  </si>
  <si>
    <t>1.4.3.1.6.2</t>
  </si>
  <si>
    <t>080721</t>
  </si>
  <si>
    <t>CHUVEIRO ELÉTRICO EM PVC COM BRAÇO METÁLICO</t>
  </si>
  <si>
    <t>1.4.3.1.6.3</t>
  </si>
  <si>
    <t>080504</t>
  </si>
  <si>
    <t>VASO SANITÁRIO COM CAIXA ACOPLADA COM DUPLO ACIONAMENTO (1ª LINHA) - COMPLETO EXCLUSO O ASSENTO</t>
  </si>
  <si>
    <t>1.4.3.1.6.4</t>
  </si>
  <si>
    <t>AGE80012</t>
  </si>
  <si>
    <t>CUBA OVAL DE LOUÇA DE EMBUTIR COM DIMENSÕES 39x30x13 cm
REF.: 80590/GOINFRA</t>
  </si>
  <si>
    <t>1.4.3.1.6.5</t>
  </si>
  <si>
    <t>080580</t>
  </si>
  <si>
    <t>VALVULA PARA LAVATORIO OU BEBEDOURO METALICO DIAMETRO 1"</t>
  </si>
  <si>
    <t>1.4.3.1.6.6</t>
  </si>
  <si>
    <t>080680</t>
  </si>
  <si>
    <t>VALVULA PARA PIA TIPO AMERICANA DIAMETRO 3.1/2" (METALICA)</t>
  </si>
  <si>
    <t>1.4.3.1.6.7</t>
  </si>
  <si>
    <t>080555</t>
  </si>
  <si>
    <t>LIGAÇÃO FLEXÍVEL METÁLICA DIAM.1/2"(ENGATE)</t>
  </si>
  <si>
    <t>1.4.3.1.6.8</t>
  </si>
  <si>
    <t>080562</t>
  </si>
  <si>
    <t>SIFAO FLEXIVEL UNIVERSAL (SANFONADO) EM PVC PARA LAVATORIO</t>
  </si>
  <si>
    <t>1.4.3.1.7.</t>
  </si>
  <si>
    <t>INSTALAÇÃO DE GÁS</t>
  </si>
  <si>
    <t>1.4.3.1.7.1</t>
  </si>
  <si>
    <t>AGE91012</t>
  </si>
  <si>
    <t xml:space="preserve">MANGUEIRA MALHA DE AÇO 1,50M COM MANÔMETRO PARA BOTIJÃO GLP, FORNECIMENTO E INSTALAÇÃO (INCLUSO TUBO DN 50mm PARA PASSAGEM)  </t>
  </si>
  <si>
    <t>1.4.3.1.7.2</t>
  </si>
  <si>
    <t>AGE91014</t>
  </si>
  <si>
    <t>ABRIGO DE GLP, TAMPO DE GRANITO, INCLUSO PISO, CHAPISCO, REBOCO E PINTURA ACRÍLICA, EXCETO ALVENARIA (PROJETO PADRÃO AGEHAB - CASA UNI)
REF.: 271608 - 200150 - 200403 - 260909/GOINFRA - AGE220004</t>
  </si>
  <si>
    <t>1.4.3.2.</t>
  </si>
  <si>
    <t>1.4.3.2.1.</t>
  </si>
  <si>
    <t>1.4.3.2.1.1.</t>
  </si>
  <si>
    <t>1.4.3.2.1.1.1</t>
  </si>
  <si>
    <t>1.4.3.2.1.1.2</t>
  </si>
  <si>
    <t>1.4.3.2.1.1.3</t>
  </si>
  <si>
    <t>1.4.3.2.1.1.4</t>
  </si>
  <si>
    <t>1.4.3.2.1.1.5</t>
  </si>
  <si>
    <t>1.4.3.2.1.1.6</t>
  </si>
  <si>
    <t>1.4.3.2.1.2.</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</si>
  <si>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</si>
  <si>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</si>
  <si>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</si>
  <si>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</si>
  <si>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</si>
  <si>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</si>
  <si>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</si>
  <si>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</si>
  <si>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</si>
  <si>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</si>
  <si>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</si>
  <si>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</si>
  <si>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</si>
  <si>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</si>
  <si>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</si>
  <si>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</si>
  <si>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</si>
  <si>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</si>
  <si>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</si>
  <si>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</si>
  <si>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</si>
  <si>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</si>
  <si>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</si>
  <si>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</si>
  <si>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</si>
  <si>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</si>
  <si>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</si>
  <si>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</si>
  <si>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</si>
  <si>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</si>
  <si>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</si>
  <si>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</si>
  <si>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</si>
  <si>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</si>
  <si>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</si>
  <si>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</si>
  <si>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</si>
  <si>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</si>
  <si>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</si>
  <si>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</si>
  <si>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</si>
  <si>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</si>
  <si>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</si>
  <si>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1.4.3.2.4.1</t>
  </si>
  <si>
    <t>1.4.3.2.4.2</t>
  </si>
  <si>
    <t>1.4.3.2.4.3</t>
  </si>
  <si>
    <t>1.4.3.2.4.4</t>
  </si>
  <si>
    <t>1.4.3.2.4.5</t>
  </si>
  <si>
    <t>1.4.3.2.4.6</t>
  </si>
  <si>
    <t>1.4.3.2.4.7</t>
  </si>
  <si>
    <t>1.4.3.2.5.</t>
  </si>
  <si>
    <t>1.4.3.2.5.1</t>
  </si>
  <si>
    <t>AGE80003</t>
  </si>
  <si>
    <t>TORNEIRA DE MESA PARA LAVATÓRIO, PIA E TANQUE, BICA ALTA, COM ALAVANCA (ACESSÍVEL), ACABAMENTO CROMADO, 1/4 DE VOLTA                                                                                                                                                                                                                                             
REF.: 80570/GOINFRA</t>
  </si>
  <si>
    <t>1.4.3.2.5.2</t>
  </si>
  <si>
    <t>1.4.3.2.5.3</t>
  </si>
  <si>
    <t>1.4.3.2.5.4</t>
  </si>
  <si>
    <t>230174</t>
  </si>
  <si>
    <t>BARRA DE APOIO EM AÇO INOX - 40 CM</t>
  </si>
  <si>
    <t>1.4.3.2.5.5</t>
  </si>
  <si>
    <t>AGE230001</t>
  </si>
  <si>
    <t>1.4.3.2.5.6</t>
  </si>
  <si>
    <t>AGE230003</t>
  </si>
  <si>
    <t>BARRA DE APOIO EM "L", EM ACO INOX POLIDO 70 X 70 CM, FIXADA NA PAREDE
REF.: 100863/SINAPI</t>
  </si>
  <si>
    <t>1.4.3.2.5.7</t>
  </si>
  <si>
    <t>AGE230005</t>
  </si>
  <si>
    <t>1.4.3.2.5.8</t>
  </si>
  <si>
    <t>AGE230004</t>
  </si>
  <si>
    <t>1.4.3.2.6.</t>
  </si>
  <si>
    <t>1.4.3.2.6.1</t>
  </si>
  <si>
    <t>1.4.3.2.6.2</t>
  </si>
  <si>
    <t>1.4.3.2.6.3</t>
  </si>
  <si>
    <t>080505</t>
  </si>
  <si>
    <t>VASO SANITÁRIO PARA PcD COM CAIXA ACOPLADA COM DUPLO ACIONAMENTO (1ª LINHA) - COMPLETO EXCLUSO O ASSENTO</t>
  </si>
  <si>
    <t>1.4.3.2.6.4</t>
  </si>
  <si>
    <t>1.4.3.2.6.5</t>
  </si>
  <si>
    <t>AGE80007</t>
  </si>
  <si>
    <t xml:space="preserve">DUCHA MANUAL COM MANGUEIRA PARA CHUVEIRO                                                                                                                                                                                                    </t>
  </si>
  <si>
    <t>1.4.3.2.6.6</t>
  </si>
  <si>
    <t>1.4.3.2.6.7</t>
  </si>
  <si>
    <t>1.4.3.2.6.8</t>
  </si>
  <si>
    <t>1.4.3.2.6.9</t>
  </si>
  <si>
    <t>1.4.3.2.7.</t>
  </si>
  <si>
    <t>1.4.3.2.7.1</t>
  </si>
  <si>
    <t>1.4.3.2.7.2</t>
  </si>
  <si>
    <t>1.4.4.</t>
  </si>
  <si>
    <t>ETAPA 3D - LUMINÁRIAS, ACESSÓRIOS E PINTURAS</t>
  </si>
  <si>
    <t>1.4.4.1.</t>
  </si>
  <si>
    <t>1.4.4.1.1.</t>
  </si>
  <si>
    <t>PINTURA</t>
  </si>
  <si>
    <t>1.4.4.1.1.1.</t>
  </si>
  <si>
    <t>PINTURA INTERNA</t>
  </si>
  <si>
    <t>1.4.4.1.1.1.1</t>
  </si>
  <si>
    <t>261001</t>
  </si>
  <si>
    <t>PINTURA LATEX ACRILICO 2 DEMAOS</t>
  </si>
  <si>
    <t>1.4.4.1.1.1.2</t>
  </si>
  <si>
    <t>260601</t>
  </si>
  <si>
    <t>PINTURA TEXTURIZADA C/SELADOR ACRILICO</t>
  </si>
  <si>
    <t>1.4.4.1.1.1.3</t>
  </si>
  <si>
    <t>261300</t>
  </si>
  <si>
    <t>EMASSAMENTO COM MASSA PVA DUAS DEMAOS</t>
  </si>
  <si>
    <t>1.4.4.1.1.1.4</t>
  </si>
  <si>
    <t>261304</t>
  </si>
  <si>
    <t>EMASSAMENTO ACRILICO 2 DEMAOS</t>
  </si>
  <si>
    <t>1.4.4.1.1.1.5</t>
  </si>
  <si>
    <t>261005</t>
  </si>
  <si>
    <t>PINTURA COM SELADOR ACRILICO</t>
  </si>
  <si>
    <t>1.4.4.1.1.2.</t>
  </si>
  <si>
    <t>PINTURA EXTERNA</t>
  </si>
  <si>
    <t>1.4.4.1.1.2.1</t>
  </si>
  <si>
    <t>1.4.4.1.1.2.2</t>
  </si>
  <si>
    <t>260902</t>
  </si>
  <si>
    <t>PINTURA C/VERNIZ ACRILICO-02 DEMAOS</t>
  </si>
  <si>
    <t>1.4.4.1.1.2.3</t>
  </si>
  <si>
    <t>1.4.4.1.1.2.4</t>
  </si>
  <si>
    <t>1.4.4.1.1.3.</t>
  </si>
  <si>
    <t>PINTURA PISO</t>
  </si>
  <si>
    <t>1.4.4.1.1.3.1</t>
  </si>
  <si>
    <t>261703</t>
  </si>
  <si>
    <t>PINTURA TINTA POLIESPORTIVA - 2 DEMÃOS (PISOS E CIMENTADOS)</t>
  </si>
  <si>
    <t>1.4.4.1.2.</t>
  </si>
  <si>
    <t>DIVERSOS</t>
  </si>
  <si>
    <t>1.4.4.1.2.1</t>
  </si>
  <si>
    <t>270501</t>
  </si>
  <si>
    <t>LIMPEZA FINAL DE OBRA - (OBRAS CIVIS)</t>
  </si>
  <si>
    <t>1.4.4.1.2.2</t>
  </si>
  <si>
    <t>1.4.4.1.2.3</t>
  </si>
  <si>
    <t>AGE270023</t>
  </si>
  <si>
    <t>1.4.4.1.2.4</t>
  </si>
  <si>
    <t>AGE270020</t>
  </si>
  <si>
    <t>PLACA DE ENDEREÇO (20X30)CM</t>
  </si>
  <si>
    <t>1.4.4.1.2.5</t>
  </si>
  <si>
    <t>AGE270021</t>
  </si>
  <si>
    <t>CAIXA DE CORREIO</t>
  </si>
  <si>
    <t>1.4.4.2.</t>
  </si>
  <si>
    <t>1.4.4.2.1.</t>
  </si>
  <si>
    <t>1.4.4.2.1.1.</t>
  </si>
  <si>
    <t>1.4.4.2.1.1.1</t>
  </si>
  <si>
    <t>1.4.4.2.1.1.2</t>
  </si>
  <si>
    <t>1.4.4.2.1.1.3</t>
  </si>
  <si>
    <t>1.4.4.2.1.1.4</t>
  </si>
  <si>
    <t>1.4.4.2.1.1.5</t>
  </si>
  <si>
    <t>1.4.4.2.1.2.</t>
  </si>
  <si>
    <t>1.4.4.2.1.2.1</t>
  </si>
  <si>
    <t>1.4.4.2.1.2.2</t>
  </si>
  <si>
    <t>1.4.4.2.1.2.3</t>
  </si>
  <si>
    <t>1.4.4.2.1.2.4</t>
  </si>
  <si>
    <t>1.4.4.2.1.3.</t>
  </si>
  <si>
    <t>1.4.4.2.1.3.1</t>
  </si>
  <si>
    <t>1.4.4.2.2.</t>
  </si>
  <si>
    <t>1.4.4.2.2.1</t>
  </si>
  <si>
    <t>1.4.4.2.2.2</t>
  </si>
  <si>
    <t>1.4.4.2.2.3</t>
  </si>
  <si>
    <t>1.4.4.2.2.4</t>
  </si>
  <si>
    <t>1.4.4.2.2.5</t>
  </si>
  <si>
    <t>1.4.4.3.</t>
  </si>
  <si>
    <t>SERVIÇOS FINAIS</t>
  </si>
  <si>
    <t>1.4.4.3.1</t>
  </si>
  <si>
    <t>PLANTIO GRAMA BATATAIS PLACA C/ M.O. IRRIG.P/CAMPO FUTEBOL (ADUBO/ROLO/ETC) (OC) A&lt;11.000M2</t>
  </si>
  <si>
    <t>1.4.4.3.3</t>
  </si>
  <si>
    <t>1.4.4.3.4</t>
  </si>
  <si>
    <t>030116</t>
  </si>
  <si>
    <t>DESMOBILIZAÇÃO DO CANTEIRO DE OBRAS - INCLUSIVE CARGA E DESCARGA E A HORA IMPRODUTIVA DO CAMINHÃO - ( EXCLUSO O TRANSPORTE )</t>
  </si>
  <si>
    <t>1.4.4.3.5</t>
  </si>
  <si>
    <t>270804</t>
  </si>
  <si>
    <t>PLACA DE INAUGURAÇÃO AÇO ESCOVADO 60 X 120 CM</t>
  </si>
  <si>
    <t>1.4.4.3.6</t>
  </si>
  <si>
    <t>AGE30006</t>
  </si>
  <si>
    <t>OBELISCO PARA PLACA DE INAUGURAÇÃO - PADRÃO AGEHAB</t>
  </si>
  <si>
    <t>1.5.</t>
  </si>
  <si>
    <t>4ª ETAPA</t>
  </si>
  <si>
    <t>1.5.1.</t>
  </si>
  <si>
    <t>ETAPA 4A - RETENÇÃO DA TERRAPLANAGEM</t>
  </si>
  <si>
    <t>1.5.1.1.</t>
  </si>
  <si>
    <t>SERVIÇO EM TERRA - OPÇÃO (CONSERVADORA)</t>
  </si>
  <si>
    <t>1.5.1.1.1</t>
  </si>
  <si>
    <t>1.5.1.1.2</t>
  </si>
  <si>
    <t>1.5.1.1.3</t>
  </si>
  <si>
    <t>1.5.1.1.4</t>
  </si>
  <si>
    <t>1.5.1.1.5</t>
  </si>
  <si>
    <t>A</t>
  </si>
  <si>
    <t>PLANILHA REFERENCIAL</t>
  </si>
  <si>
    <t>Área (m2):</t>
  </si>
  <si>
    <r>
      <t>Duração:</t>
    </r>
    <r>
      <rPr>
        <sz val="10"/>
        <rFont val="Arial"/>
        <family val="2"/>
      </rPr>
      <t xml:space="preserve"> (meses)</t>
    </r>
  </si>
  <si>
    <t>Qtde de Casas</t>
  </si>
  <si>
    <t>Padrão:</t>
  </si>
  <si>
    <t>PCD:</t>
  </si>
  <si>
    <t>DT = 450 KM para transporte de máquinas e equipamentos (x 2 - Mobilização e Desmobilização)</t>
  </si>
  <si>
    <t>Soma:</t>
  </si>
  <si>
    <t>PLANILHA DE QUANTITATIVOS</t>
  </si>
  <si>
    <t>Unitária</t>
  </si>
  <si>
    <t>ADMINISTRATIVO DE OBRAS - ( OBRAS CIVIS )</t>
  </si>
  <si>
    <t>CBR (ÍNDICE DE SUPOPRTE CALIFORNIA) - 01 UNIDADE DE ENSAIO MATERIAL PROVENIENTE DE CORTE E 01 UNIDADE DE JAZIDA DE EMPRÉSTIMO</t>
  </si>
  <si>
    <t>TRANSPORTE INSUMOS MURO DE ARRIMO</t>
  </si>
  <si>
    <t>TRANSPORTE DE MATERIAIS/EQUIPAMENTOS/OUTROS ( INCLUSIVE OS DA MOBILIZAÇÃO E DESMOBILIZAÇÃO ) - CAMINHÃO CARROCERIA MADEIRA 15 T ( INCLUSO NO VALOR O RETORNO ) - BLOCOS E CANALETAS</t>
  </si>
  <si>
    <t>TRANSPORTE DE MATERIAIS/EQUIPAMENTOS/OUTROS ( INCLUSIVE OS DA MOBILIZAÇÃO E DESMOBILIZAÇÃO ) - CAMINHÃO CARROCERIA MADEIRA 15 T ( INCLUSO NO VALOR O RETORNO ) - AÇO</t>
  </si>
  <si>
    <t>040101</t>
  </si>
  <si>
    <t>ESCAVACAO MANUAL DE VALAS &lt; 1 MTS. (OBRAS CIVIS)</t>
  </si>
  <si>
    <t>CAMADA SEPARADORA PARA EXECUÇÃO DE RADIER, EM LONA PLÁSTICA - REF.: 97087/SINAPI</t>
  </si>
  <si>
    <t>1.2.2.5</t>
  </si>
  <si>
    <t>TRANSPORTE INSUMOS FUNDAÇÕES</t>
  </si>
  <si>
    <t>TRANSPORTE INSUMOS ALVENARIA ESTRUTURAL</t>
  </si>
  <si>
    <t>FORRO EM LAJE PRÉ-MOLDADA INC. CAPEAMENTO, ESCORAMENTO, FORMA E DESFORMA - REF.: 61101/GOINFRA</t>
  </si>
  <si>
    <t>TRANSPORTE INSUMOS LAJE PRÉ-MOLDADA E PATIBANDA</t>
  </si>
  <si>
    <t>PEITORIL DE CONCRETO - 8CM - REF.: 101965/SINAPI</t>
  </si>
  <si>
    <t>1.3.4.3.</t>
  </si>
  <si>
    <t>1.3.4.3.1.</t>
  </si>
  <si>
    <t>1.3.4.3.1.1</t>
  </si>
  <si>
    <t>1.3.4.3.1.2</t>
  </si>
  <si>
    <t>1.3.4.3.1.3</t>
  </si>
  <si>
    <t>1.3.4.3.1.4</t>
  </si>
  <si>
    <t>1.3.4.3.1.5</t>
  </si>
  <si>
    <t>1.3.4.3.1.6</t>
  </si>
  <si>
    <t>ELETRODUTO PVC FLEXÍVEL - MANGUEIRA CORRUGADA PEAD - DIAM. 25MM - REF.: 71194 /GOINFRA</t>
  </si>
  <si>
    <t>1.3.4.3.1.7</t>
  </si>
  <si>
    <t>QUADRO DE DISTRIBUIÇÃO, EM PVC, DE EMBUTIR, COM BARRAMENTO, PARA 12 DISJUNTORES - REF.: 72170/GOINFRA</t>
  </si>
  <si>
    <t>1.3.4.3.1.8</t>
  </si>
  <si>
    <t>1.3.4.3.2.</t>
  </si>
  <si>
    <t>1.3.4.3.2.1</t>
  </si>
  <si>
    <t>1.3.4.3.2.2</t>
  </si>
  <si>
    <t>1.3.4.3.2.3</t>
  </si>
  <si>
    <t>1.3.4.3.2.4</t>
  </si>
  <si>
    <t>1.3.4.3.2.5</t>
  </si>
  <si>
    <t>1.3.4.3.2.6</t>
  </si>
  <si>
    <t>1.3.4.3.2.7</t>
  </si>
  <si>
    <t>1.3.4.3.2.8</t>
  </si>
  <si>
    <t>1.3.4.4.</t>
  </si>
  <si>
    <t>1.3.4.4.1.</t>
  </si>
  <si>
    <t>1.3.4.4.1.1</t>
  </si>
  <si>
    <t>1.3.4.4.1.2</t>
  </si>
  <si>
    <t>1.3.4.4.1.3</t>
  </si>
  <si>
    <t>1.3.4.4.1.4</t>
  </si>
  <si>
    <t>1.3.4.4.2.</t>
  </si>
  <si>
    <t>1.3.4.4.2.1</t>
  </si>
  <si>
    <t>1.3.4.4.2.2</t>
  </si>
  <si>
    <t>1.3.4.4.2.3</t>
  </si>
  <si>
    <t>1.3.4.4.2.4</t>
  </si>
  <si>
    <t>1.3.4.5.</t>
  </si>
  <si>
    <t>1.3.4.5.1.</t>
  </si>
  <si>
    <t>1.3.4.5.1.1</t>
  </si>
  <si>
    <t>1.3.4.5.1.2</t>
  </si>
  <si>
    <t>1.3.4.5.1.3</t>
  </si>
  <si>
    <t>1.3.4.5.1.4</t>
  </si>
  <si>
    <t>1.3.4.5.1.5</t>
  </si>
  <si>
    <t>1.3.4.5.1.6</t>
  </si>
  <si>
    <t>1.3.4.5.1.7</t>
  </si>
  <si>
    <t>1.3.4.5.1.8</t>
  </si>
  <si>
    <t>1.3.4.5.1.9</t>
  </si>
  <si>
    <t>1.3.4.5.1.10</t>
  </si>
  <si>
    <t>1.3.4.5.1.11</t>
  </si>
  <si>
    <t>1.3.4.5.1.12</t>
  </si>
  <si>
    <t>1.3.4.5.2.</t>
  </si>
  <si>
    <t>1.3.4.5.2.1</t>
  </si>
  <si>
    <t>1.3.4.5.2.2</t>
  </si>
  <si>
    <t>1.3.4.5.2.3</t>
  </si>
  <si>
    <t>1.3.4.5.2.4</t>
  </si>
  <si>
    <t>1.3.4.5.2.5</t>
  </si>
  <si>
    <t>1.3.4.5.2.6</t>
  </si>
  <si>
    <t>1.3.4.5.2.7</t>
  </si>
  <si>
    <t>1.3.4.5.2.8</t>
  </si>
  <si>
    <t>1.3.4.5.2.9</t>
  </si>
  <si>
    <t>1.3.4.5.2.10</t>
  </si>
  <si>
    <t>1.3.4.5.2.11</t>
  </si>
  <si>
    <t>1.3.4.5.2.12</t>
  </si>
  <si>
    <t>1.3.4.6.</t>
  </si>
  <si>
    <t>1.3.4.6.1.</t>
  </si>
  <si>
    <t>1.3.4.6.1.1</t>
  </si>
  <si>
    <t>1.3.4.6.1.2</t>
  </si>
  <si>
    <t>1.3.4.6.1.3</t>
  </si>
  <si>
    <t>1.3.4.6.1.4</t>
  </si>
  <si>
    <t>1.3.4.6.1.5</t>
  </si>
  <si>
    <t>1.3.4.6.1.6</t>
  </si>
  <si>
    <t>1.3.4.6.1.7</t>
  </si>
  <si>
    <t>1.3.4.6.1.8</t>
  </si>
  <si>
    <t>1.3.4.6.1.9</t>
  </si>
  <si>
    <t>1.3.4.6.1.10</t>
  </si>
  <si>
    <t>1.3.4.6.1.11</t>
  </si>
  <si>
    <t>1.3.4.6.1.12</t>
  </si>
  <si>
    <t>1.3.4.6.1.13</t>
  </si>
  <si>
    <t>1.3.4.6.1.14</t>
  </si>
  <si>
    <t>1.3.4.6.1.15</t>
  </si>
  <si>
    <t>1.3.4.6.1.16</t>
  </si>
  <si>
    <t>1.3.4.6.1.17</t>
  </si>
  <si>
    <t>1.3.4.6.1.18</t>
  </si>
  <si>
    <t>1.3.4.6.1.19</t>
  </si>
  <si>
    <t>1.3.4.6.1.20</t>
  </si>
  <si>
    <t>1.3.4.6.1.21</t>
  </si>
  <si>
    <t>1.3.4.6.2.</t>
  </si>
  <si>
    <t>1.3.4.6.2.1</t>
  </si>
  <si>
    <t>1.3.4.6.2.2</t>
  </si>
  <si>
    <t>1.3.4.6.2.3</t>
  </si>
  <si>
    <t>1.3.4.6.2.4</t>
  </si>
  <si>
    <t>1.3.4.6.2.5</t>
  </si>
  <si>
    <t>1.3.4.6.2.6</t>
  </si>
  <si>
    <t>1.3.4.6.2.7</t>
  </si>
  <si>
    <t>1.3.4.6.2.8</t>
  </si>
  <si>
    <t>1.3.4.6.2.9</t>
  </si>
  <si>
    <t>1.3.4.6.2.10</t>
  </si>
  <si>
    <t>1.3.4.6.2.11</t>
  </si>
  <si>
    <t>1.3.4.6.2.12</t>
  </si>
  <si>
    <t>1.3.4.6.2.13</t>
  </si>
  <si>
    <t>1.3.4.6.2.14</t>
  </si>
  <si>
    <t>1.3.4.6.2.15</t>
  </si>
  <si>
    <t>1.3.4.6.2.16</t>
  </si>
  <si>
    <t>1.3.4.6.2.17</t>
  </si>
  <si>
    <t>1.3.4.6.2.18</t>
  </si>
  <si>
    <t>1.3.4.6.2.19</t>
  </si>
  <si>
    <t>1.3.4.6.2.20</t>
  </si>
  <si>
    <t>1.3.4.6.2.21</t>
  </si>
  <si>
    <t>INTERRUPTOR SIMPLES (2 SEÇÕES) E 1 TOMADA HEXAGONAL 2P+T - 10A CONJUGADOS, INCLUSO SUPORTE E PLACA - REF.: 91952 - 91998 - 91946/SINAPI</t>
  </si>
  <si>
    <t>INTERRUPTOR PARALELO (1 SEÇÃO) COM 1 TOMADA HEXAGONAL 2P+T - 10A CONJUGADOS, INCLUSO SUPORTE E PLACA - REF.: 91954 - 91998 - 91946/SINAPI</t>
  </si>
  <si>
    <t>CONJUNTO 4X4'' MONOBLOCO COM 04 TOMADAS 10A 2P+T - REF.: 91998 - 91951/SINAPI</t>
  </si>
  <si>
    <t>DISJUNTOR MONOPOLAR DE 63-A - REF.: 071172/GOINFRA</t>
  </si>
  <si>
    <t>INSTALAÇÃO DE ARANDELA TIPO TARTARUGA, DE SOBREPOR, COM 1 LÂMPADA LED DE 9W, BULBO, USO EXTERNO - REF.: 97607/SINAPI</t>
  </si>
  <si>
    <t>TOMADA RJ45 + RJ11 (PLACA + SUPORTE + MÓDULO) - REF.:  72591 - 72596/GOINFRA</t>
  </si>
  <si>
    <t>TOMADA PARA ANTENA DE RÁDIO E TV (PLACA + SUPORTE + MÓDULO) - REF.: 91946 - 91952/SINAPI</t>
  </si>
  <si>
    <t>1.4.3.1.6.9</t>
  </si>
  <si>
    <t>1.4.3.1.6.10</t>
  </si>
  <si>
    <t>1.4.3.1.6.11</t>
  </si>
  <si>
    <t>1.4.3.1.6.12</t>
  </si>
  <si>
    <t>BARRA DE APOIO EM AÇO INOX - 70 CM - REF.: 230174 - 230176/GOINFRA - 100867/SINAPI</t>
  </si>
  <si>
    <t xml:space="preserve">BARRA DE APOIO ARTICULADA EM AÇO INOX - 70 CM - REF.: 100865/SINAPI              </t>
  </si>
  <si>
    <t xml:space="preserve">BANCO ARTICULADO PARA BANHO, EM ACO INOX POLIDO, 70 X 45 CM - REF.: 230174-230176/GOINFRA - 100875/SINAPI                                                                                                                                                                                             </t>
  </si>
  <si>
    <t>1.4.3.2.6.10</t>
  </si>
  <si>
    <t>1.4.3.2.6.11</t>
  </si>
  <si>
    <t>1.4.3.2.6.12</t>
  </si>
  <si>
    <t>1.4.3.2.6.13</t>
  </si>
  <si>
    <t>PLANTIO DE MUDA DE ÁRVORE ORNAMENTAL, COM ALTURA ATÉ A 1,00M - REF.: 98510/SINAPI</t>
  </si>
  <si>
    <t>1.4.4.3.7</t>
  </si>
  <si>
    <t>PLANILHA DE LEVANTAMENTO DE QUANTITATIVOS - PATAMARIZAÇÃO</t>
  </si>
  <si>
    <t xml:space="preserve">ÁREA: </t>
  </si>
  <si>
    <t>M2</t>
  </si>
  <si>
    <t>CORTE:</t>
  </si>
  <si>
    <t>M3</t>
  </si>
  <si>
    <t>ATERRO:</t>
  </si>
  <si>
    <t>U.H.:</t>
  </si>
  <si>
    <t>UN.</t>
  </si>
  <si>
    <t>ITEM</t>
  </si>
  <si>
    <t>DESCRIÇÃO</t>
  </si>
  <si>
    <t>QUANT.</t>
  </si>
  <si>
    <t>QUANT./U.H.</t>
  </si>
  <si>
    <t>COMPOSIÇÃO</t>
  </si>
  <si>
    <t>REFERÊNCIA</t>
  </si>
  <si>
    <t>01</t>
  </si>
  <si>
    <t>02</t>
  </si>
  <si>
    <t>03</t>
  </si>
  <si>
    <t>04</t>
  </si>
  <si>
    <t>05</t>
  </si>
  <si>
    <t>06</t>
  </si>
  <si>
    <t>COMPACTAÇÃO COM CONTROLE LABORATÓRIO (VOLUME DE ATERRO)</t>
  </si>
  <si>
    <t>07</t>
  </si>
  <si>
    <t>08</t>
  </si>
  <si>
    <t xml:space="preserve">ESPALHAMENTO MECÂNICO  (M2) </t>
  </si>
  <si>
    <t>09</t>
  </si>
  <si>
    <t>MURO DE ARRIMO PADRÃO AGEHAB, EM CANALETA DE CONCRETO, ESP. 14CM, SEM REVESTIMENTO, ALTURA ATÉ 1,20M  (ESTACA DE 3,0M) AGE61131</t>
  </si>
  <si>
    <t>-</t>
  </si>
  <si>
    <t>10</t>
  </si>
  <si>
    <t>MURO DE ARRIMO - ATÉ 1,20M FORA DA PROJEÇÃO DA UH - (DESPACHO 57532368) - ESTACA DE 2,00M AGE61129</t>
  </si>
  <si>
    <t>11</t>
  </si>
  <si>
    <t>12</t>
  </si>
  <si>
    <t>IMPERMEABILIZAÇÃO MURO ARRIMO (M2) (UM LADO)</t>
  </si>
  <si>
    <t>13</t>
  </si>
  <si>
    <t>REBOCO MURO ARRIMO (M2) (DOIS LADOS)</t>
  </si>
  <si>
    <t>14</t>
  </si>
  <si>
    <t>GUARDA-CORPO DE BLOCO DE CONCRETO H=1,20M (M2) AGE61149</t>
  </si>
  <si>
    <t>15</t>
  </si>
  <si>
    <t>PLANTIO GRAMA (TALUDE) M2</t>
  </si>
  <si>
    <t>Soma dos plantios de grama</t>
  </si>
  <si>
    <t>16</t>
  </si>
  <si>
    <t>17</t>
  </si>
  <si>
    <t>18</t>
  </si>
  <si>
    <t>19</t>
  </si>
  <si>
    <t>CAIXA DE AREIA COM GRELHA METÁLICA (UN) - 40X40CM (MEDIDAS INTERNAS)</t>
  </si>
  <si>
    <t>20</t>
  </si>
  <si>
    <t>CANALETA CONCRETO SIMPLES MEIA CANA Ø 20CM (M)</t>
  </si>
  <si>
    <t>21</t>
  </si>
  <si>
    <t>JOELHO 90 GRAUS DIAMETRO 100 MM</t>
  </si>
  <si>
    <t>22</t>
  </si>
  <si>
    <t>TUBO PEAD CORRUGADO PERFURADO Ø 100MM (M)</t>
  </si>
  <si>
    <t>23</t>
  </si>
  <si>
    <t>TUBO PVC Ø 100MM (M)</t>
  </si>
  <si>
    <t>24</t>
  </si>
  <si>
    <t>ESCAVAÇÃO MANUAL DE VALAS</t>
  </si>
  <si>
    <t>25</t>
  </si>
  <si>
    <t>ESCAVAÇÃO MECANICA</t>
  </si>
  <si>
    <t>26</t>
  </si>
  <si>
    <t>27</t>
  </si>
  <si>
    <t>LASTRO DE BRITA</t>
  </si>
  <si>
    <t>28</t>
  </si>
  <si>
    <t>GEOTEXTIL</t>
  </si>
  <si>
    <t>29</t>
  </si>
  <si>
    <t>DISSIPADOR DE ENERGIA (UN) 2,25MX0,50M (DETALHE PROJETO DE DRENAGEM)</t>
  </si>
  <si>
    <t>30</t>
  </si>
  <si>
    <t>MODELO ADOT.:</t>
  </si>
  <si>
    <t>2. ADOTADOS OS CRITÉRIOS DE NORMAS PARA ORÇAMENTO DE OBRAS CIVIS - GOINFRA</t>
  </si>
  <si>
    <t>5. CONSIDERANDO OS PROJETOS PADRÕES PARA MURO DE ARRIMO, QUANDO FOR ATÉ 1,20M DE ALTURA UTILIZA-SE O PROJETO PADRÃO AGEHAB, MAIOR QUE 1,20M DE ALTURA UTILIZA-SE O PROJETO PADRÃO AGEHAB DE 3,00M</t>
  </si>
  <si>
    <t>6. QUANTITATIVOS CONFORME PROJETOS</t>
  </si>
  <si>
    <t>PLANILHA DE LEVANTAMENTO DE QUANTITATIVOS - PASSEIO PÚBLICO</t>
  </si>
  <si>
    <t xml:space="preserve">OBRA: </t>
  </si>
  <si>
    <t>FOLHA:</t>
  </si>
  <si>
    <t>1/1</t>
  </si>
  <si>
    <t>2.</t>
  </si>
  <si>
    <t>PASSEIO PÚBLICO</t>
  </si>
  <si>
    <t>2.1.</t>
  </si>
  <si>
    <t>2.1.1</t>
  </si>
  <si>
    <t>LOCAÇÃO DE PRAÇA, QUADRA, IMPLANTAÇÃO, UTILIZANDO CAVALETE, INCLUSO PIQUETE COM TESTEMUNHA</t>
  </si>
  <si>
    <t>020703</t>
  </si>
  <si>
    <t>2.1.2</t>
  </si>
  <si>
    <t>RASPAGEM E LIMPEZA MANUAL DO TERRENO</t>
  </si>
  <si>
    <t>020202</t>
  </si>
  <si>
    <t>2.2.</t>
  </si>
  <si>
    <t>TRANSPORTES</t>
  </si>
  <si>
    <t>2.2.1</t>
  </si>
  <si>
    <t>2.3.</t>
  </si>
  <si>
    <t>SERVIÇO EM TERRA</t>
  </si>
  <si>
    <t>2.3.1</t>
  </si>
  <si>
    <t>2.4.</t>
  </si>
  <si>
    <t>REVESTIMENTO DE PISO</t>
  </si>
  <si>
    <t>2.4.1</t>
  </si>
  <si>
    <t>LASTRO DE CONCRETO REGULARIZADO SEM IMPERMEAB. 1:3:6 ESP= 5CM (BASE)</t>
  </si>
  <si>
    <t>220050</t>
  </si>
  <si>
    <t>2.4.2</t>
  </si>
  <si>
    <t>PISO DE LADRILHO HIDRÁULICO COLORIDO MODELO TÁTIL ( ALERTA OU DIRECIONAL) SEM LASTRO</t>
  </si>
  <si>
    <t>221126</t>
  </si>
  <si>
    <t>2.4.3</t>
  </si>
  <si>
    <t>2.5.</t>
  </si>
  <si>
    <t>2.5.1</t>
  </si>
  <si>
    <t>GRADE PROTEÇÃO 50X50CM EM CAIBRO COM H=1,70M E RIPAS ESPAÇADAS EM 17CM - PARA MUDA DE ÁRVORE</t>
  </si>
  <si>
    <t>270205</t>
  </si>
  <si>
    <t>2.5.2</t>
  </si>
  <si>
    <t>2.5.3</t>
  </si>
  <si>
    <t>ABERTURA DE CAVA 80X80X80CM C/ ADUBAÇÃO E PLANTIO DE ARBUSTO, ÁRVORE OU PALMEIRA C/ H=0,70 A 2,00M - EXCLUSO O CUSTO DE AQUISIÇÃO DA MUDA</t>
  </si>
  <si>
    <t>270212</t>
  </si>
  <si>
    <t>2.5.4</t>
  </si>
  <si>
    <t xml:space="preserve">MUDA DE ARVORE ORNAMENTAL, OITI/AROEIRA SALSA/ANGICO/IPE/JACARANDA OU EQUIVALENTE  DA REGIAO, H= *1* M                                                                                                                                                                                                                                                                                                                                                                                                    </t>
  </si>
  <si>
    <t>358</t>
  </si>
  <si>
    <t>SINAPI</t>
  </si>
  <si>
    <t>2.5.5</t>
  </si>
  <si>
    <t>2.5.6</t>
  </si>
  <si>
    <t>MEIO FIO PD. GOINFRA EM CONC. PRÉ MOLD. RETO/CURVO (9v12X25X100CM), C/ SARJETA ( 13X10v12CM)FC28=20MPA COM ARGAM.(1CI:3ARMLC) P/ARREMATE DO REJUNT. - INCLUSO ESCAV./APILOAM./REATERRO E CONC.FC28= 10MPA P/ ASSENTAM. E CHUMBAMENTO</t>
  </si>
  <si>
    <t>271711</t>
  </si>
  <si>
    <t>MEMÓRIA DE CÁLCULO - TRANSPORTE DE BLOCOS - REFERENTE AO ITEM ''MURO DE ARRIMO/ DRENAGEM''</t>
  </si>
  <si>
    <t>ÚNICOS DADOS DE ENTRADA PELO ORÇAMENTISTA</t>
  </si>
  <si>
    <t>Unid p/ 1m²</t>
  </si>
  <si>
    <t>Quant.  m² total</t>
  </si>
  <si>
    <t>Quant. Total de blocos</t>
  </si>
  <si>
    <t>Peso (kg)</t>
  </si>
  <si>
    <t>Peso total</t>
  </si>
  <si>
    <t>Quantidade para 1 m² de muro de arrimo</t>
  </si>
  <si>
    <t>AGE 61137</t>
  </si>
  <si>
    <t xml:space="preserve">MURO DE ARRIMO PADRÃO AGEHAB, EM CANALETA DE CONCRETO, ESP. 14CM, SEM REVESTIMENTO, ALTURA ATÉ 3,00M, INCLUSO FUNDAÇÃO  (ESTACA DE 3,0M) - Obs.: CUSTO TOTAL DO SERVIÇO POR M2   </t>
  </si>
  <si>
    <t>BLOCO CONCRETO ESTRUTURAL 14X19X39CM, FBK = 4,5MPA (NBR 6136)</t>
  </si>
  <si>
    <t>MEIO BLOCO CONCRETO ESTRUTURAL 14X19X19 CM FBK = 4,5MPA (NBR 6136)</t>
  </si>
  <si>
    <t>AGE 61129</t>
  </si>
  <si>
    <t>MEIA CANALETA DE CONCRETO ESTRUTURAL 14X19X19 CM, FBK = 4,5MPA (NBR 6136)</t>
  </si>
  <si>
    <t>CANALETA CONCRETO ESTRUTURAL 14X19X39 CM, FBK = 4,5MPA (NBR 6136)</t>
  </si>
  <si>
    <t>AGE 61131</t>
  </si>
  <si>
    <t>MURO DE ARRIMO PADRÃO AGEHAB, EM CANALETA DE CONCRETO, ESP. 14CM, SEM REVESTIMENTO, ALTURA ATÉ 1,20M, INCLUSO FUNDAÇÃO  (ESTACA DE 3,0M) - OPÇÃO ALVENARIA ESTRUTURAL OU CONCRETO ARMADO + RADIER (LATERAL DA CASA)MURO DE ARRIMO, EM CANALETA DE CONCRETO, ESP. 14CM, SEM REVESTIMENTO, ALTURA ATÉ 1,20M, INCLUSO FUNDAÇÃO (FORA DA PROJEÇÃO DA CASA)</t>
  </si>
  <si>
    <t>MEIO BLOCO DE CONCRETO ESTRUTURAL 14X19X14 CM, FBK = 4,5 MPA (NBR 6136)</t>
  </si>
  <si>
    <t>AGE 61149</t>
  </si>
  <si>
    <t>Peso total (kg)</t>
  </si>
  <si>
    <t>Peso total (T)</t>
  </si>
  <si>
    <t>Total de TKM</t>
  </si>
  <si>
    <t>MEMÓRIA DE CÁLCULO - TRANSPORTE DE BLOCOS - REFERENTE AO ITEM ''ALVENARIA ESTRUTURAL''</t>
  </si>
  <si>
    <t>AGE 61151</t>
  </si>
  <si>
    <t>MEIO BLOCO DE CONCRETO ESTRUTURAL 14X19X19 CM, FBK = 4,5MPA (NBR 6136)</t>
  </si>
  <si>
    <t>BLOCO CONCRETO ESTRUTURAL 14X19X34CM, FBK = 4,5MPA (NBR 6136)</t>
  </si>
  <si>
    <t>MEMÓRIA DE CÁLCULO - TRANSPORTE DE BLOCOS - REFERENTE AO ITEM "LAJE PRÉ-MOLDADA E PATIBANDA''</t>
  </si>
  <si>
    <t>MEMÓRIA DE CÁLCULO - TRANSPORTE DE AÇO - REFERENTE AO ITEM ''MURO DE ARRIMO/ DRENAGEM''</t>
  </si>
  <si>
    <t>Peso Total (KG)</t>
  </si>
  <si>
    <t>AÇO CA-50 10,0 MM (3/8'')</t>
  </si>
  <si>
    <t>AÇO CA-50 8,0 MM (5/16'')</t>
  </si>
  <si>
    <t>AÇO CA-60 B 5,0 MM</t>
  </si>
  <si>
    <t>MEMÓRIA DE CÁLCULO - TRANSPORTE DE AÇO - REFERENTE AO ITEM ''FUNDAÇÕES''</t>
  </si>
  <si>
    <t>MEMÓRIA DE CÁLCULO - TRANSPORTE DE AÇO - REFERENTE AO ITEM ''ESTRUTURA''</t>
  </si>
  <si>
    <t>MEMÓRIA DE CÁLCULO - TRANSPORTE DE AÇO - REFERENTE AO ITEM ''LAJE PRÉ-MODADA E PLATIBANDA''</t>
  </si>
  <si>
    <t>GOVERNO DO ESTADO DE GOIÁS</t>
  </si>
  <si>
    <t>AGENCIA GOIANA DE HABITAÇÃO - AGEHAB</t>
  </si>
  <si>
    <t>BDI:</t>
  </si>
  <si>
    <t>ORÇ.:</t>
  </si>
  <si>
    <t xml:space="preserve">COM DESONERAÇÃO </t>
  </si>
  <si>
    <r>
      <t xml:space="preserve">Cálculo do BDI - Com desoneração sobre a folha de pagamento
</t>
    </r>
    <r>
      <rPr>
        <sz val="12"/>
        <rFont val="Calibri"/>
        <family val="2"/>
        <charset val="1"/>
      </rPr>
      <t>Fórmula e parâmetros estabelecidos pelo Acórdão 2622/2013-TCU-Plenário</t>
    </r>
  </si>
  <si>
    <t>TIPOS DE OBRAS CONTEMPLADOS</t>
  </si>
  <si>
    <t>1.3. 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</si>
  <si>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t>
  </si>
  <si>
    <t>BDI</t>
  </si>
  <si>
    <t>Identificação</t>
  </si>
  <si>
    <t>AC</t>
  </si>
  <si>
    <t>Administração Central</t>
  </si>
  <si>
    <t>S e G</t>
  </si>
  <si>
    <t>Seguro e Garantia</t>
  </si>
  <si>
    <t>R</t>
  </si>
  <si>
    <t>Risco</t>
  </si>
  <si>
    <t>DF</t>
  </si>
  <si>
    <t>Despesas Financeiras</t>
  </si>
  <si>
    <t>L</t>
  </si>
  <si>
    <t>Lucro</t>
  </si>
  <si>
    <t>I *</t>
  </si>
  <si>
    <t>Tributos *</t>
  </si>
  <si>
    <t>TOTAL</t>
  </si>
  <si>
    <r>
      <t>←</t>
    </r>
    <r>
      <rPr>
        <b/>
        <sz val="13"/>
        <color rgb="FFFF0000"/>
        <rFont val="Calibri"/>
        <family val="2"/>
        <charset val="1"/>
      </rPr>
      <t xml:space="preserve"> BDI A SER ADOTADO (Com desoneração)</t>
    </r>
  </si>
  <si>
    <t>Verificação:</t>
  </si>
  <si>
    <r>
      <t xml:space="preserve">← </t>
    </r>
    <r>
      <rPr>
        <b/>
        <sz val="10"/>
        <rFont val="Calibri"/>
        <family val="2"/>
        <charset val="1"/>
      </rPr>
      <t xml:space="preserve"> limite 19,60% a 24,23% (sem desoneração)</t>
    </r>
  </si>
  <si>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</si>
  <si>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</si>
  <si>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</si>
  <si>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</si>
  <si>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</si>
  <si>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</si>
  <si>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</si>
  <si>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</si>
  <si>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</si>
  <si>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r>
      <t xml:space="preserve">Declaramos que, conforme </t>
    </r>
    <r>
      <rPr>
        <b/>
        <sz val="9"/>
        <rFont val="Calibri"/>
        <family val="2"/>
        <charset val="1"/>
      </rPr>
      <t>legislação tributária dos Municípios de Goiás,</t>
    </r>
    <r>
      <rPr>
        <sz val="9"/>
        <rFont val="Calibri"/>
        <family val="2"/>
        <charset val="1"/>
      </rPr>
      <t xml:space="preserve"> a menor alíquota do ISS dentre os </t>
    </r>
  </si>
  <si>
    <t>Municípios abrangidos pelas obras é</t>
  </si>
  <si>
    <t>← (limitado a 5,00%)</t>
  </si>
  <si>
    <t>FÓRMULA</t>
  </si>
  <si>
    <r>
      <t xml:space="preserve">BDI calculado pela expressão:
</t>
    </r>
    <r>
      <rPr>
        <b/>
        <sz val="10"/>
        <rFont val="Calibri"/>
        <family val="2"/>
        <charset val="1"/>
      </rPr>
      <t>BDI = { [ (1+AC/100+S/100+R/100+G/100) x (1+DF/100) x (1+L/100) / (1-I/100)] -1} x 100</t>
    </r>
  </si>
  <si>
    <t xml:space="preserve">SEM DESONERAÇÃO </t>
  </si>
  <si>
    <r>
      <t xml:space="preserve">Cálculo do BDI - Sem desoneração sobre a folha de pagamento
</t>
    </r>
    <r>
      <rPr>
        <sz val="12"/>
        <rFont val="Calibri"/>
        <family val="2"/>
        <charset val="1"/>
      </rPr>
      <t>Fórmula e parâmetros estabelecidos pelo Acórdão 2622/2013-TCU-Plenário</t>
    </r>
  </si>
  <si>
    <r>
      <t>←</t>
    </r>
    <r>
      <rPr>
        <b/>
        <sz val="13"/>
        <color rgb="FFFF0000"/>
        <rFont val="Calibri"/>
        <family val="2"/>
        <charset val="1"/>
      </rPr>
      <t xml:space="preserve"> BDI A SER ADOTADO (Sem desoneração)</t>
    </r>
  </si>
  <si>
    <t>GRÁFICO DE PARETO</t>
  </si>
  <si>
    <t>15 INSUMOS MAIS CAROS</t>
  </si>
  <si>
    <t>INSUMOS</t>
  </si>
  <si>
    <t>Percentual</t>
  </si>
  <si>
    <t>Faixa</t>
  </si>
  <si>
    <t>0005</t>
  </si>
  <si>
    <t>SERVENTE</t>
  </si>
  <si>
    <t>0004</t>
  </si>
  <si>
    <t>PEDREIRO</t>
  </si>
  <si>
    <t>0018</t>
  </si>
  <si>
    <t>PINTOR</t>
  </si>
  <si>
    <t>0008</t>
  </si>
  <si>
    <t>AJUDANTE</t>
  </si>
  <si>
    <t>0001</t>
  </si>
  <si>
    <t>ENGENHEIRO</t>
  </si>
  <si>
    <t>0003</t>
  </si>
  <si>
    <t>MESTRE DE OBRAS</t>
  </si>
  <si>
    <t>0017</t>
  </si>
  <si>
    <t>ALMOXARIFE/APONTADOR</t>
  </si>
  <si>
    <t>0037</t>
  </si>
  <si>
    <t>VIGIA DE OBRA NOTURNO-SÁBADO/DOMINGO DIURNO (SALÁRIO X 1,5864)</t>
  </si>
  <si>
    <t>0011</t>
  </si>
  <si>
    <t>ENCANADOR</t>
  </si>
  <si>
    <t>B</t>
  </si>
  <si>
    <t>0012</t>
  </si>
  <si>
    <t>ELETRICISTA</t>
  </si>
  <si>
    <t>0035</t>
  </si>
  <si>
    <t>ADMINISTRATIVO DE OBRAS</t>
  </si>
  <si>
    <t>0028</t>
  </si>
  <si>
    <t>AZULEJISTA</t>
  </si>
  <si>
    <t>0025</t>
  </si>
  <si>
    <t>OFICIAL "B"</t>
  </si>
  <si>
    <t>0006</t>
  </si>
  <si>
    <t>ARMADOR</t>
  </si>
  <si>
    <t>0010</t>
  </si>
  <si>
    <t>CARPINTEIRO</t>
  </si>
  <si>
    <t>C</t>
  </si>
  <si>
    <t>0038</t>
  </si>
  <si>
    <t>TÉCNICO EM SEGURANÇA DO TRABALHO</t>
  </si>
  <si>
    <t>0015</t>
  </si>
  <si>
    <t>MONTADOR DE ESTRUTURA METALICA</t>
  </si>
  <si>
    <t>0032</t>
  </si>
  <si>
    <t xml:space="preserve">OPERADOR DE BETONEIRA </t>
  </si>
  <si>
    <t>0019</t>
  </si>
  <si>
    <t>JARDINEIRO</t>
  </si>
  <si>
    <t>0023</t>
  </si>
  <si>
    <t>APLICADOR DE EPOXI</t>
  </si>
  <si>
    <t>0020</t>
  </si>
  <si>
    <t>CALHEIRO</t>
  </si>
  <si>
    <t>Divisão por 8,8:</t>
  </si>
  <si>
    <t>Multiplicação de 0,85:</t>
  </si>
  <si>
    <t>Qtde de Refeição:</t>
  </si>
  <si>
    <t>ESCAVAÇÃO MECÂNICA (VOLUME DE CORTE) (ATÉ 70M3 A ESCAVAÇÃO SERÁ MANUAL, ACIMA SERÁ CONSIDERADO COMO ESCAVAÇÃO MECÂNICA) (M3)</t>
  </si>
  <si>
    <t>CARGA MECÂNICA (DIFERENÇA ENTRE A ESCAVAÇÃO E O TRANSPORTE COM LÂMINA) (M3)</t>
  </si>
  <si>
    <t>FORNECIMENTO DE MATERIAL PARA ATERRO (DIFERENÇA ENTRE O ATERRO "EMPOLADO" E O CORTE) (M3)</t>
  </si>
  <si>
    <t>TRANSPORTE COM CB M3XKM (ADOTADO 20KM) (CARGA OU FORNECIMENTO DE MATERIAL DE ATERRO X DISTÂNCIA)</t>
  </si>
  <si>
    <t>TRANSPORTE COM LÂMINA ATÉ 100,00M (DIFERENÇA ENTRE VOLUME DE CORTE E "BOTA-FORA") (M3)</t>
  </si>
  <si>
    <t>041146</t>
  </si>
  <si>
    <t>FORNECIMENTO DE SOLO PARA ATERRO - EXCLUSO TRANSPORTE PARA OBRA</t>
  </si>
  <si>
    <t>CANALETA MEIA CANA PRÉ-MOLDADA DE CONCRETO (D = 20 CM) - REF.: 102989/SINAPI</t>
  </si>
  <si>
    <t>BUCHA DE REDUÇÃO DE PVC ROSCÁVEL 3/4'' x 1/2" - REF.: 01228/ORSE</t>
  </si>
  <si>
    <t>CURVA 45º LONGA, 50MM, PARA ESGOTO, SÉRIE NORMAL - REF.: 81735/GOINFRA</t>
  </si>
  <si>
    <t>IMPERMEABILIZAÇÃO PARA PISO E PAREDE DO BANHEIRO E PAREDES EXTERNAS (FACHADAS) - REF.: 121105/GOINFRA</t>
  </si>
  <si>
    <t xml:space="preserve">MOLDURA EM EPS, 100x30cm - REF.: 201410/GOINFRA  </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</si>
  <si>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</si>
  <si>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</si>
  <si>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</si>
  <si>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</si>
  <si>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PISO CERÂMICO 60x60 cm, ACABAMENTO ACETINADO, ANTIDERRAPANTE (COFII), COR CINZA MÉDIO, ASSENTADO COM ARGAMASSA COLANTE, INCLUSO CONTRAPISO E REJUNTAMENTO - REF.: 220309/GOINFRA</t>
  </si>
  <si>
    <t>RODAPÉ EM CERÂMICA 60x60 cm, ACABAMENTO ACETINADO, ANTIDERRAPANTE (COFII), COR CINZA MÉDIO, H=10CM, ASSENTADO COM ARGAMASSA COLANTE, INCLUSO REJUNTAMENTO - REF.: 220310/GOINFRA</t>
  </si>
  <si>
    <t>ELEMENTO VAZADO TIPO COBOGÓ EM CONCRETO NATURAL, TIPO TACO CHINÊS, 39x39x8 cm - REF.: 100501/GOINFRA</t>
  </si>
  <si>
    <t>PIA EM GRANITO CINZA ANDORINHA 1,20x0,50 m COM CUBA EM INOX COM DIMENSÕES 46x30x17 cm - REF.: 271608/GOINFRA</t>
  </si>
  <si>
    <t xml:space="preserve">CANTONEIRA (ABAS IGUAIS) EM FERRO GALVANIZADO (INSTALAÇÃO BANCADA) - REF.: 100861/SINAPI     </t>
  </si>
  <si>
    <t xml:space="preserve">PAR DE SUPORTE MAO-FRANCESA EM AÇO, ABAS IGUAIS 30 CM, CAPACIDADE MINIMA 60 KG, BRANCO (LAVATÓRIO/TANQUE) - REF.: 100861/SINAPI                   </t>
  </si>
  <si>
    <t xml:space="preserve">PAR DE SUPORTE MAO-FRANCESA EM AÇO, ABAS IGUAIS 40CM, CAPACIDADE MINIMA 60 KG, BRANCO (PIA) - REF.: 100862/SINAPI             </t>
  </si>
  <si>
    <t>TORNEIRA ESFÉRICA PARA MÁQUINA DE LAVAR ROUPA, ACABAMENTO CROMADO, 1/4 DE VOLTA - REF.: 80810/GOINFRA</t>
  </si>
  <si>
    <t>CUBA OVAL DE LOUÇA DE EMBUTIR COM DIMENSÕES 39x30x13 cm - REF.: 80590/GOINFRA</t>
  </si>
  <si>
    <t>ABRIGO DE GLP, TAMPO DE GRANITO, INCLUSO PISO, CHAPISCO, REBOCO E PINTURA ACRÍLICA, EXCETO ALVENARIA (PROJETO PADRÃO AGEHAB - CASA UNI) - REF.: 271608 - 200150 - 200403 - 260909/GOINFRA - AGE220004</t>
  </si>
  <si>
    <t>TORNEIRA DE MESA PARA LAVATÓRIO, PIA E TANQUE, BICA ALTA, COM ALAVANCA (ACESSÍVEL), ACABAMENTO CROMADO, 1/4 DE VOLTA - REF.: 80570/GOINFRA</t>
  </si>
  <si>
    <t>BARRA DE APOIO EM "L", EM ACO INOX POLIDO 70 X 70 CM, FIXADA NA PAREDE - REF.: 100863/SINAPI</t>
  </si>
  <si>
    <t>Original</t>
  </si>
  <si>
    <t>LANÇAMENTO/APLICAÇÃO/ADENSAMENTO MANUAL DE CONCRETO - (OBRAS CIVIS)</t>
  </si>
  <si>
    <t>060801</t>
  </si>
  <si>
    <t>AÇO CA-50 10,0 MM (3/8")</t>
  </si>
  <si>
    <t>2439</t>
  </si>
  <si>
    <t>ARAME GALVANIZADO Nº 14 BWG</t>
  </si>
  <si>
    <t>0105</t>
  </si>
  <si>
    <t>COMPENSADO RESINADO COLA FENÓLICA 12 MM 2,20X1,10 M</t>
  </si>
  <si>
    <t>1696</t>
  </si>
  <si>
    <t>ESCORA ROLIÇA (TIPO EUCALIPTO)</t>
  </si>
  <si>
    <t>2380</t>
  </si>
  <si>
    <t>PREGO 18x30</t>
  </si>
  <si>
    <t>1863</t>
  </si>
  <si>
    <t>l</t>
  </si>
  <si>
    <t>DESMOLDANTE PARA CONCRETO</t>
  </si>
  <si>
    <t>1263</t>
  </si>
  <si>
    <t>TABUA PARA FORMA (30CM)</t>
  </si>
  <si>
    <t>2023</t>
  </si>
  <si>
    <t>VIGOTA DE MADEIRA 6x12</t>
  </si>
  <si>
    <t>2133</t>
  </si>
  <si>
    <t>FORMA CHAPA DE COMPENSADO RESINADO 12MM-VIGA/PILAR U=4V - (OBRAS CIVIS)</t>
  </si>
  <si>
    <t>060209</t>
  </si>
  <si>
    <t>LANÇAMENTO/APLICAÇÃO/ADENSAMENTO MANUAL DE CONCRETO - (O.C.)</t>
  </si>
  <si>
    <t>051055</t>
  </si>
  <si>
    <t xml:space="preserve">AREIA MÉDIA </t>
  </si>
  <si>
    <t>0104</t>
  </si>
  <si>
    <t>CIMENTO PORTLAND CPII-32</t>
  </si>
  <si>
    <t>1215</t>
  </si>
  <si>
    <t>BRITA Nº 2</t>
  </si>
  <si>
    <t>2497</t>
  </si>
  <si>
    <t>BRITA Nº 1</t>
  </si>
  <si>
    <t>2386</t>
  </si>
  <si>
    <t>PREPARO SEM BETONEIRA E TRANSPORTE MANUAL DE CONCRETO PARA LASTRO  - (O.C.)</t>
  </si>
  <si>
    <t>051025</t>
  </si>
  <si>
    <t>REATERRO COM APILOAMENTO MANUAL (BLOCOS/SAPATAS)</t>
  </si>
  <si>
    <t>050903</t>
  </si>
  <si>
    <t>LIXA PARA PAREDE Nº 100</t>
  </si>
  <si>
    <t>1674</t>
  </si>
  <si>
    <t>SELADOR ACRILICO</t>
  </si>
  <si>
    <t>2294</t>
  </si>
  <si>
    <t>TINTA LATEX ACRILICA - SEMI BRILHO</t>
  </si>
  <si>
    <t>2051</t>
  </si>
  <si>
    <t>PINTURA LATEX ACRILICA 3 DEMAOS C/SELADOR</t>
  </si>
  <si>
    <t>260909</t>
  </si>
  <si>
    <t>AREIA GROSSA</t>
  </si>
  <si>
    <t>2804</t>
  </si>
  <si>
    <t>Geral</t>
  </si>
  <si>
    <t xml:space="preserve">PISO EM CONCRETO DESEMPENADO ESPESSURA = 10CM 1:2,5:3,5 - REF.: 220102 - 220104/GOINFRA </t>
  </si>
  <si>
    <t>AGE220004</t>
  </si>
  <si>
    <t>PARAFUSO P/BUCHA S-6</t>
  </si>
  <si>
    <t>3393</t>
  </si>
  <si>
    <t>071861</t>
  </si>
  <si>
    <t>BUCHA DE NYLON S-6</t>
  </si>
  <si>
    <t>3070</t>
  </si>
  <si>
    <t>070391</t>
  </si>
  <si>
    <t>TIJOLO FURADO 11,5X19X19 CM</t>
  </si>
  <si>
    <t>2821</t>
  </si>
  <si>
    <t>CAL HIDRATADA</t>
  </si>
  <si>
    <t>1221</t>
  </si>
  <si>
    <t>ALVENARIA DE TIJOLO FURADO 1/2 VEZ 11,5 X 19 X 19 - ARG. ( 1 CALH:4ARML + 100 KG DE CI/M3)</t>
  </si>
  <si>
    <t>100155</t>
  </si>
  <si>
    <t>TIJOLO COMUM MACIÇO (4,5x9x19cm)</t>
  </si>
  <si>
    <t>2033</t>
  </si>
  <si>
    <t>EMBASAMENTO COM TIJOLO COMUM</t>
  </si>
  <si>
    <t>050201</t>
  </si>
  <si>
    <t>ARAME RECOZIDO 18 BWG</t>
  </si>
  <si>
    <t>0102</t>
  </si>
  <si>
    <t>PONTALETE 3x3"</t>
  </si>
  <si>
    <t>1858</t>
  </si>
  <si>
    <t>PREGO 18x24</t>
  </si>
  <si>
    <t>1861</t>
  </si>
  <si>
    <t>SARRAFO DE MADEIRA 10 CM</t>
  </si>
  <si>
    <t>1968</t>
  </si>
  <si>
    <t>TINTA LATEX ACRÍLICA 2ª LINHA/ECONÔMICA</t>
  </si>
  <si>
    <t>2842</t>
  </si>
  <si>
    <t>LOCAÇÃO DE OBRAS DE PEQUENO PORTE COM CAVALETE, INCLUSO PINTURA (FACE INTERNA DO SARRAFO 10CM) E PIQUETE COM TESTEMUNHA</t>
  </si>
  <si>
    <t>020702</t>
  </si>
  <si>
    <t>38100</t>
  </si>
  <si>
    <t>38098</t>
  </si>
  <si>
    <t>SUPORTE PARAFUSADO COM PLACA DE ENCAIXE 4"" X 4"" PARA PONTO ELÉTRICO (6 POSTOS)</t>
  </si>
  <si>
    <t>AGE70022</t>
  </si>
  <si>
    <t>38099</t>
  </si>
  <si>
    <t>38093</t>
  </si>
  <si>
    <t>SUPORTE PARAFUSADO COM PLACA DE ENCAIXE 4" X 2" PARA PONTO ELÉTRICO (2 POSTOS) - REF.: 91946/SINAPI</t>
  </si>
  <si>
    <t>AGE70020</t>
  </si>
  <si>
    <t>38113</t>
  </si>
  <si>
    <t>INTERRUPTOR PARALELO (1 SEÇÃO), SEM SUPORTE E SEM PLACA - REF.: 91954/SINAPI</t>
  </si>
  <si>
    <t>AGE70007</t>
  </si>
  <si>
    <t>38101</t>
  </si>
  <si>
    <t>TOMADA 10A 2P+T, SEM SUPORTE E SEM PLACA</t>
  </si>
  <si>
    <t>AGE70018</t>
  </si>
  <si>
    <t>38112</t>
  </si>
  <si>
    <t>INTERRUPTOR SIMPLES, SEM SUPORTE E SEM PLACA - REF.: 91952/SINAPI</t>
  </si>
  <si>
    <t>AGE70019</t>
  </si>
  <si>
    <t>38106</t>
  </si>
  <si>
    <t>CAMPAINHA CIGARRA (1 MÓDULO), 10A/250V, SEM SUPORTE E SEM PLACA - REF.: 91986/SINAPI</t>
  </si>
  <si>
    <t>AGE70040</t>
  </si>
  <si>
    <t>38094</t>
  </si>
  <si>
    <t>SUPORTE PARAFUSADO COM PLACA DE ENCAIXE 4" X 2" PARA PONTO ELÉTRICO (3 POSTOS) - REF.: 91946/SINAPI</t>
  </si>
  <si>
    <t>AGE70021</t>
  </si>
  <si>
    <t>LIXA PARA FERRO Nº 100</t>
  </si>
  <si>
    <t>1672</t>
  </si>
  <si>
    <t>TINTA ESMALTE</t>
  </si>
  <si>
    <t>2055</t>
  </si>
  <si>
    <t>DILUENTE AGUARRÁS</t>
  </si>
  <si>
    <t>1970</t>
  </si>
  <si>
    <t>ZARCAO/CROMATO DE ZINCO</t>
  </si>
  <si>
    <t>2212</t>
  </si>
  <si>
    <t>COMPRESSOR DE 1,5HP-70L-140LB COM PISTOLA DE RESERVATÓRIO SUPERIOR E MANGUEIRA (MANUTENÇÃO E DEPRECIAÇÃO DO EQUIPAMENTO) - PREÇO DO EQUIPAMENTO NOVO DIVIDIDO POR 1.000</t>
  </si>
  <si>
    <t>2788</t>
  </si>
  <si>
    <t>PINTURA TINTA ESMALTE PARA ESQUADRIAS DE FERRO C  FUNDO ANTICORROSIVO</t>
  </si>
  <si>
    <t>261602</t>
  </si>
  <si>
    <t>2705</t>
  </si>
  <si>
    <t>Depreciação, Juros, Impostos e Seguros, Manutenção e Materiais na Operação dos Equipamentos</t>
  </si>
  <si>
    <t>SERRA CIRCULAR DE BANCADA COM MOTOR ELÉTRICO POTÊNCIA DE 5HP, COM COIFA PARA DISCO 10" - MATERIAIS NA OPERAÇÃO. AF_08/2015</t>
  </si>
  <si>
    <t>91691</t>
  </si>
  <si>
    <t>14618</t>
  </si>
  <si>
    <t>SERRA CIRCULAR DE BANCADA COM MOTOR ELÉTRICO POTÊNCIA DE 5HP, COM COIFA PARA DISCO 10" - MANUTENÇÃO. AF_08/2015</t>
  </si>
  <si>
    <t>91690</t>
  </si>
  <si>
    <t>SERRA CIRCULAR DE BANCADA COM MOTOR ELÉTRICO POTÊNCIA DE 5HP, COM COIFA PARA DISCO 10" - JUROS. AF_08/2015</t>
  </si>
  <si>
    <t>91689</t>
  </si>
  <si>
    <t>SERRA CIRCULAR DE BANCADA COM MOTOR ELÉTRICO POTÊNCIA DE 5HP, COM COIFA PARA DISCO 10" - DEPRECIAÇÃO. AF_08/2015</t>
  </si>
  <si>
    <t>91688</t>
  </si>
  <si>
    <t>VIBRADOR DE IMERSÃO, DIÂMETRO DE PONTEIRA 45MM, MOTOR ELÉTRICO TRIFÁSICO POTÊNCIA DE 2 CV - MATERIAIS NA OPERAÇÃO. AF_06/2015</t>
  </si>
  <si>
    <t>90585</t>
  </si>
  <si>
    <t>13896</t>
  </si>
  <si>
    <t>VIBRADOR DE IMERSÃO, DIÂMETRO DE PONTEIRA 45MM, MOTOR ELÉTRICO TRIFÁSICO POTÊNCIA DE 2 CV - MANUTENÇÃO. AF_06/2015</t>
  </si>
  <si>
    <t>90584</t>
  </si>
  <si>
    <t>VIBRADOR DE IMERSÃO, DIÂMETRO DE PONTEIRA 45MM, MOTOR ELÉTRICO TRIFÁSICO POTÊNCIA DE 2 CV - JUROS. AF_06/2015</t>
  </si>
  <si>
    <t>90583</t>
  </si>
  <si>
    <t>VIBRADOR DE IMERSÃO, DIÂMETRO DE PONTEIRA 45MM, MOTOR ELÉTRICO TRIFÁSICO POTÊNCIA DE 2 CV - DEPRECIAÇÃO. AF_06/2015</t>
  </si>
  <si>
    <t>90582</t>
  </si>
  <si>
    <t>Custos Horários Produtivo e Improdutivo dos Equipamentos</t>
  </si>
  <si>
    <t>CHI</t>
  </si>
  <si>
    <t>91693</t>
  </si>
  <si>
    <t>CHP</t>
  </si>
  <si>
    <t>91692</t>
  </si>
  <si>
    <t>VIBRADOR DE IMERSÃO, DIÂMETRO DE PONTEIRA 45MM, MOTOR ELÉTRICO TRIFÁSICO POTÊNCIA DE 2 CV - CHI DIURNO. AF_06/2015</t>
  </si>
  <si>
    <t>90587</t>
  </si>
  <si>
    <t>VIBRADOR DE IMERSÃO, DIÂMETRO DE PONTEIRA 45MM, MOTOR ELÉTRICO TRIFÁSICO POTÊNCIA DE 2 CV - CHP DIURNO. AF_06/2015</t>
  </si>
  <si>
    <t>90586</t>
  </si>
  <si>
    <t>PREPARO COM BETONEIRA E TRANSPORTE MANUAL DE CONCRETO FCK=30 MPA</t>
  </si>
  <si>
    <t>051029</t>
  </si>
  <si>
    <t>AÇO CA-60 - 4,2 MM</t>
  </si>
  <si>
    <t>2446</t>
  </si>
  <si>
    <t>ACO CA 60-B 4,2 MM - (OBRAS CIVIS)</t>
  </si>
  <si>
    <t>052012</t>
  </si>
  <si>
    <t>4517</t>
  </si>
  <si>
    <t>1358</t>
  </si>
  <si>
    <t>PREGO 15x15</t>
  </si>
  <si>
    <t>1860</t>
  </si>
  <si>
    <t xml:space="preserve">PEÇA RETANGULAR PRÉ-MOLDADA, VOLUME DE CONCRETO DE 30 A 100 LITROS, TAXA DE AÇO APROXIMADA DE 30KG/M³ - REF.: 97735/SINAPI     </t>
  </si>
  <si>
    <t>AGE60004</t>
  </si>
  <si>
    <t>ARGAMASSA TRAÇO 1:3 (EM VOLUME DE CIMENTO E AREIA MÉDIA ÚMIDA), PREPARO MANUAL</t>
  </si>
  <si>
    <t>AGE100002</t>
  </si>
  <si>
    <t>BRITA Nº 0</t>
  </si>
  <si>
    <t>2387</t>
  </si>
  <si>
    <t>BETONEIRA CAPACIDADE NOMINAL DE 400 L, CAPACIDADE DE MISTURA 280 L, MOTOR ELÉTRICO TRIFÁSICO POTÊNCIA DE 2 CV, SEM CARREGADOR - CHI DIURNO. AF_05/2023</t>
  </si>
  <si>
    <t>88831</t>
  </si>
  <si>
    <t>BETONEIRA CAPACIDADE NOMINAL DE 400 L, CAPACIDADE DE MISTURA 280 L, MOTOR ELÉTRICO TRIFÁSICO POTÊNCIA DE 2 CV, SEM CARREGADOR - CHP DIURNO. AF_05/2023</t>
  </si>
  <si>
    <t>88830</t>
  </si>
  <si>
    <t xml:space="preserve">GRAUTE FGK=15 MPA; TRAÇO 1:0,04:2,2:2,5 (EM MASSA SECA DE CIMENTO/CAL/AREIA GROSSA/BRITA 0) - PREPARO MECÂNICO COM BETONEIRA 400 L - REF.: 90278/SINAPI                            </t>
  </si>
  <si>
    <t>AGE60010</t>
  </si>
  <si>
    <t>CHAPISCO COMUM</t>
  </si>
  <si>
    <t>200101</t>
  </si>
  <si>
    <t>VIBRADOR 2 HP COM MANGOTE 32MM E MANGUEIRA DE 5M ( MANUTENÇÃO E DEPRECIAÇÃO DO EQUIPAMENTO) - PREÇO DO EQUIPAMENTO NOVO DIVIDIDO POR 1.000</t>
  </si>
  <si>
    <t>2149</t>
  </si>
  <si>
    <t>LANÇAMENTO/APLICAÇÃO/ADENSAMENTO DE CONCRETO EM ESTRUTURA - (O.C.)</t>
  </si>
  <si>
    <t>060802</t>
  </si>
  <si>
    <t>FORMA CHAPA DE COMPENSADO RESINADO 12 MM U=3 V (OBRAS CIVIS)</t>
  </si>
  <si>
    <t>060203</t>
  </si>
  <si>
    <t>060517</t>
  </si>
  <si>
    <t>FORMA DE TABUA CINTA BALDRAME U=8 VEZES</t>
  </si>
  <si>
    <t>060191</t>
  </si>
  <si>
    <t>APILOAMENTO (BLOCOS/SAPATAS)</t>
  </si>
  <si>
    <t>050902</t>
  </si>
  <si>
    <t>ESCAVACAO MANUAL DE VALAS (SAPATAS/BLOCOS)</t>
  </si>
  <si>
    <t>050901</t>
  </si>
  <si>
    <t>AÇO CA-50 - 8,0 MM (5/16")</t>
  </si>
  <si>
    <t>2438</t>
  </si>
  <si>
    <t>ACO CA 50-A - 8,0 MM (5/16") - (OBRAS CIVIS)</t>
  </si>
  <si>
    <t>052004</t>
  </si>
  <si>
    <t>ESTACA A TRADO DIAM.30 CM SEM FERRO</t>
  </si>
  <si>
    <t>050302</t>
  </si>
  <si>
    <t xml:space="preserve">ARGAMASSA TRAÇO 1:2:9 (EM VOLUME DE CIMENTO, CAL E AREIA MÉDIA ÚMIDA) PARA EMBOÇO/MASSA ÚNICA/ASSENTAMENTO DE ALVENARIA DE VEDAÇÃO, PREPARO MECÂNICO COM BETONEIRA 400L                                </t>
  </si>
  <si>
    <t>AGE100001</t>
  </si>
  <si>
    <t>BETONEIRA CAPACIDADE NOMINAL DE 400 L, CAPACIDADE DE MISTURA 280 L, MOTOR ELÉTRICO TRIFÁSICO POTÊNCIA DE 2 CV, SEM CARREGADOR - MATERIAIS NA OPERAÇÃO. AF_05/2023</t>
  </si>
  <si>
    <t>88829</t>
  </si>
  <si>
    <t>10535</t>
  </si>
  <si>
    <t>BETONEIRA CAPACIDADE NOMINAL DE 400 L, CAPACIDADE DE MISTURA 280 L, MOTOR ELÉTRICO TRIFÁSICO POTÊNCIA DE 2 CV, SEM CARREGADOR - MANUTENÇÃO. AF_05/2023</t>
  </si>
  <si>
    <t>88828</t>
  </si>
  <si>
    <t>BETONEIRA CAPACIDADE NOMINAL DE 400 L, CAPACIDADE DE MISTURA 280 L, MOTOR ELÉTRICO TRIFÁSICO POTÊNCIA DE 2 CV, SEM CARREGADOR - JUROS. AF_05/2023</t>
  </si>
  <si>
    <t>88827</t>
  </si>
  <si>
    <t>BETONEIRA CAPACIDADE NOMINAL DE 400 L, CAPACIDADE DE MISTURA 280 L, MOTOR ELÉTRICO TRIFÁSICO POTÊNCIA DE 2 CV, SEM CARREGADOR - DEPRECIAÇÃO. AF_05/2023</t>
  </si>
  <si>
    <t>88826</t>
  </si>
  <si>
    <t>36531</t>
  </si>
  <si>
    <t>RETROESCAVADEIRA SOBRE RODAS COM CARREGADEIRA, TRAÇÃO 4X4, POTÊNCIA LÍQ. 88 HP, CAÇAMBA CARREG. CAP. MÍN. 1 M3, CAÇAMBA RETRO CAP. 0,26 M3, PESO OPERACIONAL MÍN. 6.674 KG, PROFUNDIDADE ESCAVAÇÃO MÁX. 4,37 M - JUROS. AF_06/2014</t>
  </si>
  <si>
    <t>88858</t>
  </si>
  <si>
    <t>RETROESCAVADEIRA SOBRE RODAS COM CARREGADEIRA, TRAÇÃO 4X4, POTÊNCIA LÍQ. 88 HP, CAÇAMBA CARREG. CAP. MÍN. 1 M3, CAÇAMBA RETRO CAP. 0,26 M3, PESO OPERACIONAL MÍN. 6.674 KG, PROFUNDIDADE ESCAVAÇÃO MÁX. 4,37 M - DEPRECIAÇÃO. AF_06/2014</t>
  </si>
  <si>
    <t>88857</t>
  </si>
  <si>
    <t>4221</t>
  </si>
  <si>
    <t>RETROESCAVADEIRA SOBRE RODAS COM CARREGADEIRA, TRAÇÃO 4X4, POTÊNCIA LÍQ. 88 HP, CAÇAMBA CARREG. CAP. MÍN. 1 M3, CAÇAMBA RETRO CAP. 0,26 M3, PESO OPERACIONAL MÍN. 6.674 KG, PROFUNDIDADE ESCAVAÇÃO MÁX. 4,37 M - MATERIAIS NA OPERAÇÃO. AF_06/2014</t>
  </si>
  <si>
    <t>53786</t>
  </si>
  <si>
    <t>RETROESCAVADEIRA SOBRE RODAS COM CARREGADEIRA, TRAÇÃO 4X4, POTÊNCIA LÍQ. 88 HP, CAÇAMBA CARREG. CAP. MÍN. 1 M3, CAÇAMBA RETRO CAP. 0,26 M3, PESO OPERACIONAL MÍN. 6.674 KG, PROFUNDIDADE ESCAVAÇÃO MÁX. 4,37 M - MANUTENÇÃO. AF_06/2014</t>
  </si>
  <si>
    <t>5664</t>
  </si>
  <si>
    <t>ARGAMASSA TRAÇO 1:3 (EM VOLUME DE CIMENTO E AREIA MÉDIA ÚMIDA), PREPARO MECÂNICO COM BETONEIRA 400 L - REF.: 88628/SINAPI</t>
  </si>
  <si>
    <t>AGE100006</t>
  </si>
  <si>
    <t>ADITIVO IMPERMEABILIZANTE DE PEGA NORMAL PARA ARGAMASSA E CONCRETO REF.: SIKA 1 / VEDACIT (D=1,00) OU EQUIVALENTE</t>
  </si>
  <si>
    <t>1973</t>
  </si>
  <si>
    <t>ARGAMASSA TRAÇO 1:3 (EM VOLUME DE CIMENTO E AREIA MÉDIA ÚMIDA) COM ADIÇÃO DE IMPERMEABILIZANTE, PREPARO MECÂNICO COM BETONEIRA 400 L. - REF.: 100475/SINAP</t>
  </si>
  <si>
    <t>AGE100007</t>
  </si>
  <si>
    <t>5679</t>
  </si>
  <si>
    <t>5678</t>
  </si>
  <si>
    <t>PREPARO COM BETONEIRA E TRANSPORTE MANUAL DE CONCRETO PARA LASTRO  - (O.C.)</t>
  </si>
  <si>
    <t>051024</t>
  </si>
  <si>
    <t>AÇO CA-60 B - 5,0 MM</t>
  </si>
  <si>
    <t>2448</t>
  </si>
  <si>
    <t>ACO CA-60 - 5,0 MM - (OBRAS CIVIS)</t>
  </si>
  <si>
    <t>052014</t>
  </si>
  <si>
    <t>PREPARO COM BETONEIRA E TRANSPORTE MANUAL DE CONCRETO FCK=20 MPA - (O.C.)</t>
  </si>
  <si>
    <t>051017</t>
  </si>
  <si>
    <t>COMPENSADO RESINADO COLA FENÓLICA 6 MM 2,20X1,10 M</t>
  </si>
  <si>
    <t>1695</t>
  </si>
  <si>
    <t>FORMA CHAPA DE COMPENSADO RESINADO 6 MM U=3V (PARA PLACAS/TAMPAS E DIVISÓRIAS PRÉ-MOLDADAS EM CONCRETO)</t>
  </si>
  <si>
    <t>060180</t>
  </si>
  <si>
    <t>PLACA DE INAUGURACAO ACO ESCOVADO 60X120CM</t>
  </si>
  <si>
    <t>2822</t>
  </si>
  <si>
    <t>BUCHA DE NYLON COM PARAFUSO - S6</t>
  </si>
  <si>
    <t>1174</t>
  </si>
  <si>
    <t>HORA IMPRODUTIVA DO CAMINHÃO CARROCERIA MADEIRA 15 T (O. RODOV. )</t>
  </si>
  <si>
    <t>2872</t>
  </si>
  <si>
    <t xml:space="preserve">CAIXA DE CORREIO DE EMBUTIR DE INOX 30x10x20 cm
</t>
  </si>
  <si>
    <t>DIV001</t>
  </si>
  <si>
    <t>3064</t>
  </si>
  <si>
    <t>PLACA DE OBRA PLOTADA NA CHAPA 26 (0,50 MM)</t>
  </si>
  <si>
    <t>1890</t>
  </si>
  <si>
    <t>ÁCIDO MURIÁTICO (D=1,2 KG/L)</t>
  </si>
  <si>
    <t>0110</t>
  </si>
  <si>
    <t>SABAO EM PO</t>
  </si>
  <si>
    <t>1971</t>
  </si>
  <si>
    <t>DETERGENTE AMONIACAL (D=1,01 KG/L)</t>
  </si>
  <si>
    <t>2840</t>
  </si>
  <si>
    <t>TINTA PARA PISO (POLIESPORTIVA)</t>
  </si>
  <si>
    <t>1227</t>
  </si>
  <si>
    <t>VERNIZ ACRILICO</t>
  </si>
  <si>
    <t>2237</t>
  </si>
  <si>
    <t>MASSA CORRIDA ACRILICA</t>
  </si>
  <si>
    <t>1707</t>
  </si>
  <si>
    <t>MASSA CORRIDA PVA</t>
  </si>
  <si>
    <t>1706</t>
  </si>
  <si>
    <t>TINTA TEXTURIZADA</t>
  </si>
  <si>
    <t>2048</t>
  </si>
  <si>
    <t>DUCHA MANUAL COM MANGUEIRA PARA CHUVEIRO</t>
  </si>
  <si>
    <t>HS004</t>
  </si>
  <si>
    <t>VASO SANITÁRIO PARA PcD COM CAIXA ACOPLADA COM DUPLO ACIONAMENTO</t>
  </si>
  <si>
    <t>H712</t>
  </si>
  <si>
    <t>FITA VEDAROSCA 18 MM</t>
  </si>
  <si>
    <t>H689</t>
  </si>
  <si>
    <t>ANEL DE VEDAÇÃO PARA VASO SANITÁRIO</t>
  </si>
  <si>
    <t>H181</t>
  </si>
  <si>
    <t>LIGACAO FLEXIVEL METÁLICO DIAMETRO 1/2" (ENGATE)</t>
  </si>
  <si>
    <t>H179</t>
  </si>
  <si>
    <t>CONJUNTO DE FIXAÇÃO COM BUCHA PLÁSTICA 10MM PARA VASO SANITÁRIO</t>
  </si>
  <si>
    <t>H147</t>
  </si>
  <si>
    <t>36215</t>
  </si>
  <si>
    <t>4351</t>
  </si>
  <si>
    <t>36210</t>
  </si>
  <si>
    <t>36207</t>
  </si>
  <si>
    <t>36205</t>
  </si>
  <si>
    <t>BARRA DE APOIO EM AÇO INOX - 40 CM COM PARAFUSOS E BUCHAS PARA FIXAÇÃO</t>
  </si>
  <si>
    <t>H705</t>
  </si>
  <si>
    <t>TORNEIRA DE MESA PARA LAVATÓRIO, BICA ALTA, COM ALAVANCA, LINHA CONFORTO</t>
  </si>
  <si>
    <t>12611</t>
  </si>
  <si>
    <t>MANGUEIRA MALHA DE AÇO 1,50M COM MANÔMETRO BOTIJÃO GLP</t>
  </si>
  <si>
    <t>GAS001</t>
  </si>
  <si>
    <t>H539</t>
  </si>
  <si>
    <t>H262</t>
  </si>
  <si>
    <t>H260</t>
  </si>
  <si>
    <t>CUBA OVAL DE LOUÇA DE EMBUTIR COM DIMENSÕES 39x30x13 cm</t>
  </si>
  <si>
    <t>HS003</t>
  </si>
  <si>
    <t xml:space="preserve">VASO SANITARIO COM CAIXA ACOPLADA COM DUPLO ACIONAMENTO </t>
  </si>
  <si>
    <t>H513</t>
  </si>
  <si>
    <t>BRAÇO METÁLICO PARA CHUVEIRO 30 CM</t>
  </si>
  <si>
    <t>H117</t>
  </si>
  <si>
    <t>CHUVEIRO ELETRICO EM PVC (3 TEMPERATURAS)</t>
  </si>
  <si>
    <t>H145</t>
  </si>
  <si>
    <t>ASSENTO EM POLIPROPILENO E INJETADO DE ALTA DURABILIDADE COM SISTEMA DE FECHAMENTO SUAVE (TIPO SLOW CLOSE OU EQUIVALENTE) PARA VASO SANITÁRIO</t>
  </si>
  <si>
    <t>H586</t>
  </si>
  <si>
    <t>TORNEIRA DE MESA PARA PIA DIAMETRO 1/2 - BICA MÓVEL</t>
  </si>
  <si>
    <t>H696</t>
  </si>
  <si>
    <t xml:space="preserve">TORNEIRA PARA MÁQUINA DE LAVAR ROUPA  </t>
  </si>
  <si>
    <t>HS001</t>
  </si>
  <si>
    <t>TORNEIRA DE JARDIM DIAMETRO 1/2 E 3/4" COM BICO</t>
  </si>
  <si>
    <t>H484</t>
  </si>
  <si>
    <t>37591</t>
  </si>
  <si>
    <t>7568</t>
  </si>
  <si>
    <t>37590</t>
  </si>
  <si>
    <t>567</t>
  </si>
  <si>
    <t>GRANITO POLIDO PARA BANCADA 2 CM</t>
  </si>
  <si>
    <t>1421</t>
  </si>
  <si>
    <t>TANQUE MARMORE/GRANITO SINTÉTICO 1 BATEDOR</t>
  </si>
  <si>
    <t>H515</t>
  </si>
  <si>
    <t>PIA EM GRANITO CINZA ANDORINHA 1,20x0,50 m COM CUBA EM INOX COM DIMENSÕES 46x30x17 cm</t>
  </si>
  <si>
    <t>HS002</t>
  </si>
  <si>
    <t>ELEMENTO VAZADO DE CONCRETO - TIPO TACO CHINÊS</t>
  </si>
  <si>
    <t>2984</t>
  </si>
  <si>
    <t>H201</t>
  </si>
  <si>
    <t>H192</t>
  </si>
  <si>
    <t xml:space="preserve">REGISTRO DE GAVETA C/CANOPLA DIAM.3/4" </t>
  </si>
  <si>
    <t>H200</t>
  </si>
  <si>
    <t>REGISTRO DE PRESSAO C/CANOPLA DIAM. 3/4"</t>
  </si>
  <si>
    <t>H209</t>
  </si>
  <si>
    <t>ADAPTADOR SOLDÁVEL CURTO COM BOLSA E ROSCA PARA REGISTRO 25X3/4"</t>
  </si>
  <si>
    <t>H101</t>
  </si>
  <si>
    <t>ADAPTADOR SOLDÁVEL CURTO COM BOLSA E ROSCA PARA REGISTRO 32X1"</t>
  </si>
  <si>
    <t>H102</t>
  </si>
  <si>
    <t>ADAPTADOR SOLDÁVEL LONGO COM FLANGES LIVRES PARA CAIXA D'ÁGUA 32X1"</t>
  </si>
  <si>
    <t>H108</t>
  </si>
  <si>
    <t>ADAPTADOR SOLDÁVEL LONGO COM FLANGES LIVRES PARA CAIXA D'ÁGUA 25X3/4"</t>
  </si>
  <si>
    <t>H107</t>
  </si>
  <si>
    <t>CAIXA D'ÁGUA POLIETILENO 1000 LTS. COM TAMPA</t>
  </si>
  <si>
    <t>H676</t>
  </si>
  <si>
    <t>HIDROMETRO 3 M3, DIAM. RAMAL = 25 MM</t>
  </si>
  <si>
    <t>H424</t>
  </si>
  <si>
    <t>CAIXA PADRÃO EM POLICARBONATO 505x400x120, SANEAGO EN00.0300</t>
  </si>
  <si>
    <t>HS030</t>
  </si>
  <si>
    <t>38084</t>
  </si>
  <si>
    <t>38104</t>
  </si>
  <si>
    <t>38103</t>
  </si>
  <si>
    <t>EL012</t>
  </si>
  <si>
    <t>38775</t>
  </si>
  <si>
    <t>LÂMPADA BULBO LED, BASE E27, BIVOLT 8/9 W, 800 A 900 LUMENS, LUZ BRANCA</t>
  </si>
  <si>
    <t>4049</t>
  </si>
  <si>
    <t>FIO ISOLADO 750 V, PIRASTIC 4 MM2</t>
  </si>
  <si>
    <t>3315</t>
  </si>
  <si>
    <t>FIO ISOLADO 750 V, PIRASTIC 2,5 MM2</t>
  </si>
  <si>
    <t>3314</t>
  </si>
  <si>
    <t>FIO ISOLADO 750 V, PIRASTIC 1,5 MM2</t>
  </si>
  <si>
    <t>3312</t>
  </si>
  <si>
    <t>DISPOSITIVO DE PROTEÇÃO CONTRA SURTOS(DPS) 275V DE 8 A 40KA</t>
  </si>
  <si>
    <t>3939</t>
  </si>
  <si>
    <t>INTERRUPTOR DIFERENCIAL RESIDUAL (DR) TETRAPOLAR DE 63A-30mA</t>
  </si>
  <si>
    <t>3943</t>
  </si>
  <si>
    <t>34688</t>
  </si>
  <si>
    <t>3259</t>
  </si>
  <si>
    <t>3973</t>
  </si>
  <si>
    <t>3975</t>
  </si>
  <si>
    <t>TOMADA HEXAGONAL DUPLA 2P + T - 10A - 250V (SUPORTE+MÓDULOS+ESPELHO)</t>
  </si>
  <si>
    <t>3949</t>
  </si>
  <si>
    <t>TOMADA HEXAGONAL 2P + T - 10A - 250V (SUPORTE+MÓDULO+ESPELHO)</t>
  </si>
  <si>
    <t>3475</t>
  </si>
  <si>
    <t>INTERRUPTOR PARALELO SIMPLES (1 SECAO) - (SUPORTE+MÓDULO+ESPELHO)</t>
  </si>
  <si>
    <t>3336</t>
  </si>
  <si>
    <t>INTERRUPTOR SIMPLES 1 SEÇÃO E 1 TOMADA HEXAGONAL 2P + T - 10A CONJUGADOS - (SUPORTE+MÓDULOS+ESPELHO)</t>
  </si>
  <si>
    <t>3340</t>
  </si>
  <si>
    <t>INTERRUPTOR SIMPLES (1 SECAO) - (SUPORTE+MÓDULO+ESPELHO)</t>
  </si>
  <si>
    <t>3337</t>
  </si>
  <si>
    <t>3413</t>
  </si>
  <si>
    <t>PADRAO MONOFASICO 10 MM2 H=7 METROS</t>
  </si>
  <si>
    <t>3725</t>
  </si>
  <si>
    <t>39811</t>
  </si>
  <si>
    <t>HASTE COBREADA COPPERWELD P/ ATERRAMENTO D= 5/8" x 2,40M, EXCLUSO CONECTOR</t>
  </si>
  <si>
    <t>1096</t>
  </si>
  <si>
    <t>425</t>
  </si>
  <si>
    <t>CABO FLEXÍVEL EPR/XLPE (90°C), 0,6/1 KV, 10 MM2</t>
  </si>
  <si>
    <t>3929</t>
  </si>
  <si>
    <t>CABO DE COBRE NU 10 MM2</t>
  </si>
  <si>
    <t>3098</t>
  </si>
  <si>
    <t>ARGAMASSA DE REJUNTAMENTO</t>
  </si>
  <si>
    <t>2690</t>
  </si>
  <si>
    <t>TINTA EPOXI COM CATALISADOR</t>
  </si>
  <si>
    <t>1273</t>
  </si>
  <si>
    <t>PISO CERÂMICO 60x60 cm, ACABAMENTO ACETINADO, ANTIDERRAPANTE (COFII), COR CINZA MÉDIO</t>
  </si>
  <si>
    <t>PIS001</t>
  </si>
  <si>
    <t>ARGAMASSA DE CIMENTO COLANTE - ACII</t>
  </si>
  <si>
    <t>2390</t>
  </si>
  <si>
    <t>GESSO EM PÓ</t>
  </si>
  <si>
    <t>2700</t>
  </si>
  <si>
    <t>CERÂMICA 30X40 (DIMENSÃO APROXIMADA) - REVESTIMENTO DE PAREDE</t>
  </si>
  <si>
    <t>2787</t>
  </si>
  <si>
    <t>JANELA MAXIM-AR (80x60 cm) COM GRADE QUADRICULADA NA CHAPA 14x2,5mm E REQUADROS LATERAL E SUPERIOR COM 12cm NA CHAPA 0,5mm, COM VIDRO FANTASIA SIMPLES MINI-BOREAL, FECHO CROMADO PARA FECHAMENTO E BORRACHA EPDM PARA FIXAÇÃO DO VIDRO. 100% AÇO GALVANIZADO CERTIFICADO COM PINTURA ELETROSTÁTICA A PÓ DE FÁBRICA NA COR BRANCA COM 90-120 MÍCRONS E TRATAMENTO ANTICORROSIVO COM FOSFATIZAÇÃO A BASE DE ZINCO</t>
  </si>
  <si>
    <t>ESQ010</t>
  </si>
  <si>
    <t>310ml</t>
  </si>
  <si>
    <t>142</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</si>
  <si>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t>
  </si>
  <si>
    <t>ESQ009</t>
  </si>
  <si>
    <t>ESQ008</t>
  </si>
  <si>
    <t>GONZO RETO COM ABAS 3/8'' (N0)</t>
  </si>
  <si>
    <t>ESQ020</t>
  </si>
  <si>
    <t>CADEADO SIMPLES EM LATÃO Nº 30</t>
  </si>
  <si>
    <t>2256</t>
  </si>
  <si>
    <t>DISCO DE DESBASTE 7/8" PARA CONCRETO/FERRO (1/4" X 7")</t>
  </si>
  <si>
    <t>1264</t>
  </si>
  <si>
    <t>ELETRODO 2.5 OK</t>
  </si>
  <si>
    <t>2246</t>
  </si>
  <si>
    <t>DISCO DE CORTE DIAM. 5/8"- 10"</t>
  </si>
  <si>
    <t>1334</t>
  </si>
  <si>
    <t>PARAFUSO COM BUCHA S-8</t>
  </si>
  <si>
    <t>2221</t>
  </si>
  <si>
    <t>FERRO CANTONEIRA 1/8 X 1"</t>
  </si>
  <si>
    <t>2375</t>
  </si>
  <si>
    <t>FERRO CANTONEIRA 1/8" X 7/8"</t>
  </si>
  <si>
    <t>2470</t>
  </si>
  <si>
    <t>TELA ARTISTICA # 3 CM FIO 14</t>
  </si>
  <si>
    <t>2260</t>
  </si>
  <si>
    <t>PORTA (60x80 cm) DE GIRO LAMINADA PARA ALÇAPÃO, VENZIANA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</si>
  <si>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ESQ007</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</si>
  <si>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t>
  </si>
  <si>
    <t>ESQ006</t>
  </si>
  <si>
    <t>MOLDURA EPS 100x30 mm</t>
  </si>
  <si>
    <t>DIV003</t>
  </si>
  <si>
    <t>kg</t>
  </si>
  <si>
    <t>37595</t>
  </si>
  <si>
    <t>cm3</t>
  </si>
  <si>
    <t>SELANTE ELASTICO REF.: SIKAFLEX-1A PLUS, VEDAFLEX OU EQUIVALENTE</t>
  </si>
  <si>
    <t>2475</t>
  </si>
  <si>
    <t>COLA BRANCA (1L = 1,2 KG)</t>
  </si>
  <si>
    <t>2360</t>
  </si>
  <si>
    <t>CIMENTO CRISTALIZANTE SEMI-FLEXÍVEL TIPO SIKA TOP 100, VEDATOP OU EQUIVALENTE</t>
  </si>
  <si>
    <t>2841</t>
  </si>
  <si>
    <t>2757</t>
  </si>
  <si>
    <t>DILUENTE NR 938 SUMARE/ DILUENTE NR410 RENNER  OU EQUIVALENTE</t>
  </si>
  <si>
    <t>2073</t>
  </si>
  <si>
    <t>TINTA ADMIRAL ESMALTE SUMARE / REKOMAR FBR RENNER - (AMARELO/AZUL/VERDE) OU EQUIVALENTE</t>
  </si>
  <si>
    <t>2072</t>
  </si>
  <si>
    <t>43677</t>
  </si>
  <si>
    <t>CHAPA GALVANIZADA 40 CM (Nº 26)</t>
  </si>
  <si>
    <t>2379</t>
  </si>
  <si>
    <t>PREGO 19x27</t>
  </si>
  <si>
    <t>1862</t>
  </si>
  <si>
    <t>PARAFUSO 8x110 MM</t>
  </si>
  <si>
    <t>1893</t>
  </si>
  <si>
    <t>TELHA ONDULADA 6 MM (L=1,10 M)</t>
  </si>
  <si>
    <t>2025</t>
  </si>
  <si>
    <t>CONJUNTO VEDAÇÃO (ARRUELA E BUCHA) PARA TELHA FIBROCIMENTO</t>
  </si>
  <si>
    <t>1225</t>
  </si>
  <si>
    <t>ESTRUTURA METALICA MR250 / ASTM A36  - COTAÇÃO (FABRICAÇÃO E MONTAGEM)</t>
  </si>
  <si>
    <t>1326</t>
  </si>
  <si>
    <t>TINTA ACRÍLICA ELASTOMERICA TELHAS &amp; FACHADAS</t>
  </si>
  <si>
    <t>IMP001</t>
  </si>
  <si>
    <t>CAP DIAM. 100 MM ESGOTO PRIMARIO</t>
  </si>
  <si>
    <t>H328</t>
  </si>
  <si>
    <t>TE SANITARIO DIAMETRO 100 X 100 mm - (ESGOTO)</t>
  </si>
  <si>
    <t>H411</t>
  </si>
  <si>
    <t>43425</t>
  </si>
  <si>
    <t>12551</t>
  </si>
  <si>
    <t>GRELHA QUADRADA ACO INOX ROTATIVA 100 mm (ESGOTO)</t>
  </si>
  <si>
    <t>H366</t>
  </si>
  <si>
    <t>PORTA GRELHA QUADRADA PARA GRELHA QUADRADA CROMADA 100 MM (ESGOTO)</t>
  </si>
  <si>
    <t>H400</t>
  </si>
  <si>
    <t>PORTA GRELHA QUADRADO CROMADO DIAM. 150 mm (ESGOTO)</t>
  </si>
  <si>
    <t>H399</t>
  </si>
  <si>
    <t>CORPO RALO SIFONADO QUADRADO 100 X 40 MM</t>
  </si>
  <si>
    <t>H341</t>
  </si>
  <si>
    <t>TUBO LEVE PVC RIGIDO DIAM. 150 MM</t>
  </si>
  <si>
    <t>H422</t>
  </si>
  <si>
    <t>H284</t>
  </si>
  <si>
    <t>GRELHA QUADRADA ACO INOX ROTATIVA 150 mm (ESGOTO)</t>
  </si>
  <si>
    <t>H368</t>
  </si>
  <si>
    <t>CORPO CAIXA SIFONADA 150 X 150 X 50 MM</t>
  </si>
  <si>
    <t>H336</t>
  </si>
  <si>
    <t xml:space="preserve">CAIXA DE GORDURA E INSPEÇÃO 19 LITROS EM PVC/ABS COM TAMPA E PORTA TAMPA E CESTO DE LIMPEZA REMOVÍVEL </t>
  </si>
  <si>
    <t>H670</t>
  </si>
  <si>
    <t xml:space="preserve">LAJE VOLTERRANA (CONVENCIONAL) PRE-MOLDADA COM EPS PARA FORRO  </t>
  </si>
  <si>
    <t>1673</t>
  </si>
  <si>
    <t>TERMINAL DE VENTILACAO DIAMETRO 50 mm - (ESGOTO)</t>
  </si>
  <si>
    <t>H410</t>
  </si>
  <si>
    <t>TE SANITARIO DIAMETRO 100 X 50 mm - (ESGOTO)</t>
  </si>
  <si>
    <t>H413</t>
  </si>
  <si>
    <t>TE SANITARIO DIAMETRO 50 X 50 mm - (ESGOTO)</t>
  </si>
  <si>
    <t>H418</t>
  </si>
  <si>
    <t>H392</t>
  </si>
  <si>
    <t>LUVA SIMPLES DIAMETRO 75 mm - (ESGOTO)</t>
  </si>
  <si>
    <t>H391</t>
  </si>
  <si>
    <t>LUVA SIMPLES DIAMETRO 50 mm (ESGOTO)</t>
  </si>
  <si>
    <t>H390</t>
  </si>
  <si>
    <t>LUVA SIMPLES DIAMETRO 40 mm (ESGOTO)</t>
  </si>
  <si>
    <t>H389</t>
  </si>
  <si>
    <t>H283</t>
  </si>
  <si>
    <t>H286</t>
  </si>
  <si>
    <t>H285</t>
  </si>
  <si>
    <t>JUNCAO SIMPLES DIAMETRO 100 X 50 MM - (ESGOTO)</t>
  </si>
  <si>
    <t>H386</t>
  </si>
  <si>
    <t>JUNCAO 45 GRAUS DIAMETRO 40 mm (ESGOTO)</t>
  </si>
  <si>
    <t>H374</t>
  </si>
  <si>
    <t>JOELHO 90 GRAUS DIAMETRO 100 mm (ESGOTO)</t>
  </si>
  <si>
    <t>H377</t>
  </si>
  <si>
    <t>JOELHO 90 GRAUS DIAMETRO 50 mm (ESGOTO)</t>
  </si>
  <si>
    <t>H371</t>
  </si>
  <si>
    <t>H442</t>
  </si>
  <si>
    <t>JOELHO 45 GRAUS DIAMETRO 50 mm (ESGOTO)</t>
  </si>
  <si>
    <t>H381</t>
  </si>
  <si>
    <t>JOELHO 45 GRAUS DIAMETRO 40 mm - (ESGOTO)</t>
  </si>
  <si>
    <t>H394</t>
  </si>
  <si>
    <t>CURVA 90 GRAUS CURTA DIAMETRO 50 mm (ESGOTO)</t>
  </si>
  <si>
    <t>H347</t>
  </si>
  <si>
    <t>CURVA 90 GRAUS CURTA DIAMETRO 40 mm (ESGOTO)</t>
  </si>
  <si>
    <t>H346</t>
  </si>
  <si>
    <t>CURVA 45º LONGA, 50MM, PARA ESGOTO, SÉRIE NORMAL</t>
  </si>
  <si>
    <t>HS071</t>
  </si>
  <si>
    <t>H249</t>
  </si>
  <si>
    <t>H248</t>
  </si>
  <si>
    <t>798</t>
  </si>
  <si>
    <t>H300</t>
  </si>
  <si>
    <t>H173</t>
  </si>
  <si>
    <t>JOELHO 90 GRAUS SOLD.C/BUCHA LATAO DIAM. 25 X 3/4"</t>
  </si>
  <si>
    <t>H158</t>
  </si>
  <si>
    <t>H222</t>
  </si>
  <si>
    <t>H221</t>
  </si>
  <si>
    <t>JOELHO 90 GRAUS SOLDAVEL DIAMETRO 32 MM</t>
  </si>
  <si>
    <t>H165</t>
  </si>
  <si>
    <t>H164</t>
  </si>
  <si>
    <t>BUCHA DE REDUÇÃO SOLDAVEL CURTA 32 X 25 MM</t>
  </si>
  <si>
    <t>H134</t>
  </si>
  <si>
    <t>TORNEIRA DE BOIA DIAMETRO 3/4" (20 MM)</t>
  </si>
  <si>
    <t>H440</t>
  </si>
  <si>
    <t>ELETRODUTO PVC FLEXÍVEL (MANGUEIRA CORRUGADA LEVE) DIAM. 32MM</t>
  </si>
  <si>
    <t>3924</t>
  </si>
  <si>
    <t>39805</t>
  </si>
  <si>
    <t>40400</t>
  </si>
  <si>
    <t>ELETRODUTO PVC FLEXÍVEL (MANGUEIRA CORRUGADA LEVE) DIAM. 25MM</t>
  </si>
  <si>
    <t>3923</t>
  </si>
  <si>
    <t>ELETRODUTO PVC FLEXÍVEL (MANGUEIRA CORRUGADA LEVE) DIAM. 20MM</t>
  </si>
  <si>
    <t>3922</t>
  </si>
  <si>
    <t>12001</t>
  </si>
  <si>
    <t>1873</t>
  </si>
  <si>
    <t>1872</t>
  </si>
  <si>
    <t>CANALETA CONCRETO ESTRUTURAL 14 X 19 X 39 CM FBK = 4,5 MPA (NBR 6136)</t>
  </si>
  <si>
    <t>2880</t>
  </si>
  <si>
    <t>38591</t>
  </si>
  <si>
    <t>MEIO BLOCO CONCRETO ESTRUTURAL 14 X 19 X 19 CM FBK = 4,5 MPA (NBR 6136)</t>
  </si>
  <si>
    <t>2882</t>
  </si>
  <si>
    <t>BLOCO CONCRETO ESTRUTURAL 14 X 19 X 39 CM FBK  = 4,5 MPA (NBR 6136)</t>
  </si>
  <si>
    <t>2879</t>
  </si>
  <si>
    <t>COMPACTADOR DE PLACA VIBRATÓRIA A GASOLINA POTÊNCIA 3HP</t>
  </si>
  <si>
    <t>2779</t>
  </si>
  <si>
    <t>GASOLINA</t>
  </si>
  <si>
    <t>2782</t>
  </si>
  <si>
    <t>RIPAO DE MADEIRA 15 CM</t>
  </si>
  <si>
    <t>1967</t>
  </si>
  <si>
    <t xml:space="preserve">TRANSPORTE COMERCIAL DE MATERIAL BÁSICO (O. RODOV. ) </t>
  </si>
  <si>
    <t>2871</t>
  </si>
  <si>
    <t>FABRICAÇÃO / MONTAGEM</t>
  </si>
  <si>
    <t>MASSA PLASTICA</t>
  </si>
  <si>
    <t>2417</t>
  </si>
  <si>
    <t>CHAPA DE AÇO DOBRADA Nº 11 (3,00 MM)</t>
  </si>
  <si>
    <t>2217</t>
  </si>
  <si>
    <t>FERRO CANTONEIRA 1/8" X 3/4"</t>
  </si>
  <si>
    <t>2423</t>
  </si>
  <si>
    <t>2883</t>
  </si>
  <si>
    <t>13115</t>
  </si>
  <si>
    <t>4019</t>
  </si>
  <si>
    <t>TUBO RÍGIDO CORRUGADO PARA DRENAGEM D=100 MM</t>
  </si>
  <si>
    <t>H565</t>
  </si>
  <si>
    <t>44074</t>
  </si>
  <si>
    <t>38124</t>
  </si>
  <si>
    <t>38595</t>
  </si>
  <si>
    <t>EMULSÃO ASFÁLTICA À BASE D'ÁGUA REF.: NEUTROL (ISOL 2) / IGOL 2 OU EQUIVALENTE</t>
  </si>
  <si>
    <t>1540</t>
  </si>
  <si>
    <t>AREIA FINA</t>
  </si>
  <si>
    <t>2502</t>
  </si>
  <si>
    <t>Km</t>
  </si>
  <si>
    <t>TRANSPORTE DE EQUIPAMENTO (IDA E VOLTA) (P = 8 TONELADAS) (O. RODOV.)</t>
  </si>
  <si>
    <t>2455</t>
  </si>
  <si>
    <t>TRANSPORTE C/ LAMINA ATE 100 M (O. RODOV.)</t>
  </si>
  <si>
    <t>2458</t>
  </si>
  <si>
    <t>COMPACTACAO MECANICA COM CONTROLE DA UMIDADE (95% PN) - (O.RODOV.)</t>
  </si>
  <si>
    <t>2407</t>
  </si>
  <si>
    <t>TRANSPORTE DE MATERIAL ESCAVADO EM CAMINHÃO BASCULANTE (M3XKM) (O. RODOV.)</t>
  </si>
  <si>
    <t>2409</t>
  </si>
  <si>
    <t>FORNECIMENTO DE SOLO PARA ATERRO</t>
  </si>
  <si>
    <t>5003</t>
  </si>
  <si>
    <t>ESCAVACAO MECANICA (O. RODOV.)</t>
  </si>
  <si>
    <t>2453</t>
  </si>
  <si>
    <t>ENSAIOS TECNOLOGICOS</t>
  </si>
  <si>
    <t>SE001</t>
  </si>
  <si>
    <t>PARAFUSO DIAM.3/8" - 10 CM</t>
  </si>
  <si>
    <t>2491</t>
  </si>
  <si>
    <t>CHAPA DE EMENDA PARA MADEIRAMENTO</t>
  </si>
  <si>
    <t>1374</t>
  </si>
  <si>
    <t>BOTOEIRA "LIGA-DESLIGA" PARA INSTALAÇÃO EM PORTA DE QUADRO</t>
  </si>
  <si>
    <t>3042</t>
  </si>
  <si>
    <t>BASE DZ DE 25A A 63A</t>
  </si>
  <si>
    <t>3022</t>
  </si>
  <si>
    <t>CADEADO SIMPLES EM LATÃO Nº 20</t>
  </si>
  <si>
    <t>2255</t>
  </si>
  <si>
    <t>CABO FLEXÍVEL, PVC (70° C), 450/750 V, 16 MM2</t>
  </si>
  <si>
    <t>3106</t>
  </si>
  <si>
    <t>CAIXA METALICA RETANGULAR 4"X2"X2"</t>
  </si>
  <si>
    <t>3138</t>
  </si>
  <si>
    <t>CAIXA DE PASSAGEM METALICA DE EMBUTIR 40X40X15 CM</t>
  </si>
  <si>
    <t>3131</t>
  </si>
  <si>
    <t>CHAVE TRIPOLAR TIPO PACCO 63A</t>
  </si>
  <si>
    <t>3174</t>
  </si>
  <si>
    <t>CONTATOR TRIPOLAR - 25A, 500V NOMINAL, COMANDO 220V, CATEGORIA AC-3.</t>
  </si>
  <si>
    <t>3215</t>
  </si>
  <si>
    <t>DISJUNTOR TRIPOLAR DE 60 A 100-A</t>
  </si>
  <si>
    <t>3269</t>
  </si>
  <si>
    <t>DISJUNTOR TRIPOLAR DE 10 A 35-A</t>
  </si>
  <si>
    <t>3262</t>
  </si>
  <si>
    <t>DISJUNTOR TRIPOLAR 40 A 50A</t>
  </si>
  <si>
    <t>3261</t>
  </si>
  <si>
    <t>FITA ISOLANTE, ROLO DE 20,00 M</t>
  </si>
  <si>
    <t>3320</t>
  </si>
  <si>
    <t>FITA DE AUTO FUSAO, ROLO DE 10,00 M</t>
  </si>
  <si>
    <t>3318</t>
  </si>
  <si>
    <t>FIO ISOLADO 750 V, PIRASTIC 10 MM2</t>
  </si>
  <si>
    <t>3313</t>
  </si>
  <si>
    <t>ISOLADOR ROLDANA PVC GRANDE (103)</t>
  </si>
  <si>
    <t>3349</t>
  </si>
  <si>
    <t>INTERRUPTOR PARA QUADRO DE COMANDO</t>
  </si>
  <si>
    <t>3752</t>
  </si>
  <si>
    <t>HASTE COPPERWELD  5/8" X 2,40 M COM CONECTOR</t>
  </si>
  <si>
    <t>3329</t>
  </si>
  <si>
    <t>FUSIVEL DZ RETARDADO DE 35A A 63A</t>
  </si>
  <si>
    <t>3323</t>
  </si>
  <si>
    <t>PARAFUSO DE AJUSTE TIPO DZ ATE 63A</t>
  </si>
  <si>
    <t>3389</t>
  </si>
  <si>
    <t>PARAFUSO 12,5 X 130 C/PORCA E ARRUELA</t>
  </si>
  <si>
    <t>2425</t>
  </si>
  <si>
    <t>QUADRO DE DISTRIBUICAO DE EMBUTIR EM PVC CB 12E - 80A</t>
  </si>
  <si>
    <t>3742</t>
  </si>
  <si>
    <t>RELE DE SOBRECORRENTE 16 - 36A</t>
  </si>
  <si>
    <t>3764</t>
  </si>
  <si>
    <t>RELE DE FALTA DE FASE 380 V - 60 HZ</t>
  </si>
  <si>
    <t>3751</t>
  </si>
  <si>
    <t>TAMPA TIPO DZ ATE 63A</t>
  </si>
  <si>
    <t>3459</t>
  </si>
  <si>
    <t>SOQUETE INDUSTRIAL 1570 PARA USO AO TEMPO</t>
  </si>
  <si>
    <t>3604</t>
  </si>
  <si>
    <t>TOMADA HEXAGONAL 2P + T - 20A - 250V (SUPORTE+MÓDULO+ESPELHO)</t>
  </si>
  <si>
    <t>3477</t>
  </si>
  <si>
    <t>LÂMPADA BULBO LED, BASE E27, BIVOLT 12/15 W, 1000 A 1400 LUMENS, LUZ BRANCA</t>
  </si>
  <si>
    <t>4050</t>
  </si>
  <si>
    <t>CAIBRO 5x6 CM</t>
  </si>
  <si>
    <t>1218</t>
  </si>
  <si>
    <t>ARAME GALVANIZADO Nº 12 BWG</t>
  </si>
  <si>
    <t>2426</t>
  </si>
  <si>
    <t>ADESIVO PLASTICO - FRASCO 850 G</t>
  </si>
  <si>
    <t>H112</t>
  </si>
  <si>
    <t>AÇO CA-50 - 6,3 MM (1/4")</t>
  </si>
  <si>
    <t>2437</t>
  </si>
  <si>
    <t>LUVA SOLDAVEL 32 MM</t>
  </si>
  <si>
    <t>H320</t>
  </si>
  <si>
    <t>LUVA SOLDAVEL 25 MM</t>
  </si>
  <si>
    <t>H319</t>
  </si>
  <si>
    <t>KIT CAVALETE (D=25MM P/ HIDRÔMETROS 1,5 M3; 3 M3 E 5 M3) +  CAIXA PADRÃO "A" DA SANEAGO</t>
  </si>
  <si>
    <t>H665</t>
  </si>
  <si>
    <t>JOELHO DE REDUÇÃO 90 GRAUS SOLDAVEL DIAM. 32 MM X 25 MM</t>
  </si>
  <si>
    <t>H444</t>
  </si>
  <si>
    <t>TINTA GRAFITE</t>
  </si>
  <si>
    <t>2054</t>
  </si>
  <si>
    <t>TIJOLO FURADO 9x19x19 CM</t>
  </si>
  <si>
    <t>2034</t>
  </si>
  <si>
    <t>TE DE REDUCAO 90 GRAUS SOLDAVEL 32 X 25 MM</t>
  </si>
  <si>
    <t>H229</t>
  </si>
  <si>
    <t>SOLUCAO LIMPADORA 1000 CM3 (FRASCO PLASTICO)</t>
  </si>
  <si>
    <t>H214</t>
  </si>
  <si>
    <t>REGISTRO DE ESFERA DIAM. 1" (METAL)</t>
  </si>
  <si>
    <t>H559</t>
  </si>
  <si>
    <t>CALHA DE SOBREPOR PARA 2 LAMPADAS TUBULARES 60 CM 8/10 W</t>
  </si>
  <si>
    <t>4056</t>
  </si>
  <si>
    <t>LÂMPADA TUBULAR LED, BASE G13, BIVOLT 8/10 W, 900 A 1000 LUMENS, LUZ BRANCA</t>
  </si>
  <si>
    <t>4053</t>
  </si>
  <si>
    <t>DOBRADIÇA FERRO POLIDO 3.1/2 x 3" COM PARAFUSO</t>
  </si>
  <si>
    <t>1265</t>
  </si>
  <si>
    <t>FITA ISOLANTE, ROLO DE 5,00 M</t>
  </si>
  <si>
    <t>3321</t>
  </si>
  <si>
    <t>ISOLADOR ROLDANA PVC MEDIO (102)</t>
  </si>
  <si>
    <t>3350</t>
  </si>
  <si>
    <t xml:space="preserve">PREGO GALVANIZADO 18 X 27 (TELHEIRO) </t>
  </si>
  <si>
    <t>1892</t>
  </si>
  <si>
    <t>SOQUETE ANTIVIBRATORIO PARA LAMPADA TUBULAR</t>
  </si>
  <si>
    <t>3602</t>
  </si>
  <si>
    <t>RIPA DE MADEIRA 5x1</t>
  </si>
  <si>
    <t>1964</t>
  </si>
  <si>
    <t>TELHA VOGATEX 4 MM (L=0,50 M)</t>
  </si>
  <si>
    <t>2024</t>
  </si>
  <si>
    <t>3065</t>
  </si>
  <si>
    <t>CAIXA DE PASSAGEM METALICA OCTOGONAL FUNDO MOVEL SIMPLES 2"</t>
  </si>
  <si>
    <t>3135</t>
  </si>
  <si>
    <t>COMPENSADO RESINADO COLA FENÓLICA 10 MM 2,20X1,10 M</t>
  </si>
  <si>
    <t>1694</t>
  </si>
  <si>
    <t>CORRENTE EM AÇO GALVANIZADO COM ELO CURTO DIAMETRO 4 MM</t>
  </si>
  <si>
    <t>2516</t>
  </si>
  <si>
    <t>EXTINTOR DE PÓ ABC (6 KG) -  CAPACIDADE EXTINTORA 3A 20 BC COM PRESILHA/SETA E SUPORTE</t>
  </si>
  <si>
    <t>3948</t>
  </si>
  <si>
    <t>RL</t>
  </si>
  <si>
    <t>ROLO DE PAPEL HIGIÊNICO INDUSTRIAL DE 500M</t>
  </si>
  <si>
    <t>2854</t>
  </si>
  <si>
    <t xml:space="preserve">SUPORTE PARA ROLO DE PAPEL HIGIÊNICO 300 A 600M EM ABS </t>
  </si>
  <si>
    <t>2853</t>
  </si>
  <si>
    <t>CHAPA GALVANIZADA Nº 26</t>
  </si>
  <si>
    <t>2847</t>
  </si>
  <si>
    <t>DOBRADIÇA DE PRESSÃO PARA ARMÁRIO DE MADEIRA</t>
  </si>
  <si>
    <t>2846</t>
  </si>
  <si>
    <t>PAC</t>
  </si>
  <si>
    <t xml:space="preserve">PACOTE COM 100 UNIDADES DE COPO DESCARTÁVEL DE 300ML </t>
  </si>
  <si>
    <t>2856</t>
  </si>
  <si>
    <t>SACO PLÁSTICO PARA LIXO DE 50 LITROS</t>
  </si>
  <si>
    <t>2855</t>
  </si>
  <si>
    <t>SUPORTE PARA PAPEL TOALHA INTERFOLHA</t>
  </si>
  <si>
    <t>2858</t>
  </si>
  <si>
    <t xml:space="preserve">PORTA COPOS DESCARTÁVEIS PARA COPOS DE 300ML </t>
  </si>
  <si>
    <t>2857</t>
  </si>
  <si>
    <t>SUPORTE DISPENSER - PARA SABONETE OU ÁLCOOL</t>
  </si>
  <si>
    <t>2860</t>
  </si>
  <si>
    <t xml:space="preserve">PACOTE COM 1.000 FOLHAS DUAS DOBRAS DE PAPEL TOALHA INTERFOLHAS BRANCA   </t>
  </si>
  <si>
    <t>2859</t>
  </si>
  <si>
    <t>SABONETE LÍQUIDO (D= 1,00)</t>
  </si>
  <si>
    <t>2862</t>
  </si>
  <si>
    <t>ÁLCOOL GEL ( D=1,00)</t>
  </si>
  <si>
    <t>2861</t>
  </si>
  <si>
    <t>GELADEIRA FROST FREE DE APROXIMADAMENTE 300L CONSUL,ELETROLUX OU EQUIVALENTE</t>
  </si>
  <si>
    <t>2864</t>
  </si>
  <si>
    <t>BOTIJÃO DE GÁS P13 (VASILHAME + GÁS LIQUEFEITO)</t>
  </si>
  <si>
    <t>2867</t>
  </si>
  <si>
    <t>FOGÃO A GÁS DE 6 BOCAS, ESMALTEC, DAKO, CONTINENTAL OU EQUIVALENTE</t>
  </si>
  <si>
    <t>2866</t>
  </si>
  <si>
    <t>TELEVISÃO LED PLANA 32 POLEGADAS DA SAMSUNG, PHILCO OU EQUIVALENTE</t>
  </si>
  <si>
    <t>2868</t>
  </si>
  <si>
    <t>CALHA DE SOBREPOR PARA 2 LAMPADAS TUBULARES 120 CM 15/20 W</t>
  </si>
  <si>
    <t>4057</t>
  </si>
  <si>
    <t>PORTA GRELHA QUADRADO BRANCO DIAM. 150 mm (ESGOTO)</t>
  </si>
  <si>
    <t>H401</t>
  </si>
  <si>
    <t>PIA MARMORE/GRANITO SINTÉTICO 1,00 X 0,54 M (DIMENSÕES APROXIMADAS)</t>
  </si>
  <si>
    <t>H581</t>
  </si>
  <si>
    <t>MADEIRA DE LEI PARA TELHADO (ANGELIM VERMELHO)</t>
  </si>
  <si>
    <t>1704</t>
  </si>
  <si>
    <t>LUVA SOLDAVEL COM ROSCA 25 X 3/4"</t>
  </si>
  <si>
    <t>H311</t>
  </si>
  <si>
    <t>LIXA PARA MADEIRA Nº 240</t>
  </si>
  <si>
    <t>2384</t>
  </si>
  <si>
    <t>LIGACAO FLEXIVEL (ENGATE) PVC 1/2"</t>
  </si>
  <si>
    <t>H178</t>
  </si>
  <si>
    <t>LAVATÓRIO MÉDIO SEM COLUNA</t>
  </si>
  <si>
    <t>H177</t>
  </si>
  <si>
    <t>INTERRUPTOR PARALELO DUPLO (2 SECOES) - (SUPORTE+MÓDULOS+ESPELHO)</t>
  </si>
  <si>
    <t>3335</t>
  </si>
  <si>
    <t>INTERRUPTOR INTERMEDIARIO (FOUR-WAY) - (SUPORTE+MÓDULOS+ESPELHO)</t>
  </si>
  <si>
    <t>3334</t>
  </si>
  <si>
    <t>GRELHA QUADRADO BRANCA 150 MM - (ESGOTO)</t>
  </si>
  <si>
    <t>H363</t>
  </si>
  <si>
    <t>FUNDO BRANCO FOSCO</t>
  </si>
  <si>
    <t>2699</t>
  </si>
  <si>
    <t>PR</t>
  </si>
  <si>
    <t>PARAFUSO DE FIXACAO PARA LAVATORIO COM BUCHA PLASTICA 8 MM</t>
  </si>
  <si>
    <t>H265</t>
  </si>
  <si>
    <t>CURVA 45° DIAMETRO 40 MM (ESGOTO)</t>
  </si>
  <si>
    <t>H350</t>
  </si>
  <si>
    <t>CORPO CAIXA SIFONADA 250 X 172 X 50 MM</t>
  </si>
  <si>
    <t>H338</t>
  </si>
  <si>
    <t>REGISTRO DE PRESSAO C/CANOPLA CROMADO 1/2"</t>
  </si>
  <si>
    <t>H266</t>
  </si>
  <si>
    <t>REGISTRO DE GAVETA C/CANOPLA DIAM.1.1/4"</t>
  </si>
  <si>
    <t>H198</t>
  </si>
  <si>
    <t>QUADRO DE DISTRIBUICAO DE EMBUTIR EM PVC SB-12E</t>
  </si>
  <si>
    <t>3422</t>
  </si>
  <si>
    <t>SIFAO METALICO P/PIA 1.1/2X2"</t>
  </si>
  <si>
    <t>H212</t>
  </si>
  <si>
    <t>SOLUCAO LIMPADORA 200 CM3 (FRASCO PLASTICO)</t>
  </si>
  <si>
    <t>H215</t>
  </si>
  <si>
    <t>SIRENE ELETROMECANICA METALICA ALCANCE 500 M</t>
  </si>
  <si>
    <t>3774</t>
  </si>
  <si>
    <t xml:space="preserve">ASSENTO SIMPLES EM POLIPROPILENO PARA VASO SANITÁRIO  </t>
  </si>
  <si>
    <t>H587</t>
  </si>
  <si>
    <t>TAMPA CEGA REDONDA BRANCA PVC 250 MM</t>
  </si>
  <si>
    <t>H606</t>
  </si>
  <si>
    <t xml:space="preserve">TORNEIRA DE PAREDE PARA PIA OU BEBEDOURO DIÂMETRO 1/2" E 3/4" </t>
  </si>
  <si>
    <t>H238</t>
  </si>
  <si>
    <t>TORNEIRA DE MESA PARA LAVATORIO DIAMETRO 1/2"</t>
  </si>
  <si>
    <t>H237</t>
  </si>
  <si>
    <t>TUBO DE LIGACAO PVC CROMADO DE 1.1/2"</t>
  </si>
  <si>
    <t>H241</t>
  </si>
  <si>
    <t>TUBO DE DESCIDA PARA CAIXA DE DESCARGA (LONGO 1.1/4")</t>
  </si>
  <si>
    <t>H239</t>
  </si>
  <si>
    <t>UNIAO SOLDAVEL DIAMETRO 32 MM</t>
  </si>
  <si>
    <t>H272</t>
  </si>
  <si>
    <t>VALVULA PARA LAVATORIO PVC 1"</t>
  </si>
  <si>
    <t>H261</t>
  </si>
  <si>
    <t>VALVULA 1" PARA MICTORIO TIPO COCHO (PVC)</t>
  </si>
  <si>
    <t>H258</t>
  </si>
  <si>
    <t>VASO SANITARIO CONVENCIONAL</t>
  </si>
  <si>
    <t>H264</t>
  </si>
  <si>
    <t>COMPENSADO PLASTIFICADO 17 MM 2,20X1,10 M</t>
  </si>
  <si>
    <t>1702</t>
  </si>
  <si>
    <t>COMPENSADO PLASTIFICADO 12 MM 2,20X1,10 M</t>
  </si>
  <si>
    <t>1703</t>
  </si>
  <si>
    <t>CHAPA PERFILADA Nº 18</t>
  </si>
  <si>
    <t>2372</t>
  </si>
  <si>
    <t>CAIXA DE DESCARGA (PVC) 9 LITROS</t>
  </si>
  <si>
    <t>H585</t>
  </si>
  <si>
    <t>BEBEDOURO (PURIFICADOR) ELÉTRICO DE PRESSÃO (IBBL BAG 40 OU EQUIVALENTE)</t>
  </si>
  <si>
    <t>H687</t>
  </si>
  <si>
    <t>ARRUELA PARA PARAFUSO 3/8"</t>
  </si>
  <si>
    <t>2493</t>
  </si>
  <si>
    <t>ADESIVO PLASTICO - BISNAGA 75 G</t>
  </si>
  <si>
    <t>H111</t>
  </si>
  <si>
    <t>TUBO DE DESPEJO PARA VÁLVULA (PIA/TANQUE)</t>
  </si>
  <si>
    <t>H631</t>
  </si>
  <si>
    <t>GRAMPO (ARESTA) PARA CERCA DE ARAME</t>
  </si>
  <si>
    <t>1129</t>
  </si>
  <si>
    <t>ARAME FARPADO DIÂMETRO 1,60MM (ROLO 500 M)</t>
  </si>
  <si>
    <t>0101</t>
  </si>
  <si>
    <t>LIMPEZA MECANICA DO TERRENO (O. RODOV.)</t>
  </si>
  <si>
    <t>2433</t>
  </si>
  <si>
    <t>REFEICAO</t>
  </si>
  <si>
    <t>1941</t>
  </si>
  <si>
    <t>CAFÉ DA MANHA (COMP. AUXILIAR)**</t>
  </si>
  <si>
    <t>2537</t>
  </si>
  <si>
    <t>EPI/PGR/PCMSO / EXAMES/TREINAMENTOS/VISITAS  (COMP. AUXILIAR)</t>
  </si>
  <si>
    <t>2538</t>
  </si>
  <si>
    <t>FERRAMENTAS/EQUIPAMENTOS E MATERIAL DE LIMPEZA PERMANENTE (COMPOSIÇÃO AUXILIAR )</t>
  </si>
  <si>
    <t>2758</t>
  </si>
  <si>
    <t>TRANSPORTE DE ENTULHO EM CACAMBA ESTACIONARIA</t>
  </si>
  <si>
    <t>2691</t>
  </si>
  <si>
    <t>m2xmes</t>
  </si>
  <si>
    <t>ANDAIME METALICO FACHADEIRO (ALUGUEL)</t>
  </si>
  <si>
    <t>2432</t>
  </si>
  <si>
    <t>kwh</t>
  </si>
  <si>
    <t>ENERGIA ELETRICA KWH (B3-DEMAIS CLASSES)</t>
  </si>
  <si>
    <t>1317</t>
  </si>
  <si>
    <t>CONSUMO DE ÁGUA (CATEGORIA PÚBLICA)**</t>
  </si>
  <si>
    <t>2755</t>
  </si>
  <si>
    <t>Serviço</t>
  </si>
  <si>
    <t xml:space="preserve">Grupo de
Serviço </t>
  </si>
  <si>
    <t>Justificativa</t>
  </si>
  <si>
    <t>Ref.
Código</t>
  </si>
  <si>
    <t>Ref.
Tabela</t>
  </si>
  <si>
    <t>Multiplicador</t>
  </si>
  <si>
    <t>COMPOSIÇÕES UTILIZADAS</t>
  </si>
  <si>
    <t>DADOS</t>
  </si>
  <si>
    <t>Material</t>
  </si>
  <si>
    <t>COTAÇÃO</t>
  </si>
  <si>
    <t>Mao_obra</t>
  </si>
  <si>
    <t>ORSE</t>
  </si>
  <si>
    <t>Equipamento</t>
  </si>
  <si>
    <t>Terceirizados</t>
  </si>
  <si>
    <t>Outro</t>
  </si>
  <si>
    <t>Origem custo</t>
  </si>
  <si>
    <t>INSUMOS UTILIZADOS</t>
  </si>
  <si>
    <t>OPÇÃO A - 50 UH CASA UNI - 54,54 M2 - 362 DIAS- (COLOCAR O NOME DA CIDADE)</t>
  </si>
  <si>
    <t>Cliente</t>
  </si>
  <si>
    <t>Agehab</t>
  </si>
  <si>
    <t>Cidade</t>
  </si>
  <si>
    <t>Goiânia</t>
  </si>
  <si>
    <t>Endereço</t>
  </si>
  <si>
    <t>Av. Republica do Líbano</t>
  </si>
  <si>
    <t>50 UH - Casa Uni - Alvenaria Estrutural - Referencial</t>
  </si>
  <si>
    <t>UF</t>
  </si>
  <si>
    <t>GO</t>
  </si>
  <si>
    <t>RESUMO</t>
  </si>
  <si>
    <t>Observação</t>
  </si>
  <si>
    <t>Total da edificação</t>
  </si>
  <si>
    <t>Total Sem BDI</t>
  </si>
  <si>
    <t>Total da edificação sem a aplicação do  BDI</t>
  </si>
  <si>
    <t>Mão de obra</t>
  </si>
  <si>
    <t>Execução</t>
  </si>
  <si>
    <t>Mão de Obra, Transporte, Terceirizado, Comiss., Verba e Outro.</t>
  </si>
  <si>
    <t>Transporte</t>
  </si>
  <si>
    <t xml:space="preserve">Terceirizado </t>
  </si>
  <si>
    <t>Serviço/terceirizado</t>
  </si>
  <si>
    <t>Verba</t>
  </si>
  <si>
    <t>Licenciamento ou verba</t>
  </si>
  <si>
    <t>Comissionamento</t>
  </si>
  <si>
    <t>Administração ou comissionamento</t>
  </si>
  <si>
    <t>Outros tipos</t>
  </si>
  <si>
    <t>X</t>
  </si>
  <si>
    <t>PINTURA PVA LATEX 1 DEMAO SEM SELADOR</t>
  </si>
  <si>
    <t>LASTRO DE CONCRETO REGULARIZADO IMPERMEABILIZADO 1:3:6 ESP=5CM (BASE)</t>
  </si>
  <si>
    <t>XV.11</t>
  </si>
  <si>
    <t>XV.9.2</t>
  </si>
  <si>
    <t xml:space="preserve">MANGUEIRA MALHA DE AÇO 1,50M COM MANÔMETRO PARA BOTIJÃO GLP, FORNECIMENTO E INSTALAÇÃO (INCLUSO TUBO DN 50mm PARA PASSAGEM)            </t>
  </si>
  <si>
    <t xml:space="preserve">CANTONEIRA (ABAS IGUAIS) EM FERRO GALVANIZADO (INSTALAÇÃO BANCADA)
REF.: 100861/SINAPI               </t>
  </si>
  <si>
    <t>XV.4.3</t>
  </si>
  <si>
    <t>CAIXA DE PASSAGEM 40X40CM SEM TAMPA</t>
  </si>
  <si>
    <t>XV.4.2.3</t>
  </si>
  <si>
    <t>XV.4.2.2</t>
  </si>
  <si>
    <t>TE SANITARIO DIAMETRO 100 X 50 MM</t>
  </si>
  <si>
    <t>LUVA SIMPLES DIAMETRO 40 MM</t>
  </si>
  <si>
    <t>JUNCAO SIMPLES DIAM. 100 X 50 MM</t>
  </si>
  <si>
    <t>JUNCAO 45 GRAUS DIAMETRO 40 MM</t>
  </si>
  <si>
    <t>JOELHO 90 GRAUS C/ANEL 40 mm</t>
  </si>
  <si>
    <t>JOELHO 45 GRAUS DIAMETRO 50 MM</t>
  </si>
  <si>
    <t>JOELHO 45 GRAUS DIAMETRO 40 MM</t>
  </si>
  <si>
    <t>XV.4.2.1</t>
  </si>
  <si>
    <t>XV.4.2</t>
  </si>
  <si>
    <t xml:space="preserve">Informa-se que as linhas na cor rosa acima, fazem referencia as prumadas de água fria que foram executadas pela VUE, porém prevendo possíveis furtos, vandalismos e ou deteriorização ao longo do tempo, esses itens foram considerados como não executados e farão parte do encontro de contas, após a retomada da obra. </t>
  </si>
  <si>
    <t>XV.4.1.4</t>
  </si>
  <si>
    <t>XV.4.1.3</t>
  </si>
  <si>
    <t>XV.4.1.2</t>
  </si>
  <si>
    <t>TUBO SOLDAVEL PVC MARROM DIAMETRO 25 mm</t>
  </si>
  <si>
    <t>TE 90 GRAUS SOLDAVEL DIAMETRO 25 mm</t>
  </si>
  <si>
    <t>XV.4.1.1</t>
  </si>
  <si>
    <t>XV.4.1</t>
  </si>
  <si>
    <t>XV.4</t>
  </si>
  <si>
    <t xml:space="preserve">Informa-se que as linhas na cor rosa acima, fazem referencia pela parteeletrica  que foram executadas pela VUE, porém prevendo possíveis furtos, vandalismos e ou deteriorização ao longo do tempo, esses itens foram considerados como não executados e farão parte do encontro de contas, após a retomada da obra. </t>
  </si>
  <si>
    <t>XV.3.2.3</t>
  </si>
  <si>
    <t>XV.3.2.2</t>
  </si>
  <si>
    <t xml:space="preserve">Informa-se que as linhas na cor rosa acima, fazem referencia pela parte eletrica  que foram executadas pela VUE, porém prevendo possíveis furtos, vandalismos e ou deteriorização ao longo do tempo, esses itens foram considerados como não executados e farão parte do encontro de contas, após a retomada da obra. </t>
  </si>
  <si>
    <t>XV.3.2.1</t>
  </si>
  <si>
    <t>XV.3.2</t>
  </si>
  <si>
    <t>CAIXA DE PASSAGEM 30X30X40CM COM TAMPA E DRENO BRITA</t>
  </si>
  <si>
    <t>CAIXA DE PASSAGEM ELÉTRICA, DE EMBUTIR, EM PVC, COM TAMPA APARAFUSADA, 15x15cm
REF.: 070645/GOINFRA</t>
  </si>
  <si>
    <t>XV.3.1.7</t>
  </si>
  <si>
    <t>XV.3.1.6</t>
  </si>
  <si>
    <t>XV.3.1.5</t>
  </si>
  <si>
    <t>ELETRODUTO PVC FLEXÍVEL - MANGUEIRA CORRUGADA PEAD - DIAM. 32MM
REF.: 71195 /GOINFRA</t>
  </si>
  <si>
    <t>AGE70048</t>
  </si>
  <si>
    <t xml:space="preserve">Informa-se que as linhas na cor rosa acima, fazem referencia pela parte hidrauica  que foram executadas pela VUE, porém prevendo possíveis furtos, vandalismos e ou deteriorização ao longo do tempo, esses itens foram considerados como não executados e farão parte do encontro de contas, após a retomada da obra. </t>
  </si>
  <si>
    <t>ELETRODUTO PVC FLEXÍVEL</t>
  </si>
  <si>
    <t>XV.3.1.4</t>
  </si>
  <si>
    <t>DISPOSITIVO DE PROTEÇÃO</t>
  </si>
  <si>
    <t>XV.3.1.3</t>
  </si>
  <si>
    <t>DISPOSITIVO ELÉTRICO EMBUTIDO</t>
  </si>
  <si>
    <t>XV.3.1.2</t>
  </si>
  <si>
    <t xml:space="preserve">Os itens  acima foram glosados, já que se houver perda do serviço devido ao período entre o Distrato e a Retomada, tais como furtos, vandalismo, ressecamento das peças plásticas, a AGEHAB irá estudar/definir o encontro de contas junto a VUE - Informa-se ainda que foram verificadas peças soltas tais como caixas 4x2, caixas de distribuição  e eletrodutos </t>
  </si>
  <si>
    <t>ACESSÓRIOS PARA ELETRODUTO</t>
  </si>
  <si>
    <t>XV.3.1.1</t>
  </si>
  <si>
    <t>XV.3.1</t>
  </si>
  <si>
    <t>INST.ELÉT./TELEFÔNICA/CABEAMENTO ESTRUTURADO</t>
  </si>
  <si>
    <t>XV.3</t>
  </si>
  <si>
    <t>XV.2</t>
  </si>
  <si>
    <t>XV.1</t>
  </si>
  <si>
    <t>XV</t>
  </si>
  <si>
    <t>XI. DEMAIS ITENS - (OPÇÃO D) ALVENARIA BLOCO ESTRUTURAL (RADIER)</t>
  </si>
  <si>
    <t>XV.13</t>
  </si>
  <si>
    <t>XV.12.3</t>
  </si>
  <si>
    <t>XV.12.2</t>
  </si>
  <si>
    <t>XV.12.1</t>
  </si>
  <si>
    <t>XV.12</t>
  </si>
  <si>
    <t>XV.10</t>
  </si>
  <si>
    <t>XV.9.1</t>
  </si>
  <si>
    <t>XV.9</t>
  </si>
  <si>
    <t>XV.8</t>
  </si>
  <si>
    <t>XV.7</t>
  </si>
  <si>
    <t>XV.6</t>
  </si>
  <si>
    <t>XV.5</t>
  </si>
  <si>
    <t>XV.4.6</t>
  </si>
  <si>
    <t>XV.4.5</t>
  </si>
  <si>
    <t xml:space="preserve">PAR DE SUPORTE MAO-FRANCESA EM AÇO, ABAS IGUAIS 40CM, CAPACIDADE MINIMA 60 KG, BRANCO (PIA)
REF.: 100862/SINAPI               </t>
  </si>
  <si>
    <t xml:space="preserve">PAR DE SUPORTE MAO-FRANCESA EM AÇO, ABAS IGUAIS 30 CM, CAPACIDADE MINIMA 60 KG, BRANCO (LAVATÓRIO/TANQUE)
REF.: 100861/SINAPI               </t>
  </si>
  <si>
    <t>BANCADA DE GRANITO C/ESPELHO</t>
  </si>
  <si>
    <t>TANQUE MARMORE/GRANITO SINTÉTICO  / 1 BATEDOR, 34 LITROS, COM DIMENSÕES 60x50 cm</t>
  </si>
  <si>
    <t>XV.4.4</t>
  </si>
  <si>
    <t>M</t>
  </si>
  <si>
    <t>Informa-se que as linhas na cor rosa acima, fazem referencia as prumadas de água fria que foram executadas pela VUE, porém prevendo possíveis furtos, vandalismos e ou deteriorização ao longo do tempo, esses itens foram considerados como não executados e farão parte do encontro de contas, após a retomada da obra.</t>
  </si>
  <si>
    <t>G</t>
  </si>
  <si>
    <t>VAZIO</t>
  </si>
  <si>
    <t>X. DEMAIS ITENS - (OPÇÃO C) ESTRUTURA CONCRETO CONVENCIONAL COM (RADIER)</t>
  </si>
  <si>
    <t>PLACA DE ENDEREÇO (20x30)cm (BASE COMPOSIÇÃO T-156, Cod.: 021301)</t>
  </si>
  <si>
    <t>PLANTIO DE ÁRVORE ORNAMENTAL COM ALTURA DE MUDA MENOR OU IGUAL A 2,00M. AF_05/2018</t>
  </si>
  <si>
    <t>X.16</t>
  </si>
  <si>
    <t>PINTURA ESMALTE ALQUIDICO ESTR.METALICA 2 DEMAOS</t>
  </si>
  <si>
    <t>X.15.4</t>
  </si>
  <si>
    <t>PINT.ESMALTE/ESQUAD.FERRO C/FUNDO ANTICOR.</t>
  </si>
  <si>
    <t>PINTURAS DIVERSAS</t>
  </si>
  <si>
    <t>X.15.3</t>
  </si>
  <si>
    <t>X.15.2</t>
  </si>
  <si>
    <t>X.15.1</t>
  </si>
  <si>
    <t>X.15</t>
  </si>
  <si>
    <t>SOLEIRA EM GRANITO, LARGURA 15CM, ESPESSURA 2,0 CM. AF_06/2018</t>
  </si>
  <si>
    <t>RODAPÉ DE CERÂMICA  COM ARGAMASSA COLANTE</t>
  </si>
  <si>
    <t>PASSEIO PROTECAO EM CONC.DESEMPEN.5 CM 1:2,5:3,5 ( INCLUSO ESPELHO DE 30CM/ESCAVAÇÃO/REATERRO/APILOAMENTO/ATERRO INTERNO)</t>
  </si>
  <si>
    <t>REVESTIMENTO CERÂMICO PARA PISO COM PLACAS TIPO ESMALTADA EXTRA DE DIMENSÕES 40X40 CM APLICADA EM AMBIENTES DE ÁREA ENTRE 5 M2 E 10 M2. AF_06/2014</t>
  </si>
  <si>
    <t>X.14</t>
  </si>
  <si>
    <t>FORRO DE PVC COM ESTRUTURA EM METALON PINTADA COM TINTA ALQUÍDICA D.F.</t>
  </si>
  <si>
    <t>X.13</t>
  </si>
  <si>
    <t>CHAPISCO COMUM EM FACHADA</t>
  </si>
  <si>
    <t>REVESTIMENTO EXTERNO</t>
  </si>
  <si>
    <t>X.12.2</t>
  </si>
  <si>
    <t>REVESTIMENTO INTERNO</t>
  </si>
  <si>
    <t>X.12.1</t>
  </si>
  <si>
    <t>X.12</t>
  </si>
  <si>
    <t>VIDRO LISO 4 MM - COLOCADO</t>
  </si>
  <si>
    <t>VIDRO MINI-BOREAL - COLOCADO</t>
  </si>
  <si>
    <t>VIDROS</t>
  </si>
  <si>
    <t>X.11</t>
  </si>
  <si>
    <t>ESQUADRIA BASCULANTE EM CHAPA  J17, J18 e J19 C/FERRAGENS</t>
  </si>
  <si>
    <t>ESQ. DE CORRER VENEZIANA CHAPA/VIDRO J14 C/FERRAGENS</t>
  </si>
  <si>
    <t>ESQ.DE CORRER CHAPA/VIDRO J9/J10/J12/J13 C/FERRAGENS</t>
  </si>
  <si>
    <t>PORTAO TELA/TUBO FoGo PT1/PT2 C/FERRAGENS</t>
  </si>
  <si>
    <t>PORTA DE ABRIR EM CHAPA PF-1B C/FERRAGENS</t>
  </si>
  <si>
    <t>ESQUADRIAS METÁLICAS</t>
  </si>
  <si>
    <t>X.10</t>
  </si>
  <si>
    <t>AMARRAÇÃO DE TELHAS CERÂMICAS OU DE CONCRETO AF_07/2019</t>
  </si>
  <si>
    <t>CUMEEIRA  P/ TELHA PLAN RESINADA COR VERMELHA</t>
  </si>
  <si>
    <t>COBERTURA COM TELHA AMERICANA  RESINADA COR VERMELHA</t>
  </si>
  <si>
    <t>COBERTURAS</t>
  </si>
  <si>
    <t>X.9</t>
  </si>
  <si>
    <t>ESTRUTURA METÁLICA CONVENCIONAL EM AÇO DO TIPO USI SAC-300 COM FUNDO ANTICORROSIVO</t>
  </si>
  <si>
    <t>X.8</t>
  </si>
  <si>
    <t>IMPERMEABILIZAÇÃO DO RADIER COM EMULSÃO ASFÁTICA</t>
  </si>
  <si>
    <t>IMPERMEABILIZAÇÃO-REBAIXO BANHEIRO COM 4 DEMÃOS DE EMULSÃO ASFÁLTICA</t>
  </si>
  <si>
    <t>IMPERMEABILIZACAO VIGAS BALDRAMES E=2,0 CM (PÉ PAREDE EXTERNA H=40CM)</t>
  </si>
  <si>
    <t>X.7</t>
  </si>
  <si>
    <t>PEITORIL DE CONCRETO</t>
  </si>
  <si>
    <t>VERGA/CONTRAVERGA EM CONCRETO ARMADO FCK = 20 MPA</t>
  </si>
  <si>
    <t>ALVENARIAS E DIVISÓRIAS</t>
  </si>
  <si>
    <t>X.6</t>
  </si>
  <si>
    <t>LAJE CASA GÁS</t>
  </si>
  <si>
    <t>COTOVELO EM BRONZE/LATÃO, DN 15 MM X 1/2", 90 GRAUS, SEM ANEL DE SOLDA, BOLSA X ROSCA F, INSTALADO EM RAMAL DE DISTRIBUIÇÃO FORNECIMENTO E
INSTALAÇÃO. AF_01/2016</t>
  </si>
  <si>
    <t>TUBO, PEX, MULTICAMADA, COM TUBO LUVA, DN 16, INSTALADO EM RAMAL INTERNO DE INSTALAÇÕES DE GÁS - FORNECIMENTO E INSTALAÇÃO. AF_01/2020</t>
  </si>
  <si>
    <t>X.5</t>
  </si>
  <si>
    <t>PORTA TOALHA HASTE LONGA EM METAL/ACABAMENTO CROMADO</t>
  </si>
  <si>
    <t>SABONETEIRA EM METAL / ACABAMENTO CROMADO</t>
  </si>
  <si>
    <t>PORTA PAPEL HIGIÊNICO EM METAL/ACABAMENTO CROMADO</t>
  </si>
  <si>
    <t>ACESSÓRIOS</t>
  </si>
  <si>
    <t>X.4.8</t>
  </si>
  <si>
    <t>CONJUNTO DE FIXACAO P/VASO SANITARIO (PAR)</t>
  </si>
  <si>
    <t>FIXACAO P/LAVATORIO (PAR)</t>
  </si>
  <si>
    <t>VASO SANITÁRIO COM CAIXA ACOPLADA COM DUPLO ACIONAMENTO - COMPLETO EXCLUSO O ASSENTO</t>
  </si>
  <si>
    <t>X.4.7</t>
  </si>
  <si>
    <t>SUPORTE PARA BANCADA EM FERRO "T" 1/8" X 1 1/4"</t>
  </si>
  <si>
    <t>PIA MÁRMORE/GRANITO SINTÉTICO 1,20X0,54 M</t>
  </si>
  <si>
    <t>X.4.6</t>
  </si>
  <si>
    <t>TORNEIRA DE PAREDE PARA TANQUE COM AREJADOR DIÂMETRO DE 1/2" E 3/4"</t>
  </si>
  <si>
    <t>TORNEIRA DE MESA PARA LAVATÓRIO DIÂMETRO DE 1/2"</t>
  </si>
  <si>
    <t>X.4.5</t>
  </si>
  <si>
    <t>TERMINAL DE VENTILACAO DIAMETRO 50 MM</t>
  </si>
  <si>
    <t>TE SANITARIO DIAMETRO 50 X 50 MM</t>
  </si>
  <si>
    <t>LUVA SIMPLES DIAMETRO 50 MM</t>
  </si>
  <si>
    <t>TUBO SOLD. P/ESGOTO DIAM. 50 MM</t>
  </si>
  <si>
    <t>CURVA 90 GRAUS CURTA DIAM. 50 MM</t>
  </si>
  <si>
    <t>PVC ACESSÓRIOS</t>
  </si>
  <si>
    <t>X.4.4.1</t>
  </si>
  <si>
    <t>INSTALAÇÕES SANITÁRIAS - VENTILAÇÃO</t>
  </si>
  <si>
    <t>X.4.4</t>
  </si>
  <si>
    <t>TUBO SOLD.P/ESGOTO DIAM. 40 MM</t>
  </si>
  <si>
    <t>TUBO SOLDAVEL P/ESGOTO DIAM. 100 MM</t>
  </si>
  <si>
    <t>TUBO SOLDAVEL P/ESGOTO DIAM.75 MM</t>
  </si>
  <si>
    <t>LUVA SIMPLES DIAM. 100 MM</t>
  </si>
  <si>
    <t>JUNCAO SIMPLES DIAMETRO 50 X 50 MM</t>
  </si>
  <si>
    <t>JOELHO 90 GRAUS DIAMETRO 50 MM</t>
  </si>
  <si>
    <t>CURVA 90 GRAUS CURTA DIAM. 100 MM</t>
  </si>
  <si>
    <t>CURVA 90 GRAUS CURTA DIAM. 40 MM</t>
  </si>
  <si>
    <t>PVC ESGOTO</t>
  </si>
  <si>
    <t>X.4.3.3</t>
  </si>
  <si>
    <t>GRELHA QUADRADA ACO INOX SIMP. DIAM. 100 MM</t>
  </si>
  <si>
    <t>CORPO RALO SIFONADO CONICO DIAM. 100 X 40</t>
  </si>
  <si>
    <t>GRELHA REDONDA BRANCA DIAM. 150 MM</t>
  </si>
  <si>
    <t>CORPO CX. SIFONADA DIAM. 150 X 185 X 75</t>
  </si>
  <si>
    <t>CORPO CX. SIFONADA DIAM. 150 X 150 X 50</t>
  </si>
  <si>
    <t>VÁLVULA EM METAL CROMADO 1.1/2" X 1.1/2" PARA TANQUE OU LAVATÓRIO, COM OU SEM LADRÃO - FORNECIMENTO E INSTALAÇÃO. AF_12/2013</t>
  </si>
  <si>
    <t>VÁLVULA EM PLÁSTICO 1" PARA PIA, TANQUE OU LAVATÓRIO, COM OU SEM LADRÃO - FORNECIMENTO E INSTALAÇÃO. AF_12/2013</t>
  </si>
  <si>
    <t>SIFAO FLEXIVEL UNIVERSAL ( SANFONADO) EM PVC PARA LAVATORIO</t>
  </si>
  <si>
    <t>SIFAO PVC P/PIA 1.1/2" X 2"</t>
  </si>
  <si>
    <t>SIFAO P/LAVATORIO PVC DIAM.1"X1.1/2"</t>
  </si>
  <si>
    <t>X.4.3.2</t>
  </si>
  <si>
    <t>TAMPA EM CONCRETO ARMADO 25 MPA E=5CM PARA A CAIXA DE PASSAGEM 60X60CM</t>
  </si>
  <si>
    <t>CAIXA DE PASSAGEM 60 X 60 CM SEM TAMPA</t>
  </si>
  <si>
    <t>CAIXA DE PASSAGEM - ESCAVAÇÃO MANUAL / REATERRO/ APILOAMENTO DO FUNDO</t>
  </si>
  <si>
    <t>CAIXAS DE PASSAGEM</t>
  </si>
  <si>
    <t>X.4.3.1</t>
  </si>
  <si>
    <t>INSTALAÇÕES HIDRAULICAS - ESGOTO</t>
  </si>
  <si>
    <t>X.4.3</t>
  </si>
  <si>
    <t>LIGAÇÃO FLEXÍVEL PVC DIAM.1/2" (ENGATE)</t>
  </si>
  <si>
    <t>X.4.2.3</t>
  </si>
  <si>
    <t>TUBO SOLDAVEL PVC MARROM DIAM. 50 mm</t>
  </si>
  <si>
    <t>TUBO SOLDAVEL PVC MARROM DIAMETRO 32 mm</t>
  </si>
  <si>
    <t>LUVA RED.SOLDAVEL C/BUCHA LATAO DIAM.25 X 1/2"</t>
  </si>
  <si>
    <t>JOELHO 90 GRAUS SOLD. C/BUCHA LATAO 25 X 3/4"</t>
  </si>
  <si>
    <t>TE 90 GR.SOLD.C/BUC.LATAO NA BOLSA CENT.25X25X3/4"</t>
  </si>
  <si>
    <t>TE RED.SOLD.90GR.BUC.LATAO BOLSA CENT.25X25X1/2"</t>
  </si>
  <si>
    <t>TE REDUCAO 90 GRAUS SOLDAVEL 32 X 25 mm</t>
  </si>
  <si>
    <t>TE REDUCAO 90 GRAUS SOLDAVEL 50 X 25 mm</t>
  </si>
  <si>
    <t>TE 90 GRAUS SOLDAVEL DIAMETRO 50 mm</t>
  </si>
  <si>
    <t>LUVA SOLDAVEL C/ROSCA DIAMETRO 25 X 3/4"</t>
  </si>
  <si>
    <t>LUVA SOLDAVEL C/ROSCA DIAMETRO 20 X 1/2"</t>
  </si>
  <si>
    <t>JOELHO 45 GRAUS SOLDAVEL 25 mm</t>
  </si>
  <si>
    <t>JOELHO 90 GRAUS SOLDAVEL 50 mm (MARROM)</t>
  </si>
  <si>
    <t>BUCHA DE REDUCAO SOLDAVEL LONGA 50 X 25 mm</t>
  </si>
  <si>
    <t>BUCHA DE REDUCAO SOLDAVEL LONGA 50 X 32 mm</t>
  </si>
  <si>
    <t>BUCHA DE REDUCAO SOLD.CURTA 32 X 25 MM</t>
  </si>
  <si>
    <t>ADAPTAD.SOLD.CURTO C/BOLSA E ROSCA P/REG.25X3/4"</t>
  </si>
  <si>
    <t>ADAPTAD.SOLD.CURTO C/BOLSA/ROSCA P/REG.50X11/2"</t>
  </si>
  <si>
    <t>PVC RÍGIDO SOLDÁVEL</t>
  </si>
  <si>
    <t>X.4.2.2</t>
  </si>
  <si>
    <t>X.4.2.1</t>
  </si>
  <si>
    <t>INSTALAÇÕES HIDRÁULICAS - ÁGUA FRIA</t>
  </si>
  <si>
    <t>X.4.2</t>
  </si>
  <si>
    <t>ADAPTADOR SOLD.C/FLANGES LIVRES P/CX.DAGUA 32X1"</t>
  </si>
  <si>
    <t>ADAPTAD.SOLD.C/FL.LIVRES P/CX.DAGUA 50X1.1/2"</t>
  </si>
  <si>
    <t>ADAPTAD.SOLD. C/FL.LIVRES P/CX.DAGUA 25X3/4"</t>
  </si>
  <si>
    <t>CAIXA DAGUA POLIETILENO 500 LTS.C/TAMPA</t>
  </si>
  <si>
    <t>REGISTRO DE GAVETA BRUTO DIAMETRO 1.1/2"</t>
  </si>
  <si>
    <t>BARRILETE</t>
  </si>
  <si>
    <t>X.4.1.4</t>
  </si>
  <si>
    <t>TE90 GR.SOLD.C/ROSCA NA BOLSA CENT.25X25X3/4"</t>
  </si>
  <si>
    <t>X.4.1.2</t>
  </si>
  <si>
    <t>REGISTRO DE ESFERA DIAMETRO 3/4"</t>
  </si>
  <si>
    <t>KIT CAVALETE D=25MM P/HIDRÔMETRO 1,5-3,0-5,0 M3/MURETA/CAIXA</t>
  </si>
  <si>
    <t>KIT CAVALETE</t>
  </si>
  <si>
    <t>X.4.1.1</t>
  </si>
  <si>
    <t>INSTALAÇÕES HIDRAULICAS - ALIMENTAÇÃO</t>
  </si>
  <si>
    <t>X.4.1</t>
  </si>
  <si>
    <t>INSTALAÇÕES HIDRO-SANITÁRIAS</t>
  </si>
  <si>
    <t>X.4</t>
  </si>
  <si>
    <t>X.3.2.3</t>
  </si>
  <si>
    <t>TAMPA CEGA PLASTICA RETANGULAR 4"X2"</t>
  </si>
  <si>
    <t>X.3.2.2</t>
  </si>
  <si>
    <t>CAIXA RETANGULAR 4" X 2" BAIXA (0,30 M DO PISO), PVC, INSTALADA EM PAREDE - FORNECIMENTO E INSTALAÇÃO. AF_12/2015</t>
  </si>
  <si>
    <t>X.3.2.1</t>
  </si>
  <si>
    <t>INSTALAÇÕES TELEFÔNICAS</t>
  </si>
  <si>
    <t>X.3.2</t>
  </si>
  <si>
    <t>QUADRO DE DISTRIBUIÇÃO DE EMBUTIR EM PVC CB 12E - 80A</t>
  </si>
  <si>
    <t>MASSA EPOXI CAIXA DE 250 G</t>
  </si>
  <si>
    <t>CAIXA DE INSPEÇÃO PARA ATERRAMENTO, CIRCULAR, EM POLIETILENO, DIÂMETRO INTERNO = 0,3 M. AF_12/2020</t>
  </si>
  <si>
    <t>HASTE REV.COBRE(COPPERWELD)  3/4" X 2,40 M C/CONECTOR</t>
  </si>
  <si>
    <t>CABO DE COBRE NU No. 16 MM2 (6,94 M/KG)</t>
  </si>
  <si>
    <t>ALCA PREFORMADA DE DISTRIBUICAO</t>
  </si>
  <si>
    <t>ARMACAO SECUNDARIA LEVE 2 ELEMENTOS</t>
  </si>
  <si>
    <t>ENTRADA/ALIMENTAÇÃO</t>
  </si>
  <si>
    <t>X.3.1.7</t>
  </si>
  <si>
    <t>LUMINÁRIA TIPO PLAFON, DE SOBREPOR, COM 1 LÂMPADA LED DE 12/13 W, SEM REATOR - FORNECIMENTO E INSTALAÇÃO. AF_02/2020</t>
  </si>
  <si>
    <t>LUMINÁRIA ARANDELA TIPO TARTARUGA, DE SOBREPOR, COM 1 LÂMPADA LED DE 6 W, SEM REATOR - FORNECIMENTO E INSTALAÇÃO. AF_02/2020</t>
  </si>
  <si>
    <t>LUMINÁRIAS E ACESSÓRIOS</t>
  </si>
  <si>
    <t>X.3.1.6</t>
  </si>
  <si>
    <t>CABO ISOLADO PVC 750 V. No. 10 MM2</t>
  </si>
  <si>
    <t>CABO ISOLADO PVC 750 V. No. 4 MM2</t>
  </si>
  <si>
    <t>CABO ISOLADO PVC 750 V. No. 2,5 MM2</t>
  </si>
  <si>
    <t>CABO ISOLADO PVC 750 V</t>
  </si>
  <si>
    <t>X.3.1.5</t>
  </si>
  <si>
    <t>X.3.1.4</t>
  </si>
  <si>
    <t>INTERRUPTOR DIFERENCIAL RESIDUAL (D.R.) BIPOLAR DE 40A-30mA</t>
  </si>
  <si>
    <t>DISJUNTOR MONOPOLAR DE 35 A 50-A</t>
  </si>
  <si>
    <t>X.3.1.3</t>
  </si>
  <si>
    <t>TOMADA HEXAGONAL 2P + T - 20A - 250V</t>
  </si>
  <si>
    <t>INTERRUPTOR SIMPLES (2 SECOES)</t>
  </si>
  <si>
    <t>CAMPAINHA CIGARRA (1 MÓDULO), 10A/250V, INCLUINDO SUPORTE E PLACA - FORNECIMENTO E INSTALAÇÃO. AF_09/2017</t>
  </si>
  <si>
    <t>X.3.1.2</t>
  </si>
  <si>
    <t>CAIXA OCTOGONAL 4"X4", PVC, INSTALADA EM LAJE - FORNECIMENTO E INSTALAÇÃO. AF_12/2015</t>
  </si>
  <si>
    <t>FIXAÇÃO DE TUBOS HORIZONTAIS DE PEX DIAMETROS IGUAIS OU INFERIORES A 40 MM COM ABRAÇADEIRA PLÁSTICA 390 MM, FIXADA EM LAJE. AF_05/2015</t>
  </si>
  <si>
    <t>CAIXA RETANGULAR 4" X 4" MÉDIA (1,30 M DO PISO), PVC, INSTALADA EM PAREDE - FORNECIMENTO E INSTALAÇÃO. AF_12/2015</t>
  </si>
  <si>
    <t>CAIXA RETANGULAR 4" X 2" MÉDIA (1,30 M DO PISO), PVC, INSTALADA EM PAREDE - FORNECIMENTO E INSTALAÇÃO. AF_12/2015</t>
  </si>
  <si>
    <t>X.3.1.1</t>
  </si>
  <si>
    <t>X.3.1</t>
  </si>
  <si>
    <t>X.3</t>
  </si>
  <si>
    <t>X.2</t>
  </si>
  <si>
    <t>X.1</t>
  </si>
  <si>
    <t>DEMAIS ITENS - (OPÇÃO C) ESTRUTURA CONCRETO CONVENCIONAL COM (RADIER)</t>
  </si>
  <si>
    <t>IX. DEMAIS ITENS - (OPÇÃO B) ALVENARIA BLOCO ESTRUTURAL (ESTACA SOB BLOCO)</t>
  </si>
  <si>
    <t>IX.16</t>
  </si>
  <si>
    <t>IX.15.4</t>
  </si>
  <si>
    <t>IX.15.3</t>
  </si>
  <si>
    <t>IX.15.2</t>
  </si>
  <si>
    <t>IX.15.1</t>
  </si>
  <si>
    <t>IX.15</t>
  </si>
  <si>
    <t>IX.14</t>
  </si>
  <si>
    <t>IX.13</t>
  </si>
  <si>
    <t>IX.12.2</t>
  </si>
  <si>
    <t>IX.12.1</t>
  </si>
  <si>
    <t>IX.12</t>
  </si>
  <si>
    <t>VIDRO</t>
  </si>
  <si>
    <t>IX.11</t>
  </si>
  <si>
    <t>IX.10</t>
  </si>
  <si>
    <t>IX.9</t>
  </si>
  <si>
    <t>IX.8</t>
  </si>
  <si>
    <t>IMPERMEABILIZACAO VIGAS BALDRAMES E=2,0 CM</t>
  </si>
  <si>
    <t>IX.7</t>
  </si>
  <si>
    <t>ALVENARIAS E DIVISÓRIAS (INCLUSO NA ESTRUTURA)</t>
  </si>
  <si>
    <t>IX.6</t>
  </si>
  <si>
    <t>IX.5</t>
  </si>
  <si>
    <t>IX.4.8</t>
  </si>
  <si>
    <t>IX.4.7</t>
  </si>
  <si>
    <t>IX.4.6</t>
  </si>
  <si>
    <t>IX.4.5</t>
  </si>
  <si>
    <t>IX.4.4.1</t>
  </si>
  <si>
    <t>IX.4.4</t>
  </si>
  <si>
    <t>IX.4.3.3</t>
  </si>
  <si>
    <t>IX.4.3.2</t>
  </si>
  <si>
    <t>IX.4.3.1</t>
  </si>
  <si>
    <t>IX.4.3</t>
  </si>
  <si>
    <t>IX.4.2.3</t>
  </si>
  <si>
    <t>IX.4.2.2</t>
  </si>
  <si>
    <t>IX.4.2.1</t>
  </si>
  <si>
    <t>IX.4.2</t>
  </si>
  <si>
    <t>IX.4.1.3</t>
  </si>
  <si>
    <t>IX.4.1.2</t>
  </si>
  <si>
    <t>IX.4.1.1</t>
  </si>
  <si>
    <t>IX.4.1</t>
  </si>
  <si>
    <t>IX.4</t>
  </si>
  <si>
    <t>IX.3.2.3</t>
  </si>
  <si>
    <t>IX.3.2.2</t>
  </si>
  <si>
    <t>IX.3.2.1</t>
  </si>
  <si>
    <t>IX.3.2</t>
  </si>
  <si>
    <t>IX.3.1.7</t>
  </si>
  <si>
    <t>IX.3.1.6</t>
  </si>
  <si>
    <t>IX.3.1.5</t>
  </si>
  <si>
    <t>IX.3.1.4</t>
  </si>
  <si>
    <t>IX.3.1.3</t>
  </si>
  <si>
    <t>IX.3.1.2</t>
  </si>
  <si>
    <t>IX.3.1.1</t>
  </si>
  <si>
    <t>IX.3.1</t>
  </si>
  <si>
    <t>IX.3</t>
  </si>
  <si>
    <t>IX.2</t>
  </si>
  <si>
    <t>IX.1</t>
  </si>
  <si>
    <t>DEMAIS ITENS - (OPÇÃO B) ALVENARIA BLOCO ESTRUTURAL (ESTACA SOB BLOCO)</t>
  </si>
  <si>
    <t>IX</t>
  </si>
  <si>
    <t>VIII. DEMAIS ITENS - (OPÇÃO A) ESTRUTURA CONCRETO CONVENCIONAL (ESTACA SOB BLOCO)</t>
  </si>
  <si>
    <t>VIII.16</t>
  </si>
  <si>
    <t>VIII.15.4</t>
  </si>
  <si>
    <t>VIII.15.3</t>
  </si>
  <si>
    <t>VIII.15.2</t>
  </si>
  <si>
    <t>VIII.15.1</t>
  </si>
  <si>
    <t>VIII.15</t>
  </si>
  <si>
    <t>VIII.14</t>
  </si>
  <si>
    <t>VIII.13</t>
  </si>
  <si>
    <t>VIII.12.2</t>
  </si>
  <si>
    <t>VIII.12.1</t>
  </si>
  <si>
    <t>VIII.12</t>
  </si>
  <si>
    <t>VIII.11</t>
  </si>
  <si>
    <t>VIII.10</t>
  </si>
  <si>
    <t>VIII.9</t>
  </si>
  <si>
    <t>VIII.8</t>
  </si>
  <si>
    <t>IMPERMEABILIZACAO E=2,0 CM (PÉ PAREDE EXTERNA H=40CM)</t>
  </si>
  <si>
    <t>VIII.7</t>
  </si>
  <si>
    <t>VIII.6</t>
  </si>
  <si>
    <t>VIII.5</t>
  </si>
  <si>
    <t>VIII.4.8</t>
  </si>
  <si>
    <t>VIII.4.7</t>
  </si>
  <si>
    <t>VIII.4.6</t>
  </si>
  <si>
    <t>VIII.4.5</t>
  </si>
  <si>
    <t>VIII.4.4.1</t>
  </si>
  <si>
    <t>VIII.4.4</t>
  </si>
  <si>
    <t>VIII.4.3.3</t>
  </si>
  <si>
    <t>VIII.4.3.2</t>
  </si>
  <si>
    <t>VIII.4.3.1</t>
  </si>
  <si>
    <t>VIII.4.3</t>
  </si>
  <si>
    <t>VIII.4.2.3</t>
  </si>
  <si>
    <t>VIII.4.2.2</t>
  </si>
  <si>
    <t>VIII.4.2.1</t>
  </si>
  <si>
    <t>VIII.4.2</t>
  </si>
  <si>
    <t>VIII.4.1.3</t>
  </si>
  <si>
    <t>VIII.4.1.2</t>
  </si>
  <si>
    <t>VIII.4.1.1</t>
  </si>
  <si>
    <t>VIII.4.1</t>
  </si>
  <si>
    <t>VIII.4</t>
  </si>
  <si>
    <t>VIII.3.2.3</t>
  </si>
  <si>
    <t>VIII.3.2.2</t>
  </si>
  <si>
    <t>VIII.3.2.1</t>
  </si>
  <si>
    <t>VIII.3.2</t>
  </si>
  <si>
    <t>VIII.3.1.7</t>
  </si>
  <si>
    <t>VIII.3.1.6</t>
  </si>
  <si>
    <t>VIII.3.1.5</t>
  </si>
  <si>
    <t>VIII.3.1.4</t>
  </si>
  <si>
    <t>VIII.3.1.3</t>
  </si>
  <si>
    <t>VIII.3.1.2</t>
  </si>
  <si>
    <t>VIII.3.1.1</t>
  </si>
  <si>
    <t>VIII.3.1</t>
  </si>
  <si>
    <t>VIII.3</t>
  </si>
  <si>
    <t>VIII.2</t>
  </si>
  <si>
    <t>VIII.1</t>
  </si>
  <si>
    <t>DEMAIS ITENS - (OPÇÃO A) ESTRUTURA CONCRETO CONVENCIONAL (ESTACA SOB BLOCO)</t>
  </si>
  <si>
    <t>VIII</t>
  </si>
  <si>
    <t>VII.2 ESTRUTURA CONCRETO ARMADO CONVENCIONAL - (OPÇÃO B)</t>
  </si>
  <si>
    <t>CONCRETO USINADO CONVENCIONAL FCK=25 MPA COM TRANSPORTE MANUAL - (O.C.)</t>
  </si>
  <si>
    <t>PISO EM LAJE PRÉ-MOLDADA INC. CAPEAMENTO/FERR.DISTRIB./ESCORAMENTO E FORMA/DESFORMA</t>
  </si>
  <si>
    <t>FORMA CH.COMPENSADA 12MM-VIGA/PILAR U=4V - (OBRAS CIVIS</t>
  </si>
  <si>
    <t>ESTRUTURA CONCRETO ARMADO CONVENCIONAL - (OPÇÃO B)</t>
  </si>
  <si>
    <t>VII.2</t>
  </si>
  <si>
    <t>PINTURA  ALQUÍDICA BRILHANTE DUPLA FUNÇÃO 2 DEMÃOS = 50 MÍCRONS</t>
  </si>
  <si>
    <t>XII.1.1</t>
  </si>
  <si>
    <t>COBERTURA DE TELHA ONDULADA, SOBRE STEEL FRAME (OPÇÃO A)</t>
  </si>
  <si>
    <t>XII.1</t>
  </si>
  <si>
    <t>XII</t>
  </si>
  <si>
    <t>M³</t>
  </si>
  <si>
    <t>Informa-se que devido não ter seguido o projeto, deverá ser demolido e corrigido a ultima fiada das casas da Qd 14 lts 08 a 29</t>
  </si>
  <si>
    <t>M²</t>
  </si>
  <si>
    <t>=</t>
  </si>
  <si>
    <t>DEMOLIÇÃO DA ULTIMA FIADA DO BLOCO DE CONCRETO, VISTO QUE NO PROJETO ESTA COM Canaleta J Alto (14x19x31x19) PARA  UTILIZAR COMO FORMA LATERAL E FOI FEITO COM CANALETA NORMAL (14X19) - De acordo com o projeto as seguintes paredes - (PAR -1, 2, 9, 11, 10 e 15)</t>
  </si>
  <si>
    <t>VII.1 ALVENARIA BLOCO ESTRUTURAL - (OPÇÃO A)</t>
  </si>
  <si>
    <t xml:space="preserve">Os serviços acima, medidos com o número "2", deverão ser descontado a metragem quadrada de 5,92 por casa, visto que conforme informado abaixo, foi feito a ultima fiada da alvenaria com material divergente do projeto o qual deverá ser corrigido. </t>
  </si>
  <si>
    <t>XI.1</t>
  </si>
  <si>
    <t>XI</t>
  </si>
  <si>
    <t>VII. CONCEPÇÃO ESTRUTURAL</t>
  </si>
  <si>
    <t>SOMATÓRIO</t>
  </si>
  <si>
    <t>VI.3 SOLUÇÃO INDIVIDUAL DE ESGOTO - (OPÇÃO C) FOSSA SÉPTICA/SUMIDOURO ALVENARIA BLOCOS DE CONCRETO</t>
  </si>
  <si>
    <t>CURVA 45º LONGA, 100MM, PARA ESGOTO, SÉRIE NORMAL
REF.: 81737/GOINFRA</t>
  </si>
  <si>
    <t>SUMIDOURO CIRCULAR, EM CONCRETO PRÉ-MOLDADO, DIÂMETRO INTERNO = 1,20 M, ALTURA INTERNA = 2,00 M (ADAPTADO PROJETO PADRÃO AGEHAB)                                                                                              
REF.: 98052/SINAPI</t>
  </si>
  <si>
    <t>AGE81840</t>
  </si>
  <si>
    <t>TANQUE SÉPTICO CIRCULAR, EM CONCRETO PRÉ-MOLDADO, DIÂMETRO INTERNO = 1,20M, ALTURA INTERNA = 2,50 M (ADAPTADO PROJETO PADRÃO AGEHAB)                                                                                                                      
REF.: 98052/SINAPI</t>
  </si>
  <si>
    <t>VI.2 SOLUÇÃO INDIVIDUAL DE ESGOTO - (OPÇÃO B) FOSSA SÉPTICA/SUMIDOURO ALVENARIA DE TIJOLOS CERÂMICOS MACIÇOS</t>
  </si>
  <si>
    <t>TE SANITARIO DIAMETRO 100 X 100 MM</t>
  </si>
  <si>
    <t>TANQUE SÉPTICO RETANGULAR, EM ALVENARIA COM TIJOLOS CERÂMICOS MACIÇOS,   DIMENSÕES INTERNAS: 1,0 X 2,0 X 1,4 M, VOLUME ÚTIL: 2000 L (PARA 5 CONTRIBUINTES). AF_12/2020</t>
  </si>
  <si>
    <t>SUMIDOURO RETANGULAR, EM ALVENARIA COM TIJOLOS CERÂMICOS MACIÇOS, DIME NSÕES INTERNAS: 0,8 X 1,4 X 3,0 M, ÁREA DE INFILTRAÇÃO: 13,2 M² (PARA 5 CONTRIBUINTES). AF_12/2020</t>
  </si>
  <si>
    <t>SOLUÇÃO INDIVIDUAL DE ESGOTO - (OPÇÃO B) FOSSA SÉPTICA/SUMIDOURO ALVENARIA DE TIJOLOS CERÂMICOS MACIÇOS</t>
  </si>
  <si>
    <t>VI.2</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</si>
  <si>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</si>
  <si>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93356</t>
  </si>
  <si>
    <t>VI.1 SOLUÇÃO INDIVIDUAL DE ESGOTO - (OPÇÃO A) REDE PÚBLICA</t>
  </si>
  <si>
    <t>SOLUÇÃO INDIVIDUAL DE ESGOTO - (OPÇÃO A) REDE PÚBLICA</t>
  </si>
  <si>
    <t>VI.1</t>
  </si>
  <si>
    <t>VI. ESGOTAMENTO SANITÁRIO DOMICILIAR</t>
  </si>
  <si>
    <t>Informa-se que devido ao erro de locação do ponto de esgoto da bacia sanitária, faz-se necessário a quebra do concreto do Radier, em todas as unidades,  para a execução da relocação do ponto de esgoto;</t>
  </si>
  <si>
    <t>DEMOLIÇÃO DE RADIER EM M³ NO BANHEIRO + RECONSTRUÇÃO DO CONCRETO + REDE HIDRO SANITÁRIA</t>
  </si>
  <si>
    <t>Deverão adequar os pontos de esgoto dos vasos, dos lotes: 8, 11, 12, 13, 14, 16, 23, 27, 36 ao 54, 55, 56 e 57, totalizando  para corrigir 29 casas</t>
  </si>
  <si>
    <t>V.5 FUNDAÇÕES - (OPÇÃO E) EST CONCRETO - TIJOLO CERAMICO / ALVENARIA BLOCO ESTRUTURAL (BLOCO + ESTACA 5,00m)</t>
  </si>
  <si>
    <t>BALDRAME</t>
  </si>
  <si>
    <t>V.5.3</t>
  </si>
  <si>
    <t>BLOCOS</t>
  </si>
  <si>
    <t>V.5.2</t>
  </si>
  <si>
    <t>ESTACA A TRADO DIAM.30 CM SEM FERRO ESCAVADA MECANICAMENTE</t>
  </si>
  <si>
    <t>ESTACAS PROF=5,0M</t>
  </si>
  <si>
    <t>V.5.1</t>
  </si>
  <si>
    <t>FUNDAÇÕES - (OPÇÃO E) EST CONCRETO - TIJOLO CERAMICO / ALVENARIA BLOCO ESTRUTURAL (BLOCO + ESTACA 5,00m)</t>
  </si>
  <si>
    <t>V.5</t>
  </si>
  <si>
    <t>V.4 FUNDAÇÕES - (OPÇÃO D) EST CONCRETO - TIJOLO CERAMICO / ALVENARIA BLOCO ESTRUTURAL (BLOCO + ESTACA 4,00m)</t>
  </si>
  <si>
    <t>V.4.3</t>
  </si>
  <si>
    <t>V.4.2</t>
  </si>
  <si>
    <t>ESTACAS PROF=4,0M</t>
  </si>
  <si>
    <t>V.4.1</t>
  </si>
  <si>
    <t>FUNDAÇÕES - (OPÇÃO D) EST CONCRETO - TIJOLO CERAMICO / ALVENARIA BLOCO ESTRUTURAL (BLOCO + ESTACA 4,00m)</t>
  </si>
  <si>
    <t>V.4</t>
  </si>
  <si>
    <t>V.3 FUNDAÇÕES - (OPÇÃO C) ESTRUTURA CONCRETO CONVENCIONAL CONCRETO ARMADO / ALVENARIA BLOCO ESTRUTURAL (BLOCO + ESTACA 3,00m)</t>
  </si>
  <si>
    <t>V.3.3</t>
  </si>
  <si>
    <t>V.3.2</t>
  </si>
  <si>
    <t>ESTACAS PROF=3,0M</t>
  </si>
  <si>
    <t>V.3.1</t>
  </si>
  <si>
    <t>FUNDAÇÕES - (OPÇÃO C) ESTRUTURA CONCRETO CONVENCIONAL CONCRETO ARMADO / ALVENARIA BLOCO ESTRUTURAL (BLOCO + ESTACA 3,00m)</t>
  </si>
  <si>
    <t>V.3</t>
  </si>
  <si>
    <t>CAMADA SEPARADORA PARA EXECUÇÃO DE RADIER, EM LONA PLÁSTICA, AF_09/2017</t>
  </si>
  <si>
    <t>V.2 FUNDAÇÕES  - (OPÇÃO B) RADIER - ESTRUTURA CONCRETO CONVENCIONAL CONCRETO ARMADO</t>
  </si>
  <si>
    <t>FORMA TABUA PINHO P/FUNDACOES U=3V - (OBRAS CIVIS)</t>
  </si>
  <si>
    <t>RADIER 16CM</t>
  </si>
  <si>
    <t>V.2.1</t>
  </si>
  <si>
    <t>FUNDAÇÕES  - (OPÇÃO B) RADIER - ESTRUTURA CONCRETO CONVENCIONAL CONCRETO ARMADO</t>
  </si>
  <si>
    <t>V.2</t>
  </si>
  <si>
    <t>ESTACA A TRADO Ø 30CM SEM FERRO ESCAVADA MECANICAMENTE
REF.: 100896 - 100897/SINAPI</t>
  </si>
  <si>
    <t>V.1 FUNDAÇÕES  - (OPÇÃO A) RADIER - BLOCO ESTRUTURAL</t>
  </si>
  <si>
    <t>FUNDAÇÕES - (OPÇÃO G) ALVENARIA ESTRUTURAL (BLOCO + ESTACA 4,00m)</t>
  </si>
  <si>
    <t>CAMADA SEPARADORA PARA EXECUÇÃO DE RADIER, EM LONA PLÁSTICA
REF.: 97087/SINAPI</t>
  </si>
  <si>
    <t>ARMAÇÃO PARA EXECUÇÃO DE RADIER, PISO DE CONCRETO OU LAJE SOBRE SOLO, COM TELA Q-138
REF.: 97090/SINAPI</t>
  </si>
  <si>
    <t>AGE50021</t>
  </si>
  <si>
    <t>RADIER 12CM</t>
  </si>
  <si>
    <t>FUNDAÇÕES  - (OPÇÃO B) RADIER COM TELA METÁLICA - ALVENARIA ESTRUTURAL</t>
  </si>
  <si>
    <t>V. FUNDAÇÕES</t>
  </si>
  <si>
    <t>Os serviços acima, medidos com o número "2", deverão ser conferidos pela GEORC levando em consideração o Relatório Topográfico 141 (68072284)- OBS. O Despacho 535 (68073083), deve desconsiderar o serviço de patamarizaçao/terraplanagem  de todos os muros de arrimo.</t>
  </si>
  <si>
    <t>CURVA 90 GRAUS LONGA DIAM. 100 MM</t>
  </si>
  <si>
    <t>IV.3 MOVIMENTO DE TERRA/PATAMARIZAÇÃO/TALUDE - SERVIÇO EM TERRA - OPÇÃO C (CONSERVADORA)</t>
  </si>
  <si>
    <t>CAIXA DE AREIA 60X60CM FUNDO DE BRITA COM GRELHA METÁLICA FERRO CHATO PADRÃO GOINFRA</t>
  </si>
  <si>
    <t>AGE81831</t>
  </si>
  <si>
    <t>CANALETA MEIA CANA PRÉ-MOLDADA DE CONCRETO (D = 30 CM)
REF.: 102990/SINAPI</t>
  </si>
  <si>
    <t>TUBO PVC, SÉRIE NORMAL, ESGOTO PREDIAL, 150MM
REF.: 89849/SINAPI</t>
  </si>
  <si>
    <t>AGE81079</t>
  </si>
  <si>
    <t xml:space="preserve">MURO DE ARRIMO PADRÃO AGEHAB, EM CANALETA DE CONCRETO, ESP. 14CM, SEM REVESTIMENTO, ALTURA ATÉ 1,20M, INCLUSO FUNDAÇÃO  (ESTACA DE 4,0M) - OPÇÃO ALVENARIA ESTRUTURAL OU CONCRETO ARMADO + RADIER (LATERAL DA CASA)
Obs.: CUSTO TOTAL DO SERVIÇO POR M2     </t>
  </si>
  <si>
    <t>AGE61132</t>
  </si>
  <si>
    <t>MURO ARRIMO PADRÃO GOINFRA EM CANALETA SEM REVESTIMENTO-(COM ALTURA ATÉ 2,50M)-INCLUSO FUNDAÇÃO</t>
  </si>
  <si>
    <t>ESPALHAMENTO MECANICO</t>
  </si>
  <si>
    <t>INDENIZAÇÃO DE JAZIDA</t>
  </si>
  <si>
    <t>CARGA MECANIZADA</t>
  </si>
  <si>
    <t>IV.2 MOVIMENTO DE TERRA/PATAMARIZAÇÃO/TALUDE - SERVIÇO EM TERRA - OPÇÃO B (MODERADA)</t>
  </si>
  <si>
    <t>SERVIÇO EM TERRA - OPÇÃO B (MODERADA)</t>
  </si>
  <si>
    <t>IV.2</t>
  </si>
  <si>
    <t>IV.1 MOVIMENTO DE TERRA/PATAMARIZAÇÃO/TALUDE - SERVIÇO EM TERRA - OPÇÃO A (OTIMISTA)</t>
  </si>
  <si>
    <t>SERVIÇO EM TERRA - OPÇÃO A (OTIMISTA)</t>
  </si>
  <si>
    <t>IV.1</t>
  </si>
  <si>
    <t xml:space="preserve">IV. MOVIMENTO DE TERRA/PATAMARIZAÇÃO/TALUDE </t>
  </si>
  <si>
    <t>Foi informado via laudos tecnicos com ART a comprovação dos ensaios ID 71622674 e 71622758</t>
  </si>
  <si>
    <t>I. SERV PRELIMINARES / IMPLANTAÇÃO / DIVERSOS / ADMINISTRAÇÃO / ENSAIOS - CANTEIRO</t>
  </si>
  <si>
    <t>OBELISCO PARA PLACA DE INAUGURAÇÃO - PADRÃO GOINFRA</t>
  </si>
  <si>
    <t>TRANSPORTE DE MATERIAIS/EQUIPAMENTOS/OUTROS - CARREGADEIRA, ROLO PÉ DE CARNEIRO, MOTONIVELADORA OU ESCAVADEIRA HIDRAÚLICA</t>
  </si>
  <si>
    <t>AGE30005</t>
  </si>
  <si>
    <t>EPI/PPRA/PCMSO/EXAMES/TREINAMENTOS/VISITAS (&lt; 20 EMPREGADOS) - ÁREAS EDIFICADAS/COBERTAS/FECHADAS</t>
  </si>
  <si>
    <t xml:space="preserve"> Embora a Placa de obra tenha sido executada pela VUE Construtora a mesma deverá ser executada, novamente,  pela próxima construtora afim de identificar a obra com as novas informações</t>
  </si>
  <si>
    <t>Será necessário a desativação da mesma e a  execução de outra LIGAÇÃO PROVISÓRIA DE LUZ E FORÇA para sanar a inconformidade</t>
  </si>
  <si>
    <t>O Sumidouro estava em uso, sendo assim, aparentemente é possivel utiliza-lo conforme relatorio de levantamento</t>
  </si>
  <si>
    <t>SOLUÇÃO INDIVIDUAL DE ESGOTO - FOSSA SÉPTICA/SUMIDOURO EM CONCRETO PRÉ-MOLDADO, DIAM. 1,20M (PROJETO PADRÃO AGEHAB)</t>
  </si>
  <si>
    <t>AGE81860</t>
  </si>
  <si>
    <t xml:space="preserve">A ligação provisoria de agua devera ser realizada novamente pela nova licitante, visto que a ligação de agua estava em desuso e inviavel. </t>
  </si>
  <si>
    <t>LIGAÇÃO PROVISÓRIA DE ÁGUA ( INCLUSO RETIRADA DO ESGOTO SANITÁRIO) - PD. GOINFRA</t>
  </si>
  <si>
    <t>O deposito para cimento de obras foi executado, porém tem itens que não foram feitos e itens que deveram ser refeitos visto que devido ao tempo e interperie se deteriorem, conforme relatorio de levantamento, todos os madeirites deverão ser trocados, não tem contrapiso, porem a estrutura e as telhas são aproveitaveis.</t>
  </si>
  <si>
    <t>DEPÓSITO PARA CIMENTO TIPO II  COM PINTURA PADRÃO GOINFRA (3,30 X 3,30 M) A=10,89 M2 ( C/ REAPROV. 1 VEZ ) - INCLUSO PALETES</t>
  </si>
  <si>
    <t>o Barração de obras foi executado, porem as instalações hidraulicas e eletricas, madeirites que estão envolta não são aproveitadas, visto que estão em mal estado de conservação, sendo assim, parte dele deve ser refeito, conforme relatorio de levantamento in loco e relatorio fotografico. Necessita trocar 5 telhas quebradas,  trocar todos os madeirites da estrutura, em contrapartida, contrapiso esta conservado. Sendo assim, será considerado para licitaçao 50%, sendo que parte deverá ser aproveitado.</t>
  </si>
  <si>
    <t>A Limpeza deverá ser realizada novamente, já que quando da retomada da obra, provavelmente estará necessitando do serviço. (A área da casa foi retirada da área do terreno)</t>
  </si>
  <si>
    <t>LIMPEZA MECANICA DE TERRENO</t>
  </si>
  <si>
    <t>total Num</t>
  </si>
  <si>
    <t>total vazio</t>
  </si>
  <si>
    <t>total G</t>
  </si>
  <si>
    <t>total aferido</t>
  </si>
  <si>
    <t>QTD. TOTAL</t>
  </si>
  <si>
    <t>QTD. UNIT.</t>
  </si>
  <si>
    <t>UNID</t>
  </si>
  <si>
    <t>QTD. A SER LICITADO</t>
  </si>
  <si>
    <t>PORCENTAGENS DE SERVIÇOS EXECUTADOS</t>
  </si>
  <si>
    <t>ANTERIOR</t>
  </si>
  <si>
    <t>OBRA</t>
  </si>
  <si>
    <t>PREVISTAS</t>
  </si>
  <si>
    <t>QUADRA 13</t>
  </si>
  <si>
    <t>QUADRA 14</t>
  </si>
  <si>
    <t>ACUMULADO</t>
  </si>
  <si>
    <t>PERÍODO</t>
  </si>
  <si>
    <t>NA</t>
  </si>
  <si>
    <t>REPETIÇÕES</t>
  </si>
  <si>
    <t>DESCRIÇÃO SERVIÇO</t>
  </si>
  <si>
    <t>ITEM/CÓDIGO</t>
  </si>
  <si>
    <t>NO</t>
  </si>
  <si>
    <t>ATÉ O</t>
  </si>
  <si>
    <t>DE</t>
  </si>
  <si>
    <t>Nº DE UNIDADES:</t>
  </si>
  <si>
    <t>SERVIÇOS EXECUTADOS</t>
  </si>
  <si>
    <t>(%) PORC. MEDIDO ACUMULADO DOS SERV. NA OBRA</t>
  </si>
  <si>
    <t>PORCENTAGEM MEDIDA</t>
  </si>
  <si>
    <t>Nº DE EVENTOS (U.H) EXECUTADOS</t>
  </si>
  <si>
    <t>INCIDÊNCIA  (%)</t>
  </si>
  <si>
    <t>Eventograma de Medições por U.H., conforme Legendas de Medição de Pagamento</t>
  </si>
  <si>
    <t>CRITÉRIO DE MEDIÇÃO</t>
  </si>
  <si>
    <t>SERVIÇOS GLOSADOS</t>
  </si>
  <si>
    <t>Construção de U.H. - PROGRAMA GOIÁS SOCIAL - CASA UNI</t>
  </si>
  <si>
    <t>OBJETO:</t>
  </si>
  <si>
    <t>3ª Etapa</t>
  </si>
  <si>
    <t>DATA DO LEVANTAMENTO:</t>
  </si>
  <si>
    <t>QUADRA 14, LTS 08 a 29 e 36 a 57 ,  QUADRA 13, LTS 01 a 06, Residecial Portal do Sol</t>
  </si>
  <si>
    <t>ENDEREÇO:</t>
  </si>
  <si>
    <t>2ª</t>
  </si>
  <si>
    <t>1ª</t>
  </si>
  <si>
    <t>2ª Etapa</t>
  </si>
  <si>
    <t>PERÍODO DE REFERÊNCIA:</t>
  </si>
  <si>
    <t>PETROLINA DE GOIÁS_GO</t>
  </si>
  <si>
    <t>Município:</t>
  </si>
  <si>
    <t>PCD</t>
  </si>
  <si>
    <t>SERVIÇOS MEDIDOS NA 1º MEDIÇÃO</t>
  </si>
  <si>
    <t>Nº DA MEDIÇÃO:</t>
  </si>
  <si>
    <t>PLANILHA DE LEVANTAMENTO DE SERVIÇOS - PLS</t>
  </si>
  <si>
    <t>DT = 55 KM para transporte de todos os insumos. Distância entre Anápolis (Próximo Centro Urbano) à Petrolina de Goiás (Obra).</t>
  </si>
  <si>
    <t>PLANTIO GRAMA (RECUO FRONTAL) - PARA ITEM SERVIÇOS FINAIS - 3D (M2)</t>
  </si>
  <si>
    <t>PISO CONCRETO DESEMPENADO - PARA SERVIÇOS FINAIS - 3D (M2)</t>
  </si>
  <si>
    <t>CERCA EM MADEIRA COM ARAME FARPADO - PARA ITENS SERVIÇOS PRELIMINARES - 1A (M)</t>
  </si>
  <si>
    <t>PLANTIO GRAMA ESMERALDA PLACA C/ M.O. IRRIG., ADUBO,TERRA VEGETAL (O.C.) A&lt;11.000,00M2</t>
  </si>
  <si>
    <t>CURVA 90 GRAUS LONGA DIAMETRO 100 MM</t>
  </si>
  <si>
    <t>ÁREA DE IMPLANTAÇÃO</t>
  </si>
  <si>
    <t>Quant. do fiscal</t>
  </si>
  <si>
    <t>1.2.2.1.14</t>
  </si>
  <si>
    <t>TUBO PVC, SÉRIE NORMAL, ESGOTO PREDIAL, 150MM REF.: 89849/SINAPI</t>
  </si>
  <si>
    <t>Quant. do fiscal - Planilha Levantamento do serviços - editável (ID. 71631382)</t>
  </si>
  <si>
    <t>Diferença do Projeto Atualizado para Retomada e Projeto Inicial</t>
  </si>
  <si>
    <t xml:space="preserve">Diferença dos muros de arrimo do projeto atualizado para retomada e projeto inicial. </t>
  </si>
  <si>
    <t>1.2.2.1.15</t>
  </si>
  <si>
    <t>Projeto atualizado</t>
  </si>
  <si>
    <t>DISTÂNCIA ENTRE ANÁPOLIS À PETROLINA DE GOIÁS</t>
  </si>
  <si>
    <t>Considerado 50% da área, conforme Quant. do fiscal - Planilha Levantamento do serviços - editável (ID. 71631382)</t>
  </si>
  <si>
    <t>Considerado 50% da unidade, conforme Quant. do fiscal - Planilha Levantamento do serviços - editável (ID. 71631382)</t>
  </si>
  <si>
    <t>Segundo o fiscal a fossa/sumidouro é passível de reaproveitamento. Quant. do fiscal - Planilha Levantamento do serviços - editável (ID. 71631382)</t>
  </si>
  <si>
    <t>É necessário nova ligação, conforme Quant. do fiscal - Planilha Levantamento do serviços - editável (ID. 71631382)</t>
  </si>
  <si>
    <t>É necessário nova Placa de obra, com os dados do Novo Contrato, conforme Quant. do fiscal - Planilha Levantamento do serviços - editável (ID. 71631382)</t>
  </si>
  <si>
    <t>Projeto atualizado para retomada</t>
  </si>
  <si>
    <t>ARMAÇÃO PARA EXECUÇÃO DE RADIER, PISO DE CONCRETO OU LAJE SOBRE SOLO, COM TELA Q-138 - REF.: 97090/SINAPI</t>
  </si>
  <si>
    <t>Distância da sede da empresa à obra. Definido no edital 450km x 2 (mobilização e desmobilização)</t>
  </si>
  <si>
    <t>FUNDAÇÕES  - (OPÇÃO B) RADIER 12 CM COM TELA METÁLICA - ALVENARIA ESTRUTURAL</t>
  </si>
  <si>
    <t>Já executado</t>
  </si>
  <si>
    <t>Considerado 12 meses conforme orientação da fiscalização</t>
  </si>
  <si>
    <t>Quant. do Fiscal. Usou a área do terreno (10.357,99m2), descontado as áreas das casas (54,54m2 x 50 U.H.)</t>
  </si>
  <si>
    <t>AGE20017</t>
  </si>
  <si>
    <t>Quant. do fiscal - Planilha Levantamento do serviços - editável (ID. 71631382). Demolição para adequar os pontos de esgotamento dos vasos sanitários em 29 U.H. Considerado 0,5mx1,60mx0,12mx29U.H.</t>
  </si>
  <si>
    <t>Reparo do Radier em 29 U.H. Considerado 2,20kg/m2 para a tela Q-138 x 0,50m x 1,60m</t>
  </si>
  <si>
    <t>DEMOLIÇÃO DE RADIER (EM M3) - REF. 97629 SINAPI</t>
  </si>
  <si>
    <t>TRANSPORTE DE ENTULHO CAÇAMBA ESTACIONÁRIA SEM CARGA</t>
  </si>
  <si>
    <t>1.2.2.4.11</t>
  </si>
  <si>
    <t>1.3.1.1.5</t>
  </si>
  <si>
    <t>1.3.1.1.6</t>
  </si>
  <si>
    <t>Quant. do fiscal - Planilha Levantamento do serviços - editável (ID. 71631382). Demolição para corrigir a última fiada de 22 casas: Qd 14 lts 08 a 29. Considerado 31,16mx0,19mx0,14mx22U.H.</t>
  </si>
  <si>
    <t>DEMOLIÇÃO MANUAL DE ALVENARIA ESTRUTURAL COM GRAUTE E ARMAÇÃO, COM TRANSPORTE ATÉ CAÇAMBA E CARGA. REF: 20129/GOINFRA</t>
  </si>
  <si>
    <t>Demolição radier com 30% de empolamento</t>
  </si>
  <si>
    <t>Demolição alvenaria estrutural 30% de empolamento</t>
  </si>
  <si>
    <t>1.3.2.1.5</t>
  </si>
  <si>
    <t>ACO CA - 50 - 6,3 MM (1/4") - (OBRAS CIVIS)</t>
  </si>
  <si>
    <t>1.3.2.1.6</t>
  </si>
  <si>
    <t>1.3.2.1.7</t>
  </si>
  <si>
    <t>1.3.2.1.8</t>
  </si>
  <si>
    <t>Considerado para unidades que possuem somente o radier executado=25U.H.</t>
  </si>
  <si>
    <t>Considerado para unidades que possuem somente o radier executado=25U.H. + 25 U.H. para última fiada antes da laje.</t>
  </si>
  <si>
    <t>Quant. para platibanda</t>
  </si>
  <si>
    <t>Laje para todas as U.H.</t>
  </si>
  <si>
    <t>Aço da Laje para todas as U.H.</t>
  </si>
  <si>
    <t>Quant. do projeto revisado sem a perda de 10%. Aço da Laje para todas as U.H.</t>
  </si>
  <si>
    <t>Não foram considerados os arranques do radier, uma vez que estão todos concretados.</t>
  </si>
  <si>
    <t>1.3.1.1.7</t>
  </si>
  <si>
    <t xml:space="preserve">ALVENARIA ESTRUTURAL </t>
  </si>
  <si>
    <t>Quant. do referencial.</t>
  </si>
  <si>
    <t>AGE81839</t>
  </si>
  <si>
    <t>SUMIDOURO CIRCULAR, EM CONCRETO PRÉ-MOLDADO, DIÂMETRO INTERNO = 1,20 M, ALTURA INTERNA = 2,0 M (ADAPTADO PROJETO PADRÃO AGEHAB)</t>
  </si>
  <si>
    <t>Considerado o total do referencial</t>
  </si>
  <si>
    <t>COBERTURA - TELHA ONDULADA, SOBRE ESTRUTURA METÁLICA CONVENCIONAL</t>
  </si>
  <si>
    <t>Quant. Referencial</t>
  </si>
  <si>
    <t>Considerado projeto novo</t>
  </si>
  <si>
    <t>Quant. do referencial e projeto</t>
  </si>
  <si>
    <t>Quant. do referencial</t>
  </si>
  <si>
    <t>Exclusão solicitação do Sr. Antenor.</t>
  </si>
  <si>
    <t>2.1.3</t>
  </si>
  <si>
    <t>DEMOLIÇÃO MANUAL MEIO FIO SEM REAPROV. C/ TR. ATÉ CB. E CARGA</t>
  </si>
  <si>
    <t>2.2.2</t>
  </si>
  <si>
    <t>* 50% de empolamento</t>
  </si>
  <si>
    <t>030104</t>
  </si>
  <si>
    <t>VIGILÂNCIA PÓS OBRA</t>
  </si>
  <si>
    <t>1º MÊS</t>
  </si>
  <si>
    <t>250104</t>
  </si>
  <si>
    <t>VIGIA DE OBRAS (DIURNO)  - (OBRAS CIVIS)</t>
  </si>
  <si>
    <t>270206</t>
  </si>
  <si>
    <t>IRRIGACAO PARA 30 DIAS / AREA PLANTADA</t>
  </si>
  <si>
    <t>SERVIÇOS FINAIS - ENTREGA DE OBRA</t>
  </si>
  <si>
    <t>020203</t>
  </si>
  <si>
    <t>CAPINA - (OBRAS CIVIS)</t>
  </si>
  <si>
    <t xml:space="preserve">ÁREA CASAS </t>
  </si>
  <si>
    <t>ÁREA LOTES</t>
  </si>
  <si>
    <t>ÁREA GRAMA</t>
  </si>
  <si>
    <t>2.6.</t>
  </si>
  <si>
    <t>MOVIMENTAÇÃO DE TERRA</t>
  </si>
  <si>
    <t>2.6.1</t>
  </si>
  <si>
    <t>2.6.2</t>
  </si>
  <si>
    <t>2.6.3</t>
  </si>
  <si>
    <t>2.6.4</t>
  </si>
  <si>
    <t>2.6.5</t>
  </si>
  <si>
    <t>2.6.6</t>
  </si>
  <si>
    <t>2.6.7</t>
  </si>
  <si>
    <t>Corte:</t>
  </si>
  <si>
    <t>Aterro:</t>
  </si>
  <si>
    <t>OBSERVAÇÕES.:</t>
  </si>
  <si>
    <t>2. QUANTITATIVOS CONFORME PROJETO</t>
  </si>
  <si>
    <t>1. CONFORME PROJETO DE PASSEIO PÚBLICO (ID. 75082711)</t>
  </si>
  <si>
    <t>3.</t>
  </si>
  <si>
    <t>3.1.</t>
  </si>
  <si>
    <t>3º MÊS</t>
  </si>
  <si>
    <t>2º MÊS</t>
  </si>
  <si>
    <t>3.2.</t>
  </si>
  <si>
    <t>3.2.1</t>
  </si>
  <si>
    <t>3.2.2</t>
  </si>
  <si>
    <t>3.2.3</t>
  </si>
  <si>
    <t>3.2.4</t>
  </si>
  <si>
    <t>3.2.5</t>
  </si>
  <si>
    <t>3.2.6</t>
  </si>
  <si>
    <t>3.2.7</t>
  </si>
  <si>
    <t>3.3.</t>
  </si>
  <si>
    <t>3.3.1</t>
  </si>
  <si>
    <t>3.3.2</t>
  </si>
  <si>
    <t>3.3.3</t>
  </si>
  <si>
    <t>3.3.4</t>
  </si>
  <si>
    <t>3.3.5</t>
  </si>
  <si>
    <t>3.3.6</t>
  </si>
  <si>
    <t>3.3.7</t>
  </si>
  <si>
    <t>3.4.</t>
  </si>
  <si>
    <t>3.4.1</t>
  </si>
  <si>
    <t>3.4.2</t>
  </si>
  <si>
    <t>3.4.3</t>
  </si>
  <si>
    <t>3.1.1</t>
  </si>
  <si>
    <t>3.1.2</t>
  </si>
  <si>
    <t>3.1.3</t>
  </si>
  <si>
    <t>3.1.4</t>
  </si>
  <si>
    <t>3.1.5</t>
  </si>
  <si>
    <t>3.1.6</t>
  </si>
  <si>
    <t>3.1.7</t>
  </si>
  <si>
    <t>1. CONFORME PROJETO DE PATAMARIZAÇÃO (75082711) E DRENAGEM PROJETO ANTIGO (75119716)</t>
  </si>
  <si>
    <t>3. EMPOLAMENTO 10%</t>
  </si>
  <si>
    <t>4. PARA ESTIMATIVA DO SERVIÇO DE TRANSPORTE, ADOTOU-SE A DISTÂNCIA DE 20KM.</t>
  </si>
  <si>
    <t>PETROLINA DE GOIÁS RETOMADA</t>
  </si>
  <si>
    <t>Observações</t>
  </si>
  <si>
    <t>De forma análoga ao último chamamento</t>
  </si>
  <si>
    <t>Conforme Projeto de Passeio Público (ID. 75082711)</t>
  </si>
  <si>
    <t xml:space="preserve">Conforme Projeto de Patamarização atualizado para retomada (ID. 75082711). </t>
  </si>
  <si>
    <t>Conforme Projeto de Patamarização atualizado para retomada (ID. 75082711). Considerado 60% inicial</t>
  </si>
  <si>
    <t>Conforme Projeto de Patamarização atualizado para retomada (ID. 75082711). Considerado 40% final</t>
  </si>
  <si>
    <t>Conforme Projeto de Patamarização atualizado para retomada (ID. 75082711).</t>
  </si>
  <si>
    <r>
      <t xml:space="preserve">REF: </t>
    </r>
    <r>
      <rPr>
        <sz val="10"/>
        <rFont val="Calibri"/>
        <family val="2"/>
        <charset val="1"/>
      </rPr>
      <t>SINAPI GO FEV/2025 (COM DESONERAÇÃO)</t>
    </r>
  </si>
  <si>
    <t xml:space="preserve">GOINFRA -TABELA 291 E TABELA 288 - FEV/2025 - COM DESONERAÇÃO </t>
  </si>
  <si>
    <t>DATA: MAIO/2025</t>
  </si>
  <si>
    <t>GOIÂNIA: MAIO/2025</t>
  </si>
  <si>
    <t>Local/Data</t>
  </si>
  <si>
    <r>
      <t>LOCALIZAÇÃO:</t>
    </r>
    <r>
      <rPr>
        <sz val="10"/>
        <rFont val="Calibri"/>
        <family val="2"/>
        <charset val="1"/>
      </rPr>
      <t xml:space="preserve"> DIVERSOS MUNICÍPIOS NO ESTADO DE GOIÁS</t>
    </r>
  </si>
  <si>
    <r>
      <t xml:space="preserve">Cálculo do BDI Reduzido para obras de edidicações - itens de mero fornecimento de materiais e equipamentos 
</t>
    </r>
    <r>
      <rPr>
        <sz val="12"/>
        <rFont val="Calibri"/>
        <family val="2"/>
        <charset val="1"/>
      </rPr>
      <t>Fórmula e parâmetros estabelecidos pelo Acórdão 2622/2013-TCU-Plenário</t>
    </r>
  </si>
  <si>
    <r>
      <t xml:space="preserve">REF: </t>
    </r>
    <r>
      <rPr>
        <sz val="10"/>
        <rFont val="Calibri"/>
        <family val="2"/>
        <charset val="1"/>
      </rPr>
      <t>SINAPI GO FEV/2025 (SEM DESONERAÇÃO)</t>
    </r>
  </si>
  <si>
    <t xml:space="preserve">GOINFRA -TABELA 292 E TABELA 289 - FEV/2025 - SEM DESONERAÇÃO </t>
  </si>
  <si>
    <r>
      <t xml:space="preserve">DATA: </t>
    </r>
    <r>
      <rPr>
        <sz val="10"/>
        <rFont val="Calibri"/>
        <family val="2"/>
        <charset val="1"/>
      </rPr>
      <t>MAIO/2025</t>
    </r>
  </si>
  <si>
    <t>Lei nº 1.366/2024 - Lei Complementar do Código Tributário</t>
  </si>
  <si>
    <t>Lei Complementar nº 003/2003 (48534545)</t>
  </si>
  <si>
    <r>
      <t>OBRA:</t>
    </r>
    <r>
      <rPr>
        <sz val="10"/>
        <color rgb="FF000000"/>
        <rFont val="Calibri"/>
        <family val="2"/>
        <charset val="1"/>
      </rPr>
      <t xml:space="preserve"> RETOMADA DE PETROLINA DE GOIÁS</t>
    </r>
  </si>
  <si>
    <t>OBRA: RETOMADA DE PETROLINA DE GOIÁS</t>
  </si>
  <si>
    <t xml:space="preserve">Opção A - Casa Uni - Referencial - RETOMADA - PETROLINA DE GOIÁS </t>
  </si>
  <si>
    <t>AGE20013</t>
  </si>
  <si>
    <t>Considerado metade do referencial.</t>
  </si>
  <si>
    <t>MURO DE ARRIMO PADRÃO AGEHAB, EM CANALETA DE CONCRETO, ESP. 14CM, SEM REVESTIMENTO, ALTURA ATÉ 3,0M  (ESTACA DE 3,0M) AGE61137</t>
  </si>
  <si>
    <t>AGE61137</t>
  </si>
  <si>
    <t>SOLUÇÃO INDIVIDUAL DE ESGOTO - FOSSA SÉPTICA/SUMIDOURO EM CONCRETO PRÉ-MOLDADO, DIAM. 1,20M, SUMIDOURO PROF. 2,00M (PROJETO PADRÃO AGEHAB - IMPLANTAÇÃO CASA UNI)</t>
  </si>
  <si>
    <t>Curva ABC | Gráfico de Pareto: MÓDULO CONSTRUÇÃO</t>
  </si>
  <si>
    <t>Retomada - Petrolina de Goiás - ALVENARIA ESTRUTURAL | 50 UH</t>
  </si>
  <si>
    <t>GO-2025-FEVEREIRO-NÃO DESONERADO-SINAPI E GOINFRA - FEVEREIRO/2025 NÃO DESONERADO</t>
  </si>
  <si>
    <t>Memória cálculo refeição.</t>
  </si>
  <si>
    <r>
      <t xml:space="preserve">LOCALIZAÇÃO: </t>
    </r>
    <r>
      <rPr>
        <sz val="10"/>
        <rFont val="Calibri"/>
        <family val="2"/>
        <charset val="1"/>
      </rPr>
      <t>PETROLINA DE GOIÁS</t>
    </r>
  </si>
  <si>
    <t>H</t>
  </si>
  <si>
    <t>DIA</t>
  </si>
  <si>
    <t>UND</t>
  </si>
  <si>
    <t>CONEXÕES</t>
  </si>
  <si>
    <t>AGE81040</t>
  </si>
  <si>
    <t>TORNEIRA DE BÓIA 1/2''
REF.: 94975/SINAPI</t>
  </si>
  <si>
    <t>CURVA 90 GRAUS SOLDAVEL DIAMETRO 25 mm</t>
  </si>
  <si>
    <t>CURVA 90 GRAUS SOLDAVEL DIAMETRO 32 mm</t>
  </si>
  <si>
    <t>CURVA 90 GRAUS SOLDAVEL DIAMETRO 50 mm</t>
  </si>
  <si>
    <t>TE 90 GRAUS SOLDAVEL DIAMETRO 32 mm</t>
  </si>
  <si>
    <t>TE REDUCAO 90 GRAUS SOLDAVEL 50 X 32 mm</t>
  </si>
  <si>
    <t>JOELHO RED.90 GRAUS SOLD.C/BUCHA LATAO 25X1/2"</t>
  </si>
  <si>
    <t>AGE81010</t>
  </si>
  <si>
    <t>JOELHO SOLDÁVEL COM BUCHA DE LATÃO 32 X 3/4''
REF.: 81375/GOINFRA</t>
  </si>
  <si>
    <t>CAIXA DAGUA POLIETILENO 1000 LTS. C/TAMPA</t>
  </si>
  <si>
    <t>ADAPTAD.PVC SOLD.LONGO C/FLANGES LIVRES P/CX.DAGUA 25X3/4"</t>
  </si>
  <si>
    <t>ADAPTAD.PVC SOLD.LONGO C/FLANGES LIVRES P/CX.DAGUA 32X1"</t>
  </si>
  <si>
    <t>ADAPTAD.PVC SOLD.LONGO C/FLANGES LIVRES P/ CX.DAGUA 50X1.1/2</t>
  </si>
  <si>
    <t>ADAPTAD.SOLD.CURTO C/BOLSA E ROSCA P/REG.32X1"</t>
  </si>
  <si>
    <t>AGE81030</t>
  </si>
  <si>
    <t>REGISTRO DE ESFERA, PVC, ROSCÁVEL, COM BORBOLETA, 3/4"
REF.: 103042/SINAPI</t>
  </si>
  <si>
    <t>REGISTRO DE GAVETA C/CANOPLA DIAMETRO 1"</t>
  </si>
  <si>
    <t>TUBOS</t>
  </si>
  <si>
    <t>ESGOTO</t>
  </si>
  <si>
    <t>AGE81060</t>
  </si>
  <si>
    <t>CURVA 45º LONGA, 40MM, PARA ESGOTO, SÉRIE NORMAL
REF.: 81734/GOINFRA</t>
  </si>
  <si>
    <t>AGE81062</t>
  </si>
  <si>
    <t>CURVA 45º LONGA, 75MM, PARA ESGOTO, SÉRIE NORMAL
REF.: 81736/GOINFRA</t>
  </si>
  <si>
    <t>JOELHO 90 GRAUS DIAMETRO 40 MM</t>
  </si>
  <si>
    <t>JUNCAO SIMPLES DIAM. 75 X 50 MM</t>
  </si>
  <si>
    <t>LUVA SIMPLES DIAMETRO 75 MM</t>
  </si>
  <si>
    <t>REDUCAO EXCENTRICA 75 X 50 MM</t>
  </si>
  <si>
    <t>CAIXAS E RALOS</t>
  </si>
  <si>
    <t>PORTA GRELHA QUADRADO P/GREL.QUADRADA DIAM. 100 MM</t>
  </si>
  <si>
    <t xml:space="preserve">BARRA DE APOIO EM AÇO INOX - 70 CM                                                                                                                                          
REF.: 230174 - 230176/GOINFRA - 100867/SINAPI    </t>
  </si>
  <si>
    <t xml:space="preserve">BARRA DE APOIO ARTICULADA EM AÇO INOX - 70 CM                                                                                                                       
REF.: 100865/SINAPI                                                                                                                    </t>
  </si>
  <si>
    <t xml:space="preserve">BANCO ARTICULADO PARA BANHO, EM ACO INOX POLIDO, 70 X 45 CM                                                                                                  
REF.: 230174-230176/GOINFRA - 100875/SINAPI                                                                                                                                                                                   </t>
  </si>
  <si>
    <t xml:space="preserve">PAR DE SUPORTE MAO-FRANCESA EM AÇO, ABAS IGUAIS 30 CM, CAPACIDADE MINIMA 60 KG, BRANCO
REF.: 100861/SINAPI               </t>
  </si>
  <si>
    <t xml:space="preserve">PAR DE SUPORTE MAO-FRANCESA EM AÇO, ABAS IGUAIS 40CM, CAPACIDADE MINIMA 60 KG, BRANCO
REF.: 100862/SINAPI               </t>
  </si>
  <si>
    <t>VASO SANITÁRIO PARA P.N.E. COM CAIXA ACOPLADA COM DUPLO ACIONAMENTO - COMPLETO EXCLUSO O ASSENTO</t>
  </si>
  <si>
    <t>VALVULA P/LAVATORIO OU BEBEDOURO METALICO DIAMETRO 1"</t>
  </si>
  <si>
    <t>VALVULA P/PIA TIPO AMERICANA DIAM.3.1/2" (METAL)</t>
  </si>
  <si>
    <t>AGE80030</t>
  </si>
  <si>
    <t>PORTA TOALHA TIPO GANCHO DUPLO
REF.: 80532/GOINFRA</t>
  </si>
  <si>
    <t>AGE80031</t>
  </si>
  <si>
    <t>PORTA TOALHA TIPO GANCHO SIMPLES                                                                                                                                                                                                                                                                   REF.: 80532/GOINFRA</t>
  </si>
  <si>
    <t>AGE80035</t>
  </si>
  <si>
    <t xml:space="preserve">ESPELHO 4MM, 40 X 60CM, FIXADO COM PARAFUSO FRANCÊS </t>
  </si>
  <si>
    <t>AGE80008</t>
  </si>
  <si>
    <t xml:space="preserve">DUCHA HIGIÊNCIA CROMADA COM REGISTRO
REF.: 86885/SINAPI                                                                                                                            </t>
  </si>
  <si>
    <t xml:space="preserve">DUCHA MANUAL COM MANGUEIRA PARA CHUVEIRO                                                                                                                                        </t>
  </si>
  <si>
    <t>AGE91005</t>
  </si>
  <si>
    <t xml:space="preserve">MANGUEIRA MALHA DE AÇO 1,50M COM MANÔMETRO PARA BOTIJÃO GLP, FORNECIMENTO E INSTALAÇÃO            </t>
  </si>
  <si>
    <t>AGE91011</t>
  </si>
  <si>
    <t>ABRIGO DE GLP PARA ALV. ESTRUTURAL, TAMPO DE GRANITO, INCLUSO PISO, CHAPISCO, REBOCO E PINTURA ACRÍLICA, EXCETO ALVENARIA (CASA UNI)
REF.: 271608 - 200150 - 200403 - 260909 - AGE220004</t>
  </si>
  <si>
    <t>ALVENARIA DE TIJOLO COMUM 1/4 VEZ - ARG. (1CI : 2CH : 8ARML)</t>
  </si>
  <si>
    <t>ALVENARIA DE TIJOLO COMUM 1/2 VEZ - ARG. (1CI : 2CH : 8ARML)</t>
  </si>
  <si>
    <t>IMPERMEABILIZAÇÃO COM TINTA ELASTOMÉRICA PARA TELHAS DE FIBROCIMENTO E LAJE DE COBERTURA, 03 DEMÃOS                                                                                                                                            
REF.: 120212/GOINFRA</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</si>
  <si>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</si>
  <si>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PORTINHOLA (49x90 cm) PARA ABRIGO DE GLP EM CANTONEIRA DE AÇO 100% GALVANIZADO E TELA ARTÍSTICA, COM PINTURA ESMALTE NA COR BRANCA E FUNDO ANTICORROSIVO, COM PORTA CADEADO E CADEADO, CONFORME PROJETO ESPECÍFICO</t>
  </si>
  <si>
    <t>JANELA (150x100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REF.: 94807/SINAPI</t>
  </si>
  <si>
    <t>REVESTIMENTO COM CERÂMICA, 30x40 cm, ACABAMENTO ACETINADO, COR BRANCO, ASSENTADOS NA HORIZONTAL</t>
  </si>
  <si>
    <t>PEITORIL DE CONCRETO                                                                                                                                                                       
REF.: 101965/SINAPI</t>
  </si>
  <si>
    <t>MOLDURA EM EPS, 100x30cm
REF.: 201410/GOINFRA</t>
  </si>
  <si>
    <t>RODAPÉ H=10 cm CERÂMICO 60x60 cm, ACABAMENTO ACETINADO, ANTIDERRAPANTE (COFII), COR CINZA, ASSENTADO COM ARGAMASSA COLANTE, INCLUSO REJUNTAMENTO
REF.: 220310/GOINFRA</t>
  </si>
  <si>
    <t>PINT.POLIESPORTIVA - 2 DEM.(PISOS E CIMENTADOS)</t>
  </si>
  <si>
    <t>PLANTIO DE ÁRVORE ORNAMENTAL COM ALTURA DE MUDA MENOR OU IGUAL A 2,00M
REF.: 98510/SINAPI</t>
  </si>
  <si>
    <t>DEMAIS ITENS - (OPÇÃO C) ALVENARIA ESTRUTURAL (RADIER) - CASA PCD</t>
  </si>
  <si>
    <t>CAIXA PVC RETANGULAR 4"X2", INSTALADA EM PAREDE
REF.: 070691/GOINFRA</t>
  </si>
  <si>
    <t>CAIXA PVC RETANGULAR 4"X4", INSTALADA EM PAREDE
REF.: 070692/GOINFRA</t>
  </si>
  <si>
    <t>CAIXA PVC OCTOGONAL 4"X4", INSTALADA EM LAJE
REF.: 070682/GOINFRA</t>
  </si>
  <si>
    <t>CAMPAINHA CIGARRA (1 MÓDULO), 10A/250V, INCLUINDO SUPORTE E PLACA
REF.: 91987/SINAPI</t>
  </si>
  <si>
    <t>INTERRUPTOR SIMPLES (2 SEÇÕES) E 1 TOMADA HEXAGONAL 2P+T - 10A CONJUGADOS, INCLUSO SUPORTE E PLACA
REF.: 91952 - 91998 - 91946/SINAPI</t>
  </si>
  <si>
    <t>INTERRUPTOR PARALELO (1 SEÇÃO) COM 1 TOMADA HEXAGONAL 2P+T - 10A CONJUGADOS, INCLUSO SUPORTE E PLACA
REF.: 91954 - 91998 - 91946/SINAPI</t>
  </si>
  <si>
    <t>CONJUNTO 4X4'' MONOBLOCO COM 04 TOMADAS 10A 2P+T
REF.: 91998 - 91951/SINAPI</t>
  </si>
  <si>
    <t>DISJUNTOR MONOPOLAR DE 63-A,
REF.: 071172/GOINFRA</t>
  </si>
  <si>
    <t>INTERRUPTOR DIFERENCIAL RESIDUAL (D.R.) BIPOLAR DE 63A-30mA</t>
  </si>
  <si>
    <t>AGE70029</t>
  </si>
  <si>
    <t>ELETRODUTO PVC FLEXÍVEL - MANGUEIRA CORRUGADA LEVE - DIAM. 16MM
REF.: 71193/GOINFRA</t>
  </si>
  <si>
    <t>ELETRODUTO PVC FLEXÍVEL - MANGUEIRA CORRUGADA PEAD - DIAM. 25MM
REF.: 71194 /GOINFRA</t>
  </si>
  <si>
    <t>FIO ISOLADO PVC 750 V</t>
  </si>
  <si>
    <t>FIO ISOLADO PVC 750 V,  No. 1,5 MM2</t>
  </si>
  <si>
    <t>FIO ISOLADO PVC 750 V, No. 2,5 MM2</t>
  </si>
  <si>
    <t>FIO ISOLADO PVC 750 V, No. 4 MM2</t>
  </si>
  <si>
    <t>INSTALAÇÃO DE ARANDELA TIPO TARTARUGA, DE SOBREPOR, COM 1 LÂMPADA LED DE 9W, BULBO, USO EXTERNO
REF.: 97607/SINAPI</t>
  </si>
  <si>
    <t>AGE70003</t>
  </si>
  <si>
    <t>INSTALAÇÃO DE LUMINÁRIA TIPO PLAFONIER, DE SOBREPOR, COM 1 LÂMPADA LED 13W, BULBO, USO INTERNO
REF.: 071644/GOINFRA</t>
  </si>
  <si>
    <t>CABO PVC (70ºC) 1 KV No. 16 MM2</t>
  </si>
  <si>
    <t>HASTE REV.COBRE(COPPERWELD) 5/8" X 2,40 M C/CONECTOR
REF.: 71380/GOINFRA</t>
  </si>
  <si>
    <t>AGE70650</t>
  </si>
  <si>
    <t>CAIXA DE INSPEÇÃO PARA ATERRAMENTO, CIRCULAR, EM POLIETILENO, DIÂMETRO INTERNO = 0,3m
REF.: 98111/SINAPI</t>
  </si>
  <si>
    <t>AGE70640</t>
  </si>
  <si>
    <t xml:space="preserve">CAIXA DE PASSAGEM NO PISO, 69X69X80CM                                                                                                                                                                                                </t>
  </si>
  <si>
    <t>QUADRO DE DISTRIBUIÇÃO, EM PVC, DE EMBUTIR, COM BARRAMENTO, PARA 12 DISJUNTORES
REF.: 72170/GOINFRA</t>
  </si>
  <si>
    <t>TOMADA RJ45 + RJ11
REF.:  72591 - 72596/GOINFRA</t>
  </si>
  <si>
    <t>TOMADA PARA ANTENA DE RÁDIO E TV
REF.: 91946 - 91952/SINAPI</t>
  </si>
  <si>
    <t>AGE81900</t>
  </si>
  <si>
    <t>MURETA DE MEDIÇÃO, INCLUSO FUNDAÇÃO, ESTRUTURA, ALVENARIA, CHAPISCO, REBOCO, PINTURA TEXTURIZADA E ACRÍLICA, MOLDURA TIPO "U" E CAIXA PADRÃO SANEAGO</t>
  </si>
  <si>
    <t>NIPLE COM ROSCA DIAMETRO 3/4"</t>
  </si>
  <si>
    <t>AGE81050</t>
  </si>
  <si>
    <t xml:space="preserve">PORCA SEXTAVA EM PP, COM INSERTO METÁLICO 3/4''                                                                                                                                           </t>
  </si>
  <si>
    <t>LUVA SOLD.C/BUCHA DE LATAO 25X3/4" COR AZUL</t>
  </si>
  <si>
    <t>XII.1.2</t>
  </si>
  <si>
    <t>XII.1.3</t>
  </si>
  <si>
    <t>COBERTURA COM TELHA ONDULADA OU EQUIV.</t>
  </si>
  <si>
    <t>BASE DE MADEIRA PARA APOIO DE CAIXA D'ÁGUA, CHAPA COMPENSADA RESINADA 20mm, INSTALADA SOBRE BASE METÁLICA
REF.: 240104/GOINFRA</t>
  </si>
  <si>
    <t>XII.1.4</t>
  </si>
  <si>
    <t>CONCEPÇÃO ESTRUTURAL</t>
  </si>
  <si>
    <t>ALVENARIA ESTRUTURAL COM LAJE PRÉ-MOLDADA - (OPÇÃO A)</t>
  </si>
  <si>
    <t>ALVENARIA DE BLOCOS DE CONCRETO ESTRUTURAL 14X19X39 CM, (ESPESSURA 14 CM), FBK = 4,5 MPA, PARA PAREDES COM ÁREA LÍQUIDA MENOR QUE 6M², SEM VÃOS, UTILIZANDO PALHETA
REF.: 89453/SINAPI</t>
  </si>
  <si>
    <t>AGE61150</t>
  </si>
  <si>
    <t>ALVENARIA DE BLOCOS DE CONCRETO ESTRUTURAL 14X19X39 CM, (ESPESSURA 14 CM), FBK = 4,5 MPA, PARA PAREDES COM ÁREA LÍQUIDA MAIOR OU IGUAL A 6M², SEM VÃOS, UTILIZANDO PALHETA
REF.: 89454/SINAPI</t>
  </si>
  <si>
    <t>AGE61152</t>
  </si>
  <si>
    <t>ALVENARIA DE BLOCOS DE CONCRETO ESTRUTURAL 14X19X39 CM, (ESPESSURA 14 CM), FBK = 4,5 MPA, PARA PAREDES COM ÁREA LÍQUIDA MENOR QUE 6M², COM VÃOS, UTILIZANDO PALHETA
REF.: 89457/SINAPI</t>
  </si>
  <si>
    <t>AGE61153</t>
  </si>
  <si>
    <t>ALVENARIA DE BLOCOS DE CONCRETO ESTRUTURAL 14X19X39 CM, (ESPESSURA 14 CM), FBK = 4,5 MPA, PARA PAREDES COM ÁREA LÍQUIDA MAIOR OU IGUAL A 6M², COM VÃOS, UTILIZANDO PALHETA
REF.: 89458/SINAPI</t>
  </si>
  <si>
    <t>GRAUTEAMENTO EM ALVENARIA ESTRUTURAL
REF.: 89993 - 89994 - 89995/SINAPI</t>
  </si>
  <si>
    <t>FORRO EM LAJE PRÉ-MOLDADA INC. CAPEAMENTO, ESCORAMENTO, FORMA E DESFORMA
REF.: 61101/GOINFRA</t>
  </si>
  <si>
    <t>AGE81851</t>
  </si>
  <si>
    <t>SUMIDOURO RETANGULAR, EM ALVENARIA COM TIJOLOS CERÂMICOS MACIÇOS, DIMENSÕES INTERNAS: 0,8 X 1,4 X 3,0 M, ÁREA DE INFILTRAÇÃO: 13,2 M² (PARA 5 CONTRIBUINTES)                         
REF.: 98078/SINAPI</t>
  </si>
  <si>
    <t>AGE81850</t>
  </si>
  <si>
    <t>TANQUE SÉPTICO RETANGULAR, EM ALVENARIA COM TIJOLOS CERÂMICOS MACIÇOS, DIMENSÕES INTERNAS: 1,0 X 2,0 X 1,4 M, VOLUME ÚTIL: 2000 L (PARA 5 CONTRIBUINTES)
REF.: 98066/SINAPI</t>
  </si>
  <si>
    <t>IX.7.1</t>
  </si>
  <si>
    <t>AGE50010</t>
  </si>
  <si>
    <t>IX.7.2</t>
  </si>
  <si>
    <t>IX.7.3</t>
  </si>
  <si>
    <t>SERVIÇO EM TERRA - OPÇÃO C (CONSERVADORA)</t>
  </si>
  <si>
    <t>IV</t>
  </si>
  <si>
    <t>SERV PRELIMINARES / IMPLANTAÇÃO / DIVERSOS / ADMINISTRAÇÃO / ENSAIOS - (OPÇÃO D) 30 UH</t>
  </si>
  <si>
    <t>IV.1.1</t>
  </si>
  <si>
    <t>IV.1.2</t>
  </si>
  <si>
    <t>IV.1.3</t>
  </si>
  <si>
    <t>IV.1.4</t>
  </si>
  <si>
    <t>ENCARREGADO - (OBRAS CIVIS)</t>
  </si>
  <si>
    <t>IV.1.5</t>
  </si>
  <si>
    <t>IV.1.5.1</t>
  </si>
  <si>
    <t>ROD.001</t>
  </si>
  <si>
    <t>VEICULOS LEVES (INCLUSO COMBUSTÍVEIS) - MOBILIZAÇÃO E DESMOBILIZAÇÃO DE LABORATORISTA DE SOLOS PARA COLETA DE AMOSTRAS DE MATERIAIS PROVENIENTES DE JAZIDAS DE EMPRÉSTIMO E/OU DE CORTES UTILIZADOS NO ATERRO.</t>
  </si>
  <si>
    <t>ROD.002</t>
  </si>
  <si>
    <t>EQUIPAMENTOS DE LABORATÓRIO DE SOLOS</t>
  </si>
  <si>
    <t>ROD.003</t>
  </si>
  <si>
    <t>LABORATORISTA DE SOLOS (ENSAIOS IN LOCO)</t>
  </si>
  <si>
    <t>ROD.004</t>
  </si>
  <si>
    <t>TOPÓGRAFO</t>
  </si>
  <si>
    <t>ROD.005</t>
  </si>
  <si>
    <t>INSTRUMENTAL DE TOPOGRAFIA</t>
  </si>
  <si>
    <t>IV.1.5.2</t>
  </si>
  <si>
    <t>ROD.006</t>
  </si>
  <si>
    <t>CBR (ÍNDICE DE SUPOPRTE CALIFORNIA) - 01 UNIDADE DE ENSAIO MATERIAL PROVENIENTE DE CORTE E 01 UNIDADE DE JAZIDA DE EMPRÉSTIMO POR LOTES DE 30 UH.</t>
  </si>
  <si>
    <t>ROD.007</t>
  </si>
  <si>
    <t>LIMITE DE LIQUIDEZ- 01 UNIDADE DE ENSAIO MATERIAL PROVENIENTE DE CORTE E 01 UNIDADE DE JAZIDA DE EMPRÉSTIMO POR LOTES DE 30 UH.</t>
  </si>
  <si>
    <t>ROD.008</t>
  </si>
  <si>
    <t>LIMITE DE PLASTICIDADE - 01 UNIDADE DE ENSAIO MATERIAL PROVENIENTE DE CORTE E 01 UNIDADE DE JAZIDA DE EMPRÉSTIMO POR LOTES DE 30 UH.</t>
  </si>
  <si>
    <t>ROD.009</t>
  </si>
  <si>
    <t>ENSAIO DE PROCTOR - 01 UNIDADE DE ENSAIO MATERIAL PROVENIENTE DE CORTE E 01 UNIDADE DE JAZIDA DE EMPRÉSTIMO POR LOTES DE 30 UH</t>
  </si>
  <si>
    <t>ROD.010</t>
  </si>
  <si>
    <t>GRANULOMETRIA - 01 UNIDADE DE ENSAIO MATERIAL PROVENIENTE DE CORTE E 01 UNIDADE DE JAZIDA DE EMPRÉSTIMO POR LOTES DE 30 UH.</t>
  </si>
  <si>
    <t>IV.1.5.3</t>
  </si>
  <si>
    <t>Tabela de Composições Utilizadas</t>
  </si>
  <si>
    <t>Empresa</t>
  </si>
  <si>
    <t>LAVATÓRIO MÉDIO SEM COLUNA - MEDIDAS APROXIMADAS 360X460X180 MM (C x L x A)</t>
  </si>
  <si>
    <t>ABRAÇADEIRA METALICA TIPO "D" DIÂMETRO 3/4"</t>
  </si>
  <si>
    <t>MEIA CANALETA DE CONCRETO ESTRUTURAL 14 X 19 X 19 CM, FBK 4,5 MPA (NBR 6136)</t>
  </si>
  <si>
    <t>ESPUMA EXPANSIVA DE POLIURETANO, APLICACAO MANUAL - 500 ML</t>
  </si>
  <si>
    <t>PRIMER DE POLIURETANO</t>
  </si>
  <si>
    <t>CALHA/CANALETA DE CONCRETO SIMPLES, TIPO MEIA CANA, DIAMETRO DE 20 CM, PARA AGUA PLUVIAL</t>
  </si>
  <si>
    <t>Instalações Prediais de Esgoto - Tubos e Conexões</t>
  </si>
  <si>
    <t>38383</t>
  </si>
  <si>
    <t>LIXA D'AGUA EM FOLHA, COR PRETA, GRAO 100</t>
  </si>
  <si>
    <t>20065</t>
  </si>
  <si>
    <t>TUBO PVC SERIE NORMAL, DN 150 MM, PARA ESGOTO PREDIAL (NBR 5688)</t>
  </si>
  <si>
    <t>081737</t>
  </si>
  <si>
    <t>CURVA 90 GRAUS LONGA DIAM. 100 MM (ESGOTO)</t>
  </si>
  <si>
    <t>H344</t>
  </si>
  <si>
    <t>CURVA 90 GRAUS LONGA DIAMETRO 100 mm  (ESGOTO)</t>
  </si>
  <si>
    <t>GEOTEXTIL NAO TECIDO AGULHADO DE FILAMENTOS CONTINUOS 100% POLIESTER, RESITENCIA A TRACAO = 16 KN/M</t>
  </si>
  <si>
    <t>2747</t>
  </si>
  <si>
    <t>TELA SOLDADA Q138</t>
  </si>
  <si>
    <t>Demolições e Remoções</t>
  </si>
  <si>
    <t>102274</t>
  </si>
  <si>
    <t>MARTELO DEMOLIDOR ELÉTRICO, COM POTÊNCIA DE 2.000 W, 1.000 IMPACTOS POR MINUTO, PESO DE 30 KG -  CHI DIURNO. AF_01/2021 (M.O. GOINFRA)</t>
  </si>
  <si>
    <t>102275</t>
  </si>
  <si>
    <t>MARTELO DEMOLIDOR ELÉTRICO, COM POTÊNCIA DE 2.000 W, 1.000 IMPACTOS POR MINUTO, PESO DE 30 KG - CHP DIURNO. AF_01/2021 (M.O. GOINFRA)</t>
  </si>
  <si>
    <t>BLOCO DE CONCRETO ESTRUTURAL 14 X 19 X 34 CM, FBK 4,5 MPA (NBR 6136)</t>
  </si>
  <si>
    <t>DEMOLIÇÃO MANUAL DE ALVENARIA ESTRUTURAL COM GRAUTE E ARMAÇÃO COM TRANSPORTE ATÉ CAÇAMBA E CARGA
REF. 020129/GOINFRA</t>
  </si>
  <si>
    <t>052003</t>
  </si>
  <si>
    <t>ACO CA-50A - 6,3 MM (1/4") - (OBRAS CIVIS)</t>
  </si>
  <si>
    <t>ANEL EM CONCRETO ARMADO, LISO, PARA POCOS DE VISITA, POCOS DE INSPECAO, FOSSAS SEPTICAS E SUMIDOUROS, SEM FUNDO, DIAMETRO INTERNO DE 1,20 M E ALTURA DE 0,50 M</t>
  </si>
  <si>
    <t>RETROESCAVADEIRA SOBRE RODAS COM CARREGADEIRA, TRAÇÃO 4X4, POTÊNCIA LÍQ. 88 HP, CAÇAMBA CARREG. CAP. MÍN. 1 M3, CAÇAMBA RETRO CAP. 0,26 M3, PESO OPERACIONAL MÍN. 6.674 KG, PROFUNDIDADE ESCAVAÇÃO MÁX. 4,37 M - CHP DIURNO. AF_06/2014 (M.O. GOINFRA)</t>
  </si>
  <si>
    <t>RETROESCAVADEIRA SOBRE RODAS COM CARREGADEIRA, TRAÇÃO 4X4, POTÊNCIA LÍQ. 88 HP, CAÇAMBA CARREG. CAP. MÍN. 1 M3, CAÇAMBA RETRO CAP. 0,26 M3, PESO OPERACIONAL MÍN. 6.674 KG, PROFUNDIDADE ESCAVAÇÃO MÁX. 4,37 M - CHI DIURNO. AF_06/2014 (M.O. GOINFRA)</t>
  </si>
  <si>
    <t>SUMIDOURO CIRCULAR, EM CONCRETO PRÉ-MOLDADO, DIÂMETRO INTERNO = 1,20 M, ALTURA INTERNA = 2,00 M (ADAPTADO PROJETO PADRÃO AGEHAB) - REF.: 98052/SINAPI</t>
  </si>
  <si>
    <t>ANEL EM CONCRETO ARMADO, PERFURADO, PARA FOSSAS SEPTICAS E SUMIDOUROS, SEM FUNDO, DIAMETRO INTERNO DE 1,20 M E ALTURA DE 0,50 M</t>
  </si>
  <si>
    <t>CURVA LONGA PVC, PB, JE, 45 GRAUS, DN 100 MM, PARA REDE COLETORA ESGOTO</t>
  </si>
  <si>
    <t>RUFO DE CHAPA GALVANIZADA Nº 26</t>
  </si>
  <si>
    <t>CHAPA/PAINEL DE MADEIRA COMPENSADA RESINADA (MADEIRITE RESINADO ROSA) PARA FORMA DE CONCRETO, DE 2200 X 1100 MM, E = 20 MM</t>
  </si>
  <si>
    <t>ARGAMASSA COLANTE TIPO AC III</t>
  </si>
  <si>
    <t>CAIXA DE PASSAGEM, EM PVC, DE 4" X 2", PARA ELETRODUTO FLEXIVEL CORRUGADO</t>
  </si>
  <si>
    <t>CAIXA DE PASSAGEM, EM PVC, DE 4" X 4", PARA ELETRODUTO FLEXIVEL CORRUGADO</t>
  </si>
  <si>
    <t>CAIXA OCTOGONAL DE FUNDO MOVEL, EM PVC, DE 4" X 4", PARA ELETRODUTO FLEXIVEL CORRUGADO</t>
  </si>
  <si>
    <t>ELETRODUTO PVC FLEXÍVEL - MANGUEIRA CORRUGADA PEAD - DIAM. 32MM - REF.: 71195 /GOINFRA</t>
  </si>
  <si>
    <t>40401</t>
  </si>
  <si>
    <t>ELETRODUTO FLEXIVEL PLANO EM PEAD, COR PRETA E LARANJA, DIAMETRO 32 MM</t>
  </si>
  <si>
    <t>QUADRO DE DISTRIBUICAO, EM PVC, DE EMBUTIR, COM BARRAMENTO TERRA / NEUTRO, PARA 12 DISJUNTORES NEMA OU 16 DISJUNTORES DIN</t>
  </si>
  <si>
    <t>ELETRODUTO FLEXIVEL PLANO EM PEAD, COR PRETA E LARANJA, DIAMETRO 25 MM</t>
  </si>
  <si>
    <t>BUCHA DE REDUCAO PVC ROSCAVEL 3/4" X 1/2"</t>
  </si>
  <si>
    <t>SELANTE ELASTICO MONOCOMPONENTE A BASE DE POLIURETANO (PU) PARA JUNTAS DIVERSAS</t>
  </si>
  <si>
    <t>BUCHA DE NYLON SEM ABA S10, COM PARAFUSO DE 6,10 X 65 MM EM ACO ZINCADO COM ROSCA SOBERBA, CABECA CHATA E FENDA PHILLIPS</t>
  </si>
  <si>
    <t>CABO DE COBRE NU 10 MM2 (11,11 M/KG)</t>
  </si>
  <si>
    <t>CABO FLEXÍVEL EPR/XLPE (90°C), 0,6/1 KV - 10MM2</t>
  </si>
  <si>
    <t>GRAMPO METALICO TIPO OLHAL PARA HASTE DE ATERRAMENTO DE 5/8", CONDUTOR DE *10* A 50 MM2</t>
  </si>
  <si>
    <t>CAIXA DE PASSAGEM ELETRICA DE PAREDE, DE EMBUTIR, EM PVC, COM TAMPA APARAFUSADA, DIMENSOES 150 X 150 X *75* MM</t>
  </si>
  <si>
    <t>DISJUNTOR TERMOMAGNETICO PARA TRILHO DIN (IEC), MONOPOLAR, 63 A</t>
  </si>
  <si>
    <t>LUMINARIA TIPO TARTARUGA PARA AREA EXTERNA EM ALUMINIO, COM GRADE, PARA 1 LAMPADA, BASE E27, POTENCIA MAXIMA 40/60 W (NAO INCLUI LAMPADA)</t>
  </si>
  <si>
    <t>TOMADA RJ11, 2 FIOS (APENAS MODULO)</t>
  </si>
  <si>
    <t>TOMADA RJ45, 8 FIOS, CAT 5E (APENAS MODULO)</t>
  </si>
  <si>
    <t>TOMADA PARA ANTENA DE TV, CABO COAXIAL DE 9 MM, CONJUNTO MONTADO PARA EMBUTIR 4" X 2" (PLACA + SUPORTE + MODULO)</t>
  </si>
  <si>
    <t>CANTONEIRA (ABAS IGUAIS) EM ACO CARBONO, 25,4 MM X 3,17 MM (L X E), 1,27KG/M</t>
  </si>
  <si>
    <t>SUPORTE MAO-FRANCESA EM ACO, ABAS IGUAIS 30 CM, CAPACIDADE MINIMA 60 KG, BRANCO</t>
  </si>
  <si>
    <t>SUPORTE MAO-FRANCESA EM ACO, ABAS IGUAIS 40 CM, CAPACIDADE MINIMA 70 KG, BRANCO</t>
  </si>
  <si>
    <t>BARRA DE APOIO RETA, EM ACO INOX POLIDO, COMPRIMENTO 70CM, DIAMETRO MINIMO 3 CM</t>
  </si>
  <si>
    <t>PARAFUSO NIQUELADO 3 1/2" COM ACABAMENTO CROMADO PARA FIXAR PECA SANITARIA, INCLUI PORCA CEGA, ARRUELA E BUCHA DE NYLON TAMANHO S-8</t>
  </si>
  <si>
    <t>BARRA DE APOIO EM "L", EM ACO INOX POLIDO 70 X 70 CM, DIAMETRO MINIMO 3 CM</t>
  </si>
  <si>
    <t>BARRA DE APOIO LATERAL ARTICULADA, COM TRAVA, EM ACO INOX POLIDO, 70 CM, DIAMETRO MINIMO 3 CM</t>
  </si>
  <si>
    <t>BANCO ARTICULADO PARA BANHO, EM ACO INOX POLIDO, 70* CM X 45* CM</t>
  </si>
  <si>
    <t>MUDA DE ARVORE ORNAMENTAL, OITI/AROEIRA SALSA/ANGICO/IPE/JACARANDA OU EQUIVALENTE DA REGIAO, H= *1* M</t>
  </si>
  <si>
    <t>ABRAÇADEIRA METALICA TIPO "D" DIÂMETRO 3"</t>
  </si>
  <si>
    <t>270210</t>
  </si>
  <si>
    <t>2057</t>
  </si>
  <si>
    <t>TERRA VEGETAL</t>
  </si>
  <si>
    <t>1440</t>
  </si>
  <si>
    <t>ADUBO MINERAL NPK (4/14/8)</t>
  </si>
  <si>
    <t>2775</t>
  </si>
  <si>
    <t>GRAMA ESMERALDA EM PLACAS</t>
  </si>
  <si>
    <t>020143</t>
  </si>
  <si>
    <t>DEMOLIÇÃO MANUAL MEIO FIO SEM REAPROVEITAMENTO COM TRANSPORTE ATÉ CAÇAMBA E CARGA</t>
  </si>
  <si>
    <t>2799</t>
  </si>
  <si>
    <t xml:space="preserve">PISO DE LADRILHO HIDRÁULICO COLORIDO MODELO TÁTIL ( ALERTA OU DIRECIONAL) </t>
  </si>
  <si>
    <t>2791</t>
  </si>
  <si>
    <t>ADUBO MINERAL NPK 10/10/10</t>
  </si>
  <si>
    <t>2792</t>
  </si>
  <si>
    <t>CALCÁRIO</t>
  </si>
  <si>
    <t>2421</t>
  </si>
  <si>
    <t>TUBO INDUSTRIAL 1.1/2" CHAPA 13 (2,25 MM)</t>
  </si>
  <si>
    <t>2399</t>
  </si>
  <si>
    <t>MESA VIBRATÓRIA DE 2X1M, MOTOR DE 1,5CV 2 POLOS COM 3.500 RPM, COM REGULAGEM DA VIBRAÇÃO. (MANUTENÇÃO E DEPRECIAÇÃO DO EQUIPAMENTO) - PREÇO DO EQUIPAMENTO NOVO DIVIDIDO POR 1000</t>
  </si>
  <si>
    <t>2960</t>
  </si>
  <si>
    <t>2370</t>
  </si>
  <si>
    <t>CHAPA PERFILADA Nº 14</t>
  </si>
  <si>
    <t>2726</t>
  </si>
  <si>
    <t>FERRO CHATO 3/16" X 3/4"</t>
  </si>
  <si>
    <t>0016</t>
  </si>
  <si>
    <t>VIGIA DE OBRA DIURNO (SALÁRIO X 1,0000)</t>
  </si>
  <si>
    <t>M002</t>
  </si>
  <si>
    <t>CASA/GALPÃO/TERRENO (REF. BARRACÃO DE OBRAS PARA 50UH)</t>
  </si>
  <si>
    <t>BETONEIRA CAPACIDADE NOMINAL 400 L, CAPACIDADE DE MISTURA 280 L, MOTOR ELETRICO TRIFASICO 220/380 V POTENCIA 2 CV, SEM CARREGADOR</t>
  </si>
  <si>
    <t>ENERGIA ELETRICA ATE 2000 KWH INDUSTRIAL, SEM DEMANDA</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</si>
  <si>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</si>
  <si>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</si>
  <si>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</si>
  <si>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</si>
  <si>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</si>
  <si>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</si>
  <si>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</si>
  <si>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</si>
  <si>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40703</t>
  </si>
  <si>
    <t>MARTELO DEMOLIDOR ELETRICO, COM POTENCIA DE 2.000 W, FREQUENCIA DE 1.000 IMPACTOS POR MINUTO, FORCA DE IMPACTO ENTRE 60 E 65 J, PESO DE 30 KG</t>
  </si>
  <si>
    <t>88294</t>
  </si>
  <si>
    <t>OPERADOR DE ESCAVADEIRA COM ENCARGOS COMPLEMENTARES</t>
  </si>
  <si>
    <t>Livro SINAPI: Cálculos e Parâmetros</t>
  </si>
  <si>
    <t>95357</t>
  </si>
  <si>
    <t>CURSO DE CAPACITAÇÃO PARA OPERADOR DE ESCAVADEIRA (ENCARGOS COMPLEMENTARES) - HORISTA</t>
  </si>
  <si>
    <t>37370</t>
  </si>
  <si>
    <t>ALIMENTACAO - HORISTA (COLETADO CAIXA - ENCARGOS COMPLEMENTARES)</t>
  </si>
  <si>
    <t>43488</t>
  </si>
  <si>
    <t>EPI - FAMILIA OPERADOR ESCAVADEIRA - HORISTA (ENCARGOS COMPLEMENTARES - COLETADO CAIXA)</t>
  </si>
  <si>
    <t>37372</t>
  </si>
  <si>
    <t>EXAMES - HORISTA (COLETADO CAIXA - ENCARGOS COMPLEMENTARES)</t>
  </si>
  <si>
    <t>43464</t>
  </si>
  <si>
    <t>FERRAMENTAS - FAMILIA OPERADOR ESCAVADEIRA - HORISTA (ENCARGOS COMPLEMENTARES - COLETADO CAIXA)</t>
  </si>
  <si>
    <t>37373</t>
  </si>
  <si>
    <t>SEGURO - HORISTA (COLETADO CAIXA - ENCARGOS COMPLEMENTARES)</t>
  </si>
  <si>
    <t>37371</t>
  </si>
  <si>
    <t>TRANSPORTE - HORISTA (COLETADO CAIXA - ENCARGOS COMPLEMENTARES)</t>
  </si>
  <si>
    <t>RETROESCAVADEIRA SOBRE RODAS COM CARREGADEIRA, TRACAO 4 X 4, POTENCIA LIQUIDA 88 HP, PESO OPERACIONAL MINIMO DE 6674 KG, CAPACIDADE DA CARREGADEIRA DE 1,00 M3 E DA RETROESCAVADEIRA MINIMA DE 0,26 M3, PROFUNDIDADE DE ESCAVACAO MAXIMA DE 4,37 M</t>
  </si>
  <si>
    <t>OLEO DIESEL COMBUSTIVEL COMUM METROPOLITANO S-10 OU S-500</t>
  </si>
  <si>
    <t>CHAPA/PAINEL DE MADEIRA COMPENSADA RESINADA (MADEIRITE RESINADO ROSA) PARA FORMA DE CONCRETO, DE 2200 X 1100 MM, E = 17 MM</t>
  </si>
  <si>
    <t>SARRAFO *2,5 X 7,5* CM EM PINUS, MISTA OU EQUIVALENTE DA REGIAO - BRUTA</t>
  </si>
  <si>
    <t>SERRA CIRCULAR DE BANCADA COM MOTOR ELÉTRICO POTÊNCIA DE 5HP, COM COIFA PARA DISCO 10" - CHP DIURNO. AF_08/2015 (M.O. GOINFRA)</t>
  </si>
  <si>
    <t>SERRA CIRCULAR DE BANCADA COM MOTOR ELÉTRICO POTÊNCIA DE 5HP, COM COIFA PARA DISCO 10" - CHI DIURNO. AF_08/2015 (M.O. GOINFRA)</t>
  </si>
  <si>
    <t>88297</t>
  </si>
  <si>
    <t>OPERADOR DE MÁQUINAS E EQUIPAMENTOS COM ENCARGOS COMPLEMENTARES</t>
  </si>
  <si>
    <t>VIBRADOR DE IMERSAO, DIAMETRO DA PONTEIRA DE *45* MM, COM MOTOR ELETRICO TRIFASICO DE 2 HP (2 CV)</t>
  </si>
  <si>
    <t>95360</t>
  </si>
  <si>
    <t>CURSO DE CAPACITAÇÃO PARA OPERADOR DE MÁQUINAS E EQUIPAMENTOS (ENCARGOS COMPLEMENTARES) - HORISTA</t>
  </si>
  <si>
    <t>4230</t>
  </si>
  <si>
    <t>OPERADOR DE MAQUINAS E TRATORES DIVERSOS - TERRAPLANAGEM (HORISTA)</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</si>
  <si>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</si>
  <si>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</si>
  <si>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</si>
  <si>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CAMPAINHA CIGARRA 127 V / 220 V (APENAS MODULO)</t>
  </si>
  <si>
    <t>INTERRUPTOR SIMPLES 10A, 250V (APENAS MODULO)</t>
  </si>
  <si>
    <t>TOMADA 2P+T 10A, 250V (APENAS MODULO)</t>
  </si>
  <si>
    <t>INTERRUPTOR PARALELO 10A, 250V (APENAS MODULO)</t>
  </si>
  <si>
    <t>ESPELHO / PLACA DE 2 POSTOS 4" X 2", PARA INSTALACAO DE TOMADAS E INTERRUPTORES</t>
  </si>
  <si>
    <t>ESPELHO / PLACA DE 6 POSTOS 4" X 4", PARA INSTALACAO DE TOMADAS E INTERRUPTORES</t>
  </si>
  <si>
    <t>SUPORTE DE FIXACAO PARA ESPELHO / PLACA 4" X 4", PARA 6 MODULOS, PARA INSTALACAO DE TOMADAS E INTERRUPTORES (SOMENTE SUPORTE)</t>
  </si>
  <si>
    <t>Tabela de Insumos Utilizados</t>
  </si>
  <si>
    <t>INCC</t>
  </si>
  <si>
    <t>GOIN - PROJETOS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</si>
</sst>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quot;R$&quot;* #,##0.00_-;\-&quot;R$&quot;* #,##0.00_-;_-&quot;R$&quot;* &quot;-&quot;??_-;_-@_-"/>
    <numFmt numFmtId="165" formatCode="_-[$R$-416]\ * #,##0.00_-;\-[$R$-416]\ * #,##0.00_-;_-[$R$-416]\ * &quot;-&quot;??_-;_-@_-"/>
    <numFmt numFmtId="166" formatCode="#,##0.00;[Red]#,##0.00"/>
    <numFmt numFmtId="167" formatCode="d\ \ mmmm\,\ yyyy"/>
    <numFmt numFmtId="168" formatCode="0.00\ &quot;unid&quot;"/>
    <numFmt numFmtId="169" formatCode="General\ &quot;KG&quot;"/>
    <numFmt numFmtId="170" formatCode="_-* #,##0.00_-;\-* #,##0.00_-;_-* \-??_-;_-@_-"/>
    <numFmt numFmtId="171" formatCode="d/m/yyyy"/>
    <numFmt numFmtId="172" formatCode="0.0%"/>
    <numFmt numFmtId="173" formatCode="000000"/>
    <numFmt numFmtId="174" formatCode="_ &quot;R$&quot;\ * #,##0.00_ ;_ &quot;R$&quot;\ * \-#,##0.00_ ;_ &quot;R$&quot;\ * &quot;-&quot;??_ ;_ @_ "/>
    <numFmt numFmtId="175" formatCode="#,##0.000"/>
    <numFmt numFmtId="176" formatCode="0.000"/>
    <numFmt numFmtId="177" formatCode="#,##0.0000;[Red]#,##0.0000"/>
    <numFmt numFmtId="178" formatCode="#,##0.00\ &quot;mts (altura)&quot;"/>
    <numFmt numFmtId="179" formatCode="#,##0.00\ &quot;mts linear&quot;"/>
    <numFmt numFmtId="180" formatCode="00.00&quot;M2&quot;"/>
  </numFmts>
  <fonts count="6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b/>
      <sz val="10"/>
      <name val="Arial"/>
      <family val="2"/>
    </font>
    <font>
      <sz val="10"/>
      <name val="Arial"/>
      <family val="2"/>
    </font>
    <font>
      <b/>
      <sz val="11"/>
      <color theme="1"/>
      <name val="Calibri"/>
      <family val="2"/>
      <scheme val="minor"/>
    </font>
    <font>
      <sz val="10"/>
      <color rgb="FFFF0000"/>
      <name val="Arial"/>
      <family val="2"/>
    </font>
    <font>
      <b/>
      <sz val="10"/>
      <color rgb="FFFF0000"/>
      <name val="Arial"/>
      <family val="2"/>
    </font>
    <font>
      <b/>
      <sz val="14"/>
      <color theme="0"/>
      <name val="Arial"/>
      <family val="2"/>
    </font>
    <font>
      <b/>
      <sz val="12"/>
      <name val="Arial"/>
      <family val="2"/>
    </font>
    <font>
      <sz val="12"/>
      <name val="Arial"/>
      <family val="2"/>
    </font>
    <font>
      <sz val="14"/>
      <name val="Arial"/>
      <family val="2"/>
    </font>
    <font>
      <b/>
      <sz val="14"/>
      <color theme="1"/>
      <name val="Calibri"/>
      <family val="2"/>
      <scheme val="minor"/>
    </font>
    <font>
      <sz val="10"/>
      <name val="Arial"/>
      <family val="2"/>
      <charset val="1"/>
    </font>
    <font>
      <b/>
      <sz val="9"/>
      <name val="Arial"/>
      <family val="2"/>
    </font>
    <font>
      <sz val="9"/>
      <name val="Arial"/>
      <family val="2"/>
    </font>
    <font>
      <sz val="11"/>
      <name val="Calibri"/>
      <family val="2"/>
      <scheme val="minor"/>
    </font>
    <font>
      <sz val="11"/>
      <name val="Calibri"/>
      <family val="2"/>
    </font>
    <font>
      <b/>
      <sz val="8"/>
      <name val="Tahoma"/>
      <family val="2"/>
    </font>
    <font>
      <sz val="8"/>
      <name val="Tahoma"/>
      <family val="2"/>
    </font>
    <font>
      <b/>
      <sz val="10"/>
      <name val="Calibri"/>
      <family val="2"/>
      <charset val="1"/>
    </font>
    <font>
      <sz val="11"/>
      <color rgb="FF000000"/>
      <name val="Calibri"/>
      <family val="2"/>
      <charset val="1"/>
    </font>
    <font>
      <sz val="10"/>
      <name val="Calibri"/>
      <family val="2"/>
      <charset val="1"/>
    </font>
    <font>
      <b/>
      <sz val="11"/>
      <name val="Calibri"/>
      <family val="2"/>
    </font>
    <font>
      <b/>
      <sz val="14"/>
      <name val="Calibri"/>
      <family val="2"/>
      <charset val="1"/>
    </font>
    <font>
      <sz val="12"/>
      <name val="Calibri"/>
      <family val="2"/>
      <charset val="1"/>
    </font>
    <font>
      <b/>
      <sz val="13"/>
      <name val="Calibri"/>
      <family val="2"/>
      <charset val="1"/>
    </font>
    <font>
      <b/>
      <sz val="12"/>
      <name val="Calibri"/>
      <family val="2"/>
      <charset val="1"/>
    </font>
    <font>
      <sz val="9"/>
      <name val="Calibri"/>
      <family val="2"/>
      <charset val="1"/>
    </font>
    <font>
      <b/>
      <sz val="16"/>
      <color rgb="FFFF0000"/>
      <name val="Calibri"/>
      <family val="2"/>
      <charset val="1"/>
    </font>
    <font>
      <b/>
      <sz val="13"/>
      <color rgb="FFFF0000"/>
      <name val="Calibri"/>
      <family val="2"/>
      <charset val="1"/>
    </font>
    <font>
      <b/>
      <sz val="8"/>
      <name val="Calibri"/>
      <family val="2"/>
      <charset val="1"/>
    </font>
    <font>
      <b/>
      <sz val="14"/>
      <color rgb="FFFF0000"/>
      <name val="Calibri"/>
      <family val="2"/>
      <charset val="1"/>
    </font>
    <font>
      <b/>
      <sz val="9"/>
      <name val="Calibri"/>
      <family val="2"/>
      <charset val="1"/>
    </font>
    <font>
      <b/>
      <sz val="10"/>
      <color rgb="FF000000"/>
      <name val="Calibri"/>
      <family val="2"/>
      <charset val="1"/>
    </font>
    <font>
      <b/>
      <sz val="18"/>
      <color theme="0"/>
      <name val="Arial"/>
      <family val="2"/>
    </font>
    <font>
      <sz val="11"/>
      <color rgb="FFFF0000"/>
      <name val="Calibri"/>
      <family val="2"/>
      <scheme val="minor"/>
    </font>
    <font>
      <sz val="11"/>
      <name val="Calibri"/>
      <family val="2"/>
      <charset val="1"/>
    </font>
    <font>
      <b/>
      <sz val="12"/>
      <color theme="1"/>
      <name val="Calibri"/>
      <family val="2"/>
      <scheme val="minor"/>
    </font>
    <font>
      <sz val="14"/>
      <color theme="1"/>
      <name val="Calibri"/>
      <family val="2"/>
      <scheme val="minor"/>
    </font>
    <font>
      <sz val="11"/>
      <name val="Times New Roman"/>
      <family val="1"/>
      <charset val="1"/>
    </font>
    <font>
      <b/>
      <sz val="11"/>
      <name val="Calibri"/>
      <family val="2"/>
      <charset val="1"/>
    </font>
    <font>
      <b/>
      <sz val="11"/>
      <name val="Calibri"/>
      <family val="2"/>
      <scheme val="minor"/>
    </font>
    <font>
      <sz val="9"/>
      <color theme="1"/>
      <name val="Calibri"/>
      <family val="2"/>
    </font>
    <font>
      <sz val="11"/>
      <color theme="0"/>
      <name val="Calibri"/>
      <family val="2"/>
      <charset val="1"/>
    </font>
    <font>
      <b/>
      <sz val="12"/>
      <name val="Times New Roman"/>
      <family val="1"/>
      <charset val="1"/>
    </font>
    <font>
      <b/>
      <sz val="18"/>
      <color theme="1"/>
      <name val="Calibri"/>
      <family val="2"/>
      <scheme val="minor"/>
    </font>
    <font>
      <b/>
      <sz val="12"/>
      <color rgb="FFFF0000"/>
      <name val="Calibri"/>
      <family val="2"/>
      <scheme val="minor"/>
    </font>
    <font>
      <sz val="12"/>
      <color theme="1"/>
      <name val="Calibri"/>
      <family val="2"/>
      <scheme val="minor"/>
    </font>
    <font>
      <b/>
      <sz val="14"/>
      <name val="Arial"/>
      <family val="2"/>
    </font>
    <font>
      <b/>
      <sz val="14"/>
      <color theme="9" tint="0.79998168889431442"/>
      <name val="Calibri"/>
      <family val="2"/>
      <scheme val="minor"/>
    </font>
    <font>
      <sz val="8"/>
      <name val="Arial"/>
      <family val="2"/>
    </font>
    <font>
      <b/>
      <sz val="7"/>
      <name val="Arial"/>
      <family val="2"/>
    </font>
    <font>
      <b/>
      <sz val="8"/>
      <name val="Arial"/>
      <family val="2"/>
    </font>
    <font>
      <b/>
      <sz val="18"/>
      <name val="Calibri"/>
      <family val="2"/>
      <scheme val="minor"/>
    </font>
    <font>
      <b/>
      <sz val="10"/>
      <name val="Calibri"/>
      <family val="2"/>
      <scheme val="minor"/>
    </font>
    <font>
      <sz val="12"/>
      <color indexed="10"/>
      <name val="Arial"/>
      <family val="2"/>
    </font>
    <font>
      <b/>
      <sz val="14"/>
      <name val="Calibri"/>
      <family val="2"/>
      <scheme val="minor"/>
    </font>
    <font>
      <b/>
      <sz val="10"/>
      <color theme="1"/>
      <name val="Calibri"/>
      <family val="2"/>
      <charset val="1"/>
      <scheme val="minor"/>
    </font>
    <font>
      <b/>
      <sz val="14"/>
      <color rgb="FF000000"/>
      <name val="Calibri"/>
      <family val="2"/>
    </font>
    <font>
      <sz val="16"/>
      <color indexed="81"/>
      <name val="Tahoma"/>
      <family val="2"/>
    </font>
    <font>
      <sz val="10"/>
      <color rgb="FF000000"/>
      <name val="Calibri"/>
      <family val="2"/>
      <charset val="1"/>
    </font>
  </fonts>
  <fills count="4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rgb="FFFFFFEB"/>
        <bgColor indexed="64"/>
      </patternFill>
    </fill>
    <fill>
      <patternFill patternType="solid">
        <fgColor rgb="FFE7D9F6"/>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FFFFF"/>
        <bgColor rgb="FFEBF1DE"/>
      </patternFill>
    </fill>
    <fill>
      <patternFill patternType="solid">
        <fgColor rgb="FFD9D9D9"/>
        <bgColor rgb="FFE6E6E6"/>
      </patternFill>
    </fill>
    <fill>
      <patternFill patternType="solid">
        <fgColor rgb="FFEBF1DE"/>
        <bgColor rgb="FFE6E6E6"/>
      </patternFill>
    </fill>
    <fill>
      <patternFill patternType="solid">
        <fgColor rgb="FFF6F4F6"/>
        <bgColor indexed="64"/>
      </patternFill>
    </fill>
    <fill>
      <patternFill patternType="solid">
        <fgColor theme="2"/>
        <bgColor indexed="64"/>
      </patternFill>
    </fill>
    <fill>
      <patternFill patternType="solid">
        <fgColor rgb="FF33CCFF"/>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0" tint="-0.14999847407452621"/>
        <bgColor rgb="FFE6E6E6"/>
      </patternFill>
    </fill>
    <fill>
      <patternFill patternType="solid">
        <fgColor theme="9" tint="-0.499984740745262"/>
        <bgColor indexed="64"/>
      </patternFill>
    </fill>
    <fill>
      <patternFill patternType="solid">
        <fgColor rgb="FF92D050"/>
        <bgColor rgb="FFE6E6E6"/>
      </patternFill>
    </fill>
    <fill>
      <patternFill patternType="solid">
        <fgColor theme="0"/>
        <bgColor rgb="FFE6E6E6"/>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CCCC"/>
        <bgColor indexed="64"/>
      </patternFill>
    </fill>
    <fill>
      <patternFill patternType="solid">
        <fgColor theme="9" tint="0.79998168889431442"/>
        <bgColor indexed="64"/>
      </patternFill>
    </fill>
    <fill>
      <patternFill patternType="solid">
        <fgColor rgb="FF7030A0"/>
        <bgColor indexed="64"/>
      </patternFill>
    </fill>
    <fill>
      <patternFill patternType="solid">
        <fgColor rgb="FFFFC000"/>
        <bgColor indexed="64"/>
      </patternFill>
    </fill>
    <fill>
      <patternFill patternType="solid">
        <fgColor theme="0" tint="-0.14999847407452621"/>
        <bgColor rgb="FF008080"/>
      </patternFill>
    </fill>
    <fill>
      <patternFill patternType="solid">
        <fgColor rgb="FF00FF00"/>
        <bgColor indexed="64"/>
      </patternFill>
    </fill>
    <fill>
      <patternFill patternType="solid">
        <fgColor rgb="FFCCFFFF"/>
        <bgColor indexed="64"/>
      </patternFill>
    </fill>
    <fill>
      <patternFill patternType="solid">
        <fgColor rgb="FF33CCFF"/>
        <bgColor rgb="FFE6E6E6"/>
      </patternFill>
    </fill>
    <fill>
      <patternFill patternType="solid">
        <fgColor theme="0" tint="-0.499984740745262"/>
        <bgColor indexed="64"/>
      </patternFill>
    </fill>
    <fill>
      <patternFill patternType="solid">
        <fgColor theme="7"/>
        <bgColor indexed="64"/>
      </patternFill>
    </fill>
    <fill>
      <patternFill patternType="solid">
        <fgColor theme="0" tint="-0.249977111117893"/>
        <bgColor rgb="FFE6E6E6"/>
      </patternFill>
    </fill>
    <fill>
      <patternFill patternType="solid">
        <fgColor theme="0" tint="-0.249977111117893"/>
        <bgColor rgb="FF008080"/>
      </patternFill>
    </fill>
    <fill>
      <patternFill patternType="solid">
        <fgColor theme="4" tint="0.39997558519241921"/>
        <bgColor indexed="64"/>
      </patternFill>
    </fill>
    <fill>
      <patternFill patternType="solid">
        <fgColor rgb="FFFF99FF"/>
        <bgColor indexed="64"/>
      </patternFill>
    </fill>
    <fill>
      <patternFill patternType="solid">
        <fgColor rgb="FF66FFFF"/>
        <bgColor indexed="64"/>
      </patternFill>
    </fill>
    <fill>
      <patternFill patternType="solid">
        <fgColor rgb="FF00FFFF"/>
        <bgColor indexed="64"/>
      </patternFill>
    </fill>
    <fill>
      <patternFill patternType="solid">
        <fgColor theme="7" tint="0.59999389629810485"/>
        <bgColor indexed="64"/>
      </patternFill>
    </fill>
    <fill>
      <patternFill patternType="solid">
        <fgColor rgb="FFFFFF99"/>
        <bgColor rgb="FFEBF1DE"/>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theme="2" tint="-0.249977111117893"/>
      </left>
      <right/>
      <top style="thin">
        <color theme="2" tint="-0.249977111117893"/>
      </top>
      <bottom style="thin">
        <color theme="2" tint="-0.249977111117893"/>
      </bottom>
      <diagonal/>
    </border>
    <border>
      <left/>
      <right/>
      <top/>
      <bottom style="thin">
        <color theme="2" tint="-9.9978637043366805E-2"/>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right style="thin">
        <color theme="0" tint="-0.499984740745262"/>
      </right>
      <top style="thin">
        <color theme="0" tint="-0.499984740745262"/>
      </top>
      <bottom style="thin">
        <color theme="2" tint="-0.499984740745262"/>
      </bottom>
      <diagonal/>
    </border>
    <border>
      <left style="thin">
        <color theme="0" tint="-0.499984740745262"/>
      </left>
      <right style="thin">
        <color theme="2" tint="-0.499984740745262"/>
      </right>
      <top style="thin">
        <color theme="0" tint="-0.499984740745262"/>
      </top>
      <bottom style="thin">
        <color theme="2" tint="-0.499984740745262"/>
      </bottom>
      <diagonal/>
    </border>
    <border>
      <left style="thin">
        <color theme="0" tint="-0.499984740745262"/>
      </left>
      <right/>
      <top style="thin">
        <color theme="0" tint="-0.499984740745262"/>
      </top>
      <bottom style="thin">
        <color theme="2" tint="-0.499984740745262"/>
      </bottom>
      <diagonal/>
    </border>
    <border>
      <left style="thin">
        <color theme="2" tint="-0.499984740745262"/>
      </left>
      <right style="thin">
        <color theme="0" tint="-0.499984740745262"/>
      </right>
      <top style="thin">
        <color theme="2" tint="-0.499984740745262"/>
      </top>
      <bottom style="thin">
        <color theme="0" tint="-0.499984740745262"/>
      </bottom>
      <diagonal/>
    </border>
    <border>
      <left style="thin">
        <color theme="2" tint="-0.499984740745262"/>
      </left>
      <right style="thin">
        <color theme="2" tint="-0.499984740745262"/>
      </right>
      <top style="thin">
        <color theme="2" tint="-0.499984740745262"/>
      </top>
      <bottom style="thin">
        <color theme="0" tint="-0.499984740745262"/>
      </bottom>
      <diagonal/>
    </border>
    <border>
      <left style="thin">
        <color theme="0" tint="-0.499984740745262"/>
      </left>
      <right style="thin">
        <color theme="2" tint="-0.499984740745262"/>
      </right>
      <top style="thin">
        <color theme="2"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right/>
      <top style="thin">
        <color theme="0" tint="-0.499984740745262"/>
      </top>
      <bottom style="thin">
        <color theme="0" tint="-0.499984740745262"/>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top style="medium">
        <color indexed="64"/>
      </top>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auto="1"/>
      </left>
      <right style="thin">
        <color auto="1"/>
      </right>
      <top/>
      <bottom style="hair">
        <color auto="1"/>
      </bottom>
      <diagonal/>
    </border>
    <border>
      <left style="thin">
        <color auto="1"/>
      </left>
      <right style="hair">
        <color auto="1"/>
      </right>
      <top style="thin">
        <color auto="1"/>
      </top>
      <bottom style="thin">
        <color auto="1"/>
      </bottom>
      <diagonal/>
    </border>
    <border>
      <left/>
      <right style="thin">
        <color auto="1"/>
      </right>
      <top style="hair">
        <color auto="1"/>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hair">
        <color auto="1"/>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style="thin">
        <color theme="0" tint="-0.499984740745262"/>
      </left>
      <right/>
      <top style="thin">
        <color theme="0" tint="-0.499984740745262"/>
      </top>
      <bottom style="thin">
        <color theme="0" tint="-0.499984740745262"/>
      </bottom>
      <diagonal/>
    </border>
    <border>
      <left style="thin">
        <color theme="2" tint="-0.499984740745262"/>
      </left>
      <right/>
      <top/>
      <bottom style="thin">
        <color theme="2" tint="-0.499984740745262"/>
      </bottom>
      <diagonal/>
    </border>
    <border>
      <left/>
      <right/>
      <top/>
      <bottom style="thin">
        <color theme="2" tint="-0.499984740745262"/>
      </bottom>
      <diagonal/>
    </border>
    <border>
      <left style="thin">
        <color theme="0" tint="-0.499984740745262"/>
      </left>
      <right/>
      <top/>
      <bottom style="thin">
        <color theme="0" tint="-0.499984740745262"/>
      </bottom>
      <diagonal/>
    </border>
    <border>
      <left style="thin">
        <color theme="0" tint="-0.499984740745262"/>
      </left>
      <right style="thin">
        <color theme="2" tint="-0.249977111117893"/>
      </right>
      <top/>
      <bottom style="thin">
        <color theme="2" tint="-0.249977111117893"/>
      </bottom>
      <diagonal/>
    </border>
    <border>
      <left style="thin">
        <color theme="0" tint="-0.499984740745262"/>
      </left>
      <right style="thin">
        <color theme="2" tint="-0.249977111117893"/>
      </right>
      <top style="thin">
        <color theme="2" tint="-0.249977111117893"/>
      </top>
      <bottom style="thin">
        <color theme="2" tint="-0.249977111117893"/>
      </bottom>
      <diagonal/>
    </border>
  </borders>
  <cellStyleXfs count="51">
    <xf numFmtId="0" fontId="0" fillId="0" borderId="0"/>
    <xf numFmtId="164" fontId="8" fillId="0" borderId="0"/>
    <xf numFmtId="9" fontId="8" fillId="0" borderId="0"/>
    <xf numFmtId="43" fontId="8" fillId="0" borderId="0" applyFont="0" applyFill="0" applyBorder="0" applyAlignment="0" applyProtection="0"/>
    <xf numFmtId="0" fontId="5" fillId="0" borderId="0"/>
    <xf numFmtId="0" fontId="17" fillId="0" borderId="0"/>
    <xf numFmtId="0" fontId="17" fillId="0" borderId="0"/>
    <xf numFmtId="0" fontId="5" fillId="0" borderId="0"/>
    <xf numFmtId="170" fontId="17" fillId="0" borderId="0"/>
    <xf numFmtId="0" fontId="5" fillId="0" borderId="0"/>
    <xf numFmtId="0" fontId="8" fillId="0" borderId="0"/>
    <xf numFmtId="9" fontId="8" fillId="0" borderId="0"/>
    <xf numFmtId="43" fontId="8" fillId="0" borderId="0" applyFont="0" applyFill="0" applyBorder="0" applyAlignment="0" applyProtection="0"/>
    <xf numFmtId="0" fontId="3" fillId="0" borderId="0"/>
    <xf numFmtId="0" fontId="3" fillId="0" borderId="0"/>
    <xf numFmtId="0" fontId="3" fillId="0" borderId="0"/>
    <xf numFmtId="164" fontId="8" fillId="0" borderId="0"/>
    <xf numFmtId="43" fontId="8" fillId="0" borderId="0" applyFont="0" applyFill="0" applyBorder="0" applyAlignment="0" applyProtection="0"/>
    <xf numFmtId="9" fontId="8" fillId="0" borderId="0" applyFont="0" applyFill="0" applyBorder="0" applyAlignment="0" applyProtection="0"/>
    <xf numFmtId="0" fontId="3" fillId="0" borderId="0"/>
    <xf numFmtId="0" fontId="3" fillId="0" borderId="0"/>
    <xf numFmtId="0" fontId="3" fillId="0" borderId="0"/>
    <xf numFmtId="44" fontId="8" fillId="0" borderId="0" applyFont="0" applyFill="0" applyBorder="0" applyAlignment="0" applyProtection="0"/>
    <xf numFmtId="0" fontId="2" fillId="0" borderId="0"/>
    <xf numFmtId="174" fontId="2" fillId="0" borderId="0" applyFont="0" applyFill="0" applyBorder="0" applyAlignment="0" applyProtection="0"/>
    <xf numFmtId="9" fontId="2" fillId="0" borderId="0" applyFont="0" applyFill="0" applyBorder="0" applyAlignment="0" applyProtection="0"/>
    <xf numFmtId="0" fontId="19" fillId="0" borderId="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44" fontId="8" fillId="0" borderId="0" applyFont="0" applyFill="0" applyBorder="0" applyAlignment="0" applyProtection="0"/>
  </cellStyleXfs>
  <cellXfs count="840">
    <xf numFmtId="0" fontId="0" fillId="0" borderId="0" xfId="0" applyNumberFormat="1" applyFont="1" applyFill="1" applyBorder="1"/>
    <xf numFmtId="0" fontId="0" fillId="0" borderId="0" xfId="0" applyNumberFormat="1" applyFont="1" applyFill="1" applyBorder="1" applyAlignment="1">
      <alignment horizontal="center"/>
    </xf>
    <xf numFmtId="0" fontId="0" fillId="0" borderId="0" xfId="0" applyNumberFormat="1" applyFont="1" applyFill="1" applyBorder="1" applyAlignment="1">
      <alignment horizontal="center" vertical="center"/>
    </xf>
    <xf numFmtId="0" fontId="7" fillId="2" borderId="0" xfId="0" applyNumberFormat="1" applyFont="1" applyFill="1" applyBorder="1"/>
    <xf numFmtId="0" fontId="0" fillId="2" borderId="0" xfId="0" applyNumberFormat="1" applyFont="1" applyFill="1" applyBorder="1" applyAlignment="1">
      <alignment horizontal="left"/>
    </xf>
    <xf numFmtId="0" fontId="0" fillId="0" borderId="4" xfId="0" applyNumberFormat="1" applyFont="1" applyFill="1" applyBorder="1" applyAlignment="1">
      <alignment horizontal="left" vertical="center"/>
    </xf>
    <xf numFmtId="0" fontId="0" fillId="0" borderId="11" xfId="0" applyNumberFormat="1" applyFont="1" applyFill="1" applyBorder="1" applyAlignment="1">
      <alignment horizontal="center" vertical="center"/>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center" vertical="center" wrapText="1"/>
    </xf>
    <xf numFmtId="0" fontId="0" fillId="0" borderId="5" xfId="0" applyNumberFormat="1" applyFont="1" applyFill="1" applyBorder="1" applyAlignment="1">
      <alignment vertical="center" wrapText="1"/>
    </xf>
    <xf numFmtId="0" fontId="0" fillId="0" borderId="4" xfId="0" applyNumberFormat="1" applyFont="1" applyFill="1" applyBorder="1" applyAlignment="1">
      <alignment horizontal="center" vertical="center" wrapText="1"/>
    </xf>
    <xf numFmtId="0" fontId="0" fillId="0" borderId="7" xfId="0" applyNumberFormat="1" applyFont="1" applyFill="1" applyBorder="1" applyAlignment="1">
      <alignment vertical="center" wrapText="1"/>
    </xf>
    <xf numFmtId="0" fontId="7" fillId="6" borderId="6" xfId="0" applyNumberFormat="1" applyFont="1" applyFill="1" applyBorder="1" applyAlignment="1">
      <alignment horizontal="left" vertical="center"/>
    </xf>
    <xf numFmtId="0" fontId="7" fillId="6" borderId="11" xfId="0" applyNumberFormat="1" applyFont="1" applyFill="1" applyBorder="1" applyAlignment="1">
      <alignment horizontal="center" vertical="center"/>
    </xf>
    <xf numFmtId="0" fontId="7" fillId="6" borderId="4" xfId="0" applyNumberFormat="1" applyFont="1" applyFill="1" applyBorder="1" applyAlignment="1">
      <alignment horizontal="left" vertical="center"/>
    </xf>
    <xf numFmtId="0" fontId="7" fillId="0" borderId="4" xfId="0" applyNumberFormat="1" applyFont="1" applyFill="1" applyBorder="1" applyAlignment="1">
      <alignment horizontal="left" vertical="center"/>
    </xf>
    <xf numFmtId="0" fontId="7" fillId="0" borderId="5" xfId="0" applyNumberFormat="1" applyFont="1" applyFill="1" applyBorder="1" applyAlignment="1">
      <alignment horizontal="left" vertical="center" wrapText="1"/>
    </xf>
    <xf numFmtId="0" fontId="7" fillId="0" borderId="11" xfId="0" applyNumberFormat="1" applyFont="1" applyFill="1" applyBorder="1" applyAlignment="1">
      <alignment horizontal="center" vertical="center"/>
    </xf>
    <xf numFmtId="0" fontId="7" fillId="0" borderId="0" xfId="0" applyNumberFormat="1" applyFont="1" applyFill="1" applyBorder="1"/>
    <xf numFmtId="0" fontId="7" fillId="2" borderId="0" xfId="0" applyNumberFormat="1" applyFont="1" applyFill="1" applyBorder="1" applyAlignment="1">
      <alignment horizontal="center"/>
    </xf>
    <xf numFmtId="0" fontId="7" fillId="2" borderId="0" xfId="0" applyNumberFormat="1" applyFont="1" applyFill="1" applyBorder="1" applyAlignment="1">
      <alignment horizontal="center" vertical="center"/>
    </xf>
    <xf numFmtId="0" fontId="7" fillId="6" borderId="7" xfId="0" applyNumberFormat="1" applyFont="1" applyFill="1" applyBorder="1" applyAlignment="1">
      <alignment horizontal="left" vertical="center" wrapText="1"/>
    </xf>
    <xf numFmtId="0" fontId="7" fillId="6" borderId="5" xfId="0" applyNumberFormat="1" applyFont="1" applyFill="1" applyBorder="1" applyAlignment="1">
      <alignment horizontal="left" vertical="center" wrapText="1"/>
    </xf>
    <xf numFmtId="43" fontId="7" fillId="2" borderId="0" xfId="3" applyFont="1" applyFill="1" applyBorder="1" applyAlignment="1">
      <alignment horizontal="center" vertical="center"/>
    </xf>
    <xf numFmtId="2" fontId="0" fillId="2" borderId="0" xfId="0" applyNumberFormat="1" applyFont="1" applyFill="1" applyBorder="1" applyAlignment="1">
      <alignment horizontal="left"/>
    </xf>
    <xf numFmtId="0" fontId="7" fillId="2" borderId="0" xfId="0" applyNumberFormat="1" applyFont="1" applyFill="1" applyBorder="1" applyAlignment="1">
      <alignment horizontal="right"/>
    </xf>
    <xf numFmtId="2" fontId="0" fillId="2" borderId="0" xfId="0" applyNumberFormat="1" applyFont="1" applyFill="1" applyBorder="1" applyAlignment="1">
      <alignment horizontal="center"/>
    </xf>
    <xf numFmtId="43" fontId="0" fillId="8" borderId="1" xfId="3" applyFont="1" applyFill="1" applyBorder="1" applyAlignment="1">
      <alignment horizontal="center"/>
    </xf>
    <xf numFmtId="43" fontId="0" fillId="2" borderId="0" xfId="3" applyFont="1" applyFill="1" applyBorder="1" applyAlignment="1">
      <alignment horizontal="left"/>
    </xf>
    <xf numFmtId="0" fontId="0" fillId="2" borderId="0" xfId="0" applyNumberFormat="1" applyFont="1" applyFill="1" applyBorder="1"/>
    <xf numFmtId="43" fontId="0" fillId="2" borderId="0" xfId="3" applyFont="1" applyFill="1" applyBorder="1" applyAlignment="1">
      <alignment horizontal="center"/>
    </xf>
    <xf numFmtId="14" fontId="0" fillId="0" borderId="0" xfId="0" applyNumberFormat="1" applyFont="1" applyFill="1" applyBorder="1"/>
    <xf numFmtId="0" fontId="15" fillId="0" borderId="0" xfId="0" applyNumberFormat="1" applyFont="1" applyFill="1" applyBorder="1"/>
    <xf numFmtId="43" fontId="0" fillId="0" borderId="11" xfId="3" applyFont="1" applyFill="1" applyBorder="1" applyAlignment="1">
      <alignment horizontal="center" vertical="center"/>
    </xf>
    <xf numFmtId="9" fontId="0" fillId="0" borderId="11" xfId="0" applyNumberFormat="1" applyFont="1" applyFill="1" applyBorder="1" applyAlignment="1">
      <alignment horizontal="center" vertical="center"/>
    </xf>
    <xf numFmtId="43" fontId="0" fillId="0" borderId="0" xfId="3" applyFont="1" applyFill="1" applyBorder="1"/>
    <xf numFmtId="0" fontId="0" fillId="0" borderId="0" xfId="0" applyNumberFormat="1" applyFont="1" applyFill="1" applyBorder="1" applyAlignment="1">
      <alignment vertical="center" wrapText="1"/>
    </xf>
    <xf numFmtId="4" fontId="0" fillId="0" borderId="11" xfId="0" applyNumberFormat="1" applyFont="1" applyFill="1" applyBorder="1" applyAlignment="1">
      <alignment horizontal="center" vertical="center"/>
    </xf>
    <xf numFmtId="43" fontId="0" fillId="0" borderId="0" xfId="0" applyNumberFormat="1" applyFont="1" applyFill="1" applyBorder="1"/>
    <xf numFmtId="2" fontId="0" fillId="0" borderId="11" xfId="0" applyNumberFormat="1" applyFont="1" applyFill="1" applyBorder="1" applyAlignment="1">
      <alignment horizontal="center" vertical="center"/>
    </xf>
    <xf numFmtId="2" fontId="7" fillId="0" borderId="11" xfId="0" applyNumberFormat="1" applyFont="1" applyFill="1" applyBorder="1" applyAlignment="1">
      <alignment horizontal="center" vertical="center"/>
    </xf>
    <xf numFmtId="0" fontId="7" fillId="6" borderId="38" xfId="0" applyNumberFormat="1" applyFont="1" applyFill="1" applyBorder="1" applyAlignment="1">
      <alignment horizontal="left" vertical="center"/>
    </xf>
    <xf numFmtId="0" fontId="0" fillId="0" borderId="38" xfId="0" applyNumberFormat="1" applyFont="1" applyFill="1" applyBorder="1" applyAlignment="1">
      <alignment horizontal="left" vertical="center"/>
    </xf>
    <xf numFmtId="14" fontId="7" fillId="0" borderId="0" xfId="0" applyNumberFormat="1" applyFont="1" applyFill="1" applyBorder="1"/>
    <xf numFmtId="2" fontId="7" fillId="0" borderId="0" xfId="0" applyNumberFormat="1" applyFont="1" applyFill="1" applyBorder="1"/>
    <xf numFmtId="43" fontId="0" fillId="0" borderId="0" xfId="3" applyFont="1" applyFill="1" applyBorder="1" applyAlignment="1">
      <alignment horizontal="center" vertical="center"/>
    </xf>
    <xf numFmtId="0" fontId="5" fillId="0" borderId="0" xfId="4"/>
    <xf numFmtId="0" fontId="17" fillId="0" borderId="0" xfId="5" applyAlignment="1">
      <alignment horizontal="center"/>
    </xf>
    <xf numFmtId="0" fontId="17" fillId="0" borderId="0" xfId="5"/>
    <xf numFmtId="0" fontId="9" fillId="0" borderId="0" xfId="4" applyFont="1" applyAlignment="1">
      <alignment horizontal="right"/>
    </xf>
    <xf numFmtId="166" fontId="5" fillId="10" borderId="0" xfId="4" applyNumberFormat="1" applyFill="1"/>
    <xf numFmtId="0" fontId="5" fillId="0" borderId="0" xfId="4" applyAlignment="1">
      <alignment horizontal="center"/>
    </xf>
    <xf numFmtId="14" fontId="18" fillId="0" borderId="0" xfId="4" applyNumberFormat="1" applyFont="1" applyFill="1" applyAlignment="1">
      <alignment horizontal="right" vertical="center"/>
    </xf>
    <xf numFmtId="0" fontId="9" fillId="0" borderId="0" xfId="4" applyFont="1"/>
    <xf numFmtId="0" fontId="9" fillId="0" borderId="39" xfId="4" applyFont="1" applyBorder="1" applyAlignment="1">
      <alignment horizontal="center" vertical="center"/>
    </xf>
    <xf numFmtId="0" fontId="9" fillId="0" borderId="1" xfId="4" applyFont="1" applyBorder="1" applyAlignment="1">
      <alignment horizontal="center" vertical="center"/>
    </xf>
    <xf numFmtId="0" fontId="9" fillId="0" borderId="1" xfId="4" applyFont="1" applyBorder="1" applyAlignment="1">
      <alignment vertical="center"/>
    </xf>
    <xf numFmtId="9" fontId="9" fillId="0" borderId="1" xfId="4" applyNumberFormat="1" applyFont="1" applyBorder="1" applyAlignment="1">
      <alignment horizontal="center" vertical="center"/>
    </xf>
    <xf numFmtId="49" fontId="5" fillId="0" borderId="39" xfId="4" applyNumberFormat="1" applyBorder="1" applyAlignment="1">
      <alignment horizontal="center" vertical="center"/>
    </xf>
    <xf numFmtId="49" fontId="5" fillId="0" borderId="40" xfId="4" applyNumberFormat="1" applyFill="1" applyBorder="1" applyAlignment="1">
      <alignment horizontal="center" vertical="center"/>
    </xf>
    <xf numFmtId="0" fontId="5" fillId="0" borderId="40" xfId="4" applyBorder="1" applyAlignment="1">
      <alignment vertical="center" wrapText="1"/>
    </xf>
    <xf numFmtId="166" fontId="17" fillId="10" borderId="40" xfId="5" applyNumberFormat="1" applyFill="1" applyBorder="1" applyAlignment="1">
      <alignment horizontal="center" vertical="center"/>
    </xf>
    <xf numFmtId="166" fontId="17" fillId="0" borderId="40" xfId="5" applyNumberFormat="1" applyBorder="1" applyAlignment="1">
      <alignment horizontal="center" vertical="center"/>
    </xf>
    <xf numFmtId="166" fontId="20" fillId="0" borderId="40" xfId="5" applyNumberFormat="1" applyFont="1" applyFill="1" applyBorder="1" applyAlignment="1">
      <alignment horizontal="center" vertical="center"/>
    </xf>
    <xf numFmtId="0" fontId="5" fillId="0" borderId="40" xfId="4" applyBorder="1" applyAlignment="1">
      <alignment horizontal="center" vertical="center" wrapText="1"/>
    </xf>
    <xf numFmtId="49" fontId="5" fillId="0" borderId="41" xfId="4" applyNumberFormat="1" applyFill="1" applyBorder="1" applyAlignment="1">
      <alignment horizontal="center" vertical="center"/>
    </xf>
    <xf numFmtId="0" fontId="5" fillId="0" borderId="41" xfId="4" applyBorder="1" applyAlignment="1">
      <alignment vertical="center" wrapText="1"/>
    </xf>
    <xf numFmtId="166" fontId="17" fillId="10" borderId="41" xfId="5" applyNumberFormat="1" applyFill="1" applyBorder="1" applyAlignment="1">
      <alignment horizontal="center" vertical="center"/>
    </xf>
    <xf numFmtId="166" fontId="17" fillId="0" borderId="41" xfId="5" applyNumberFormat="1" applyBorder="1" applyAlignment="1">
      <alignment horizontal="center" vertical="center"/>
    </xf>
    <xf numFmtId="166" fontId="20" fillId="0" borderId="41" xfId="5" applyNumberFormat="1" applyFont="1" applyFill="1" applyBorder="1" applyAlignment="1">
      <alignment horizontal="center" vertical="center"/>
    </xf>
    <xf numFmtId="0" fontId="5" fillId="0" borderId="41" xfId="4" applyBorder="1" applyAlignment="1">
      <alignment horizontal="center" vertical="center" wrapText="1"/>
    </xf>
    <xf numFmtId="0" fontId="5" fillId="0" borderId="41" xfId="4" applyBorder="1" applyAlignment="1">
      <alignment horizontal="center" vertical="center"/>
    </xf>
    <xf numFmtId="0" fontId="20" fillId="0" borderId="41" xfId="4" applyFont="1" applyFill="1" applyBorder="1" applyAlignment="1">
      <alignment vertical="center" wrapText="1"/>
    </xf>
    <xf numFmtId="4" fontId="21" fillId="0" borderId="41" xfId="6" applyNumberFormat="1" applyFont="1" applyFill="1" applyBorder="1" applyAlignment="1" applyProtection="1">
      <alignment horizontal="center" vertical="center" wrapText="1"/>
    </xf>
    <xf numFmtId="0" fontId="20" fillId="0" borderId="41" xfId="4" applyFont="1" applyFill="1" applyBorder="1" applyAlignment="1">
      <alignment horizontal="center" vertical="center" wrapText="1"/>
    </xf>
    <xf numFmtId="166" fontId="20" fillId="0" borderId="41" xfId="4" applyNumberFormat="1" applyFont="1" applyFill="1" applyBorder="1" applyAlignment="1">
      <alignment horizontal="center" vertical="center"/>
    </xf>
    <xf numFmtId="166" fontId="5" fillId="0" borderId="41" xfId="4" applyNumberFormat="1" applyFill="1" applyBorder="1" applyAlignment="1">
      <alignment horizontal="center" vertical="center"/>
    </xf>
    <xf numFmtId="0" fontId="5" fillId="0" borderId="41" xfId="4" applyFill="1" applyBorder="1" applyAlignment="1">
      <alignment horizontal="center"/>
    </xf>
    <xf numFmtId="0" fontId="20" fillId="0" borderId="41" xfId="4" applyFont="1" applyFill="1" applyBorder="1" applyAlignment="1">
      <alignment vertical="center"/>
    </xf>
    <xf numFmtId="0" fontId="20" fillId="0" borderId="41" xfId="4" applyFont="1" applyFill="1" applyBorder="1" applyAlignment="1">
      <alignment horizontal="center" vertical="center"/>
    </xf>
    <xf numFmtId="166" fontId="17" fillId="10" borderId="1" xfId="5" applyNumberFormat="1" applyFill="1" applyBorder="1" applyAlignment="1">
      <alignment horizontal="center" vertical="center"/>
    </xf>
    <xf numFmtId="49" fontId="5" fillId="0" borderId="0" xfId="4" applyNumberFormat="1" applyBorder="1" applyAlignment="1">
      <alignment horizontal="center" vertical="center"/>
    </xf>
    <xf numFmtId="49" fontId="5" fillId="0" borderId="0" xfId="4" applyNumberFormat="1" applyFill="1" applyBorder="1" applyAlignment="1">
      <alignment horizontal="center" vertical="center"/>
    </xf>
    <xf numFmtId="0" fontId="20" fillId="0" borderId="42" xfId="4" applyFont="1" applyFill="1" applyBorder="1" applyAlignment="1">
      <alignment vertical="center"/>
    </xf>
    <xf numFmtId="166" fontId="20" fillId="0" borderId="42" xfId="5" applyNumberFormat="1" applyFont="1" applyFill="1" applyBorder="1" applyAlignment="1">
      <alignment horizontal="center" vertical="center"/>
    </xf>
    <xf numFmtId="166" fontId="5" fillId="0" borderId="42" xfId="4" applyNumberFormat="1" applyFill="1" applyBorder="1" applyAlignment="1">
      <alignment horizontal="center" vertical="center"/>
    </xf>
    <xf numFmtId="0" fontId="5" fillId="0" borderId="42" xfId="4" applyFill="1" applyBorder="1" applyAlignment="1">
      <alignment horizontal="center"/>
    </xf>
    <xf numFmtId="0" fontId="20" fillId="0" borderId="42" xfId="4" applyFont="1" applyFill="1" applyBorder="1" applyAlignment="1">
      <alignment horizontal="center" vertical="center"/>
    </xf>
    <xf numFmtId="49" fontId="5" fillId="0" borderId="0" xfId="4" applyNumberFormat="1" applyAlignment="1">
      <alignment horizontal="center"/>
    </xf>
    <xf numFmtId="49" fontId="9" fillId="0" borderId="0" xfId="4" applyNumberFormat="1" applyFont="1" applyAlignment="1">
      <alignment horizontal="center"/>
    </xf>
    <xf numFmtId="0" fontId="22" fillId="0" borderId="0" xfId="7" applyFont="1" applyBorder="1" applyAlignment="1">
      <alignment horizontal="right" vertical="center"/>
    </xf>
    <xf numFmtId="0" fontId="18" fillId="0" borderId="0" xfId="7" applyFont="1" applyFill="1" applyAlignment="1">
      <alignment horizontal="right" vertical="center"/>
    </xf>
    <xf numFmtId="0" fontId="5" fillId="0" borderId="0" xfId="7"/>
    <xf numFmtId="0" fontId="17" fillId="0" borderId="0" xfId="5" applyNumberFormat="1" applyFont="1" applyFill="1" applyBorder="1"/>
    <xf numFmtId="0" fontId="7" fillId="5" borderId="4" xfId="5" applyNumberFormat="1" applyFont="1" applyFill="1" applyBorder="1" applyAlignment="1">
      <alignment horizontal="left" vertical="center"/>
    </xf>
    <xf numFmtId="0" fontId="7" fillId="5" borderId="10" xfId="5" applyNumberFormat="1" applyFont="1" applyFill="1" applyBorder="1" applyAlignment="1">
      <alignment horizontal="left" vertical="center" wrapText="1"/>
    </xf>
    <xf numFmtId="0" fontId="7" fillId="5" borderId="11" xfId="5" applyNumberFormat="1" applyFont="1" applyFill="1" applyBorder="1" applyAlignment="1">
      <alignment horizontal="center" vertical="center"/>
    </xf>
    <xf numFmtId="0" fontId="7" fillId="5" borderId="9" xfId="5" applyNumberFormat="1" applyFont="1" applyFill="1" applyBorder="1" applyAlignment="1">
      <alignment horizontal="left" vertical="center" wrapText="1"/>
    </xf>
    <xf numFmtId="0" fontId="7" fillId="6" borderId="6" xfId="5" applyNumberFormat="1" applyFont="1" applyFill="1" applyBorder="1" applyAlignment="1">
      <alignment horizontal="left" vertical="center"/>
    </xf>
    <xf numFmtId="0" fontId="7" fillId="6" borderId="5" xfId="5" applyNumberFormat="1" applyFont="1" applyFill="1" applyBorder="1" applyAlignment="1">
      <alignment horizontal="left" vertical="center" wrapText="1"/>
    </xf>
    <xf numFmtId="0" fontId="7" fillId="6" borderId="11" xfId="5" applyNumberFormat="1" applyFont="1" applyFill="1" applyBorder="1" applyAlignment="1">
      <alignment horizontal="center" vertical="center"/>
    </xf>
    <xf numFmtId="0" fontId="7" fillId="6" borderId="7" xfId="5" applyNumberFormat="1" applyFont="1" applyFill="1" applyBorder="1" applyAlignment="1">
      <alignment horizontal="left" vertical="center" wrapText="1"/>
    </xf>
    <xf numFmtId="0" fontId="17" fillId="0" borderId="4" xfId="5" applyNumberFormat="1" applyFont="1" applyFill="1" applyBorder="1" applyAlignment="1">
      <alignment horizontal="left" vertical="center"/>
    </xf>
    <xf numFmtId="0" fontId="17" fillId="0" borderId="4" xfId="5" applyNumberFormat="1" applyFont="1" applyFill="1" applyBorder="1" applyAlignment="1">
      <alignment horizontal="center" vertical="center" wrapText="1"/>
    </xf>
    <xf numFmtId="0" fontId="17" fillId="0" borderId="7" xfId="5" applyNumberFormat="1" applyFont="1" applyFill="1" applyBorder="1" applyAlignment="1">
      <alignment vertical="center" wrapText="1"/>
    </xf>
    <xf numFmtId="0" fontId="17" fillId="0" borderId="11" xfId="5" applyNumberFormat="1" applyFont="1" applyFill="1" applyBorder="1" applyAlignment="1">
      <alignment horizontal="center" vertical="center"/>
    </xf>
    <xf numFmtId="0" fontId="17" fillId="0" borderId="8" xfId="5" applyNumberFormat="1" applyFont="1" applyFill="1" applyBorder="1" applyAlignment="1">
      <alignment horizontal="center" vertical="center" wrapText="1"/>
    </xf>
    <xf numFmtId="0" fontId="17" fillId="0" borderId="5" xfId="5" applyNumberFormat="1" applyFont="1" applyFill="1" applyBorder="1" applyAlignment="1">
      <alignment vertical="center" wrapText="1"/>
    </xf>
    <xf numFmtId="2" fontId="17" fillId="0" borderId="11" xfId="5" applyNumberFormat="1" applyFont="1" applyFill="1" applyBorder="1" applyAlignment="1">
      <alignment horizontal="center" vertical="center"/>
    </xf>
    <xf numFmtId="0" fontId="0" fillId="8" borderId="1" xfId="0" applyNumberFormat="1" applyFont="1" applyFill="1" applyBorder="1"/>
    <xf numFmtId="0" fontId="18" fillId="0" borderId="0" xfId="0" applyNumberFormat="1" applyFont="1" applyFill="1" applyBorder="1"/>
    <xf numFmtId="0" fontId="7" fillId="0" borderId="44" xfId="0" applyNumberFormat="1" applyFont="1" applyFill="1" applyBorder="1" applyAlignment="1">
      <alignment horizontal="center" vertical="center" wrapText="1"/>
    </xf>
    <xf numFmtId="0" fontId="7" fillId="0" borderId="46" xfId="0" applyNumberFormat="1" applyFont="1" applyFill="1" applyBorder="1" applyAlignment="1">
      <alignment horizontal="center" vertical="center" wrapText="1"/>
    </xf>
    <xf numFmtId="0" fontId="7" fillId="2" borderId="0" xfId="0" applyNumberFormat="1" applyFont="1" applyFill="1" applyBorder="1" applyAlignment="1">
      <alignment horizontal="center" vertical="center" wrapText="1"/>
    </xf>
    <xf numFmtId="0" fontId="6" fillId="11" borderId="17" xfId="0" applyNumberFormat="1" applyFont="1" applyFill="1" applyBorder="1" applyAlignment="1">
      <alignment horizontal="left" vertical="center"/>
    </xf>
    <xf numFmtId="0" fontId="6" fillId="2" borderId="0" xfId="0" applyNumberFormat="1" applyFont="1" applyFill="1" applyBorder="1" applyAlignment="1">
      <alignment horizontal="left" vertical="center" wrapText="1"/>
    </xf>
    <xf numFmtId="0" fontId="0" fillId="0" borderId="26" xfId="0" applyNumberFormat="1" applyFont="1" applyFill="1" applyBorder="1" applyAlignment="1">
      <alignment horizontal="left" vertical="center" wrapText="1"/>
    </xf>
    <xf numFmtId="0" fontId="0" fillId="0" borderId="27" xfId="0" applyNumberFormat="1" applyFont="1" applyFill="1" applyBorder="1" applyAlignment="1">
      <alignment horizontal="center" vertical="center" wrapText="1"/>
    </xf>
    <xf numFmtId="0" fontId="0" fillId="0" borderId="27" xfId="0" applyNumberFormat="1" applyFont="1" applyFill="1" applyBorder="1" applyAlignment="1">
      <alignment horizontal="left" vertical="center" wrapText="1"/>
    </xf>
    <xf numFmtId="168" fontId="0" fillId="0" borderId="27" xfId="0" applyNumberFormat="1" applyFont="1" applyFill="1" applyBorder="1" applyAlignment="1">
      <alignment horizontal="center" vertical="center" wrapText="1"/>
    </xf>
    <xf numFmtId="1" fontId="0" fillId="0" borderId="27" xfId="0" applyNumberFormat="1" applyFont="1" applyFill="1" applyBorder="1" applyAlignment="1">
      <alignment horizontal="center" vertical="center" wrapText="1"/>
    </xf>
    <xf numFmtId="0" fontId="0" fillId="0" borderId="27" xfId="0" applyNumberFormat="1" applyFont="1" applyFill="1" applyBorder="1" applyAlignment="1">
      <alignment horizontal="center" vertical="center"/>
    </xf>
    <xf numFmtId="3" fontId="0" fillId="0" borderId="29" xfId="0" applyNumberFormat="1" applyFont="1" applyFill="1" applyBorder="1" applyAlignment="1">
      <alignment horizontal="center" vertical="center"/>
    </xf>
    <xf numFmtId="3" fontId="0" fillId="2" borderId="0" xfId="0" applyNumberFormat="1" applyFont="1" applyFill="1" applyBorder="1" applyAlignment="1">
      <alignment horizontal="center" vertical="center"/>
    </xf>
    <xf numFmtId="0" fontId="0" fillId="0" borderId="50" xfId="0" applyNumberFormat="1" applyFont="1" applyFill="1" applyBorder="1" applyAlignment="1">
      <alignment horizontal="left" vertical="center" wrapText="1"/>
    </xf>
    <xf numFmtId="0" fontId="0" fillId="0" borderId="48" xfId="0" applyNumberFormat="1" applyFont="1" applyFill="1" applyBorder="1" applyAlignment="1">
      <alignment horizontal="center" vertical="center" wrapText="1"/>
    </xf>
    <xf numFmtId="0" fontId="0" fillId="0" borderId="48" xfId="0" applyNumberFormat="1" applyFont="1" applyFill="1" applyBorder="1" applyAlignment="1">
      <alignment horizontal="left" vertical="center" wrapText="1"/>
    </xf>
    <xf numFmtId="168" fontId="0" fillId="0" borderId="48" xfId="0" applyNumberFormat="1" applyFont="1" applyFill="1" applyBorder="1" applyAlignment="1">
      <alignment horizontal="center" vertical="center" wrapText="1"/>
    </xf>
    <xf numFmtId="1" fontId="0" fillId="0" borderId="48" xfId="0" applyNumberFormat="1" applyFont="1" applyFill="1" applyBorder="1" applyAlignment="1">
      <alignment horizontal="center" vertical="center" wrapText="1"/>
    </xf>
    <xf numFmtId="0" fontId="0" fillId="0" borderId="48" xfId="0" applyNumberFormat="1" applyFont="1" applyFill="1" applyBorder="1" applyAlignment="1">
      <alignment horizontal="center" vertical="center"/>
    </xf>
    <xf numFmtId="3" fontId="0" fillId="0" borderId="49" xfId="0" applyNumberFormat="1" applyFont="1" applyFill="1" applyBorder="1" applyAlignment="1">
      <alignment horizontal="center" vertical="center"/>
    </xf>
    <xf numFmtId="0" fontId="0" fillId="0" borderId="30" xfId="0" applyNumberFormat="1" applyFon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168"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xf>
    <xf numFmtId="3" fontId="0" fillId="0" borderId="31" xfId="0" applyNumberFormat="1" applyFont="1" applyFill="1" applyBorder="1" applyAlignment="1">
      <alignment horizontal="center" vertical="center"/>
    </xf>
    <xf numFmtId="3" fontId="7" fillId="0" borderId="29" xfId="0" applyNumberFormat="1" applyFont="1" applyFill="1" applyBorder="1" applyAlignment="1">
      <alignment horizontal="center" vertical="center"/>
    </xf>
    <xf numFmtId="3" fontId="7" fillId="2" borderId="0" xfId="0" applyNumberFormat="1" applyFont="1" applyFill="1" applyBorder="1" applyAlignment="1">
      <alignment horizontal="center" vertical="center"/>
    </xf>
    <xf numFmtId="3" fontId="7" fillId="0" borderId="49" xfId="0" applyNumberFormat="1" applyFont="1" applyFill="1" applyBorder="1" applyAlignment="1">
      <alignment horizontal="center" vertical="center"/>
    </xf>
    <xf numFmtId="4" fontId="7" fillId="8" borderId="17" xfId="0" applyNumberFormat="1" applyFont="1" applyFill="1" applyBorder="1" applyAlignment="1">
      <alignment horizontal="center" vertical="center"/>
    </xf>
    <xf numFmtId="0" fontId="10" fillId="0" borderId="0" xfId="0" applyNumberFormat="1" applyFont="1" applyFill="1" applyBorder="1"/>
    <xf numFmtId="0" fontId="6" fillId="11" borderId="43" xfId="0" applyNumberFormat="1" applyFont="1" applyFill="1" applyBorder="1" applyAlignment="1">
      <alignment horizontal="center"/>
    </xf>
    <xf numFmtId="4" fontId="6" fillId="11" borderId="45" xfId="0" applyNumberFormat="1" applyFont="1" applyFill="1" applyBorder="1" applyAlignment="1">
      <alignment horizontal="center" vertical="center"/>
    </xf>
    <xf numFmtId="3" fontId="6" fillId="2" borderId="0" xfId="0" applyNumberFormat="1" applyFont="1" applyFill="1" applyBorder="1" applyAlignment="1">
      <alignment horizontal="center" vertical="center"/>
    </xf>
    <xf numFmtId="3" fontId="0" fillId="0" borderId="0" xfId="0" applyNumberFormat="1" applyFont="1" applyFill="1" applyBorder="1"/>
    <xf numFmtId="3" fontId="0" fillId="2" borderId="0" xfId="0" applyNumberFormat="1" applyFont="1" applyFill="1" applyBorder="1"/>
    <xf numFmtId="0" fontId="7" fillId="0" borderId="27" xfId="0" applyNumberFormat="1" applyFont="1" applyFill="1" applyBorder="1" applyAlignment="1">
      <alignment horizontal="center" vertical="center" wrapText="1"/>
    </xf>
    <xf numFmtId="0" fontId="7" fillId="0" borderId="29" xfId="0" applyNumberFormat="1" applyFont="1" applyFill="1" applyBorder="1" applyAlignment="1">
      <alignment horizontal="center" vertical="center" wrapText="1"/>
    </xf>
    <xf numFmtId="0" fontId="0" fillId="0" borderId="52" xfId="0" applyNumberFormat="1" applyFont="1" applyFill="1" applyBorder="1" applyAlignment="1">
      <alignment horizontal="left" vertical="center" wrapText="1"/>
    </xf>
    <xf numFmtId="0" fontId="0" fillId="0" borderId="15" xfId="0" applyNumberFormat="1" applyFont="1" applyFill="1" applyBorder="1" applyAlignment="1">
      <alignment horizontal="center" vertical="center" wrapText="1"/>
    </xf>
    <xf numFmtId="0" fontId="0" fillId="0" borderId="15" xfId="0" applyNumberFormat="1" applyFont="1" applyFill="1" applyBorder="1" applyAlignment="1">
      <alignment horizontal="left" vertical="center" wrapText="1"/>
    </xf>
    <xf numFmtId="169" fontId="0" fillId="2" borderId="15" xfId="0" applyNumberFormat="1" applyFont="1" applyFill="1" applyBorder="1" applyAlignment="1">
      <alignment horizontal="center" vertical="center" wrapText="1"/>
    </xf>
    <xf numFmtId="169" fontId="0" fillId="2" borderId="1" xfId="0" applyNumberFormat="1" applyFont="1" applyFill="1" applyBorder="1" applyAlignment="1">
      <alignment horizontal="center" vertical="center" wrapText="1"/>
    </xf>
    <xf numFmtId="0" fontId="0" fillId="0" borderId="53" xfId="0" applyNumberFormat="1" applyFont="1" applyFill="1" applyBorder="1" applyAlignment="1">
      <alignment horizontal="center" vertical="center"/>
    </xf>
    <xf numFmtId="0" fontId="0" fillId="0" borderId="54" xfId="0" applyNumberFormat="1" applyFont="1" applyFill="1" applyBorder="1" applyAlignment="1">
      <alignment horizontal="left" vertical="center" wrapText="1"/>
    </xf>
    <xf numFmtId="0" fontId="0" fillId="0" borderId="14" xfId="0" applyNumberFormat="1" applyFont="1" applyFill="1" applyBorder="1" applyAlignment="1">
      <alignment horizontal="left" vertical="center" wrapText="1"/>
    </xf>
    <xf numFmtId="169" fontId="0" fillId="2" borderId="25" xfId="0" applyNumberFormat="1" applyFont="1" applyFill="1" applyBorder="1" applyAlignment="1">
      <alignment horizontal="center" vertical="center" wrapText="1"/>
    </xf>
    <xf numFmtId="0" fontId="0" fillId="0" borderId="55" xfId="0" applyNumberFormat="1" applyFont="1" applyFill="1" applyBorder="1" applyAlignment="1">
      <alignment horizontal="center" vertical="center"/>
    </xf>
    <xf numFmtId="169" fontId="0" fillId="0" borderId="56" xfId="0" applyNumberFormat="1" applyFont="1" applyFill="1" applyBorder="1" applyAlignment="1">
      <alignment horizontal="center" vertical="center"/>
    </xf>
    <xf numFmtId="169" fontId="0" fillId="0" borderId="53" xfId="0" applyNumberFormat="1" applyFont="1" applyFill="1" applyBorder="1" applyAlignment="1">
      <alignment horizontal="center" vertical="center"/>
    </xf>
    <xf numFmtId="169" fontId="0" fillId="0" borderId="55" xfId="0" applyNumberFormat="1" applyFont="1" applyFill="1" applyBorder="1" applyAlignment="1">
      <alignment horizontal="center" vertical="center"/>
    </xf>
    <xf numFmtId="43" fontId="0" fillId="8" borderId="14" xfId="0" applyNumberFormat="1" applyFont="1" applyFill="1" applyBorder="1" applyAlignment="1">
      <alignment horizontal="center" vertical="center" wrapText="1"/>
    </xf>
    <xf numFmtId="169" fontId="7" fillId="0" borderId="56" xfId="0" applyNumberFormat="1" applyFont="1" applyFill="1" applyBorder="1" applyAlignment="1">
      <alignment vertical="center"/>
    </xf>
    <xf numFmtId="0" fontId="7" fillId="0" borderId="57" xfId="0" applyNumberFormat="1" applyFont="1" applyFill="1" applyBorder="1" applyAlignment="1">
      <alignment vertical="center"/>
    </xf>
    <xf numFmtId="43" fontId="0" fillId="8" borderId="29" xfId="3" applyFont="1" applyFill="1" applyBorder="1" applyAlignment="1">
      <alignment horizontal="center"/>
    </xf>
    <xf numFmtId="43" fontId="0" fillId="8" borderId="49" xfId="3" applyFont="1" applyFill="1" applyBorder="1" applyAlignment="1">
      <alignment horizontal="center"/>
    </xf>
    <xf numFmtId="2" fontId="7" fillId="2" borderId="1" xfId="0" applyNumberFormat="1" applyFont="1" applyFill="1" applyBorder="1" applyAlignment="1">
      <alignment horizontal="center" vertical="center"/>
    </xf>
    <xf numFmtId="49" fontId="4" fillId="0" borderId="42" xfId="4" applyNumberFormat="1" applyFont="1" applyFill="1" applyBorder="1" applyAlignment="1">
      <alignment horizontal="center" vertical="center"/>
    </xf>
    <xf numFmtId="172" fontId="0" fillId="15" borderId="11" xfId="2" applyNumberFormat="1" applyFont="1" applyFill="1" applyBorder="1" applyAlignment="1">
      <alignment horizontal="left" vertical="top" wrapText="1"/>
    </xf>
    <xf numFmtId="172" fontId="0" fillId="15" borderId="11" xfId="2" applyNumberFormat="1" applyFont="1" applyFill="1" applyBorder="1" applyAlignment="1">
      <alignment horizontal="center" vertical="center"/>
    </xf>
    <xf numFmtId="165" fontId="0" fillId="15" borderId="11" xfId="1" applyNumberFormat="1" applyFont="1" applyFill="1" applyBorder="1" applyAlignment="1">
      <alignment vertical="center"/>
    </xf>
    <xf numFmtId="172" fontId="0" fillId="2" borderId="11" xfId="2" applyNumberFormat="1" applyFont="1" applyFill="1" applyBorder="1" applyAlignment="1">
      <alignment horizontal="left" vertical="top" wrapText="1"/>
    </xf>
    <xf numFmtId="172" fontId="0" fillId="2" borderId="11" xfId="2" applyNumberFormat="1" applyFont="1" applyFill="1" applyBorder="1" applyAlignment="1">
      <alignment horizontal="center" vertical="center"/>
    </xf>
    <xf numFmtId="165" fontId="0" fillId="2" borderId="11" xfId="1" applyNumberFormat="1" applyFont="1" applyFill="1" applyBorder="1" applyAlignment="1">
      <alignment vertical="center"/>
    </xf>
    <xf numFmtId="172" fontId="0" fillId="6" borderId="11" xfId="2" applyNumberFormat="1" applyFont="1" applyFill="1" applyBorder="1" applyAlignment="1">
      <alignment horizontal="left" vertical="top" wrapText="1"/>
    </xf>
    <xf numFmtId="172" fontId="0" fillId="6" borderId="11" xfId="2" applyNumberFormat="1" applyFont="1" applyFill="1" applyBorder="1" applyAlignment="1">
      <alignment horizontal="center" vertical="center"/>
    </xf>
    <xf numFmtId="165" fontId="0" fillId="6" borderId="11" xfId="1" applyNumberFormat="1" applyFont="1" applyFill="1" applyBorder="1" applyAlignment="1">
      <alignment vertical="center"/>
    </xf>
    <xf numFmtId="0" fontId="0" fillId="0" borderId="0" xfId="0" applyNumberFormat="1" applyFont="1" applyFill="1" applyBorder="1" applyAlignment="1">
      <alignment horizontal="center" vertical="center"/>
    </xf>
    <xf numFmtId="4" fontId="2" fillId="0" borderId="0" xfId="23" applyNumberFormat="1"/>
    <xf numFmtId="1" fontId="2" fillId="0" borderId="0" xfId="23" applyNumberFormat="1"/>
    <xf numFmtId="1" fontId="2" fillId="0" borderId="0" xfId="23" applyNumberFormat="1" applyAlignment="1">
      <alignment horizontal="center" vertical="center"/>
    </xf>
    <xf numFmtId="0" fontId="2" fillId="0" borderId="0" xfId="23" applyAlignment="1">
      <alignment horizontal="center" vertical="center"/>
    </xf>
    <xf numFmtId="0" fontId="2" fillId="17" borderId="0" xfId="23" applyFill="1" applyAlignment="1">
      <alignment horizontal="center" vertical="center"/>
    </xf>
    <xf numFmtId="4" fontId="2" fillId="0" borderId="0" xfId="23" applyNumberFormat="1" applyAlignment="1">
      <alignment wrapText="1"/>
    </xf>
    <xf numFmtId="1" fontId="2" fillId="0" borderId="0" xfId="23" applyNumberFormat="1" applyAlignment="1">
      <alignment horizontal="right"/>
    </xf>
    <xf numFmtId="0" fontId="41" fillId="18" borderId="33" xfId="5" applyFont="1" applyFill="1" applyBorder="1" applyAlignment="1">
      <alignment vertical="center" wrapText="1"/>
    </xf>
    <xf numFmtId="173" fontId="41" fillId="0" borderId="1" xfId="5" applyNumberFormat="1" applyFont="1" applyBorder="1" applyAlignment="1">
      <alignment horizontal="center" vertical="center" wrapText="1"/>
    </xf>
    <xf numFmtId="1" fontId="42" fillId="0" borderId="75" xfId="24" applyNumberFormat="1" applyFont="1" applyFill="1" applyBorder="1" applyAlignment="1">
      <alignment horizontal="center" vertical="center"/>
    </xf>
    <xf numFmtId="1" fontId="42" fillId="0" borderId="40" xfId="24" applyNumberFormat="1" applyFont="1" applyFill="1" applyBorder="1" applyAlignment="1">
      <alignment horizontal="center" vertical="center"/>
    </xf>
    <xf numFmtId="2" fontId="8" fillId="0" borderId="76" xfId="25" applyNumberFormat="1" applyFont="1" applyFill="1" applyBorder="1" applyAlignment="1" applyProtection="1">
      <alignment horizontal="center" vertical="center"/>
      <protection locked="0"/>
    </xf>
    <xf numFmtId="0" fontId="8" fillId="0" borderId="1" xfId="23" applyFont="1" applyBorder="1" applyAlignment="1" applyProtection="1">
      <alignment horizontal="center" vertical="center"/>
      <protection locked="0"/>
    </xf>
    <xf numFmtId="0" fontId="8" fillId="17" borderId="1" xfId="23" applyFont="1" applyFill="1" applyBorder="1" applyAlignment="1" applyProtection="1">
      <alignment horizontal="center" vertical="center"/>
      <protection locked="0"/>
    </xf>
    <xf numFmtId="175" fontId="43" fillId="17" borderId="1" xfId="24" applyNumberFormat="1" applyFont="1" applyFill="1" applyBorder="1" applyAlignment="1">
      <alignment horizontal="center" vertical="center"/>
    </xf>
    <xf numFmtId="175" fontId="2" fillId="0" borderId="1" xfId="24" applyNumberFormat="1" applyFont="1" applyFill="1" applyBorder="1" applyAlignment="1">
      <alignment horizontal="center" vertical="center"/>
    </xf>
    <xf numFmtId="3" fontId="8" fillId="0" borderId="1" xfId="23" applyNumberFormat="1" applyFont="1" applyBorder="1" applyAlignment="1" applyProtection="1">
      <alignment horizontal="center" vertical="center"/>
      <protection locked="0"/>
    </xf>
    <xf numFmtId="0" fontId="44" fillId="0" borderId="0" xfId="8" applyNumberFormat="1" applyFont="1" applyAlignment="1">
      <alignment horizontal="left" vertical="center"/>
    </xf>
    <xf numFmtId="4" fontId="2" fillId="0" borderId="1" xfId="23" applyNumberFormat="1" applyBorder="1" applyAlignment="1">
      <alignment horizontal="center" vertical="center"/>
    </xf>
    <xf numFmtId="166" fontId="41" fillId="0" borderId="33" xfId="5" applyNumberFormat="1" applyFont="1" applyBorder="1" applyAlignment="1">
      <alignment horizontal="center" vertical="center" wrapText="1"/>
    </xf>
    <xf numFmtId="166" fontId="41" fillId="0" borderId="1" xfId="5" applyNumberFormat="1" applyFont="1" applyBorder="1" applyAlignment="1">
      <alignment horizontal="center" vertical="center" wrapText="1"/>
    </xf>
    <xf numFmtId="0" fontId="41" fillId="0" borderId="1" xfId="5" applyFont="1" applyBorder="1" applyAlignment="1">
      <alignment horizontal="center" vertical="center" wrapText="1"/>
    </xf>
    <xf numFmtId="4" fontId="41" fillId="0" borderId="1" xfId="5" applyNumberFormat="1" applyFont="1" applyBorder="1" applyAlignment="1">
      <alignment horizontal="center" vertical="center" wrapText="1"/>
    </xf>
    <xf numFmtId="176" fontId="8" fillId="0" borderId="76" xfId="25" applyNumberFormat="1" applyFont="1" applyFill="1" applyBorder="1" applyAlignment="1" applyProtection="1">
      <alignment horizontal="center" vertical="center"/>
      <protection locked="0"/>
    </xf>
    <xf numFmtId="3" fontId="8" fillId="19" borderId="1" xfId="23" applyNumberFormat="1" applyFont="1" applyFill="1" applyBorder="1" applyAlignment="1" applyProtection="1">
      <alignment horizontal="center" vertical="center"/>
      <protection locked="0"/>
    </xf>
    <xf numFmtId="0" fontId="45" fillId="20" borderId="33" xfId="5" applyFont="1" applyFill="1" applyBorder="1" applyAlignment="1">
      <alignment vertical="center" wrapText="1"/>
    </xf>
    <xf numFmtId="49" fontId="45" fillId="20" borderId="1" xfId="5" applyNumberFormat="1" applyFont="1" applyFill="1" applyBorder="1" applyAlignment="1">
      <alignment horizontal="center" vertical="center" wrapText="1"/>
    </xf>
    <xf numFmtId="0" fontId="41" fillId="21" borderId="1" xfId="5" applyFont="1" applyFill="1" applyBorder="1" applyAlignment="1">
      <alignment vertical="center" wrapText="1"/>
    </xf>
    <xf numFmtId="3" fontId="8" fillId="2" borderId="33" xfId="23" applyNumberFormat="1" applyFont="1" applyFill="1" applyBorder="1" applyAlignment="1" applyProtection="1">
      <alignment horizontal="center" vertical="center"/>
      <protection locked="0"/>
    </xf>
    <xf numFmtId="3" fontId="8" fillId="2" borderId="1" xfId="23" applyNumberFormat="1" applyFont="1" applyFill="1" applyBorder="1" applyAlignment="1" applyProtection="1">
      <alignment horizontal="center" vertical="center"/>
      <protection locked="0"/>
    </xf>
    <xf numFmtId="0" fontId="45" fillId="22" borderId="33" xfId="5" applyFont="1" applyFill="1" applyBorder="1" applyAlignment="1">
      <alignment vertical="center" wrapText="1"/>
    </xf>
    <xf numFmtId="49" fontId="45" fillId="23" borderId="1" xfId="5" applyNumberFormat="1" applyFont="1" applyFill="1" applyBorder="1" applyAlignment="1">
      <alignment horizontal="center" vertical="center" wrapText="1"/>
    </xf>
    <xf numFmtId="0" fontId="46" fillId="10" borderId="0" xfId="8" applyNumberFormat="1" applyFont="1" applyFill="1" applyAlignment="1">
      <alignment horizontal="left" vertical="center" wrapText="1"/>
    </xf>
    <xf numFmtId="0" fontId="45" fillId="10" borderId="33" xfId="5" applyFont="1" applyFill="1" applyBorder="1" applyAlignment="1">
      <alignment vertical="center" wrapText="1"/>
    </xf>
    <xf numFmtId="49" fontId="45" fillId="10" borderId="1" xfId="5" applyNumberFormat="1" applyFont="1" applyFill="1" applyBorder="1" applyAlignment="1">
      <alignment horizontal="center" vertical="center" wrapText="1"/>
    </xf>
    <xf numFmtId="0" fontId="47" fillId="18" borderId="1" xfId="5" applyFont="1" applyFill="1" applyBorder="1" applyAlignment="1">
      <alignment vertical="center" wrapText="1"/>
    </xf>
    <xf numFmtId="0" fontId="41" fillId="18" borderId="1" xfId="5" applyFont="1" applyFill="1" applyBorder="1" applyAlignment="1">
      <alignment vertical="center" wrapText="1"/>
    </xf>
    <xf numFmtId="173" fontId="48" fillId="24" borderId="1" xfId="23" applyNumberFormat="1" applyFont="1" applyFill="1" applyBorder="1" applyAlignment="1">
      <alignment horizontal="center" vertical="center" wrapText="1"/>
    </xf>
    <xf numFmtId="1" fontId="42" fillId="6" borderId="40" xfId="24" applyNumberFormat="1" applyFont="1" applyFill="1" applyBorder="1" applyAlignment="1">
      <alignment horizontal="center" vertical="center"/>
    </xf>
    <xf numFmtId="176" fontId="8" fillId="6" borderId="76" xfId="25" applyNumberFormat="1" applyFont="1" applyFill="1" applyBorder="1" applyAlignment="1" applyProtection="1">
      <alignment horizontal="center" vertical="center"/>
      <protection locked="0"/>
    </xf>
    <xf numFmtId="0" fontId="8" fillId="6" borderId="1" xfId="23" applyFont="1" applyFill="1" applyBorder="1" applyAlignment="1" applyProtection="1">
      <alignment horizontal="center" vertical="center"/>
      <protection locked="0"/>
    </xf>
    <xf numFmtId="175" fontId="43" fillId="6" borderId="1" xfId="24" applyNumberFormat="1" applyFont="1" applyFill="1" applyBorder="1" applyAlignment="1">
      <alignment horizontal="center" vertical="center"/>
    </xf>
    <xf numFmtId="175" fontId="2" fillId="6" borderId="1" xfId="24" applyNumberFormat="1" applyFont="1" applyFill="1" applyBorder="1" applyAlignment="1">
      <alignment horizontal="center" vertical="center"/>
    </xf>
    <xf numFmtId="3" fontId="8" fillId="6" borderId="1" xfId="23" applyNumberFormat="1" applyFont="1" applyFill="1" applyBorder="1" applyAlignment="1" applyProtection="1">
      <alignment horizontal="center" vertical="center"/>
      <protection locked="0"/>
    </xf>
    <xf numFmtId="49" fontId="45" fillId="0" borderId="1" xfId="5" applyNumberFormat="1" applyFont="1" applyBorder="1" applyAlignment="1">
      <alignment horizontal="center" vertical="center" wrapText="1"/>
    </xf>
    <xf numFmtId="0" fontId="41" fillId="25" borderId="33" xfId="5" applyFont="1" applyFill="1" applyBorder="1" applyAlignment="1">
      <alignment vertical="center" wrapText="1"/>
    </xf>
    <xf numFmtId="0" fontId="41" fillId="26" borderId="1" xfId="5" applyFont="1" applyFill="1" applyBorder="1" applyAlignment="1">
      <alignment vertical="center" wrapText="1"/>
    </xf>
    <xf numFmtId="1" fontId="42" fillId="27" borderId="40" xfId="24" applyNumberFormat="1" applyFont="1" applyFill="1" applyBorder="1" applyAlignment="1">
      <alignment horizontal="center" vertical="center"/>
    </xf>
    <xf numFmtId="176" fontId="8" fillId="0" borderId="33" xfId="25" applyNumberFormat="1" applyFont="1" applyFill="1" applyBorder="1" applyAlignment="1" applyProtection="1">
      <alignment horizontal="center" vertical="center"/>
      <protection locked="0"/>
    </xf>
    <xf numFmtId="1" fontId="42" fillId="27" borderId="14" xfId="24" applyNumberFormat="1" applyFont="1" applyFill="1" applyBorder="1" applyAlignment="1">
      <alignment horizontal="center" vertical="center"/>
    </xf>
    <xf numFmtId="1" fontId="42" fillId="0" borderId="14" xfId="24" applyNumberFormat="1" applyFont="1" applyFill="1" applyBorder="1" applyAlignment="1">
      <alignment horizontal="center" vertical="center"/>
    </xf>
    <xf numFmtId="173" fontId="45" fillId="10" borderId="1" xfId="5" applyNumberFormat="1" applyFont="1" applyFill="1" applyBorder="1" applyAlignment="1">
      <alignment horizontal="center" vertical="center" wrapText="1"/>
    </xf>
    <xf numFmtId="0" fontId="41" fillId="28" borderId="1" xfId="5" applyFont="1" applyFill="1" applyBorder="1" applyAlignment="1">
      <alignment vertical="center" wrapText="1"/>
    </xf>
    <xf numFmtId="4" fontId="45" fillId="20" borderId="33" xfId="5" applyNumberFormat="1" applyFont="1" applyFill="1" applyBorder="1" applyAlignment="1">
      <alignment horizontal="left" vertical="center" wrapText="1"/>
    </xf>
    <xf numFmtId="49" fontId="45" fillId="13" borderId="1" xfId="5" applyNumberFormat="1" applyFont="1" applyFill="1" applyBorder="1" applyAlignment="1">
      <alignment horizontal="center" vertical="center" wrapText="1"/>
    </xf>
    <xf numFmtId="0" fontId="41" fillId="29" borderId="33" xfId="5" applyFont="1" applyFill="1" applyBorder="1" applyAlignment="1">
      <alignment vertical="center" wrapText="1"/>
    </xf>
    <xf numFmtId="0" fontId="41" fillId="30" borderId="33" xfId="5" applyFont="1" applyFill="1" applyBorder="1" applyAlignment="1">
      <alignment vertical="center" wrapText="1"/>
    </xf>
    <xf numFmtId="171" fontId="45" fillId="31" borderId="33" xfId="5" applyNumberFormat="1" applyFont="1" applyFill="1" applyBorder="1" applyAlignment="1">
      <alignment horizontal="left" vertical="center" wrapText="1"/>
    </xf>
    <xf numFmtId="49" fontId="45" fillId="31" borderId="1" xfId="5" applyNumberFormat="1" applyFont="1" applyFill="1" applyBorder="1" applyAlignment="1">
      <alignment horizontal="center" vertical="center" wrapText="1"/>
    </xf>
    <xf numFmtId="173" fontId="41" fillId="0" borderId="1" xfId="23" applyNumberFormat="1" applyFont="1" applyBorder="1" applyAlignment="1">
      <alignment horizontal="center" vertical="center" wrapText="1"/>
    </xf>
    <xf numFmtId="0" fontId="9" fillId="10" borderId="1" xfId="24" applyNumberFormat="1" applyFont="1" applyFill="1" applyBorder="1" applyAlignment="1">
      <alignment horizontal="center" vertical="center"/>
    </xf>
    <xf numFmtId="177" fontId="41" fillId="0" borderId="0" xfId="5" applyNumberFormat="1" applyFont="1" applyAlignment="1">
      <alignment horizontal="center" vertical="center" wrapText="1"/>
    </xf>
    <xf numFmtId="4" fontId="2" fillId="0" borderId="0" xfId="23" applyNumberFormat="1" applyAlignment="1">
      <alignment horizontal="center" vertical="center"/>
    </xf>
    <xf numFmtId="166" fontId="41" fillId="0" borderId="0" xfId="5" applyNumberFormat="1" applyFont="1" applyAlignment="1">
      <alignment horizontal="center" vertical="center" wrapText="1"/>
    </xf>
    <xf numFmtId="0" fontId="41" fillId="0" borderId="0" xfId="5" applyFont="1" applyAlignment="1">
      <alignment horizontal="center" vertical="center" wrapText="1"/>
    </xf>
    <xf numFmtId="4" fontId="41" fillId="0" borderId="0" xfId="5" applyNumberFormat="1" applyFont="1" applyAlignment="1">
      <alignment horizontal="center" vertical="center" wrapText="1"/>
    </xf>
    <xf numFmtId="1" fontId="42" fillId="2" borderId="40" xfId="24" applyNumberFormat="1" applyFont="1" applyFill="1" applyBorder="1" applyAlignment="1">
      <alignment horizontal="center" vertical="center"/>
    </xf>
    <xf numFmtId="1" fontId="42" fillId="32" borderId="41" xfId="24" applyNumberFormat="1" applyFont="1" applyFill="1" applyBorder="1" applyAlignment="1">
      <alignment horizontal="center" vertical="center"/>
    </xf>
    <xf numFmtId="1" fontId="2" fillId="0" borderId="1" xfId="23" applyNumberFormat="1" applyBorder="1"/>
    <xf numFmtId="1" fontId="42" fillId="0" borderId="1" xfId="24" applyNumberFormat="1" applyFont="1" applyFill="1" applyBorder="1" applyAlignment="1">
      <alignment horizontal="center" vertical="center"/>
    </xf>
    <xf numFmtId="1" fontId="9" fillId="33" borderId="14" xfId="24" applyNumberFormat="1" applyFont="1" applyFill="1" applyBorder="1" applyAlignment="1">
      <alignment horizontal="center" vertical="center"/>
    </xf>
    <xf numFmtId="1" fontId="9" fillId="33" borderId="1" xfId="24" applyNumberFormat="1" applyFont="1" applyFill="1" applyBorder="1" applyAlignment="1">
      <alignment horizontal="center" vertical="center"/>
    </xf>
    <xf numFmtId="2" fontId="8" fillId="10" borderId="76" xfId="25" applyNumberFormat="1" applyFont="1" applyFill="1" applyBorder="1" applyAlignment="1" applyProtection="1">
      <alignment horizontal="center" vertical="center"/>
      <protection locked="0"/>
    </xf>
    <xf numFmtId="0" fontId="8" fillId="10" borderId="1" xfId="23" applyFont="1" applyFill="1" applyBorder="1" applyAlignment="1" applyProtection="1">
      <alignment horizontal="center" vertical="center"/>
      <protection locked="0"/>
    </xf>
    <xf numFmtId="175" fontId="2" fillId="17" borderId="1" xfId="24" applyNumberFormat="1" applyFont="1" applyFill="1" applyBorder="1" applyAlignment="1">
      <alignment horizontal="center" vertical="center"/>
    </xf>
    <xf numFmtId="175" fontId="2" fillId="10" borderId="1" xfId="24" applyNumberFormat="1" applyFont="1" applyFill="1" applyBorder="1" applyAlignment="1">
      <alignment horizontal="center" vertical="center"/>
    </xf>
    <xf numFmtId="3" fontId="8" fillId="10" borderId="1" xfId="23" applyNumberFormat="1" applyFont="1" applyFill="1" applyBorder="1" applyAlignment="1" applyProtection="1">
      <alignment horizontal="center" vertical="center"/>
      <protection locked="0"/>
    </xf>
    <xf numFmtId="0" fontId="49" fillId="10" borderId="0" xfId="5" applyFont="1" applyFill="1" applyAlignment="1">
      <alignment wrapText="1"/>
    </xf>
    <xf numFmtId="0" fontId="17" fillId="10" borderId="0" xfId="5" applyFill="1" applyAlignment="1">
      <alignment wrapText="1"/>
    </xf>
    <xf numFmtId="1" fontId="42" fillId="0" borderId="41" xfId="24" applyNumberFormat="1" applyFont="1" applyFill="1" applyBorder="1" applyAlignment="1">
      <alignment horizontal="center" vertical="center"/>
    </xf>
    <xf numFmtId="0" fontId="7" fillId="10" borderId="76" xfId="25" applyNumberFormat="1" applyFont="1" applyFill="1" applyBorder="1" applyAlignment="1" applyProtection="1">
      <alignment horizontal="center" vertical="center"/>
      <protection locked="0"/>
    </xf>
    <xf numFmtId="0" fontId="9" fillId="17" borderId="1" xfId="24" applyNumberFormat="1" applyFont="1" applyFill="1" applyBorder="1" applyAlignment="1">
      <alignment horizontal="center" vertical="center"/>
    </xf>
    <xf numFmtId="0" fontId="7" fillId="20" borderId="76" xfId="25" applyNumberFormat="1" applyFont="1" applyFill="1" applyBorder="1" applyAlignment="1" applyProtection="1">
      <alignment horizontal="center" vertical="center"/>
      <protection locked="0"/>
    </xf>
    <xf numFmtId="0" fontId="9" fillId="20" borderId="1" xfId="24" applyNumberFormat="1" applyFont="1" applyFill="1" applyBorder="1" applyAlignment="1">
      <alignment horizontal="center" vertical="center"/>
    </xf>
    <xf numFmtId="0" fontId="9" fillId="34" borderId="1" xfId="24" applyNumberFormat="1" applyFont="1" applyFill="1" applyBorder="1" applyAlignment="1">
      <alignment horizontal="center" vertical="center"/>
    </xf>
    <xf numFmtId="175" fontId="2" fillId="34" borderId="1" xfId="24" applyNumberFormat="1" applyFont="1" applyFill="1" applyBorder="1" applyAlignment="1">
      <alignment horizontal="center" vertical="center"/>
    </xf>
    <xf numFmtId="175" fontId="2" fillId="20" borderId="1" xfId="24" applyNumberFormat="1" applyFont="1" applyFill="1" applyBorder="1" applyAlignment="1">
      <alignment horizontal="center" vertical="center"/>
    </xf>
    <xf numFmtId="0" fontId="45" fillId="13" borderId="33" xfId="5" applyFont="1" applyFill="1" applyBorder="1" applyAlignment="1">
      <alignment vertical="center" wrapText="1"/>
    </xf>
    <xf numFmtId="2" fontId="8" fillId="20" borderId="76" xfId="25" applyNumberFormat="1" applyFont="1" applyFill="1" applyBorder="1" applyAlignment="1" applyProtection="1">
      <alignment horizontal="center" vertical="center"/>
      <protection locked="0"/>
    </xf>
    <xf numFmtId="0" fontId="8" fillId="20" borderId="1" xfId="23" applyFont="1" applyFill="1" applyBorder="1" applyAlignment="1" applyProtection="1">
      <alignment horizontal="center" vertical="center"/>
      <protection locked="0"/>
    </xf>
    <xf numFmtId="0" fontId="8" fillId="34" borderId="1" xfId="23" applyFont="1" applyFill="1" applyBorder="1" applyAlignment="1" applyProtection="1">
      <alignment horizontal="center" vertical="center"/>
      <protection locked="0"/>
    </xf>
    <xf numFmtId="3" fontId="8" fillId="20" borderId="1" xfId="23" applyNumberFormat="1" applyFont="1" applyFill="1" applyBorder="1" applyAlignment="1" applyProtection="1">
      <alignment horizontal="center" vertical="center"/>
      <protection locked="0"/>
    </xf>
    <xf numFmtId="4" fontId="2" fillId="0" borderId="0" xfId="23" applyNumberFormat="1" applyAlignment="1">
      <alignment vertical="center"/>
    </xf>
    <xf numFmtId="1" fontId="2" fillId="0" borderId="0" xfId="23" applyNumberFormat="1" applyAlignment="1">
      <alignment vertical="center"/>
    </xf>
    <xf numFmtId="4" fontId="45" fillId="13" borderId="33" xfId="5" applyNumberFormat="1" applyFont="1" applyFill="1" applyBorder="1" applyAlignment="1">
      <alignment horizontal="left" vertical="center" wrapText="1"/>
    </xf>
    <xf numFmtId="176" fontId="8" fillId="20" borderId="76" xfId="25" applyNumberFormat="1" applyFont="1" applyFill="1" applyBorder="1" applyAlignment="1" applyProtection="1">
      <alignment horizontal="center" vertical="center"/>
      <protection locked="0"/>
    </xf>
    <xf numFmtId="176" fontId="8" fillId="10" borderId="76" xfId="25" applyNumberFormat="1" applyFont="1" applyFill="1" applyBorder="1" applyAlignment="1" applyProtection="1">
      <alignment horizontal="center" vertical="center"/>
      <protection locked="0"/>
    </xf>
    <xf numFmtId="173" fontId="45" fillId="20" borderId="1" xfId="5" applyNumberFormat="1" applyFont="1" applyFill="1" applyBorder="1" applyAlignment="1">
      <alignment horizontal="center" vertical="center" wrapText="1"/>
    </xf>
    <xf numFmtId="0" fontId="41" fillId="10" borderId="33" xfId="5" applyFont="1" applyFill="1" applyBorder="1" applyAlignment="1">
      <alignment vertical="center" wrapText="1"/>
    </xf>
    <xf numFmtId="173" fontId="41" fillId="10" borderId="1" xfId="5" applyNumberFormat="1" applyFont="1" applyFill="1" applyBorder="1" applyAlignment="1">
      <alignment horizontal="center" vertical="center" wrapText="1"/>
    </xf>
    <xf numFmtId="1" fontId="9" fillId="33" borderId="15" xfId="24" applyNumberFormat="1" applyFont="1" applyFill="1" applyBorder="1" applyAlignment="1">
      <alignment horizontal="center" vertical="center"/>
    </xf>
    <xf numFmtId="1" fontId="42" fillId="0" borderId="82" xfId="24" applyNumberFormat="1" applyFont="1" applyFill="1" applyBorder="1" applyAlignment="1">
      <alignment horizontal="center" vertical="center"/>
    </xf>
    <xf numFmtId="173" fontId="41" fillId="0" borderId="1" xfId="8" applyNumberFormat="1" applyFont="1" applyBorder="1" applyAlignment="1">
      <alignment horizontal="center" vertical="center" wrapText="1"/>
    </xf>
    <xf numFmtId="175" fontId="43" fillId="10" borderId="1" xfId="24" applyNumberFormat="1" applyFont="1" applyFill="1" applyBorder="1" applyAlignment="1">
      <alignment horizontal="center" vertical="center"/>
    </xf>
    <xf numFmtId="49" fontId="45" fillId="20" borderId="1" xfId="5" applyNumberFormat="1" applyFont="1" applyFill="1" applyBorder="1" applyAlignment="1">
      <alignment horizontal="left" vertical="center" wrapText="1"/>
    </xf>
    <xf numFmtId="0" fontId="41" fillId="28" borderId="33" xfId="5" applyFont="1" applyFill="1" applyBorder="1" applyAlignment="1">
      <alignment vertical="center" wrapText="1"/>
    </xf>
    <xf numFmtId="49" fontId="45" fillId="20" borderId="33" xfId="5" applyNumberFormat="1" applyFont="1" applyFill="1" applyBorder="1" applyAlignment="1">
      <alignment horizontal="left" vertical="center" wrapText="1"/>
    </xf>
    <xf numFmtId="0" fontId="2" fillId="0" borderId="0" xfId="23"/>
    <xf numFmtId="4" fontId="41" fillId="0" borderId="12" xfId="5" applyNumberFormat="1" applyFont="1" applyBorder="1" applyAlignment="1">
      <alignment horizontal="center" vertical="center" wrapText="1"/>
    </xf>
    <xf numFmtId="4" fontId="0" fillId="0" borderId="1" xfId="23" applyNumberFormat="1" applyFont="1" applyBorder="1" applyAlignment="1">
      <alignment horizontal="center" vertical="center"/>
    </xf>
    <xf numFmtId="1" fontId="50" fillId="24" borderId="34" xfId="24" applyNumberFormat="1" applyFont="1" applyFill="1" applyBorder="1" applyAlignment="1">
      <alignment horizontal="left" vertical="center"/>
    </xf>
    <xf numFmtId="1" fontId="42" fillId="0" borderId="1" xfId="24" applyNumberFormat="1" applyFont="1" applyFill="1" applyBorder="1" applyAlignment="1">
      <alignment horizontal="left" vertical="center"/>
    </xf>
    <xf numFmtId="4" fontId="51" fillId="0" borderId="1" xfId="24" applyNumberFormat="1" applyFont="1" applyFill="1" applyBorder="1" applyAlignment="1">
      <alignment horizontal="center" vertical="center"/>
    </xf>
    <xf numFmtId="176" fontId="8" fillId="0" borderId="0" xfId="25" applyNumberFormat="1" applyFont="1" applyFill="1" applyBorder="1" applyAlignment="1" applyProtection="1">
      <alignment horizontal="center" vertical="center"/>
      <protection locked="0"/>
    </xf>
    <xf numFmtId="0" fontId="8" fillId="0" borderId="0" xfId="23" applyFont="1" applyAlignment="1" applyProtection="1">
      <alignment horizontal="center" vertical="center"/>
      <protection locked="0"/>
    </xf>
    <xf numFmtId="0" fontId="8" fillId="17" borderId="0" xfId="23" applyFont="1" applyFill="1" applyAlignment="1" applyProtection="1">
      <alignment horizontal="center" vertical="center"/>
      <protection locked="0"/>
    </xf>
    <xf numFmtId="175" fontId="2" fillId="17" borderId="0" xfId="24" applyNumberFormat="1" applyFont="1" applyFill="1" applyBorder="1" applyAlignment="1">
      <alignment horizontal="center" vertical="center"/>
    </xf>
    <xf numFmtId="175" fontId="2" fillId="0" borderId="0" xfId="24" applyNumberFormat="1" applyFont="1" applyFill="1" applyBorder="1" applyAlignment="1">
      <alignment horizontal="center" vertical="center"/>
    </xf>
    <xf numFmtId="3" fontId="8" fillId="27" borderId="1" xfId="23" applyNumberFormat="1" applyFont="1" applyFill="1" applyBorder="1" applyAlignment="1" applyProtection="1">
      <alignment horizontal="center" vertical="center"/>
      <protection locked="0"/>
    </xf>
    <xf numFmtId="0" fontId="41" fillId="24" borderId="1" xfId="5" applyFont="1" applyFill="1" applyBorder="1" applyAlignment="1">
      <alignment vertical="center" wrapText="1"/>
    </xf>
    <xf numFmtId="173" fontId="41" fillId="24" borderId="1" xfId="8" applyNumberFormat="1" applyFont="1" applyFill="1" applyBorder="1" applyAlignment="1">
      <alignment horizontal="center" vertical="center" wrapText="1"/>
    </xf>
    <xf numFmtId="0" fontId="41" fillId="24" borderId="33" xfId="5" applyFont="1" applyFill="1" applyBorder="1" applyAlignment="1">
      <alignment vertical="center" wrapText="1"/>
    </xf>
    <xf numFmtId="171" fontId="45" fillId="20" borderId="33" xfId="5" applyNumberFormat="1" applyFont="1" applyFill="1" applyBorder="1" applyAlignment="1">
      <alignment vertical="center" wrapText="1"/>
    </xf>
    <xf numFmtId="1" fontId="45" fillId="20" borderId="32" xfId="5" applyNumberFormat="1" applyFont="1" applyFill="1" applyBorder="1" applyAlignment="1">
      <alignment horizontal="center" vertical="center" wrapText="1"/>
    </xf>
    <xf numFmtId="1" fontId="45" fillId="20" borderId="33" xfId="5" applyNumberFormat="1" applyFont="1" applyFill="1" applyBorder="1" applyAlignment="1">
      <alignment vertical="center" wrapText="1"/>
    </xf>
    <xf numFmtId="0" fontId="17" fillId="20" borderId="0" xfId="5" applyFill="1" applyAlignment="1">
      <alignment wrapText="1"/>
    </xf>
    <xf numFmtId="49" fontId="41" fillId="0" borderId="1" xfId="5" applyNumberFormat="1" applyFont="1" applyBorder="1" applyAlignment="1">
      <alignment horizontal="center" vertical="center" wrapText="1"/>
    </xf>
    <xf numFmtId="171" fontId="45" fillId="31" borderId="33" xfId="5" applyNumberFormat="1" applyFont="1" applyFill="1" applyBorder="1" applyAlignment="1">
      <alignment vertical="center" wrapText="1"/>
    </xf>
    <xf numFmtId="4" fontId="2" fillId="0" borderId="1" xfId="23" applyNumberFormat="1" applyBorder="1"/>
    <xf numFmtId="3" fontId="8" fillId="0" borderId="0" xfId="23" applyNumberFormat="1" applyFont="1" applyAlignment="1" applyProtection="1">
      <alignment horizontal="center" vertical="center"/>
      <protection locked="0"/>
    </xf>
    <xf numFmtId="0" fontId="41" fillId="30" borderId="0" xfId="5" applyFont="1" applyFill="1" applyAlignment="1">
      <alignment vertical="center" wrapText="1"/>
    </xf>
    <xf numFmtId="0" fontId="41" fillId="0" borderId="0" xfId="5" applyFont="1" applyAlignment="1">
      <alignment vertical="center" wrapText="1"/>
    </xf>
    <xf numFmtId="0" fontId="45" fillId="20" borderId="33" xfId="8" applyNumberFormat="1" applyFont="1" applyFill="1" applyBorder="1" applyAlignment="1">
      <alignment vertical="center" wrapText="1"/>
    </xf>
    <xf numFmtId="49" fontId="45" fillId="20" borderId="1" xfId="8" applyNumberFormat="1" applyFont="1" applyFill="1" applyBorder="1" applyAlignment="1">
      <alignment horizontal="center" vertical="center" wrapText="1"/>
    </xf>
    <xf numFmtId="0" fontId="45" fillId="10" borderId="33" xfId="8" applyNumberFormat="1" applyFont="1" applyFill="1" applyBorder="1" applyAlignment="1">
      <alignment vertical="center" wrapText="1"/>
    </xf>
    <xf numFmtId="49" fontId="45" fillId="10" borderId="1" xfId="8" applyNumberFormat="1" applyFont="1" applyFill="1" applyBorder="1" applyAlignment="1">
      <alignment horizontal="center" vertical="center" wrapText="1"/>
    </xf>
    <xf numFmtId="1" fontId="42" fillId="35" borderId="40" xfId="24" applyNumberFormat="1" applyFont="1" applyFill="1" applyBorder="1" applyAlignment="1">
      <alignment horizontal="center" vertical="center"/>
    </xf>
    <xf numFmtId="0" fontId="41" fillId="30" borderId="1" xfId="5" applyFont="1" applyFill="1" applyBorder="1" applyAlignment="1">
      <alignment vertical="center" wrapText="1"/>
    </xf>
    <xf numFmtId="0" fontId="45" fillId="0" borderId="1" xfId="5" applyFont="1" applyBorder="1" applyAlignment="1">
      <alignment vertical="center" wrapText="1"/>
    </xf>
    <xf numFmtId="0" fontId="45" fillId="10" borderId="1" xfId="5" applyFont="1" applyFill="1" applyBorder="1" applyAlignment="1">
      <alignment vertical="center" wrapText="1"/>
    </xf>
    <xf numFmtId="0" fontId="45" fillId="13" borderId="1" xfId="5" applyFont="1" applyFill="1" applyBorder="1" applyAlignment="1">
      <alignment vertical="center" wrapText="1"/>
    </xf>
    <xf numFmtId="0" fontId="41" fillId="36" borderId="1" xfId="5" applyFont="1" applyFill="1" applyBorder="1" applyAlignment="1">
      <alignment vertical="center" wrapText="1"/>
    </xf>
    <xf numFmtId="0" fontId="45" fillId="3" borderId="1" xfId="5" applyFont="1" applyFill="1" applyBorder="1" applyAlignment="1">
      <alignment vertical="center" wrapText="1"/>
    </xf>
    <xf numFmtId="0" fontId="45" fillId="37" borderId="33" xfId="5" applyFont="1" applyFill="1" applyBorder="1" applyAlignment="1">
      <alignment vertical="center" wrapText="1"/>
    </xf>
    <xf numFmtId="49" fontId="45" fillId="38" borderId="1" xfId="5" applyNumberFormat="1" applyFont="1" applyFill="1" applyBorder="1" applyAlignment="1">
      <alignment horizontal="center" vertical="center" wrapText="1"/>
    </xf>
    <xf numFmtId="0" fontId="41" fillId="30" borderId="33" xfId="5" applyFont="1" applyFill="1" applyBorder="1" applyAlignment="1">
      <alignment horizontal="left" vertical="center" wrapText="1"/>
    </xf>
    <xf numFmtId="0" fontId="45" fillId="38" borderId="33" xfId="5" applyFont="1" applyFill="1" applyBorder="1" applyAlignment="1">
      <alignment vertical="center" wrapText="1"/>
    </xf>
    <xf numFmtId="4" fontId="9" fillId="39" borderId="0" xfId="23" applyNumberFormat="1" applyFont="1" applyFill="1"/>
    <xf numFmtId="4" fontId="41" fillId="40" borderId="1" xfId="5" applyNumberFormat="1" applyFont="1" applyFill="1" applyBorder="1" applyAlignment="1">
      <alignment horizontal="center" vertical="center" wrapText="1"/>
    </xf>
    <xf numFmtId="4" fontId="41" fillId="32" borderId="1" xfId="5" applyNumberFormat="1" applyFont="1" applyFill="1" applyBorder="1" applyAlignment="1">
      <alignment horizontal="center" vertical="center" wrapText="1"/>
    </xf>
    <xf numFmtId="4" fontId="9" fillId="39" borderId="0" xfId="23" applyNumberFormat="1" applyFont="1" applyFill="1" applyAlignment="1">
      <alignment horizontal="center" vertical="center" wrapText="1"/>
    </xf>
    <xf numFmtId="4" fontId="9" fillId="39" borderId="0" xfId="23" applyNumberFormat="1" applyFont="1" applyFill="1" applyAlignment="1">
      <alignment horizontal="center" vertical="center"/>
    </xf>
    <xf numFmtId="1" fontId="9" fillId="33" borderId="34" xfId="24" applyNumberFormat="1" applyFont="1" applyFill="1" applyBorder="1" applyAlignment="1">
      <alignment horizontal="center" vertical="center"/>
    </xf>
    <xf numFmtId="0" fontId="53" fillId="10" borderId="76" xfId="25" applyNumberFormat="1" applyFont="1" applyFill="1" applyBorder="1" applyAlignment="1" applyProtection="1">
      <alignment horizontal="center" vertical="center"/>
      <protection locked="0"/>
    </xf>
    <xf numFmtId="0" fontId="16" fillId="10" borderId="1" xfId="24" applyNumberFormat="1" applyFont="1" applyFill="1" applyBorder="1" applyAlignment="1">
      <alignment horizontal="center" vertical="center"/>
    </xf>
    <xf numFmtId="0" fontId="16" fillId="17" borderId="1" xfId="24" applyNumberFormat="1" applyFont="1" applyFill="1" applyBorder="1" applyAlignment="1">
      <alignment horizontal="center" vertical="center"/>
    </xf>
    <xf numFmtId="175" fontId="16" fillId="17" borderId="1" xfId="24" applyNumberFormat="1" applyFont="1" applyFill="1" applyBorder="1" applyAlignment="1">
      <alignment horizontal="center" vertical="center"/>
    </xf>
    <xf numFmtId="175" fontId="16" fillId="10" borderId="1" xfId="24" applyNumberFormat="1" applyFont="1" applyFill="1" applyBorder="1" applyAlignment="1">
      <alignment horizontal="center" vertical="center"/>
    </xf>
    <xf numFmtId="0" fontId="45" fillId="20" borderId="1" xfId="5" applyFont="1" applyFill="1" applyBorder="1" applyAlignment="1">
      <alignment vertical="center" wrapText="1"/>
    </xf>
    <xf numFmtId="4" fontId="2" fillId="41" borderId="1" xfId="23" applyNumberFormat="1" applyFill="1" applyBorder="1"/>
    <xf numFmtId="1" fontId="2" fillId="41" borderId="1" xfId="23" applyNumberFormat="1" applyFill="1" applyBorder="1"/>
    <xf numFmtId="1" fontId="9" fillId="41" borderId="1" xfId="23" applyNumberFormat="1" applyFont="1" applyFill="1" applyBorder="1" applyAlignment="1">
      <alignment horizontal="center" vertical="center"/>
    </xf>
    <xf numFmtId="1" fontId="9" fillId="41" borderId="60" xfId="23" applyNumberFormat="1" applyFont="1" applyFill="1" applyBorder="1" applyAlignment="1">
      <alignment horizontal="center" vertical="center"/>
    </xf>
    <xf numFmtId="0" fontId="9" fillId="41" borderId="60" xfId="23" applyFont="1" applyFill="1" applyBorder="1" applyAlignment="1">
      <alignment horizontal="center" vertical="center"/>
    </xf>
    <xf numFmtId="0" fontId="9" fillId="10" borderId="60" xfId="23" applyFont="1" applyFill="1" applyBorder="1" applyAlignment="1">
      <alignment horizontal="center" vertical="center"/>
    </xf>
    <xf numFmtId="0" fontId="9" fillId="17" borderId="60" xfId="23" applyFont="1" applyFill="1" applyBorder="1" applyAlignment="1">
      <alignment horizontal="center" vertical="center"/>
    </xf>
    <xf numFmtId="1" fontId="9" fillId="0" borderId="1" xfId="23" applyNumberFormat="1" applyFont="1" applyBorder="1" applyAlignment="1">
      <alignment horizontal="center" vertical="center"/>
    </xf>
    <xf numFmtId="1" fontId="9" fillId="0" borderId="39" xfId="23" applyNumberFormat="1" applyFont="1" applyBorder="1" applyAlignment="1">
      <alignment horizontal="center" vertical="center"/>
    </xf>
    <xf numFmtId="4" fontId="16" fillId="43" borderId="1" xfId="24" applyNumberFormat="1" applyFont="1" applyFill="1" applyBorder="1" applyAlignment="1">
      <alignment horizontal="center" vertical="center"/>
    </xf>
    <xf numFmtId="175" fontId="16" fillId="43" borderId="1" xfId="24" applyNumberFormat="1" applyFont="1" applyFill="1" applyBorder="1" applyAlignment="1">
      <alignment horizontal="center" vertical="center"/>
    </xf>
    <xf numFmtId="175" fontId="16" fillId="28" borderId="1" xfId="24" applyNumberFormat="1" applyFont="1" applyFill="1" applyBorder="1" applyAlignment="1">
      <alignment horizontal="center" vertical="center"/>
    </xf>
    <xf numFmtId="175" fontId="54" fillId="28" borderId="1" xfId="24" applyNumberFormat="1" applyFont="1" applyFill="1" applyBorder="1" applyAlignment="1">
      <alignment horizontal="center" vertical="center"/>
    </xf>
    <xf numFmtId="4" fontId="16" fillId="10" borderId="1" xfId="24" applyNumberFormat="1" applyFont="1" applyFill="1" applyBorder="1" applyAlignment="1">
      <alignment horizontal="center" vertical="center"/>
    </xf>
    <xf numFmtId="0" fontId="55" fillId="0" borderId="39" xfId="23" applyFont="1" applyBorder="1" applyAlignment="1">
      <alignment horizontal="center" vertical="center"/>
    </xf>
    <xf numFmtId="1" fontId="9" fillId="39" borderId="1" xfId="23" applyNumberFormat="1" applyFont="1" applyFill="1" applyBorder="1" applyAlignment="1">
      <alignment horizontal="center" vertical="center" wrapText="1"/>
    </xf>
    <xf numFmtId="1" fontId="9" fillId="2" borderId="25" xfId="23" applyNumberFormat="1" applyFont="1" applyFill="1" applyBorder="1" applyAlignment="1">
      <alignment horizontal="center" vertical="center"/>
    </xf>
    <xf numFmtId="1" fontId="9" fillId="2" borderId="15" xfId="23" applyNumberFormat="1" applyFont="1" applyFill="1" applyBorder="1" applyAlignment="1">
      <alignment horizontal="center" vertical="center"/>
    </xf>
    <xf numFmtId="1" fontId="9" fillId="24" borderId="15" xfId="23" applyNumberFormat="1" applyFont="1" applyFill="1" applyBorder="1" applyAlignment="1">
      <alignment horizontal="center" vertical="center"/>
    </xf>
    <xf numFmtId="1" fontId="46" fillId="2" borderId="15" xfId="23" applyNumberFormat="1" applyFont="1" applyFill="1" applyBorder="1" applyAlignment="1">
      <alignment horizontal="center" vertical="center"/>
    </xf>
    <xf numFmtId="0" fontId="57" fillId="43" borderId="15" xfId="23" applyFont="1" applyFill="1" applyBorder="1" applyAlignment="1">
      <alignment horizontal="center" vertical="center"/>
    </xf>
    <xf numFmtId="0" fontId="56" fillId="17" borderId="15" xfId="23" applyFont="1" applyFill="1" applyBorder="1" applyAlignment="1">
      <alignment horizontal="center" vertical="center"/>
    </xf>
    <xf numFmtId="0" fontId="57" fillId="28" borderId="15" xfId="23" applyFont="1" applyFill="1" applyBorder="1" applyAlignment="1">
      <alignment horizontal="center" vertical="center"/>
    </xf>
    <xf numFmtId="0" fontId="57" fillId="28" borderId="81" xfId="23" applyFont="1" applyFill="1" applyBorder="1" applyAlignment="1">
      <alignment horizontal="center" vertical="center"/>
    </xf>
    <xf numFmtId="0" fontId="18" fillId="17" borderId="12" xfId="25" applyNumberFormat="1" applyFont="1" applyFill="1" applyBorder="1" applyAlignment="1">
      <alignment horizontal="center" vertical="center"/>
    </xf>
    <xf numFmtId="0" fontId="18" fillId="26" borderId="12" xfId="25" applyNumberFormat="1" applyFont="1" applyFill="1" applyBorder="1" applyAlignment="1">
      <alignment horizontal="center" vertical="center"/>
    </xf>
    <xf numFmtId="0" fontId="18" fillId="7" borderId="80" xfId="25" applyNumberFormat="1" applyFont="1" applyFill="1" applyBorder="1" applyAlignment="1">
      <alignment horizontal="center" vertical="center"/>
    </xf>
    <xf numFmtId="0" fontId="56" fillId="42" borderId="15" xfId="23" applyFont="1" applyFill="1" applyBorder="1" applyAlignment="1">
      <alignment horizontal="center" vertical="center"/>
    </xf>
    <xf numFmtId="1" fontId="9" fillId="2" borderId="32" xfId="23" applyNumberFormat="1" applyFont="1" applyFill="1" applyBorder="1" applyAlignment="1">
      <alignment vertical="center"/>
    </xf>
    <xf numFmtId="0" fontId="57" fillId="43" borderId="14" xfId="23" applyFont="1" applyFill="1" applyBorder="1" applyAlignment="1">
      <alignment horizontal="center" vertical="center"/>
    </xf>
    <xf numFmtId="0" fontId="56" fillId="17" borderId="25" xfId="23" applyFont="1" applyFill="1" applyBorder="1" applyAlignment="1">
      <alignment horizontal="center" vertical="center"/>
    </xf>
    <xf numFmtId="0" fontId="57" fillId="28" borderId="25" xfId="23" applyFont="1" applyFill="1" applyBorder="1" applyAlignment="1">
      <alignment horizontal="center" vertical="center"/>
    </xf>
    <xf numFmtId="0" fontId="57" fillId="28" borderId="16" xfId="23" applyFont="1" applyFill="1" applyBorder="1" applyAlignment="1">
      <alignment horizontal="center" vertical="center"/>
    </xf>
    <xf numFmtId="0" fontId="7" fillId="17" borderId="0" xfId="25" applyNumberFormat="1" applyFont="1" applyFill="1" applyBorder="1" applyAlignment="1">
      <alignment horizontal="center" vertical="center"/>
    </xf>
    <xf numFmtId="0" fontId="7" fillId="26" borderId="0" xfId="25" applyNumberFormat="1" applyFont="1" applyFill="1" applyBorder="1" applyAlignment="1">
      <alignment horizontal="center" vertical="center"/>
    </xf>
    <xf numFmtId="0" fontId="7" fillId="7" borderId="39" xfId="25" applyNumberFormat="1" applyFont="1" applyFill="1" applyBorder="1" applyAlignment="1">
      <alignment horizontal="center" vertical="center"/>
    </xf>
    <xf numFmtId="0" fontId="56" fillId="42" borderId="25" xfId="23" applyFont="1" applyFill="1" applyBorder="1" applyAlignment="1">
      <alignment horizontal="center" vertical="center"/>
    </xf>
    <xf numFmtId="2" fontId="9" fillId="0" borderId="12" xfId="23" applyNumberFormat="1" applyFont="1" applyBorder="1" applyAlignment="1">
      <alignment vertical="center" textRotation="90"/>
    </xf>
    <xf numFmtId="2" fontId="9" fillId="0" borderId="81" xfId="23" applyNumberFormat="1" applyFont="1" applyBorder="1" applyAlignment="1">
      <alignment vertical="center" textRotation="90"/>
    </xf>
    <xf numFmtId="0" fontId="56" fillId="17" borderId="16" xfId="23" applyFont="1" applyFill="1" applyBorder="1" applyAlignment="1">
      <alignment horizontal="center" vertical="center"/>
    </xf>
    <xf numFmtId="0" fontId="57" fillId="28" borderId="14" xfId="23" applyFont="1" applyFill="1" applyBorder="1" applyAlignment="1">
      <alignment horizontal="center" vertical="center"/>
    </xf>
    <xf numFmtId="0" fontId="7" fillId="17" borderId="16" xfId="23" applyFont="1" applyFill="1" applyBorder="1" applyAlignment="1">
      <alignment horizontal="center" vertical="center" wrapText="1"/>
    </xf>
    <xf numFmtId="0" fontId="7" fillId="26" borderId="16" xfId="23" applyFont="1" applyFill="1" applyBorder="1" applyAlignment="1">
      <alignment horizontal="center" vertical="center" wrapText="1"/>
    </xf>
    <xf numFmtId="0" fontId="56" fillId="42" borderId="39" xfId="23" applyFont="1" applyFill="1" applyBorder="1" applyAlignment="1">
      <alignment horizontal="center" vertical="center"/>
    </xf>
    <xf numFmtId="3" fontId="58" fillId="0" borderId="77" xfId="23" applyNumberFormat="1" applyFont="1" applyBorder="1" applyAlignment="1">
      <alignment horizontal="left" vertical="center" wrapText="1"/>
    </xf>
    <xf numFmtId="1" fontId="9" fillId="0" borderId="79" xfId="23" applyNumberFormat="1" applyFont="1" applyBorder="1" applyAlignment="1">
      <alignment horizontal="right" vertical="center"/>
    </xf>
    <xf numFmtId="180" fontId="24" fillId="0" borderId="0" xfId="5" applyNumberFormat="1" applyFont="1" applyAlignment="1">
      <alignment horizontal="center" vertical="center" wrapText="1"/>
    </xf>
    <xf numFmtId="180" fontId="24" fillId="0" borderId="0" xfId="5" applyNumberFormat="1" applyFont="1" applyAlignment="1">
      <alignment vertical="center" wrapText="1"/>
    </xf>
    <xf numFmtId="0" fontId="2" fillId="0" borderId="0" xfId="23" applyAlignment="1">
      <alignment vertical="center"/>
    </xf>
    <xf numFmtId="0" fontId="40" fillId="0" borderId="0" xfId="23" applyFont="1" applyAlignment="1">
      <alignment horizontal="left" vertical="center"/>
    </xf>
    <xf numFmtId="2" fontId="9" fillId="0" borderId="16" xfId="23" applyNumberFormat="1" applyFont="1" applyBorder="1" applyAlignment="1">
      <alignment vertical="center" textRotation="90"/>
    </xf>
    <xf numFmtId="0" fontId="7" fillId="17" borderId="59" xfId="23" applyFont="1" applyFill="1" applyBorder="1" applyAlignment="1">
      <alignment horizontal="center" vertical="center"/>
    </xf>
    <xf numFmtId="0" fontId="7" fillId="17" borderId="58" xfId="23" applyFont="1" applyFill="1" applyBorder="1" applyAlignment="1">
      <alignment horizontal="center" vertical="center" wrapText="1"/>
    </xf>
    <xf numFmtId="0" fontId="7" fillId="26" borderId="58" xfId="23" applyFont="1" applyFill="1" applyBorder="1" applyAlignment="1">
      <alignment horizontal="center" vertical="center" wrapText="1"/>
    </xf>
    <xf numFmtId="0" fontId="56" fillId="42" borderId="60" xfId="23" applyFont="1" applyFill="1" applyBorder="1" applyAlignment="1">
      <alignment horizontal="center" vertical="center"/>
    </xf>
    <xf numFmtId="0" fontId="46" fillId="0" borderId="83" xfId="23" applyFont="1" applyBorder="1" applyAlignment="1">
      <alignment horizontal="left" vertical="center" wrapText="1"/>
    </xf>
    <xf numFmtId="1" fontId="59" fillId="0" borderId="84" xfId="23" applyNumberFormat="1" applyFont="1" applyBorder="1" applyAlignment="1">
      <alignment horizontal="right" vertical="center"/>
    </xf>
    <xf numFmtId="2" fontId="60" fillId="0" borderId="16" xfId="26" applyNumberFormat="1" applyFont="1" applyBorder="1" applyProtection="1">
      <protection locked="0"/>
    </xf>
    <xf numFmtId="14" fontId="60" fillId="0" borderId="34" xfId="26" applyNumberFormat="1" applyFont="1" applyBorder="1" applyAlignment="1" applyProtection="1">
      <alignment vertical="center"/>
      <protection locked="0"/>
    </xf>
    <xf numFmtId="14" fontId="60" fillId="0" borderId="12" xfId="26" applyNumberFormat="1" applyFont="1" applyBorder="1" applyAlignment="1" applyProtection="1">
      <alignment vertical="center"/>
      <protection locked="0"/>
    </xf>
    <xf numFmtId="14" fontId="60" fillId="0" borderId="12" xfId="26" applyNumberFormat="1" applyFont="1" applyBorder="1" applyAlignment="1" applyProtection="1">
      <alignment horizontal="center" vertical="center"/>
      <protection locked="0"/>
    </xf>
    <xf numFmtId="10" fontId="2" fillId="0" borderId="0" xfId="25" applyNumberFormat="1" applyFont="1" applyFill="1" applyBorder="1" applyAlignment="1">
      <alignment vertical="center"/>
    </xf>
    <xf numFmtId="0" fontId="2" fillId="17" borderId="0" xfId="23" applyFill="1" applyAlignment="1">
      <alignment vertical="center"/>
    </xf>
    <xf numFmtId="0" fontId="2" fillId="0" borderId="39" xfId="23" applyBorder="1" applyAlignment="1">
      <alignment horizontal="center" vertical="center"/>
    </xf>
    <xf numFmtId="0" fontId="61" fillId="0" borderId="83" xfId="23" applyFont="1" applyBorder="1" applyAlignment="1">
      <alignment horizontal="left" vertical="center" wrapText="1"/>
    </xf>
    <xf numFmtId="0" fontId="27" fillId="21" borderId="1" xfId="5" applyFont="1" applyFill="1" applyBorder="1" applyAlignment="1">
      <alignment horizontal="center" vertical="center" wrapText="1"/>
    </xf>
    <xf numFmtId="0" fontId="27" fillId="28" borderId="1" xfId="5" applyFont="1" applyFill="1" applyBorder="1" applyAlignment="1">
      <alignment horizontal="center" vertical="center" wrapText="1"/>
    </xf>
    <xf numFmtId="0" fontId="27" fillId="25" borderId="1" xfId="5" applyFont="1" applyFill="1" applyBorder="1" applyAlignment="1">
      <alignment horizontal="center" vertical="center" wrapText="1"/>
    </xf>
    <xf numFmtId="2" fontId="62" fillId="0" borderId="0" xfId="23" applyNumberFormat="1" applyFont="1" applyAlignment="1">
      <alignment vertical="center" textRotation="90"/>
    </xf>
    <xf numFmtId="2" fontId="9" fillId="0" borderId="0" xfId="23" applyNumberFormat="1" applyFont="1" applyAlignment="1">
      <alignment vertical="center" textRotation="90"/>
    </xf>
    <xf numFmtId="14" fontId="60" fillId="33" borderId="0" xfId="26" applyNumberFormat="1" applyFont="1" applyFill="1" applyAlignment="1" applyProtection="1">
      <alignment horizontal="center" vertical="center"/>
      <protection locked="0"/>
    </xf>
    <xf numFmtId="14" fontId="60" fillId="33" borderId="12" xfId="26" applyNumberFormat="1" applyFont="1" applyFill="1" applyBorder="1" applyAlignment="1" applyProtection="1">
      <alignment horizontal="center" vertical="center"/>
      <protection locked="0"/>
    </xf>
    <xf numFmtId="14" fontId="60" fillId="33" borderId="34" xfId="26" applyNumberFormat="1" applyFont="1" applyFill="1" applyBorder="1" applyAlignment="1" applyProtection="1">
      <alignment vertical="center"/>
      <protection locked="0"/>
    </xf>
    <xf numFmtId="14" fontId="60" fillId="33" borderId="33" xfId="26" applyNumberFormat="1" applyFont="1" applyFill="1" applyBorder="1" applyAlignment="1" applyProtection="1">
      <alignment vertical="center"/>
      <protection locked="0"/>
    </xf>
    <xf numFmtId="0" fontId="63" fillId="0" borderId="0" xfId="5" applyFont="1" applyAlignment="1">
      <alignment vertical="center" wrapText="1"/>
    </xf>
    <xf numFmtId="1" fontId="59" fillId="0" borderId="84" xfId="23" applyNumberFormat="1" applyFont="1" applyBorder="1" applyAlignment="1">
      <alignment horizontal="right" vertical="center" wrapText="1"/>
    </xf>
    <xf numFmtId="14" fontId="60" fillId="33" borderId="32" xfId="26" applyNumberFormat="1" applyFont="1" applyFill="1" applyBorder="1" applyAlignment="1" applyProtection="1">
      <alignment horizontal="center" vertical="center"/>
      <protection locked="0"/>
    </xf>
    <xf numFmtId="14" fontId="60" fillId="33" borderId="32" xfId="26" applyNumberFormat="1" applyFont="1" applyFill="1" applyBorder="1" applyAlignment="1" applyProtection="1">
      <alignment vertical="center"/>
      <protection locked="0"/>
    </xf>
    <xf numFmtId="1" fontId="61" fillId="0" borderId="83" xfId="23" applyNumberFormat="1" applyFont="1" applyBorder="1" applyAlignment="1">
      <alignment horizontal="left" vertical="center" wrapText="1"/>
    </xf>
    <xf numFmtId="180" fontId="45" fillId="0" borderId="0" xfId="5" applyNumberFormat="1" applyFont="1" applyAlignment="1">
      <alignment horizontal="center" vertical="center" wrapText="1"/>
    </xf>
    <xf numFmtId="180" fontId="45" fillId="24" borderId="0" xfId="5" applyNumberFormat="1" applyFont="1" applyFill="1" applyAlignment="1">
      <alignment horizontal="center" vertical="center" wrapText="1"/>
    </xf>
    <xf numFmtId="180" fontId="45" fillId="0" borderId="0" xfId="5" applyNumberFormat="1" applyFont="1" applyAlignment="1">
      <alignment vertical="center" wrapText="1"/>
    </xf>
    <xf numFmtId="0" fontId="2" fillId="26" borderId="0" xfId="23" applyFill="1" applyAlignment="1">
      <alignment horizontal="center" vertical="center"/>
    </xf>
    <xf numFmtId="2" fontId="2" fillId="0" borderId="16" xfId="23" applyNumberFormat="1" applyBorder="1"/>
    <xf numFmtId="1" fontId="53" fillId="41" borderId="34" xfId="26" applyNumberFormat="1" applyFont="1" applyFill="1" applyBorder="1" applyAlignment="1" applyProtection="1">
      <alignment vertical="center"/>
      <protection locked="0"/>
    </xf>
    <xf numFmtId="1" fontId="53" fillId="41" borderId="32" xfId="26" applyNumberFormat="1" applyFont="1" applyFill="1" applyBorder="1" applyAlignment="1" applyProtection="1">
      <alignment vertical="center"/>
      <protection locked="0"/>
    </xf>
    <xf numFmtId="1" fontId="53" fillId="41" borderId="32" xfId="26" applyNumberFormat="1" applyFont="1" applyFill="1" applyBorder="1" applyAlignment="1" applyProtection="1">
      <alignment horizontal="center" vertical="center"/>
      <protection locked="0"/>
    </xf>
    <xf numFmtId="1" fontId="53" fillId="41" borderId="33" xfId="26" applyNumberFormat="1" applyFont="1" applyFill="1" applyBorder="1" applyAlignment="1" applyProtection="1">
      <alignment vertical="center"/>
      <protection locked="0"/>
    </xf>
    <xf numFmtId="1" fontId="53" fillId="41" borderId="1" xfId="26" applyNumberFormat="1" applyFont="1" applyFill="1" applyBorder="1" applyAlignment="1" applyProtection="1">
      <alignment horizontal="center" vertical="center"/>
      <protection locked="0"/>
    </xf>
    <xf numFmtId="166" fontId="17" fillId="0" borderId="0" xfId="5" applyNumberFormat="1"/>
    <xf numFmtId="166" fontId="5" fillId="0" borderId="0" xfId="4" applyNumberFormat="1"/>
    <xf numFmtId="0" fontId="11" fillId="0" borderId="0" xfId="5" applyFont="1"/>
    <xf numFmtId="0" fontId="4" fillId="0" borderId="41" xfId="4" applyFont="1" applyBorder="1" applyAlignment="1">
      <alignment vertical="center" wrapText="1"/>
    </xf>
    <xf numFmtId="49" fontId="2" fillId="0" borderId="41" xfId="4" applyNumberFormat="1" applyFont="1" applyFill="1" applyBorder="1" applyAlignment="1">
      <alignment horizontal="center" vertical="center"/>
    </xf>
    <xf numFmtId="0" fontId="2" fillId="0" borderId="41" xfId="4" applyFont="1" applyBorder="1" applyAlignment="1">
      <alignment horizontal="center" vertical="center"/>
    </xf>
    <xf numFmtId="43" fontId="0" fillId="8" borderId="31" xfId="3" applyFont="1" applyFill="1" applyBorder="1" applyAlignment="1">
      <alignment horizontal="center"/>
    </xf>
    <xf numFmtId="0" fontId="23" fillId="0" borderId="0" xfId="7" applyFont="1" applyBorder="1" applyAlignment="1">
      <alignment horizontal="left" vertical="center" wrapText="1"/>
    </xf>
    <xf numFmtId="0" fontId="1" fillId="0" borderId="38" xfId="4" applyFont="1" applyBorder="1" applyAlignment="1">
      <alignment horizontal="left" vertical="center"/>
    </xf>
    <xf numFmtId="43" fontId="0" fillId="0" borderId="4" xfId="46" applyFont="1" applyBorder="1" applyAlignment="1">
      <alignment horizontal="center" vertical="center"/>
    </xf>
    <xf numFmtId="0" fontId="0" fillId="0" borderId="6" xfId="0" applyNumberFormat="1" applyFont="1" applyFill="1" applyBorder="1" applyAlignment="1">
      <alignment horizontal="center"/>
    </xf>
    <xf numFmtId="166" fontId="20" fillId="0" borderId="42" xfId="4" applyNumberFormat="1" applyFont="1" applyFill="1" applyBorder="1" applyAlignment="1">
      <alignment horizontal="center" vertical="center"/>
    </xf>
    <xf numFmtId="0" fontId="0" fillId="0" borderId="85" xfId="0" applyNumberFormat="1" applyFont="1" applyFill="1" applyBorder="1" applyAlignment="1">
      <alignment horizontal="center"/>
    </xf>
    <xf numFmtId="43" fontId="7" fillId="6" borderId="4" xfId="46" applyFont="1" applyFill="1" applyBorder="1" applyAlignment="1">
      <alignment horizontal="center" vertical="center"/>
    </xf>
    <xf numFmtId="0" fontId="7" fillId="6" borderId="38" xfId="4" applyFont="1" applyFill="1" applyBorder="1" applyAlignment="1">
      <alignment horizontal="left" vertical="center"/>
    </xf>
    <xf numFmtId="0" fontId="17" fillId="2" borderId="11" xfId="5" applyFill="1" applyBorder="1" applyAlignment="1">
      <alignment horizontal="center" vertical="center"/>
    </xf>
    <xf numFmtId="0" fontId="0" fillId="0" borderId="86" xfId="0" applyNumberFormat="1" applyFont="1" applyFill="1" applyBorder="1" applyAlignment="1">
      <alignment horizontal="center"/>
    </xf>
    <xf numFmtId="0" fontId="7" fillId="6" borderId="4" xfId="4" applyFont="1" applyFill="1" applyBorder="1" applyAlignment="1">
      <alignment horizontal="center" vertical="center"/>
    </xf>
    <xf numFmtId="0" fontId="5" fillId="0" borderId="4" xfId="4" applyBorder="1" applyAlignment="1">
      <alignment horizontal="center" vertical="center" wrapText="1"/>
    </xf>
    <xf numFmtId="49" fontId="9" fillId="0" borderId="0" xfId="49" applyNumberFormat="1" applyFont="1" applyAlignment="1">
      <alignment horizontal="left"/>
    </xf>
    <xf numFmtId="0" fontId="7" fillId="6" borderId="4" xfId="4" applyFont="1" applyFill="1" applyBorder="1" applyAlignment="1">
      <alignment horizontal="left" vertical="center" wrapText="1"/>
    </xf>
    <xf numFmtId="0" fontId="5" fillId="0" borderId="4" xfId="4" applyBorder="1" applyAlignment="1">
      <alignment horizontal="center" vertical="center"/>
    </xf>
    <xf numFmtId="43" fontId="17" fillId="10" borderId="1" xfId="3" applyFont="1" applyFill="1" applyBorder="1" applyAlignment="1">
      <alignment horizontal="center" vertical="center"/>
    </xf>
    <xf numFmtId="43" fontId="8" fillId="0" borderId="0" xfId="3" applyAlignment="1">
      <alignment vertical="center"/>
    </xf>
    <xf numFmtId="43" fontId="20" fillId="0" borderId="1" xfId="3" applyFont="1" applyBorder="1" applyAlignment="1">
      <alignment horizontal="center" vertical="center"/>
    </xf>
    <xf numFmtId="0" fontId="17" fillId="0" borderId="4" xfId="5" quotePrefix="1" applyNumberFormat="1" applyFont="1" applyFill="1" applyBorder="1" applyAlignment="1">
      <alignment horizontal="center" vertical="center" wrapText="1"/>
    </xf>
    <xf numFmtId="0" fontId="5" fillId="0" borderId="4" xfId="4" applyBorder="1" applyAlignment="1">
      <alignment vertical="center" wrapText="1"/>
    </xf>
    <xf numFmtId="43" fontId="7" fillId="6" borderId="1" xfId="3" applyFont="1" applyFill="1" applyBorder="1" applyAlignment="1">
      <alignment horizontal="center" vertical="center"/>
    </xf>
    <xf numFmtId="0" fontId="0" fillId="0" borderId="0" xfId="0" applyNumberFormat="1" applyFont="1" applyFill="1" applyBorder="1"/>
    <xf numFmtId="0" fontId="0" fillId="0" borderId="0" xfId="0" applyNumberFormat="1" applyFont="1" applyFill="1" applyBorder="1" applyAlignment="1">
      <alignment horizontal="center"/>
    </xf>
    <xf numFmtId="43" fontId="0" fillId="0" borderId="0" xfId="46" applyFont="1" applyFill="1" applyBorder="1"/>
    <xf numFmtId="0" fontId="17" fillId="0" borderId="0" xfId="5"/>
    <xf numFmtId="0" fontId="1" fillId="0" borderId="0" xfId="49"/>
    <xf numFmtId="0" fontId="0" fillId="0" borderId="26" xfId="0" applyNumberFormat="1" applyFont="1" applyFill="1" applyBorder="1" applyAlignment="1">
      <alignment horizontal="left" vertical="center" wrapText="1"/>
    </xf>
    <xf numFmtId="0" fontId="0" fillId="0" borderId="50" xfId="0" applyNumberFormat="1" applyFont="1" applyFill="1" applyBorder="1" applyAlignment="1">
      <alignment horizontal="left" vertical="center" wrapText="1"/>
    </xf>
    <xf numFmtId="0" fontId="0" fillId="0" borderId="30" xfId="0" applyNumberFormat="1" applyFont="1" applyFill="1" applyBorder="1" applyAlignment="1">
      <alignment horizontal="left" vertical="center" wrapText="1"/>
    </xf>
    <xf numFmtId="0" fontId="25" fillId="12" borderId="0" xfId="8" applyNumberFormat="1" applyFont="1" applyFill="1" applyAlignment="1">
      <alignment vertical="center" wrapText="1"/>
    </xf>
    <xf numFmtId="0" fontId="25" fillId="12" borderId="0" xfId="8" applyNumberFormat="1" applyFont="1" applyFill="1" applyAlignment="1">
      <alignment horizontal="center" vertical="center" wrapText="1"/>
    </xf>
    <xf numFmtId="0" fontId="26" fillId="0" borderId="0" xfId="8" applyNumberFormat="1" applyFont="1" applyAlignment="1">
      <alignment vertical="center" wrapText="1"/>
    </xf>
    <xf numFmtId="170" fontId="26" fillId="0" borderId="0" xfId="8" applyFont="1" applyAlignment="1">
      <alignment vertical="center" wrapText="1"/>
    </xf>
    <xf numFmtId="0" fontId="24" fillId="12" borderId="12" xfId="8" applyNumberFormat="1" applyFont="1" applyFill="1" applyBorder="1" applyAlignment="1">
      <alignment horizontal="left" vertical="center" wrapText="1"/>
    </xf>
    <xf numFmtId="10" fontId="26" fillId="12" borderId="12" xfId="8" applyNumberFormat="1" applyFont="1" applyFill="1" applyBorder="1" applyAlignment="1">
      <alignment horizontal="center" vertical="center" wrapText="1"/>
    </xf>
    <xf numFmtId="0" fontId="24" fillId="12" borderId="12" xfId="8" applyNumberFormat="1" applyFont="1" applyFill="1" applyBorder="1" applyAlignment="1">
      <alignment horizontal="center" vertical="center" wrapText="1"/>
    </xf>
    <xf numFmtId="0" fontId="25" fillId="12" borderId="12" xfId="8" applyNumberFormat="1" applyFont="1" applyFill="1" applyBorder="1" applyAlignment="1">
      <alignment horizontal="center" vertical="center" wrapText="1"/>
    </xf>
    <xf numFmtId="0" fontId="25" fillId="12" borderId="12" xfId="8" applyNumberFormat="1" applyFont="1" applyFill="1" applyBorder="1" applyAlignment="1">
      <alignment vertical="center" wrapText="1"/>
    </xf>
    <xf numFmtId="0" fontId="28" fillId="12" borderId="16" xfId="8" applyNumberFormat="1" applyFont="1" applyFill="1" applyBorder="1" applyAlignment="1">
      <alignment horizontal="center" vertical="center" wrapText="1"/>
    </xf>
    <xf numFmtId="0" fontId="30" fillId="12" borderId="0" xfId="8" applyNumberFormat="1" applyFont="1" applyFill="1" applyAlignment="1">
      <alignment horizontal="center" vertical="center" wrapText="1"/>
    </xf>
    <xf numFmtId="0" fontId="30" fillId="12" borderId="39" xfId="8" applyNumberFormat="1" applyFont="1" applyFill="1" applyBorder="1" applyAlignment="1">
      <alignment horizontal="center" vertical="center" wrapText="1"/>
    </xf>
    <xf numFmtId="0" fontId="31" fillId="12" borderId="16" xfId="8" applyNumberFormat="1" applyFont="1" applyFill="1" applyBorder="1" applyAlignment="1">
      <alignment horizontal="center" vertical="center" wrapText="1"/>
    </xf>
    <xf numFmtId="0" fontId="31" fillId="12" borderId="0" xfId="8" applyNumberFormat="1" applyFont="1" applyFill="1" applyAlignment="1">
      <alignment horizontal="center" vertical="center" wrapText="1"/>
    </xf>
    <xf numFmtId="0" fontId="31" fillId="12" borderId="39" xfId="8" applyNumberFormat="1" applyFont="1" applyFill="1" applyBorder="1" applyAlignment="1">
      <alignment horizontal="center" vertical="center" wrapText="1"/>
    </xf>
    <xf numFmtId="0" fontId="26" fillId="12" borderId="16" xfId="8" applyNumberFormat="1" applyFont="1" applyFill="1" applyBorder="1" applyAlignment="1">
      <alignment horizontal="justify" wrapText="1"/>
    </xf>
    <xf numFmtId="0" fontId="26" fillId="12" borderId="0" xfId="8" applyNumberFormat="1" applyFont="1" applyFill="1" applyAlignment="1">
      <alignment horizontal="justify" wrapText="1"/>
    </xf>
    <xf numFmtId="0" fontId="26" fillId="12" borderId="39" xfId="8" applyNumberFormat="1" applyFont="1" applyFill="1" applyBorder="1" applyAlignment="1">
      <alignment horizontal="justify" wrapText="1"/>
    </xf>
    <xf numFmtId="0" fontId="30" fillId="12" borderId="16" xfId="8" applyNumberFormat="1" applyFont="1" applyFill="1" applyBorder="1" applyAlignment="1">
      <alignment horizontal="center" wrapText="1"/>
    </xf>
    <xf numFmtId="0" fontId="30" fillId="12" borderId="0" xfId="8" applyNumberFormat="1" applyFont="1" applyFill="1" applyAlignment="1">
      <alignment horizontal="center" wrapText="1"/>
    </xf>
    <xf numFmtId="0" fontId="30" fillId="12" borderId="39" xfId="8" applyNumberFormat="1" applyFont="1" applyFill="1" applyBorder="1" applyAlignment="1">
      <alignment horizontal="center" wrapText="1"/>
    </xf>
    <xf numFmtId="0" fontId="26" fillId="12" borderId="39" xfId="8" applyNumberFormat="1" applyFont="1" applyFill="1" applyBorder="1"/>
    <xf numFmtId="0" fontId="26" fillId="0" borderId="1" xfId="8" applyNumberFormat="1" applyFont="1" applyBorder="1"/>
    <xf numFmtId="0" fontId="26" fillId="12" borderId="16" xfId="8" applyNumberFormat="1" applyFont="1" applyFill="1" applyBorder="1"/>
    <xf numFmtId="4" fontId="26" fillId="13" borderId="1" xfId="8" applyNumberFormat="1" applyFont="1" applyFill="1" applyBorder="1" applyAlignment="1">
      <alignment horizontal="center" vertical="center"/>
    </xf>
    <xf numFmtId="0" fontId="26" fillId="12" borderId="0" xfId="8" applyNumberFormat="1" applyFont="1" applyFill="1"/>
    <xf numFmtId="4" fontId="24" fillId="12" borderId="1" xfId="8" applyNumberFormat="1" applyFont="1" applyFill="1" applyBorder="1" applyAlignment="1">
      <alignment horizontal="center" vertical="center"/>
    </xf>
    <xf numFmtId="0" fontId="33" fillId="12" borderId="0" xfId="8" applyNumberFormat="1" applyFont="1" applyFill="1" applyAlignment="1">
      <alignment vertical="center"/>
    </xf>
    <xf numFmtId="4" fontId="24" fillId="12" borderId="0" xfId="8" applyNumberFormat="1" applyFont="1" applyFill="1" applyAlignment="1">
      <alignment vertical="center"/>
    </xf>
    <xf numFmtId="4" fontId="35" fillId="12" borderId="0" xfId="8" applyNumberFormat="1" applyFont="1" applyFill="1" applyAlignment="1">
      <alignment horizontal="center" vertical="center" wrapText="1"/>
    </xf>
    <xf numFmtId="0" fontId="36" fillId="12" borderId="0" xfId="8" applyNumberFormat="1" applyFont="1" applyFill="1" applyAlignment="1">
      <alignment vertical="center"/>
    </xf>
    <xf numFmtId="0" fontId="24" fillId="12" borderId="16" xfId="8" applyNumberFormat="1" applyFont="1" applyFill="1" applyBorder="1" applyAlignment="1">
      <alignment horizontal="center" vertical="center"/>
    </xf>
    <xf numFmtId="4" fontId="28" fillId="12" borderId="0" xfId="8" applyNumberFormat="1" applyFont="1" applyFill="1" applyAlignment="1">
      <alignment vertical="center"/>
    </xf>
    <xf numFmtId="4" fontId="24" fillId="12" borderId="0" xfId="8" applyNumberFormat="1" applyFont="1" applyFill="1"/>
    <xf numFmtId="0" fontId="24" fillId="12" borderId="1" xfId="8" applyNumberFormat="1" applyFont="1" applyFill="1" applyBorder="1"/>
    <xf numFmtId="4" fontId="24" fillId="12" borderId="16" xfId="8" applyNumberFormat="1" applyFont="1" applyFill="1" applyBorder="1"/>
    <xf numFmtId="0" fontId="26" fillId="12" borderId="1" xfId="8" applyNumberFormat="1" applyFont="1" applyFill="1" applyBorder="1"/>
    <xf numFmtId="4" fontId="26" fillId="12" borderId="16" xfId="8" applyNumberFormat="1" applyFont="1" applyFill="1" applyBorder="1"/>
    <xf numFmtId="4" fontId="31" fillId="12" borderId="16" xfId="8" applyNumberFormat="1" applyFont="1" applyFill="1" applyBorder="1" applyAlignment="1">
      <alignment vertical="center"/>
    </xf>
    <xf numFmtId="0" fontId="24" fillId="12" borderId="33" xfId="8" applyNumberFormat="1" applyFont="1" applyFill="1" applyBorder="1" applyAlignment="1">
      <alignment horizontal="right"/>
    </xf>
    <xf numFmtId="4" fontId="24" fillId="12" borderId="1" xfId="8" applyNumberFormat="1" applyFont="1" applyFill="1" applyBorder="1"/>
    <xf numFmtId="0" fontId="32" fillId="12" borderId="16" xfId="8" applyNumberFormat="1" applyFont="1" applyFill="1" applyBorder="1"/>
    <xf numFmtId="0" fontId="24" fillId="12" borderId="16" xfId="8" applyNumberFormat="1" applyFont="1" applyFill="1" applyBorder="1" applyAlignment="1">
      <alignment horizontal="right"/>
    </xf>
    <xf numFmtId="0" fontId="26" fillId="12" borderId="58" xfId="8" applyNumberFormat="1" applyFont="1" applyFill="1" applyBorder="1"/>
    <xf numFmtId="0" fontId="26" fillId="12" borderId="59" xfId="8" applyNumberFormat="1" applyFont="1" applyFill="1" applyBorder="1"/>
    <xf numFmtId="0" fontId="26" fillId="12" borderId="60" xfId="8" applyNumberFormat="1" applyFont="1" applyFill="1" applyBorder="1"/>
    <xf numFmtId="0" fontId="26" fillId="12" borderId="16" xfId="8" applyNumberFormat="1" applyFont="1" applyFill="1" applyBorder="1" applyAlignment="1">
      <alignment horizontal="left" vertical="center"/>
    </xf>
    <xf numFmtId="171" fontId="26" fillId="12" borderId="0" xfId="8" applyNumberFormat="1" applyFont="1" applyFill="1" applyAlignment="1">
      <alignment vertical="center"/>
    </xf>
    <xf numFmtId="0" fontId="26" fillId="12" borderId="0" xfId="8" applyNumberFormat="1" applyFont="1" applyFill="1" applyAlignment="1">
      <alignment vertical="center"/>
    </xf>
    <xf numFmtId="0" fontId="26" fillId="12" borderId="39" xfId="8" applyNumberFormat="1" applyFont="1" applyFill="1" applyBorder="1" applyAlignment="1">
      <alignment vertical="center"/>
    </xf>
    <xf numFmtId="4" fontId="26" fillId="0" borderId="1" xfId="8" applyNumberFormat="1" applyFont="1" applyBorder="1" applyAlignment="1">
      <alignment horizontal="center" vertical="center"/>
    </xf>
    <xf numFmtId="4" fontId="26" fillId="12" borderId="39" xfId="8" applyNumberFormat="1" applyFont="1" applyFill="1" applyBorder="1"/>
    <xf numFmtId="4" fontId="26" fillId="12" borderId="0" xfId="8" applyNumberFormat="1" applyFont="1" applyFill="1"/>
    <xf numFmtId="4" fontId="35" fillId="12" borderId="1" xfId="8" applyNumberFormat="1" applyFont="1" applyFill="1" applyBorder="1" applyAlignment="1">
      <alignment horizontal="center" vertical="center" wrapText="1"/>
    </xf>
    <xf numFmtId="4" fontId="24" fillId="12" borderId="1" xfId="8" applyNumberFormat="1" applyFont="1" applyFill="1" applyBorder="1" applyAlignment="1">
      <alignment horizontal="center"/>
    </xf>
    <xf numFmtId="4" fontId="26" fillId="12" borderId="1" xfId="8" applyNumberFormat="1" applyFont="1" applyFill="1" applyBorder="1"/>
    <xf numFmtId="0" fontId="17" fillId="0" borderId="8" xfId="5" applyBorder="1" applyAlignment="1">
      <alignment horizontal="center" vertical="center" wrapText="1"/>
    </xf>
    <xf numFmtId="0" fontId="17" fillId="2" borderId="11" xfId="5" applyFill="1" applyBorder="1" applyAlignment="1">
      <alignment horizontal="center" vertical="center"/>
    </xf>
    <xf numFmtId="0" fontId="7" fillId="6" borderId="1" xfId="5" applyFont="1" applyFill="1" applyBorder="1" applyAlignment="1">
      <alignment horizontal="left" vertical="center"/>
    </xf>
    <xf numFmtId="0" fontId="7" fillId="6" borderId="1" xfId="5" applyFont="1" applyFill="1" applyBorder="1" applyAlignment="1">
      <alignment horizontal="left" vertical="center" wrapText="1"/>
    </xf>
    <xf numFmtId="0" fontId="7" fillId="6" borderId="1" xfId="5" applyFont="1" applyFill="1" applyBorder="1" applyAlignment="1">
      <alignment horizontal="center" vertical="center"/>
    </xf>
    <xf numFmtId="0" fontId="17" fillId="0" borderId="1" xfId="5" applyBorder="1"/>
    <xf numFmtId="0" fontId="17" fillId="0" borderId="1" xfId="5" applyBorder="1" applyAlignment="1">
      <alignment horizontal="center" vertical="center" wrapText="1"/>
    </xf>
    <xf numFmtId="0" fontId="1" fillId="0" borderId="1" xfId="49" applyBorder="1" applyAlignment="1">
      <alignment vertical="center" wrapText="1"/>
    </xf>
    <xf numFmtId="0" fontId="17" fillId="0" borderId="1" xfId="5" applyBorder="1" applyAlignment="1">
      <alignment horizontal="center" vertical="center"/>
    </xf>
    <xf numFmtId="0" fontId="1" fillId="0" borderId="1" xfId="49" applyBorder="1" applyAlignment="1">
      <alignment horizontal="center" vertical="center" wrapText="1"/>
    </xf>
    <xf numFmtId="0" fontId="1" fillId="0" borderId="1" xfId="49" applyBorder="1" applyAlignment="1">
      <alignment horizontal="center" vertical="center"/>
    </xf>
    <xf numFmtId="0" fontId="20" fillId="0" borderId="1" xfId="49" applyFont="1" applyBorder="1" applyAlignment="1">
      <alignment vertical="center" wrapText="1"/>
    </xf>
    <xf numFmtId="0" fontId="20" fillId="0" borderId="1" xfId="49" applyFont="1" applyBorder="1" applyAlignment="1">
      <alignment horizontal="center" vertical="center" wrapText="1"/>
    </xf>
    <xf numFmtId="0" fontId="17" fillId="0" borderId="1" xfId="5" applyBorder="1" applyAlignment="1">
      <alignment vertical="center"/>
    </xf>
    <xf numFmtId="0" fontId="0" fillId="0" borderId="36" xfId="0" applyNumberFormat="1" applyFont="1" applyFill="1" applyBorder="1" applyAlignment="1">
      <alignment horizontal="center" vertical="center"/>
    </xf>
    <xf numFmtId="0" fontId="24" fillId="12" borderId="0" xfId="8" applyNumberFormat="1" applyFont="1" applyFill="1" applyAlignment="1">
      <alignment horizontal="left" vertical="center" wrapText="1"/>
    </xf>
    <xf numFmtId="0" fontId="24" fillId="0" borderId="1" xfId="8" applyNumberFormat="1" applyFont="1" applyBorder="1" applyAlignment="1">
      <alignment horizontal="center"/>
    </xf>
    <xf numFmtId="43" fontId="7" fillId="6" borderId="87" xfId="3" applyFont="1" applyFill="1" applyBorder="1" applyAlignment="1">
      <alignment horizontal="center" vertical="center"/>
    </xf>
    <xf numFmtId="43" fontId="0" fillId="0" borderId="87" xfId="3" applyFont="1" applyFill="1" applyBorder="1" applyAlignment="1">
      <alignment horizontal="center" vertical="center"/>
    </xf>
    <xf numFmtId="43" fontId="0" fillId="8" borderId="87" xfId="3" applyFont="1" applyFill="1" applyBorder="1" applyAlignment="1">
      <alignment horizontal="center" vertical="center"/>
    </xf>
    <xf numFmtId="43" fontId="7" fillId="0" borderId="87" xfId="3" applyFont="1" applyFill="1" applyBorder="1" applyAlignment="1">
      <alignment horizontal="center" vertical="center"/>
    </xf>
    <xf numFmtId="0" fontId="0" fillId="8" borderId="87" xfId="0" applyNumberFormat="1" applyFont="1" applyFill="1" applyBorder="1" applyAlignment="1">
      <alignment horizontal="center" vertical="center"/>
    </xf>
    <xf numFmtId="4" fontId="0" fillId="8" borderId="87" xfId="0" applyNumberFormat="1" applyFont="1" applyFill="1" applyBorder="1" applyAlignment="1">
      <alignment horizontal="center" vertical="center"/>
    </xf>
    <xf numFmtId="4" fontId="0" fillId="9" borderId="87" xfId="0" applyNumberFormat="1" applyFont="1" applyFill="1" applyBorder="1" applyAlignment="1">
      <alignment horizontal="center" vertical="center"/>
    </xf>
    <xf numFmtId="43" fontId="0" fillId="9" borderId="87" xfId="3" applyFont="1" applyFill="1" applyBorder="1" applyAlignment="1">
      <alignment horizontal="center" vertical="center"/>
    </xf>
    <xf numFmtId="0" fontId="7" fillId="6" borderId="87" xfId="0" applyNumberFormat="1" applyFont="1" applyFill="1" applyBorder="1" applyAlignment="1">
      <alignment horizontal="center" vertical="center"/>
    </xf>
    <xf numFmtId="0" fontId="7" fillId="5" borderId="87" xfId="5" applyNumberFormat="1" applyFont="1" applyFill="1" applyBorder="1" applyAlignment="1">
      <alignment horizontal="center" vertical="center"/>
    </xf>
    <xf numFmtId="0" fontId="7" fillId="6" borderId="87" xfId="5" applyNumberFormat="1" applyFont="1" applyFill="1" applyBorder="1" applyAlignment="1">
      <alignment horizontal="center" vertical="center"/>
    </xf>
    <xf numFmtId="0" fontId="17" fillId="0" borderId="87" xfId="5" applyNumberFormat="1" applyFont="1" applyFill="1" applyBorder="1" applyAlignment="1">
      <alignment horizontal="center" vertical="center"/>
    </xf>
    <xf numFmtId="2" fontId="17" fillId="0" borderId="87" xfId="5" applyNumberFormat="1" applyFont="1" applyFill="1" applyBorder="1" applyAlignment="1">
      <alignment horizontal="center" vertical="center"/>
    </xf>
    <xf numFmtId="43" fontId="7" fillId="6" borderId="7" xfId="46" applyFont="1" applyFill="1" applyBorder="1" applyAlignment="1">
      <alignment horizontal="center" vertical="center"/>
    </xf>
    <xf numFmtId="43" fontId="0" fillId="0" borderId="7" xfId="46" applyFont="1" applyBorder="1" applyAlignment="1">
      <alignment horizontal="center" vertical="center"/>
    </xf>
    <xf numFmtId="0" fontId="7" fillId="5" borderId="85" xfId="0" applyNumberFormat="1" applyFont="1" applyFill="1" applyBorder="1" applyAlignment="1">
      <alignment horizontal="left" vertical="center"/>
    </xf>
    <xf numFmtId="0" fontId="7" fillId="5" borderId="88" xfId="0" applyNumberFormat="1" applyFont="1" applyFill="1" applyBorder="1" applyAlignment="1">
      <alignment horizontal="left" vertical="center" wrapText="1"/>
    </xf>
    <xf numFmtId="0" fontId="7" fillId="5" borderId="89" xfId="0" applyNumberFormat="1" applyFont="1" applyFill="1" applyBorder="1" applyAlignment="1">
      <alignment horizontal="left" vertical="center" wrapText="1"/>
    </xf>
    <xf numFmtId="0" fontId="7" fillId="5" borderId="36" xfId="0" applyNumberFormat="1" applyFont="1" applyFill="1" applyBorder="1" applyAlignment="1">
      <alignment horizontal="center" vertical="center"/>
    </xf>
    <xf numFmtId="43" fontId="7" fillId="5" borderId="90" xfId="3" applyFont="1" applyFill="1" applyBorder="1" applyAlignment="1">
      <alignment horizontal="center" vertical="center"/>
    </xf>
    <xf numFmtId="0" fontId="7" fillId="2" borderId="11" xfId="0" applyNumberFormat="1" applyFont="1" applyFill="1" applyBorder="1" applyAlignment="1">
      <alignment horizontal="center" vertical="center"/>
    </xf>
    <xf numFmtId="43" fontId="7" fillId="2" borderId="11" xfId="3" applyFont="1" applyFill="1" applyBorder="1" applyAlignment="1">
      <alignment horizontal="center" vertical="center"/>
    </xf>
    <xf numFmtId="0" fontId="0" fillId="0" borderId="0" xfId="0" applyNumberFormat="1" applyFont="1" applyFill="1" applyBorder="1" applyAlignment="1">
      <alignment wrapText="1"/>
    </xf>
    <xf numFmtId="43" fontId="7" fillId="5" borderId="90" xfId="3" applyFont="1" applyFill="1" applyBorder="1" applyAlignment="1">
      <alignment horizontal="center" vertical="center" wrapText="1"/>
    </xf>
    <xf numFmtId="43" fontId="7" fillId="6" borderId="87" xfId="3" applyFont="1" applyFill="1" applyBorder="1" applyAlignment="1">
      <alignment horizontal="center" vertical="center" wrapText="1"/>
    </xf>
    <xf numFmtId="0" fontId="0" fillId="0" borderId="11" xfId="0" applyNumberFormat="1" applyFont="1" applyFill="1" applyBorder="1" applyAlignment="1">
      <alignment wrapText="1"/>
    </xf>
    <xf numFmtId="43" fontId="0" fillId="0" borderId="11" xfId="0" applyNumberFormat="1" applyFont="1" applyFill="1" applyBorder="1" applyAlignment="1">
      <alignment wrapText="1"/>
    </xf>
    <xf numFmtId="0" fontId="0" fillId="0" borderId="11" xfId="0" applyNumberFormat="1" applyFont="1" applyFill="1" applyBorder="1" applyAlignment="1">
      <alignment vertical="center" wrapText="1"/>
    </xf>
    <xf numFmtId="0" fontId="7" fillId="0" borderId="11" xfId="0" applyNumberFormat="1" applyFont="1" applyFill="1" applyBorder="1" applyAlignment="1">
      <alignment wrapText="1"/>
    </xf>
    <xf numFmtId="0" fontId="0" fillId="6" borderId="11" xfId="0" applyNumberFormat="1" applyFont="1" applyFill="1" applyBorder="1" applyAlignment="1">
      <alignment wrapText="1"/>
    </xf>
    <xf numFmtId="0" fontId="11" fillId="6" borderId="11" xfId="0" applyNumberFormat="1" applyFont="1" applyFill="1" applyBorder="1" applyAlignment="1">
      <alignment wrapText="1"/>
    </xf>
    <xf numFmtId="0" fontId="13" fillId="2" borderId="20" xfId="0" applyNumberFormat="1" applyFont="1" applyFill="1" applyBorder="1"/>
    <xf numFmtId="0" fontId="41" fillId="12" borderId="0" xfId="8" applyNumberFormat="1" applyFont="1" applyFill="1" applyAlignment="1">
      <alignment vertical="center" wrapText="1"/>
    </xf>
    <xf numFmtId="0" fontId="41" fillId="12" borderId="0" xfId="8" applyNumberFormat="1" applyFont="1" applyFill="1" applyAlignment="1">
      <alignment horizontal="center" vertical="center" wrapText="1"/>
    </xf>
    <xf numFmtId="2" fontId="26" fillId="0" borderId="1" xfId="8" applyNumberFormat="1" applyFont="1" applyBorder="1" applyAlignment="1">
      <alignment horizontal="center" vertical="center"/>
    </xf>
    <xf numFmtId="10" fontId="24" fillId="12" borderId="1" xfId="8" applyNumberFormat="1" applyFont="1" applyFill="1" applyBorder="1" applyAlignment="1">
      <alignment horizontal="center" vertical="center" wrapText="1"/>
    </xf>
    <xf numFmtId="4" fontId="24" fillId="12" borderId="14" xfId="8" applyNumberFormat="1" applyFont="1" applyFill="1" applyBorder="1" applyAlignment="1">
      <alignment horizontal="right"/>
    </xf>
    <xf numFmtId="10" fontId="24" fillId="44" borderId="1" xfId="8" applyNumberFormat="1" applyFont="1" applyFill="1" applyBorder="1" applyAlignment="1" applyProtection="1">
      <alignment horizontal="center"/>
      <protection locked="0"/>
    </xf>
    <xf numFmtId="0" fontId="26" fillId="12" borderId="0" xfId="8" applyNumberFormat="1" applyFont="1" applyFill="1" applyAlignment="1">
      <alignment horizontal="left"/>
    </xf>
    <xf numFmtId="10" fontId="26" fillId="12" borderId="0" xfId="8" applyNumberFormat="1" applyFont="1" applyFill="1" applyAlignment="1">
      <alignment horizontal="center" vertical="center" wrapText="1"/>
    </xf>
    <xf numFmtId="0" fontId="24" fillId="12" borderId="0" xfId="8" applyNumberFormat="1" applyFont="1" applyFill="1" applyAlignment="1">
      <alignment horizontal="center" vertical="center" wrapText="1"/>
    </xf>
    <xf numFmtId="0" fontId="37" fillId="12" borderId="0" xfId="8" applyNumberFormat="1" applyFont="1" applyFill="1" applyAlignment="1">
      <alignment vertical="top"/>
    </xf>
    <xf numFmtId="0" fontId="17" fillId="0" borderId="0" xfId="8" applyNumberFormat="1" applyAlignment="1">
      <alignment wrapText="1"/>
    </xf>
    <xf numFmtId="170" fontId="26" fillId="0" borderId="0" xfId="8" applyFont="1" applyAlignment="1">
      <alignment vertical="center"/>
    </xf>
    <xf numFmtId="0" fontId="26" fillId="0" borderId="0" xfId="8" applyNumberFormat="1" applyFont="1" applyAlignment="1">
      <alignment vertical="center"/>
    </xf>
    <xf numFmtId="0" fontId="1" fillId="0" borderId="0" xfId="4" applyFont="1"/>
    <xf numFmtId="0" fontId="0" fillId="0" borderId="0" xfId="0" quotePrefix="1" applyNumberFormat="1" applyFont="1" applyFill="1" applyBorder="1"/>
    <xf numFmtId="0" fontId="0" fillId="0" borderId="0" xfId="0"/>
    <xf numFmtId="0" fontId="7" fillId="3" borderId="20" xfId="0" applyFont="1" applyFill="1" applyBorder="1"/>
    <xf numFmtId="0" fontId="7" fillId="2" borderId="72" xfId="0" applyFont="1" applyFill="1" applyBorder="1" applyAlignment="1">
      <alignment horizontal="center"/>
    </xf>
    <xf numFmtId="9" fontId="0" fillId="2" borderId="0" xfId="2" applyFont="1" applyFill="1" applyAlignment="1">
      <alignment horizontal="center" vertical="center"/>
    </xf>
    <xf numFmtId="0" fontId="7" fillId="2" borderId="13" xfId="0" applyFont="1" applyFill="1" applyBorder="1"/>
    <xf numFmtId="0" fontId="7" fillId="2" borderId="0" xfId="0" applyFont="1" applyFill="1" applyAlignment="1">
      <alignment horizontal="center"/>
    </xf>
    <xf numFmtId="0" fontId="0" fillId="2" borderId="0" xfId="0" applyFill="1" applyAlignment="1">
      <alignment horizontal="center" vertical="center"/>
    </xf>
    <xf numFmtId="0" fontId="7" fillId="3" borderId="13" xfId="0" applyFont="1" applyFill="1" applyBorder="1"/>
    <xf numFmtId="0" fontId="0" fillId="2" borderId="0" xfId="0" applyFill="1" applyAlignment="1">
      <alignment horizontal="center"/>
    </xf>
    <xf numFmtId="0" fontId="7" fillId="2" borderId="0" xfId="0" applyFont="1" applyFill="1" applyAlignment="1">
      <alignment horizontal="center" vertical="center"/>
    </xf>
    <xf numFmtId="0" fontId="7" fillId="2" borderId="0" xfId="0" applyFont="1" applyFill="1"/>
    <xf numFmtId="0" fontId="0" fillId="2" borderId="0" xfId="0" applyFill="1" applyAlignment="1">
      <alignment horizontal="left"/>
    </xf>
    <xf numFmtId="0" fontId="6" fillId="2" borderId="0" xfId="0" applyFont="1" applyFill="1" applyAlignment="1">
      <alignment vertical="center"/>
    </xf>
    <xf numFmtId="0" fontId="0" fillId="2" borderId="0" xfId="0" applyFill="1"/>
    <xf numFmtId="0" fontId="6" fillId="2" borderId="12" xfId="0" applyFont="1" applyFill="1" applyBorder="1" applyAlignment="1">
      <alignment vertical="center"/>
    </xf>
    <xf numFmtId="0" fontId="0" fillId="0" borderId="4" xfId="0" applyBorder="1" applyAlignment="1">
      <alignment horizontal="left" vertical="center"/>
    </xf>
    <xf numFmtId="0" fontId="0" fillId="0" borderId="4" xfId="0" applyBorder="1" applyAlignment="1">
      <alignment horizontal="left" vertical="center" wrapText="1"/>
    </xf>
    <xf numFmtId="2" fontId="0" fillId="0" borderId="4" xfId="0" applyNumberFormat="1" applyBorder="1" applyAlignment="1">
      <alignment horizontal="center" vertical="center"/>
    </xf>
    <xf numFmtId="165" fontId="0" fillId="0" borderId="4" xfId="0" applyNumberFormat="1" applyBorder="1" applyAlignment="1">
      <alignment horizontal="left" vertical="center"/>
    </xf>
    <xf numFmtId="10" fontId="0" fillId="0" borderId="4" xfId="2" applyNumberFormat="1" applyFont="1" applyBorder="1" applyAlignment="1">
      <alignment horizontal="center" vertical="center"/>
    </xf>
    <xf numFmtId="10" fontId="8" fillId="2" borderId="4" xfId="2" applyNumberFormat="1" applyFill="1" applyBorder="1" applyAlignment="1">
      <alignment horizontal="center" vertical="center"/>
    </xf>
    <xf numFmtId="10" fontId="8" fillId="15" borderId="4" xfId="2" applyNumberFormat="1" applyFill="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right"/>
    </xf>
    <xf numFmtId="43" fontId="0" fillId="0" borderId="0" xfId="0" applyNumberFormat="1" applyAlignment="1">
      <alignment horizontal="center" vertical="center"/>
    </xf>
    <xf numFmtId="0" fontId="7" fillId="2" borderId="1" xfId="0" applyFont="1" applyFill="1" applyBorder="1" applyAlignment="1">
      <alignment horizontal="center" vertical="center"/>
    </xf>
    <xf numFmtId="0" fontId="0" fillId="6" borderId="7" xfId="0" applyFill="1" applyBorder="1" applyAlignment="1">
      <alignment horizontal="left" vertical="center"/>
    </xf>
    <xf numFmtId="0" fontId="0" fillId="6" borderId="68" xfId="0" applyFill="1" applyBorder="1" applyAlignment="1">
      <alignment horizontal="center" vertical="center" wrapText="1"/>
    </xf>
    <xf numFmtId="0" fontId="0" fillId="6" borderId="60" xfId="0" applyFill="1" applyBorder="1" applyAlignment="1">
      <alignment horizontal="center" vertical="center" wrapText="1"/>
    </xf>
    <xf numFmtId="0" fontId="0" fillId="6" borderId="14" xfId="0" applyFill="1" applyBorder="1" applyAlignment="1">
      <alignment horizontal="left" vertical="center" wrapText="1"/>
    </xf>
    <xf numFmtId="0" fontId="0" fillId="6" borderId="67" xfId="0" applyFill="1" applyBorder="1" applyAlignment="1">
      <alignment horizontal="center" vertical="center"/>
    </xf>
    <xf numFmtId="0" fontId="0" fillId="6" borderId="11" xfId="0" applyFill="1" applyBorder="1" applyAlignment="1">
      <alignment horizontal="center" vertical="center"/>
    </xf>
    <xf numFmtId="0" fontId="0" fillId="2" borderId="7" xfId="0" applyFill="1" applyBorder="1" applyAlignment="1">
      <alignment horizontal="left" vertical="center"/>
    </xf>
    <xf numFmtId="0" fontId="0" fillId="2" borderId="66" xfId="0" applyFill="1" applyBorder="1" applyAlignment="1">
      <alignment horizontal="center" vertical="center" wrapText="1"/>
    </xf>
    <xf numFmtId="0" fontId="0" fillId="2" borderId="65" xfId="0" applyFill="1" applyBorder="1" applyAlignment="1">
      <alignment horizontal="center" vertical="center" wrapText="1"/>
    </xf>
    <xf numFmtId="0" fontId="0" fillId="2" borderId="64" xfId="0" applyFill="1" applyBorder="1" applyAlignment="1">
      <alignment vertical="center" wrapText="1"/>
    </xf>
    <xf numFmtId="0" fontId="0" fillId="2" borderId="11" xfId="0" applyFill="1" applyBorder="1" applyAlignment="1">
      <alignment horizontal="center" vertical="center"/>
    </xf>
    <xf numFmtId="0" fontId="0" fillId="15" borderId="7" xfId="0" applyFill="1" applyBorder="1" applyAlignment="1">
      <alignment horizontal="left" vertical="center"/>
    </xf>
    <xf numFmtId="0" fontId="0" fillId="15" borderId="63" xfId="0" applyFill="1" applyBorder="1" applyAlignment="1">
      <alignment horizontal="center" vertical="center" wrapText="1"/>
    </xf>
    <xf numFmtId="0" fontId="0" fillId="15" borderId="62" xfId="0" applyFill="1" applyBorder="1" applyAlignment="1">
      <alignment horizontal="center" vertical="center" wrapText="1"/>
    </xf>
    <xf numFmtId="0" fontId="0" fillId="15" borderId="61" xfId="0" applyFill="1" applyBorder="1" applyAlignment="1">
      <alignment vertical="center" wrapText="1"/>
    </xf>
    <xf numFmtId="0" fontId="0" fillId="15" borderId="11" xfId="0" applyFill="1" applyBorder="1" applyAlignment="1">
      <alignment horizontal="center" vertical="center"/>
    </xf>
    <xf numFmtId="0" fontId="7" fillId="3" borderId="91" xfId="0" applyFont="1" applyFill="1" applyBorder="1"/>
    <xf numFmtId="0" fontId="7" fillId="2" borderId="92" xfId="0" applyFont="1" applyFill="1" applyBorder="1"/>
    <xf numFmtId="0" fontId="7" fillId="3" borderId="92" xfId="0" applyFont="1" applyFill="1" applyBorder="1"/>
    <xf numFmtId="0" fontId="0" fillId="2" borderId="61" xfId="0" applyFill="1" applyBorder="1" applyAlignment="1">
      <alignment horizontal="left" vertical="center" wrapText="1"/>
    </xf>
    <xf numFmtId="0" fontId="0" fillId="6" borderId="63" xfId="0" applyFill="1" applyBorder="1" applyAlignment="1">
      <alignment horizontal="center" vertical="center" wrapText="1"/>
    </xf>
    <xf numFmtId="0" fontId="0" fillId="6" borderId="66" xfId="0" applyFill="1" applyBorder="1" applyAlignment="1">
      <alignment horizontal="center" vertical="center" wrapText="1"/>
    </xf>
    <xf numFmtId="0" fontId="0" fillId="6" borderId="61" xfId="0" applyFill="1" applyBorder="1" applyAlignment="1">
      <alignment vertical="center" wrapText="1"/>
    </xf>
    <xf numFmtId="0" fontId="0" fillId="6" borderId="61" xfId="0" applyFill="1" applyBorder="1" applyAlignment="1">
      <alignment horizontal="left" vertical="center" wrapText="1"/>
    </xf>
    <xf numFmtId="1" fontId="9" fillId="39" borderId="58" xfId="23" applyNumberFormat="1" applyFont="1" applyFill="1" applyBorder="1" applyAlignment="1">
      <alignment horizontal="center" vertical="center" wrapText="1"/>
    </xf>
    <xf numFmtId="1" fontId="9" fillId="39" borderId="59" xfId="23" applyNumberFormat="1" applyFont="1" applyFill="1" applyBorder="1" applyAlignment="1">
      <alignment horizontal="center" vertical="center" wrapText="1"/>
    </xf>
    <xf numFmtId="1" fontId="9" fillId="39" borderId="60" xfId="23" applyNumberFormat="1" applyFont="1" applyFill="1" applyBorder="1" applyAlignment="1">
      <alignment horizontal="center" vertical="center" wrapText="1"/>
    </xf>
    <xf numFmtId="0" fontId="9" fillId="0" borderId="16" xfId="23" applyFont="1" applyBorder="1" applyAlignment="1">
      <alignment horizontal="right" vertical="center"/>
    </xf>
    <xf numFmtId="0" fontId="9" fillId="0" borderId="0" xfId="23" applyFont="1" applyAlignment="1">
      <alignment horizontal="right" vertical="center"/>
    </xf>
    <xf numFmtId="0" fontId="9" fillId="0" borderId="39" xfId="23" applyFont="1" applyBorder="1" applyAlignment="1">
      <alignment horizontal="right" vertical="center"/>
    </xf>
    <xf numFmtId="180" fontId="45" fillId="0" borderId="0" xfId="5" applyNumberFormat="1" applyFont="1" applyAlignment="1">
      <alignment horizontal="center" vertical="center" wrapText="1"/>
    </xf>
    <xf numFmtId="14" fontId="60" fillId="33" borderId="32" xfId="26" applyNumberFormat="1" applyFont="1" applyFill="1" applyBorder="1" applyAlignment="1" applyProtection="1">
      <alignment horizontal="left" vertical="center" wrapText="1"/>
      <protection locked="0"/>
    </xf>
    <xf numFmtId="14" fontId="60" fillId="33" borderId="34" xfId="26" applyNumberFormat="1" applyFont="1" applyFill="1" applyBorder="1" applyAlignment="1" applyProtection="1">
      <alignment horizontal="left" vertical="center" wrapText="1"/>
      <protection locked="0"/>
    </xf>
    <xf numFmtId="180" fontId="24" fillId="30" borderId="33" xfId="5" applyNumberFormat="1" applyFont="1" applyFill="1" applyBorder="1" applyAlignment="1">
      <alignment horizontal="center" vertical="center" wrapText="1"/>
    </xf>
    <xf numFmtId="180" fontId="24" fillId="30" borderId="32" xfId="5" applyNumberFormat="1" applyFont="1" applyFill="1" applyBorder="1" applyAlignment="1">
      <alignment horizontal="center" vertical="center" wrapText="1"/>
    </xf>
    <xf numFmtId="180" fontId="24" fillId="30" borderId="34" xfId="5" applyNumberFormat="1" applyFont="1" applyFill="1" applyBorder="1" applyAlignment="1">
      <alignment horizontal="center" vertical="center" wrapText="1"/>
    </xf>
    <xf numFmtId="180" fontId="24" fillId="25" borderId="33" xfId="5" applyNumberFormat="1" applyFont="1" applyFill="1" applyBorder="1" applyAlignment="1">
      <alignment horizontal="center" vertical="center" wrapText="1"/>
    </xf>
    <xf numFmtId="180" fontId="24" fillId="25" borderId="32" xfId="5" applyNumberFormat="1" applyFont="1" applyFill="1" applyBorder="1" applyAlignment="1">
      <alignment horizontal="center" vertical="center" wrapText="1"/>
    </xf>
    <xf numFmtId="180" fontId="24" fillId="25" borderId="34" xfId="5" applyNumberFormat="1" applyFont="1" applyFill="1" applyBorder="1" applyAlignment="1">
      <alignment horizontal="center" vertical="center" wrapText="1"/>
    </xf>
    <xf numFmtId="14" fontId="60" fillId="0" borderId="32" xfId="26" applyNumberFormat="1" applyFont="1" applyBorder="1" applyAlignment="1" applyProtection="1">
      <alignment horizontal="center" vertical="center"/>
      <protection locked="0"/>
    </xf>
    <xf numFmtId="0" fontId="7" fillId="7" borderId="14" xfId="23" applyFont="1" applyFill="1" applyBorder="1" applyAlignment="1">
      <alignment horizontal="center" vertical="center" wrapText="1"/>
    </xf>
    <xf numFmtId="0" fontId="7" fillId="7" borderId="15" xfId="23" applyFont="1" applyFill="1" applyBorder="1" applyAlignment="1">
      <alignment horizontal="center" vertical="center" wrapText="1"/>
    </xf>
    <xf numFmtId="0" fontId="7" fillId="28" borderId="33" xfId="23" applyFont="1" applyFill="1" applyBorder="1" applyAlignment="1">
      <alignment horizontal="center" vertical="center"/>
    </xf>
    <xf numFmtId="0" fontId="7" fillId="28" borderId="32" xfId="23" applyFont="1" applyFill="1" applyBorder="1" applyAlignment="1">
      <alignment horizontal="center" vertical="center"/>
    </xf>
    <xf numFmtId="0" fontId="7" fillId="43" borderId="58" xfId="23" applyFont="1" applyFill="1" applyBorder="1" applyAlignment="1">
      <alignment horizontal="center" vertical="center"/>
    </xf>
    <xf numFmtId="0" fontId="7" fillId="43" borderId="59" xfId="23" applyFont="1" applyFill="1" applyBorder="1" applyAlignment="1">
      <alignment horizontal="center" vertical="center"/>
    </xf>
    <xf numFmtId="0" fontId="7" fillId="43" borderId="60" xfId="23" applyFont="1" applyFill="1" applyBorder="1" applyAlignment="1">
      <alignment horizontal="center" vertical="center"/>
    </xf>
    <xf numFmtId="0" fontId="7" fillId="43" borderId="81" xfId="23" applyFont="1" applyFill="1" applyBorder="1" applyAlignment="1">
      <alignment horizontal="center" vertical="center"/>
    </xf>
    <xf numFmtId="0" fontId="7" fillId="43" borderId="12" xfId="23" applyFont="1" applyFill="1" applyBorder="1" applyAlignment="1">
      <alignment horizontal="center" vertical="center"/>
    </xf>
    <xf numFmtId="0" fontId="7" fillId="43" borderId="80" xfId="23" applyFont="1" applyFill="1" applyBorder="1" applyAlignment="1">
      <alignment horizontal="center" vertical="center"/>
    </xf>
    <xf numFmtId="0" fontId="7" fillId="42" borderId="14" xfId="25" applyNumberFormat="1" applyFont="1" applyFill="1" applyBorder="1" applyAlignment="1">
      <alignment horizontal="center" vertical="center" wrapText="1"/>
    </xf>
    <xf numFmtId="0" fontId="7" fillId="42" borderId="25" xfId="25" applyNumberFormat="1" applyFont="1" applyFill="1" applyBorder="1" applyAlignment="1">
      <alignment horizontal="center" vertical="center" wrapText="1"/>
    </xf>
    <xf numFmtId="0" fontId="7" fillId="42" borderId="15" xfId="25" applyNumberFormat="1" applyFont="1" applyFill="1" applyBorder="1" applyAlignment="1">
      <alignment horizontal="center" vertical="center" wrapText="1"/>
    </xf>
    <xf numFmtId="0" fontId="56" fillId="28" borderId="14" xfId="23" applyFont="1" applyFill="1" applyBorder="1" applyAlignment="1">
      <alignment horizontal="center" vertical="center"/>
    </xf>
    <xf numFmtId="0" fontId="56" fillId="28" borderId="25" xfId="23" applyFont="1" applyFill="1" applyBorder="1" applyAlignment="1">
      <alignment horizontal="center" vertical="center"/>
    </xf>
    <xf numFmtId="0" fontId="56" fillId="28" borderId="15" xfId="23" applyFont="1" applyFill="1" applyBorder="1" applyAlignment="1">
      <alignment horizontal="center" vertical="center"/>
    </xf>
    <xf numFmtId="1" fontId="9" fillId="39" borderId="1" xfId="23" applyNumberFormat="1" applyFont="1" applyFill="1" applyBorder="1" applyAlignment="1">
      <alignment horizontal="center" vertical="center" wrapText="1"/>
    </xf>
    <xf numFmtId="4" fontId="9" fillId="39" borderId="1" xfId="23" applyNumberFormat="1" applyFont="1" applyFill="1" applyBorder="1" applyAlignment="1">
      <alignment horizontal="center" vertical="center" wrapText="1"/>
    </xf>
    <xf numFmtId="0" fontId="57" fillId="43" borderId="14" xfId="23" applyFont="1" applyFill="1" applyBorder="1" applyAlignment="1">
      <alignment horizontal="center" vertical="center"/>
    </xf>
    <xf numFmtId="0" fontId="57" fillId="43" borderId="15" xfId="23" applyFont="1" applyFill="1" applyBorder="1" applyAlignment="1">
      <alignment horizontal="center" vertical="center"/>
    </xf>
    <xf numFmtId="0" fontId="56" fillId="43" borderId="14" xfId="23" applyFont="1" applyFill="1" applyBorder="1" applyAlignment="1">
      <alignment horizontal="center" vertical="center"/>
    </xf>
    <xf numFmtId="0" fontId="56" fillId="43" borderId="15" xfId="23" applyFont="1" applyFill="1" applyBorder="1" applyAlignment="1">
      <alignment horizontal="center" vertical="center"/>
    </xf>
    <xf numFmtId="1" fontId="9" fillId="0" borderId="1" xfId="23" applyNumberFormat="1" applyFont="1" applyBorder="1" applyAlignment="1">
      <alignment horizontal="center" vertical="center"/>
    </xf>
    <xf numFmtId="1" fontId="9" fillId="2" borderId="32" xfId="23" applyNumberFormat="1" applyFont="1" applyFill="1" applyBorder="1" applyAlignment="1">
      <alignment horizontal="center" vertical="center"/>
    </xf>
    <xf numFmtId="1" fontId="9" fillId="2" borderId="34" xfId="23" applyNumberFormat="1" applyFont="1" applyFill="1" applyBorder="1" applyAlignment="1">
      <alignment horizontal="center" vertical="center"/>
    </xf>
    <xf numFmtId="0" fontId="52" fillId="0" borderId="78" xfId="23" applyFont="1" applyBorder="1" applyAlignment="1">
      <alignment horizontal="left" vertical="center"/>
    </xf>
    <xf numFmtId="0" fontId="2" fillId="0" borderId="78" xfId="23" applyBorder="1" applyAlignment="1">
      <alignment horizontal="left" vertical="center" wrapText="1"/>
    </xf>
    <xf numFmtId="0" fontId="2" fillId="0" borderId="78" xfId="23" applyBorder="1" applyAlignment="1">
      <alignment horizontal="center" vertical="center" wrapText="1"/>
    </xf>
    <xf numFmtId="0" fontId="2" fillId="0" borderId="78" xfId="23" applyBorder="1" applyAlignment="1">
      <alignment horizontal="center" vertical="center"/>
    </xf>
    <xf numFmtId="0" fontId="42" fillId="0" borderId="78" xfId="23" applyFont="1" applyBorder="1" applyAlignment="1">
      <alignment horizontal="center" vertical="center" wrapText="1"/>
    </xf>
    <xf numFmtId="0" fontId="9" fillId="0" borderId="78" xfId="23" applyFont="1" applyBorder="1" applyAlignment="1">
      <alignment horizontal="center" vertical="center" wrapText="1"/>
    </xf>
    <xf numFmtId="1" fontId="42" fillId="0" borderId="79" xfId="24" applyNumberFormat="1" applyFont="1" applyFill="1" applyBorder="1" applyAlignment="1">
      <alignment horizontal="left" vertical="top" wrapText="1"/>
    </xf>
    <xf numFmtId="1" fontId="42" fillId="0" borderId="78" xfId="24" applyNumberFormat="1" applyFont="1" applyFill="1" applyBorder="1" applyAlignment="1">
      <alignment horizontal="left" vertical="top" wrapText="1"/>
    </xf>
    <xf numFmtId="1" fontId="42" fillId="0" borderId="77" xfId="24" applyNumberFormat="1" applyFont="1" applyFill="1" applyBorder="1" applyAlignment="1">
      <alignment horizontal="left" vertical="top" wrapText="1"/>
    </xf>
    <xf numFmtId="0" fontId="41" fillId="27" borderId="33" xfId="5" applyFont="1" applyFill="1" applyBorder="1" applyAlignment="1">
      <alignment horizontal="left" vertical="center" wrapText="1"/>
    </xf>
    <xf numFmtId="0" fontId="41" fillId="27" borderId="34" xfId="5" applyFont="1" applyFill="1" applyBorder="1" applyAlignment="1">
      <alignment horizontal="left" vertical="center" wrapText="1"/>
    </xf>
    <xf numFmtId="4" fontId="51" fillId="0" borderId="1" xfId="24" applyNumberFormat="1" applyFont="1" applyFill="1" applyBorder="1" applyAlignment="1">
      <alignment horizontal="center" vertical="center"/>
    </xf>
    <xf numFmtId="2" fontId="50" fillId="24" borderId="33" xfId="24" applyNumberFormat="1" applyFont="1" applyFill="1" applyBorder="1" applyAlignment="1">
      <alignment horizontal="center" vertical="center"/>
    </xf>
    <xf numFmtId="2" fontId="50" fillId="24" borderId="32" xfId="24" applyNumberFormat="1" applyFont="1" applyFill="1" applyBorder="1" applyAlignment="1">
      <alignment horizontal="center" vertical="center"/>
    </xf>
    <xf numFmtId="1" fontId="42" fillId="0" borderId="79" xfId="24" applyNumberFormat="1" applyFont="1" applyFill="1" applyBorder="1" applyAlignment="1">
      <alignment horizontal="center" vertical="center" wrapText="1"/>
    </xf>
    <xf numFmtId="1" fontId="42" fillId="0" borderId="78" xfId="24" applyNumberFormat="1" applyFont="1" applyFill="1" applyBorder="1" applyAlignment="1">
      <alignment horizontal="center" vertical="center" wrapText="1"/>
    </xf>
    <xf numFmtId="1" fontId="42" fillId="0" borderId="77" xfId="24" applyNumberFormat="1" applyFont="1" applyFill="1" applyBorder="1" applyAlignment="1">
      <alignment horizontal="center" vertical="center" wrapText="1"/>
    </xf>
    <xf numFmtId="1" fontId="42" fillId="27" borderId="33" xfId="24" applyNumberFormat="1" applyFont="1" applyFill="1" applyBorder="1" applyAlignment="1">
      <alignment horizontal="left" vertical="center"/>
    </xf>
    <xf numFmtId="1" fontId="42" fillId="27" borderId="32" xfId="24" applyNumberFormat="1" applyFont="1" applyFill="1" applyBorder="1" applyAlignment="1">
      <alignment horizontal="left" vertical="center"/>
    </xf>
    <xf numFmtId="1" fontId="42" fillId="27" borderId="34" xfId="24" applyNumberFormat="1" applyFont="1" applyFill="1" applyBorder="1" applyAlignment="1">
      <alignment horizontal="left" vertical="center"/>
    </xf>
    <xf numFmtId="179" fontId="51" fillId="0" borderId="1" xfId="24" applyNumberFormat="1" applyFont="1" applyFill="1" applyBorder="1" applyAlignment="1">
      <alignment horizontal="center" vertical="center"/>
    </xf>
    <xf numFmtId="178" fontId="51" fillId="0" borderId="1" xfId="24" applyNumberFormat="1" applyFont="1" applyFill="1" applyBorder="1" applyAlignment="1">
      <alignment horizontal="center" vertical="center" wrapText="1"/>
    </xf>
    <xf numFmtId="1" fontId="42" fillId="0" borderId="81" xfId="24" applyNumberFormat="1" applyFont="1" applyFill="1" applyBorder="1" applyAlignment="1">
      <alignment horizontal="center" vertical="center" wrapText="1"/>
    </xf>
    <xf numFmtId="1" fontId="42" fillId="0" borderId="12" xfId="24" applyNumberFormat="1" applyFont="1" applyFill="1" applyBorder="1" applyAlignment="1">
      <alignment horizontal="center" vertical="center" wrapText="1"/>
    </xf>
    <xf numFmtId="1" fontId="42" fillId="0" borderId="80" xfId="24" applyNumberFormat="1" applyFont="1" applyFill="1" applyBorder="1" applyAlignment="1">
      <alignment horizontal="center" vertical="center" wrapText="1"/>
    </xf>
    <xf numFmtId="1" fontId="42" fillId="0" borderId="33" xfId="24" applyNumberFormat="1" applyFont="1" applyFill="1" applyBorder="1" applyAlignment="1">
      <alignment horizontal="center" vertical="center" wrapText="1"/>
    </xf>
    <xf numFmtId="1" fontId="42" fillId="0" borderId="32" xfId="24" applyNumberFormat="1" applyFont="1" applyFill="1" applyBorder="1" applyAlignment="1">
      <alignment horizontal="center" vertical="center" wrapText="1"/>
    </xf>
    <xf numFmtId="1" fontId="42" fillId="0" borderId="34" xfId="24" applyNumberFormat="1" applyFont="1" applyFill="1" applyBorder="1" applyAlignment="1">
      <alignment horizontal="center" vertical="center" wrapText="1"/>
    </xf>
    <xf numFmtId="1" fontId="42" fillId="2" borderId="33" xfId="24" applyNumberFormat="1" applyFont="1" applyFill="1" applyBorder="1" applyAlignment="1">
      <alignment horizontal="center" vertical="center" wrapText="1"/>
    </xf>
    <xf numFmtId="1" fontId="42" fillId="2" borderId="32" xfId="24" applyNumberFormat="1" applyFont="1" applyFill="1" applyBorder="1" applyAlignment="1">
      <alignment horizontal="center" vertical="center" wrapText="1"/>
    </xf>
    <xf numFmtId="1" fontId="42" fillId="2" borderId="34" xfId="24" applyNumberFormat="1" applyFont="1" applyFill="1" applyBorder="1" applyAlignment="1">
      <alignment horizontal="center" vertical="center" wrapText="1"/>
    </xf>
    <xf numFmtId="0" fontId="0" fillId="0" borderId="35" xfId="0" applyNumberFormat="1" applyFont="1" applyFill="1" applyBorder="1" applyAlignment="1">
      <alignment horizontal="center" vertical="center"/>
    </xf>
    <xf numFmtId="0" fontId="0" fillId="0" borderId="37" xfId="0" applyNumberFormat="1" applyFont="1" applyFill="1" applyBorder="1" applyAlignment="1">
      <alignment horizontal="center" vertical="center"/>
    </xf>
    <xf numFmtId="0" fontId="0" fillId="0" borderId="36" xfId="0" applyNumberFormat="1" applyFont="1" applyFill="1" applyBorder="1" applyAlignment="1">
      <alignment horizontal="center" vertical="center"/>
    </xf>
    <xf numFmtId="0" fontId="7" fillId="2" borderId="11" xfId="0" applyNumberFormat="1" applyFont="1" applyFill="1" applyBorder="1" applyAlignment="1">
      <alignment horizontal="center" vertical="center"/>
    </xf>
    <xf numFmtId="0" fontId="12" fillId="4" borderId="87" xfId="0" applyNumberFormat="1" applyFont="1" applyFill="1" applyBorder="1" applyAlignment="1">
      <alignment horizontal="center" vertical="center"/>
    </xf>
    <xf numFmtId="0" fontId="12" fillId="4" borderId="69" xfId="0" applyNumberFormat="1" applyFont="1" applyFill="1" applyBorder="1" applyAlignment="1">
      <alignment horizontal="center" vertical="center"/>
    </xf>
    <xf numFmtId="0" fontId="12" fillId="4" borderId="67" xfId="0" applyNumberFormat="1" applyFont="1" applyFill="1" applyBorder="1" applyAlignment="1">
      <alignment horizontal="center" vertical="center"/>
    </xf>
    <xf numFmtId="43" fontId="0" fillId="0" borderId="35" xfId="3" applyFont="1" applyFill="1" applyBorder="1" applyAlignment="1">
      <alignment horizontal="center" vertical="center"/>
    </xf>
    <xf numFmtId="43" fontId="0" fillId="0" borderId="37" xfId="3" applyFont="1" applyFill="1" applyBorder="1" applyAlignment="1">
      <alignment horizontal="center" vertical="center"/>
    </xf>
    <xf numFmtId="43" fontId="0" fillId="0" borderId="36" xfId="3" applyFont="1" applyFill="1" applyBorder="1" applyAlignment="1">
      <alignment horizontal="center" vertical="center"/>
    </xf>
    <xf numFmtId="0" fontId="14" fillId="2" borderId="21" xfId="0" applyNumberFormat="1" applyFont="1" applyFill="1" applyBorder="1" applyAlignment="1">
      <alignment horizontal="left"/>
    </xf>
    <xf numFmtId="0" fontId="14" fillId="2" borderId="19" xfId="0" applyNumberFormat="1" applyFont="1" applyFill="1" applyBorder="1" applyAlignment="1">
      <alignment horizontal="left"/>
    </xf>
    <xf numFmtId="0" fontId="0" fillId="2" borderId="0" xfId="0" applyNumberFormat="1" applyFont="1" applyFill="1" applyBorder="1" applyAlignment="1">
      <alignment horizontal="left"/>
    </xf>
    <xf numFmtId="0" fontId="0" fillId="2" borderId="0" xfId="0" applyNumberFormat="1" applyFont="1" applyFill="1" applyBorder="1" applyAlignment="1">
      <alignment horizontal="left" wrapText="1"/>
    </xf>
    <xf numFmtId="0" fontId="7" fillId="2" borderId="11" xfId="10" applyFont="1" applyFill="1" applyBorder="1" applyAlignment="1">
      <alignment horizontal="center" vertical="center" wrapText="1"/>
    </xf>
    <xf numFmtId="0" fontId="12" fillId="4" borderId="11" xfId="0" applyNumberFormat="1" applyFont="1" applyFill="1" applyBorder="1" applyAlignment="1">
      <alignment horizontal="center" vertical="center"/>
    </xf>
    <xf numFmtId="0" fontId="1" fillId="0" borderId="0" xfId="4" applyFont="1" applyAlignment="1">
      <alignment vertical="center" wrapText="1"/>
    </xf>
    <xf numFmtId="0" fontId="5" fillId="0" borderId="0" xfId="4" applyAlignment="1">
      <alignment vertical="center" wrapText="1"/>
    </xf>
    <xf numFmtId="0" fontId="16" fillId="0" borderId="0" xfId="4" applyFont="1" applyAlignment="1">
      <alignment horizontal="center" vertical="center"/>
    </xf>
    <xf numFmtId="167" fontId="19" fillId="0" borderId="0" xfId="4" applyNumberFormat="1" applyFont="1" applyFill="1" applyAlignment="1">
      <alignment horizontal="center" vertical="center"/>
    </xf>
    <xf numFmtId="0" fontId="5" fillId="0" borderId="0" xfId="4" applyAlignment="1"/>
    <xf numFmtId="0" fontId="0" fillId="0" borderId="0" xfId="49" applyFont="1" applyAlignment="1">
      <alignment vertical="center" wrapText="1"/>
    </xf>
    <xf numFmtId="0" fontId="1" fillId="0" borderId="0" xfId="49" applyAlignment="1">
      <alignment vertical="center" wrapText="1"/>
    </xf>
    <xf numFmtId="0" fontId="16" fillId="0" borderId="0" xfId="7" applyFont="1" applyAlignment="1">
      <alignment horizontal="center" vertical="center"/>
    </xf>
    <xf numFmtId="49" fontId="5" fillId="0" borderId="0" xfId="7" applyNumberFormat="1" applyAlignment="1">
      <alignment horizontal="center"/>
    </xf>
    <xf numFmtId="0" fontId="5" fillId="0" borderId="0" xfId="7" applyAlignment="1"/>
    <xf numFmtId="49" fontId="5" fillId="0" borderId="0" xfId="7" applyNumberFormat="1" applyBorder="1" applyAlignment="1">
      <alignment horizontal="center"/>
    </xf>
    <xf numFmtId="0" fontId="5" fillId="0" borderId="0" xfId="7" applyBorder="1" applyAlignment="1"/>
    <xf numFmtId="0" fontId="7" fillId="2" borderId="1" xfId="5" applyNumberFormat="1" applyFont="1" applyFill="1" applyBorder="1" applyAlignment="1">
      <alignment horizontal="center" vertical="center"/>
    </xf>
    <xf numFmtId="0" fontId="7" fillId="2" borderId="14" xfId="5" applyNumberFormat="1" applyFont="1" applyFill="1" applyBorder="1" applyAlignment="1">
      <alignment horizontal="center" vertical="center"/>
    </xf>
    <xf numFmtId="0" fontId="7" fillId="2" borderId="15" xfId="5" applyNumberFormat="1" applyFont="1" applyFill="1" applyBorder="1" applyAlignment="1">
      <alignment horizontal="center" vertical="center"/>
    </xf>
    <xf numFmtId="0" fontId="7" fillId="0" borderId="26" xfId="0" applyNumberFormat="1" applyFont="1" applyFill="1" applyBorder="1" applyAlignment="1">
      <alignment horizontal="right" vertical="center"/>
    </xf>
    <xf numFmtId="0" fontId="7" fillId="0" borderId="27" xfId="0" applyNumberFormat="1" applyFont="1" applyFill="1" applyBorder="1" applyAlignment="1">
      <alignment horizontal="right" vertical="center"/>
    </xf>
    <xf numFmtId="0" fontId="7" fillId="0" borderId="50" xfId="0" applyNumberFormat="1" applyFont="1" applyFill="1" applyBorder="1" applyAlignment="1">
      <alignment horizontal="right" vertical="center"/>
    </xf>
    <xf numFmtId="0" fontId="7" fillId="0" borderId="48" xfId="0" applyNumberFormat="1" applyFont="1" applyFill="1" applyBorder="1" applyAlignment="1">
      <alignment horizontal="right" vertical="center"/>
    </xf>
    <xf numFmtId="0" fontId="7" fillId="2" borderId="22" xfId="0" applyNumberFormat="1" applyFont="1" applyFill="1" applyBorder="1" applyAlignment="1">
      <alignment horizontal="right"/>
    </xf>
    <xf numFmtId="0" fontId="7" fillId="2" borderId="23" xfId="0" applyNumberFormat="1" applyFont="1" applyFill="1" applyBorder="1" applyAlignment="1">
      <alignment horizontal="right"/>
    </xf>
    <xf numFmtId="0" fontId="7" fillId="2" borderId="24" xfId="0" applyNumberFormat="1" applyFont="1" applyFill="1" applyBorder="1" applyAlignment="1">
      <alignment horizontal="right"/>
    </xf>
    <xf numFmtId="0" fontId="0" fillId="0" borderId="0" xfId="0" applyNumberFormat="1" applyFont="1" applyFill="1" applyBorder="1" applyAlignment="1">
      <alignment horizontal="left" vertical="center" wrapText="1"/>
    </xf>
    <xf numFmtId="0" fontId="7" fillId="10" borderId="43" xfId="0" applyNumberFormat="1" applyFont="1" applyFill="1" applyBorder="1" applyAlignment="1">
      <alignment horizontal="center" vertical="center"/>
    </xf>
    <xf numFmtId="0" fontId="7" fillId="10" borderId="44" xfId="0" applyNumberFormat="1" applyFont="1" applyFill="1" applyBorder="1" applyAlignment="1">
      <alignment horizontal="center" vertical="center"/>
    </xf>
    <xf numFmtId="0" fontId="7" fillId="10" borderId="45" xfId="0" applyNumberFormat="1" applyFont="1" applyFill="1" applyBorder="1" applyAlignment="1">
      <alignment horizontal="center" vertical="center"/>
    </xf>
    <xf numFmtId="0" fontId="7" fillId="0" borderId="43" xfId="0" applyNumberFormat="1" applyFont="1" applyFill="1" applyBorder="1" applyAlignment="1">
      <alignment horizontal="center" vertical="center" wrapText="1"/>
    </xf>
    <xf numFmtId="0" fontId="7" fillId="0" borderId="44" xfId="0" applyNumberFormat="1" applyFont="1" applyFill="1" applyBorder="1" applyAlignment="1">
      <alignment horizontal="center" vertical="center" wrapText="1"/>
    </xf>
    <xf numFmtId="0" fontId="6" fillId="11" borderId="23" xfId="0" applyNumberFormat="1" applyFont="1" applyFill="1" applyBorder="1" applyAlignment="1">
      <alignment horizontal="left" vertical="center" wrapText="1"/>
    </xf>
    <xf numFmtId="0" fontId="6" fillId="11" borderId="24" xfId="0" applyNumberFormat="1" applyFont="1" applyFill="1" applyBorder="1" applyAlignment="1">
      <alignment horizontal="left" vertical="center" wrapText="1"/>
    </xf>
    <xf numFmtId="43" fontId="0" fillId="8" borderId="28" xfId="0" applyNumberFormat="1" applyFont="1" applyFill="1" applyBorder="1" applyAlignment="1">
      <alignment horizontal="center" vertical="center" wrapText="1"/>
    </xf>
    <xf numFmtId="0" fontId="0" fillId="8" borderId="25" xfId="0" applyNumberFormat="1" applyFont="1" applyFill="1" applyBorder="1" applyAlignment="1">
      <alignment horizontal="center" vertical="center" wrapText="1"/>
    </xf>
    <xf numFmtId="0" fontId="0" fillId="8" borderId="51"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xf>
    <xf numFmtId="43" fontId="0" fillId="8" borderId="27" xfId="0" applyNumberFormat="1" applyFont="1" applyFill="1" applyBorder="1" applyAlignment="1">
      <alignment horizontal="center" vertical="center" wrapText="1"/>
    </xf>
    <xf numFmtId="0" fontId="0" fillId="8" borderId="1" xfId="0" applyNumberFormat="1" applyFont="1" applyFill="1" applyBorder="1" applyAlignment="1">
      <alignment horizontal="center" vertical="center" wrapText="1"/>
    </xf>
    <xf numFmtId="0" fontId="0" fillId="8" borderId="48" xfId="0" applyNumberFormat="1" applyFont="1" applyFill="1" applyBorder="1" applyAlignment="1">
      <alignment horizontal="center" vertical="center" wrapText="1"/>
    </xf>
    <xf numFmtId="43" fontId="0" fillId="8" borderId="28" xfId="0" applyNumberFormat="1" applyFont="1" applyFill="1" applyBorder="1" applyAlignment="1">
      <alignment horizontal="left" vertical="center" wrapText="1"/>
    </xf>
    <xf numFmtId="0" fontId="0" fillId="8" borderId="51" xfId="0" applyNumberFormat="1" applyFont="1" applyFill="1" applyBorder="1" applyAlignment="1">
      <alignment horizontal="left" vertical="center" wrapText="1"/>
    </xf>
    <xf numFmtId="0" fontId="7" fillId="0" borderId="27" xfId="0" applyNumberFormat="1" applyFont="1" applyFill="1" applyBorder="1" applyAlignment="1">
      <alignment horizontal="center" vertical="center" wrapText="1"/>
    </xf>
    <xf numFmtId="0" fontId="7" fillId="0" borderId="47" xfId="0" applyNumberFormat="1" applyFont="1" applyFill="1" applyBorder="1" applyAlignment="1">
      <alignment horizontal="center" vertical="center" wrapText="1"/>
    </xf>
    <xf numFmtId="0" fontId="7" fillId="0" borderId="48" xfId="0" applyNumberFormat="1" applyFont="1" applyFill="1" applyBorder="1" applyAlignment="1">
      <alignment horizontal="center" vertical="center" wrapText="1"/>
    </xf>
    <xf numFmtId="0" fontId="7" fillId="0" borderId="29" xfId="0" applyNumberFormat="1" applyFont="1" applyFill="1" applyBorder="1" applyAlignment="1">
      <alignment horizontal="center" vertical="center" wrapText="1"/>
    </xf>
    <xf numFmtId="0" fontId="7" fillId="0" borderId="49" xfId="0" applyNumberFormat="1" applyFont="1" applyFill="1" applyBorder="1" applyAlignment="1">
      <alignment horizontal="center" vertical="center" wrapText="1"/>
    </xf>
    <xf numFmtId="0" fontId="7" fillId="3" borderId="22" xfId="0" applyNumberFormat="1" applyFont="1" applyFill="1" applyBorder="1" applyAlignment="1">
      <alignment horizontal="center" vertical="center"/>
    </xf>
    <xf numFmtId="0" fontId="7" fillId="3" borderId="23" xfId="0" applyNumberFormat="1" applyFont="1" applyFill="1" applyBorder="1" applyAlignment="1">
      <alignment horizontal="center" vertical="center"/>
    </xf>
    <xf numFmtId="0" fontId="7" fillId="3" borderId="24" xfId="0" applyNumberFormat="1" applyFont="1" applyFill="1" applyBorder="1" applyAlignment="1">
      <alignment horizontal="center" vertical="center"/>
    </xf>
    <xf numFmtId="43" fontId="0" fillId="8" borderId="14" xfId="0" applyNumberFormat="1" applyFont="1" applyFill="1" applyBorder="1" applyAlignment="1">
      <alignment horizontal="center" vertical="center" wrapText="1"/>
    </xf>
    <xf numFmtId="0" fontId="7" fillId="0" borderId="22" xfId="0" applyNumberFormat="1" applyFont="1" applyFill="1" applyBorder="1" applyAlignment="1">
      <alignment horizontal="right" vertical="center"/>
    </xf>
    <xf numFmtId="0" fontId="7" fillId="0" borderId="23" xfId="0" applyNumberFormat="1" applyFont="1" applyFill="1" applyBorder="1" applyAlignment="1">
      <alignment horizontal="right" vertical="center"/>
    </xf>
    <xf numFmtId="0" fontId="7" fillId="0" borderId="24" xfId="0" applyNumberFormat="1" applyFont="1" applyFill="1" applyBorder="1" applyAlignment="1">
      <alignment horizontal="right" vertical="center"/>
    </xf>
    <xf numFmtId="43" fontId="0" fillId="8" borderId="25" xfId="0" applyNumberFormat="1" applyFont="1" applyFill="1" applyBorder="1" applyAlignment="1">
      <alignment horizontal="center" vertical="center" wrapText="1"/>
    </xf>
    <xf numFmtId="0" fontId="26" fillId="12" borderId="0" xfId="8" applyNumberFormat="1" applyFont="1" applyFill="1" applyAlignment="1">
      <alignment vertical="center" wrapText="1"/>
    </xf>
    <xf numFmtId="0" fontId="24" fillId="12" borderId="0" xfId="8" applyNumberFormat="1" applyFont="1" applyFill="1" applyAlignment="1">
      <alignment horizontal="left" vertical="center" wrapText="1"/>
    </xf>
    <xf numFmtId="0" fontId="38" fillId="12" borderId="0" xfId="8" applyNumberFormat="1" applyFont="1" applyFill="1" applyAlignment="1">
      <alignment horizontal="left" vertical="center" wrapText="1"/>
    </xf>
    <xf numFmtId="0" fontId="26" fillId="0" borderId="1" xfId="8" applyNumberFormat="1" applyFont="1" applyBorder="1" applyAlignment="1">
      <alignment horizontal="left"/>
    </xf>
    <xf numFmtId="0" fontId="26" fillId="12" borderId="12" xfId="8" applyNumberFormat="1" applyFont="1" applyFill="1" applyBorder="1" applyAlignment="1">
      <alignment horizontal="left" vertical="center" wrapText="1"/>
    </xf>
    <xf numFmtId="0" fontId="28" fillId="13" borderId="15" xfId="8" applyNumberFormat="1" applyFont="1" applyFill="1" applyBorder="1" applyAlignment="1">
      <alignment horizontal="center" vertical="center" wrapText="1"/>
    </xf>
    <xf numFmtId="0" fontId="31" fillId="14" borderId="1" xfId="8" applyNumberFormat="1" applyFont="1" applyFill="1" applyBorder="1" applyAlignment="1">
      <alignment horizontal="center" vertical="center" wrapText="1"/>
    </xf>
    <xf numFmtId="0" fontId="32" fillId="0" borderId="1" xfId="8" applyNumberFormat="1" applyFont="1" applyBorder="1" applyAlignment="1">
      <alignment horizontal="justify" wrapText="1"/>
    </xf>
    <xf numFmtId="0" fontId="31" fillId="14" borderId="1" xfId="8" applyNumberFormat="1" applyFont="1" applyFill="1" applyBorder="1" applyAlignment="1">
      <alignment horizontal="center" wrapText="1"/>
    </xf>
    <xf numFmtId="0" fontId="24" fillId="0" borderId="1" xfId="8" applyNumberFormat="1" applyFont="1" applyBorder="1" applyAlignment="1">
      <alignment horizontal="center"/>
    </xf>
    <xf numFmtId="0" fontId="32" fillId="12" borderId="16" xfId="8" applyNumberFormat="1" applyFont="1" applyFill="1" applyBorder="1" applyAlignment="1">
      <alignment horizontal="left"/>
    </xf>
    <xf numFmtId="0" fontId="32" fillId="12" borderId="16" xfId="8" applyNumberFormat="1" applyFont="1" applyFill="1" applyBorder="1" applyAlignment="1">
      <alignment horizontal="left" wrapText="1"/>
    </xf>
    <xf numFmtId="0" fontId="31" fillId="14" borderId="1" xfId="8" applyNumberFormat="1" applyFont="1" applyFill="1" applyBorder="1" applyAlignment="1">
      <alignment horizontal="center"/>
    </xf>
    <xf numFmtId="49" fontId="26" fillId="13" borderId="25" xfId="8" applyNumberFormat="1" applyFont="1" applyFill="1" applyBorder="1" applyAlignment="1">
      <alignment horizontal="left" vertical="center" wrapText="1"/>
    </xf>
    <xf numFmtId="49" fontId="26" fillId="12" borderId="81" xfId="8" applyNumberFormat="1" applyFont="1" applyFill="1" applyBorder="1" applyAlignment="1" applyProtection="1">
      <alignment horizontal="left"/>
      <protection locked="0"/>
    </xf>
    <xf numFmtId="0" fontId="26" fillId="12" borderId="0" xfId="8" applyNumberFormat="1" applyFont="1" applyFill="1" applyAlignment="1">
      <alignment horizontal="left" vertical="center" wrapText="1"/>
    </xf>
    <xf numFmtId="0" fontId="28" fillId="13" borderId="1" xfId="8"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xf>
    <xf numFmtId="0" fontId="0" fillId="2" borderId="2" xfId="0" applyFill="1" applyBorder="1" applyAlignment="1">
      <alignment horizontal="left"/>
    </xf>
    <xf numFmtId="0" fontId="0" fillId="2" borderId="3" xfId="0"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39" fillId="4" borderId="32" xfId="0" applyFont="1" applyFill="1" applyBorder="1" applyAlignment="1">
      <alignment horizontal="center" vertical="center"/>
    </xf>
    <xf numFmtId="0" fontId="7" fillId="3" borderId="21" xfId="0" applyFont="1" applyFill="1" applyBorder="1" applyAlignment="1">
      <alignment horizontal="left"/>
    </xf>
    <xf numFmtId="0" fontId="7" fillId="3" borderId="19" xfId="0" applyFont="1" applyFill="1" applyBorder="1" applyAlignment="1">
      <alignment horizontal="left"/>
    </xf>
    <xf numFmtId="0" fontId="39" fillId="4" borderId="69" xfId="0" applyFont="1" applyFill="1" applyBorder="1" applyAlignment="1">
      <alignment horizontal="center" vertical="center"/>
    </xf>
    <xf numFmtId="9" fontId="0" fillId="2" borderId="0" xfId="2" applyFont="1" applyFill="1" applyAlignment="1">
      <alignment horizontal="center" vertical="center"/>
    </xf>
    <xf numFmtId="0" fontId="12" fillId="4" borderId="22" xfId="10" applyFont="1" applyFill="1" applyBorder="1" applyAlignment="1">
      <alignment horizontal="center" vertical="center"/>
    </xf>
    <xf numFmtId="0" fontId="12" fillId="4" borderId="23" xfId="10" applyFont="1" applyFill="1" applyBorder="1" applyAlignment="1">
      <alignment horizontal="center" vertical="center"/>
    </xf>
    <xf numFmtId="0" fontId="12" fillId="4" borderId="24" xfId="10" applyFont="1" applyFill="1" applyBorder="1" applyAlignment="1">
      <alignment horizontal="center"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0" fillId="2" borderId="59" xfId="0" applyFill="1" applyBorder="1" applyAlignment="1">
      <alignment horizontal="center"/>
    </xf>
    <xf numFmtId="165" fontId="0" fillId="16" borderId="18" xfId="1" applyNumberFormat="1" applyFont="1" applyFill="1" applyBorder="1" applyAlignment="1">
      <alignment horizontal="left" vertical="center"/>
    </xf>
    <xf numFmtId="165" fontId="0" fillId="16" borderId="74" xfId="1" applyNumberFormat="1" applyFont="1" applyFill="1" applyBorder="1" applyAlignment="1">
      <alignment horizontal="left" vertical="center"/>
    </xf>
    <xf numFmtId="0" fontId="0" fillId="16" borderId="18" xfId="0" applyFill="1" applyBorder="1" applyAlignment="1">
      <alignment horizontal="left"/>
    </xf>
    <xf numFmtId="0" fontId="0" fillId="16" borderId="74" xfId="0" applyFill="1" applyBorder="1" applyAlignment="1">
      <alignment horizontal="left"/>
    </xf>
    <xf numFmtId="165" fontId="0" fillId="16" borderId="18" xfId="1" applyNumberFormat="1" applyFont="1" applyFill="1" applyBorder="1" applyAlignment="1">
      <alignment horizontal="center" vertical="center"/>
    </xf>
    <xf numFmtId="165" fontId="0" fillId="16" borderId="74" xfId="1" applyNumberFormat="1" applyFont="1" applyFill="1" applyBorder="1" applyAlignment="1">
      <alignment horizontal="center" vertical="center"/>
    </xf>
    <xf numFmtId="9" fontId="0" fillId="16" borderId="18" xfId="2" applyFont="1" applyFill="1" applyBorder="1" applyAlignment="1">
      <alignment horizontal="center"/>
    </xf>
    <xf numFmtId="9" fontId="0" fillId="16" borderId="74" xfId="2" applyFont="1" applyFill="1" applyBorder="1" applyAlignment="1">
      <alignment horizontal="center"/>
    </xf>
    <xf numFmtId="165" fontId="0" fillId="2" borderId="18" xfId="1" applyNumberFormat="1" applyFont="1" applyFill="1" applyBorder="1" applyAlignment="1">
      <alignment horizontal="left" vertical="center"/>
    </xf>
    <xf numFmtId="165" fontId="0" fillId="2" borderId="74" xfId="1" applyNumberFormat="1" applyFont="1" applyFill="1" applyBorder="1" applyAlignment="1">
      <alignment horizontal="left" vertical="center"/>
    </xf>
    <xf numFmtId="0" fontId="0" fillId="2" borderId="18" xfId="0" applyFill="1" applyBorder="1" applyAlignment="1">
      <alignment horizontal="left"/>
    </xf>
    <xf numFmtId="0" fontId="0" fillId="2" borderId="74" xfId="0" applyFill="1" applyBorder="1" applyAlignment="1">
      <alignment horizontal="left"/>
    </xf>
    <xf numFmtId="165" fontId="0" fillId="2" borderId="18" xfId="1" applyNumberFormat="1" applyFont="1" applyFill="1" applyBorder="1" applyAlignment="1">
      <alignment horizontal="center" vertical="center"/>
    </xf>
    <xf numFmtId="165" fontId="0" fillId="2" borderId="74" xfId="1" applyNumberFormat="1" applyFont="1" applyFill="1" applyBorder="1" applyAlignment="1">
      <alignment horizontal="center" vertical="center"/>
    </xf>
    <xf numFmtId="9" fontId="0" fillId="2" borderId="18" xfId="2" applyFont="1" applyFill="1" applyBorder="1" applyAlignment="1">
      <alignment horizontal="center"/>
    </xf>
    <xf numFmtId="9" fontId="0" fillId="2" borderId="74" xfId="2" applyFont="1" applyFill="1" applyBorder="1" applyAlignment="1">
      <alignment horizontal="center"/>
    </xf>
    <xf numFmtId="165" fontId="0" fillId="16" borderId="13" xfId="1" applyNumberFormat="1" applyFont="1" applyFill="1" applyBorder="1" applyAlignment="1">
      <alignment horizontal="left" vertical="center"/>
    </xf>
    <xf numFmtId="165" fontId="0" fillId="16" borderId="13" xfId="1" applyNumberFormat="1" applyFont="1" applyFill="1" applyBorder="1" applyAlignment="1">
      <alignment horizontal="center" vertical="center"/>
    </xf>
    <xf numFmtId="165" fontId="0" fillId="2" borderId="13" xfId="1" applyNumberFormat="1" applyFont="1" applyFill="1" applyBorder="1" applyAlignment="1">
      <alignment horizontal="left" vertical="center"/>
    </xf>
    <xf numFmtId="165" fontId="0" fillId="2" borderId="13" xfId="1" applyNumberFormat="1" applyFont="1" applyFill="1" applyBorder="1" applyAlignment="1">
      <alignment horizontal="center" vertical="center"/>
    </xf>
    <xf numFmtId="0" fontId="7" fillId="2" borderId="18" xfId="0" applyFont="1" applyFill="1" applyBorder="1" applyAlignment="1">
      <alignment horizontal="left"/>
    </xf>
    <xf numFmtId="0" fontId="7" fillId="2" borderId="73" xfId="0" applyFont="1" applyFill="1" applyBorder="1" applyAlignment="1">
      <alignment horizontal="left"/>
    </xf>
    <xf numFmtId="0" fontId="0" fillId="3" borderId="18" xfId="0" applyFill="1" applyBorder="1" applyAlignment="1">
      <alignment horizontal="left"/>
    </xf>
    <xf numFmtId="0" fontId="0" fillId="3" borderId="73" xfId="0" applyFill="1" applyBorder="1" applyAlignment="1">
      <alignment horizontal="left"/>
    </xf>
    <xf numFmtId="0" fontId="0" fillId="2" borderId="73" xfId="0" applyFill="1" applyBorder="1" applyAlignment="1">
      <alignment horizontal="left"/>
    </xf>
    <xf numFmtId="0" fontId="7" fillId="2" borderId="13"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74" xfId="0" applyFont="1" applyFill="1" applyBorder="1" applyAlignment="1">
      <alignment horizontal="center" vertical="center"/>
    </xf>
    <xf numFmtId="0" fontId="7" fillId="3" borderId="70" xfId="0" applyFont="1" applyFill="1" applyBorder="1" applyAlignment="1">
      <alignment horizontal="left"/>
    </xf>
    <xf numFmtId="0" fontId="7" fillId="3" borderId="71" xfId="0" applyFont="1" applyFill="1" applyBorder="1" applyAlignment="1">
      <alignment horizontal="left"/>
    </xf>
  </cellXfs>
  <cellStyles count="51">
    <cellStyle name="Moeda" xfId="1" builtinId="4"/>
    <cellStyle name="Moeda 2" xfId="16" xr:uid="{00000000-0005-0000-0000-000001000000}"/>
    <cellStyle name="Moeda 2 2" xfId="24" xr:uid="{ED74EEF0-11E8-40AB-93B3-0B0238E386B8}"/>
    <cellStyle name="Moeda 3" xfId="22" xr:uid="{00000000-0005-0000-0000-000002000000}"/>
    <cellStyle name="Moeda 3 2" xfId="50" xr:uid="{BEF4A684-12FF-4B30-8B75-8B90E746CD1A}"/>
    <cellStyle name="Moeda 3 3" xfId="39" xr:uid="{F8431211-AC0B-4A97-9621-8CBA511879EF}"/>
    <cellStyle name="Normal" xfId="0" builtinId="0"/>
    <cellStyle name="Normal 2" xfId="5" xr:uid="{00000000-0005-0000-0000-000004000000}"/>
    <cellStyle name="Normal 2 2" xfId="6" xr:uid="{00000000-0005-0000-0000-000005000000}"/>
    <cellStyle name="Normal 2 2 2" xfId="23" xr:uid="{78CBFB2B-1B96-422B-A6E2-9FC4AE0C18CF}"/>
    <cellStyle name="Normal 3" xfId="10" xr:uid="{00000000-0005-0000-0000-000006000000}"/>
    <cellStyle name="Normal 4" xfId="4" xr:uid="{00000000-0005-0000-0000-000007000000}"/>
    <cellStyle name="Normal 4 2" xfId="7" xr:uid="{00000000-0005-0000-0000-000008000000}"/>
    <cellStyle name="Normal 4 2 2" xfId="21" xr:uid="{00000000-0005-0000-0000-000009000000}"/>
    <cellStyle name="Normal 4 2 2 2" xfId="49" xr:uid="{A7B7CEBB-12DD-4D55-BA64-CBBE8A556B65}"/>
    <cellStyle name="Normal 4 2 2 3" xfId="38" xr:uid="{E735FBC6-BB37-4574-B1A2-8FF412DB6259}"/>
    <cellStyle name="Normal 4 2 3" xfId="15" xr:uid="{00000000-0005-0000-0000-00000A000000}"/>
    <cellStyle name="Normal 4 2 3 2" xfId="34" xr:uid="{A84AF760-E3A0-4E05-BB0B-CAFE5968453C}"/>
    <cellStyle name="Normal 4 2 4" xfId="45" xr:uid="{6C9713CD-AE71-4707-B83F-CD2DA61195DC}"/>
    <cellStyle name="Normal 4 2 5" xfId="29" xr:uid="{CF2A2BC3-A6DE-4257-8B97-20691081D157}"/>
    <cellStyle name="Normal 4 3" xfId="20" xr:uid="{00000000-0005-0000-0000-00000B000000}"/>
    <cellStyle name="Normal 4 3 2" xfId="48" xr:uid="{A816D15C-A928-40A9-87FB-09FD6AFA92AD}"/>
    <cellStyle name="Normal 4 3 3" xfId="37" xr:uid="{33503FF6-7505-496C-B8C4-B1FB7842956A}"/>
    <cellStyle name="Normal 4 4" xfId="14" xr:uid="{00000000-0005-0000-0000-00000C000000}"/>
    <cellStyle name="Normal 4 4 2" xfId="33" xr:uid="{3055DD88-B1AF-4AE9-A176-0543C2DF1CEA}"/>
    <cellStyle name="Normal 4 5" xfId="44" xr:uid="{5F763EF3-FFD9-4BF5-897D-ADE015D20404}"/>
    <cellStyle name="Normal 4 6" xfId="28" xr:uid="{9E70D34E-8727-4FC9-A226-461EE137E4D1}"/>
    <cellStyle name="Normal 6" xfId="9" xr:uid="{00000000-0005-0000-0000-00000D000000}"/>
    <cellStyle name="Normal 6 2" xfId="19" xr:uid="{00000000-0005-0000-0000-00000E000000}"/>
    <cellStyle name="Normal 6 2 2" xfId="47" xr:uid="{C1997855-C558-4C3C-A005-F069EE16C77B}"/>
    <cellStyle name="Normal 6 2 3" xfId="36" xr:uid="{7F01E72E-2190-4A47-B2DC-4B071FE882C8}"/>
    <cellStyle name="Normal 6 3" xfId="13" xr:uid="{00000000-0005-0000-0000-00000F000000}"/>
    <cellStyle name="Normal 6 3 2" xfId="32" xr:uid="{596D07A4-CF7A-4800-9A91-35EDBC7A3303}"/>
    <cellStyle name="Normal 6 4" xfId="43" xr:uid="{57FDC1E3-BB33-49CF-9344-0B062FBA4B63}"/>
    <cellStyle name="Normal 6 5" xfId="30" xr:uid="{AF6C2FDE-E0B2-4E51-9657-3B55175B5511}"/>
    <cellStyle name="Normal_Plan1" xfId="26" xr:uid="{80BCF303-76EA-4EC8-871D-456054E84AF3}"/>
    <cellStyle name="Porcentagem" xfId="2" builtinId="5"/>
    <cellStyle name="Porcentagem 2" xfId="11" xr:uid="{00000000-0005-0000-0000-000011000000}"/>
    <cellStyle name="Porcentagem 2 2" xfId="25" xr:uid="{F2D2E95D-6559-4C05-8BF6-20890BED239B}"/>
    <cellStyle name="Porcentagem 3" xfId="18" xr:uid="{00000000-0005-0000-0000-000012000000}"/>
    <cellStyle name="TableStyleLight1" xfId="8" xr:uid="{00000000-0005-0000-0000-000013000000}"/>
    <cellStyle name="Vírgula" xfId="3" builtinId="3"/>
    <cellStyle name="Vírgula 2" xfId="17" xr:uid="{00000000-0005-0000-0000-000015000000}"/>
    <cellStyle name="Vírgula 2 2" xfId="46" xr:uid="{786CDA76-6110-4168-9742-CCFF994AFC88}"/>
    <cellStyle name="Vírgula 2 3" xfId="35" xr:uid="{E3F6EA11-724E-4C85-8A49-78A5333DA403}"/>
    <cellStyle name="Vírgula 3" xfId="12" xr:uid="{00000000-0005-0000-0000-000016000000}"/>
    <cellStyle name="Vírgula 3 2" xfId="42" xr:uid="{20F8C224-7F9B-4A0F-BD9E-20E0319AEACF}"/>
    <cellStyle name="Vírgula 3 3" xfId="31" xr:uid="{8C81A347-0138-4172-8558-6DDA91AF3D06}"/>
    <cellStyle name="Vírgula 4" xfId="40" xr:uid="{40181458-F8B8-453F-8202-8C3E80D00998}"/>
    <cellStyle name="Vírgula 4 2" xfId="41" xr:uid="{DEEE1CFA-178B-4D00-9D7E-176280B4D071}"/>
    <cellStyle name="Vírgula 5" xfId="27" xr:uid="{F1A2BE2F-CF77-422C-B64A-5D4A32728FB4}"/>
  </cellStyles>
  <dxfs count="254">
    <dxf>
      <fill>
        <patternFill>
          <bgColor theme="8" tint="0.59996337778862885"/>
        </patternFill>
      </fill>
    </dxf>
    <dxf>
      <fill>
        <patternFill>
          <bgColor theme="7" tint="0.59996337778862885"/>
        </patternFill>
      </fill>
    </dxf>
    <dxf>
      <fill>
        <patternFill>
          <bgColor theme="9" tint="0.59996337778862885"/>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470-4E66-978E-235C89CEA0E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470-4E66-978E-235C89CEA0E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470-4E66-978E-235C89CEA0E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470-4E66-978E-235C89CEA0E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470-4E66-978E-235C89CEA0E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1470-4E66-978E-235C89CEA0E1}"/>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1470-4E66-978E-235C89CEA0E1}"/>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1470-4E66-978E-235C89CEA0E1}"/>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1470-4E66-978E-235C89CEA0E1}"/>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1470-4E66-978E-235C89CEA0E1}"/>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1470-4E66-978E-235C89CEA0E1}"/>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1470-4E66-978E-235C89CEA0E1}"/>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1470-4E66-978E-235C89CEA0E1}"/>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1470-4E66-978E-235C89CEA0E1}"/>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1470-4E66-978E-235C89CEA0E1}"/>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1470-4E66-978E-235C89CEA0E1}"/>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1470-4E66-978E-235C89CEA0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'CÁLCULO REFEIÇÃO'!$D$39:$D$55</c:f>
              <c:strCache>
                <c:ptCount val="17"/>
                <c:pt idx="0">
                  <c:v>SERVENTE</c:v>
                </c:pt>
                <c:pt idx="1">
                  <c:v>PEDREIRO</c:v>
                </c:pt>
                <c:pt idx="2">
                  <c:v>PINTOR</c:v>
                </c:pt>
                <c:pt idx="3">
                  <c:v>AJUDANTE</c:v>
                </c:pt>
                <c:pt idx="4">
                  <c:v>MESTRE DE OBRAS</c:v>
                </c:pt>
                <c:pt idx="5">
                  <c:v>ENGENHEIRO</c:v>
                </c:pt>
                <c:pt idx="6">
                  <c:v>VIGIA DE OBRA NOTURNO-SÁBADO/DOMINGO DIURNO (SALÁRIO X 1,5864)</c:v>
                </c:pt>
                <c:pt idx="7">
                  <c:v>ELETRICISTA</c:v>
                </c:pt>
                <c:pt idx="8">
                  <c:v>ALMOXARIFE/APONTADOR</c:v>
                </c:pt>
                <c:pt idx="9">
                  <c:v>ENCANADOR</c:v>
                </c:pt>
                <c:pt idx="10">
                  <c:v>AZULEJISTA</c:v>
                </c:pt>
                <c:pt idx="11">
                  <c:v>ADMINISTRATIVO DE OBRAS</c:v>
                </c:pt>
                <c:pt idx="12">
                  <c:v>OFICIAL "B"</c:v>
                </c:pt>
                <c:pt idx="13">
                  <c:v>TÉCNICO EM SEGURANÇA DO TRABALHO</c:v>
                </c:pt>
                <c:pt idx="14">
                  <c:v>CARPINTEIRO</c:v>
                </c:pt>
                <c:pt idx="15">
                  <c:v>ARMADOR</c:v>
                </c:pt>
                <c:pt idx="16">
                  <c:v>MONTADOR DE ESTRUTURA METALICA</c:v>
                </c:pt>
              </c:strCache>
            </c:strRef>
          </c:cat>
          <c:val>
            <c:numRef>
              <c:f>'CÁLCULO REFEIÇÃO'!$H$39:$H$55</c:f>
              <c:numCache>
                <c:formatCode>_-[$R$-416]\ * #,##0.00_-;\-[$R$-416]\ * #,##0.00_-;_-[$R$-416]\ * "-"??_-;_-@_-</c:formatCode>
                <c:ptCount val="17"/>
                <c:pt idx="0">
                  <c:v>525856.35276531777</c:v>
                </c:pt>
                <c:pt idx="1">
                  <c:v>497567.80700335914</c:v>
                </c:pt>
                <c:pt idx="2">
                  <c:v>350511.85339853953</c:v>
                </c:pt>
                <c:pt idx="3">
                  <c:v>297974.28945673862</c:v>
                </c:pt>
                <c:pt idx="4">
                  <c:v>170702.40000000002</c:v>
                </c:pt>
                <c:pt idx="5">
                  <c:v>168564</c:v>
                </c:pt>
                <c:pt idx="6">
                  <c:v>128356.8</c:v>
                </c:pt>
                <c:pt idx="7">
                  <c:v>124621.65205015297</c:v>
                </c:pt>
                <c:pt idx="8">
                  <c:v>123816</c:v>
                </c:pt>
                <c:pt idx="9">
                  <c:v>120391.95062566796</c:v>
                </c:pt>
                <c:pt idx="10">
                  <c:v>77820.155264687201</c:v>
                </c:pt>
                <c:pt idx="11">
                  <c:v>77404.800000000003</c:v>
                </c:pt>
                <c:pt idx="12">
                  <c:v>59743.448106905053</c:v>
                </c:pt>
                <c:pt idx="13">
                  <c:v>41804.400000000001</c:v>
                </c:pt>
                <c:pt idx="14">
                  <c:v>35269.562210568532</c:v>
                </c:pt>
                <c:pt idx="15">
                  <c:v>32048.598775478946</c:v>
                </c:pt>
                <c:pt idx="16">
                  <c:v>16739.528333641916</c:v>
                </c:pt>
              </c:numCache>
            </c:numRef>
          </c:val>
          <c:extLst>
            <c:ext xmlns:c16="http://schemas.microsoft.com/office/drawing/2014/chart" uri="{C3380CC4-5D6E-409C-BE32-E72D297353CC}">
              <c16:uniqueId val="{00000022-1470-4E66-978E-235C89CEA0E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clusteredColumn" uniqueId="{CB6B19B0-5250-4640-BD45-FB799D222BD4}">
          <cx:spPr>
            <a:solidFill>
              <a:srgbClr val="800080"/>
            </a:solidFill>
          </cx:spPr>
          <cx:dataId val="0"/>
          <cx:layoutPr>
            <cx:aggregation/>
          </cx:layoutPr>
          <cx:axisId val="1"/>
        </cx:series>
        <cx:series layoutId="paretoLine" ownerIdx="0" uniqueId="{82860347-352C-42A6-9500-4BF95C67EFF6}">
          <cx:axisId val="2"/>
        </cx:series>
      </cx:plotAreaRegion>
      <cx:axis id="0">
        <cx:catScaling gapWidth="4.44000006"/>
        <cx:majorGridlines/>
        <cx:tickLabels/>
      </cx:axis>
      <cx:axis id="1" hidden="1">
        <cx:valScaling/>
        <cx:tickLabels/>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1.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oneCell">
    <xdr:from>
      <xdr:col>10</xdr:col>
      <xdr:colOff>66675</xdr:colOff>
      <xdr:row>0</xdr:row>
      <xdr:rowOff>0</xdr:rowOff>
    </xdr:from>
    <xdr:to>
      <xdr:col>13</xdr:col>
      <xdr:colOff>704850</xdr:colOff>
      <xdr:row>10</xdr:row>
      <xdr:rowOff>305540</xdr:rowOff>
    </xdr:to>
    <xdr:pic>
      <xdr:nvPicPr>
        <xdr:cNvPr id="2" name="Imagem 1">
          <a:extLst>
            <a:ext uri="{FF2B5EF4-FFF2-40B4-BE49-F238E27FC236}">
              <a16:creationId xmlns:a16="http://schemas.microsoft.com/office/drawing/2014/main" id="{D8EC7D2E-B3B3-6CE6-6F01-2367034F126F}"/>
            </a:ext>
          </a:extLst>
        </xdr:cNvPr>
        <xdr:cNvPicPr>
          <a:picLocks noChangeAspect="1"/>
        </xdr:cNvPicPr>
      </xdr:nvPicPr>
      <xdr:blipFill>
        <a:blip xmlns:r="http://schemas.openxmlformats.org/officeDocument/2006/relationships" r:embed="rId1"/>
        <a:stretch>
          <a:fillRect/>
        </a:stretch>
      </xdr:blipFill>
      <xdr:spPr>
        <a:xfrm>
          <a:off x="17621250" y="0"/>
          <a:ext cx="3038475" cy="22772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142875</xdr:colOff>
      <xdr:row>3</xdr:row>
      <xdr:rowOff>114299</xdr:rowOff>
    </xdr:from>
    <xdr:to>
      <xdr:col>21</xdr:col>
      <xdr:colOff>581990</xdr:colOff>
      <xdr:row>5</xdr:row>
      <xdr:rowOff>276225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t="9008" b="9923"/>
        <a:stretch/>
      </xdr:blipFill>
      <xdr:spPr>
        <a:xfrm>
          <a:off x="9801225" y="723899"/>
          <a:ext cx="6916115" cy="857251"/>
        </a:xfrm>
        <a:prstGeom prst="rect">
          <a:avLst/>
        </a:prstGeom>
      </xdr:spPr>
    </xdr:pic>
    <xdr:clientData/>
  </xdr:twoCellAnchor>
  <xdr:twoCellAnchor editAs="oneCell">
    <xdr:from>
      <xdr:col>10</xdr:col>
      <xdr:colOff>57150</xdr:colOff>
      <xdr:row>5</xdr:row>
      <xdr:rowOff>323850</xdr:rowOff>
    </xdr:from>
    <xdr:to>
      <xdr:col>21</xdr:col>
      <xdr:colOff>401002</xdr:colOff>
      <xdr:row>8</xdr:row>
      <xdr:rowOff>257175</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srcRect t="8870" b="8883"/>
        <a:stretch/>
      </xdr:blipFill>
      <xdr:spPr>
        <a:xfrm>
          <a:off x="9715500" y="1628775"/>
          <a:ext cx="6820852" cy="971550"/>
        </a:xfrm>
        <a:prstGeom prst="rect">
          <a:avLst/>
        </a:prstGeom>
      </xdr:spPr>
    </xdr:pic>
    <xdr:clientData/>
  </xdr:twoCellAnchor>
  <xdr:twoCellAnchor editAs="oneCell">
    <xdr:from>
      <xdr:col>10</xdr:col>
      <xdr:colOff>152400</xdr:colOff>
      <xdr:row>9</xdr:row>
      <xdr:rowOff>66675</xdr:rowOff>
    </xdr:from>
    <xdr:to>
      <xdr:col>21</xdr:col>
      <xdr:colOff>334304</xdr:colOff>
      <xdr:row>11</xdr:row>
      <xdr:rowOff>266836</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9810750" y="2790825"/>
          <a:ext cx="6658904" cy="971686"/>
        </a:xfrm>
        <a:prstGeom prst="rect">
          <a:avLst/>
        </a:prstGeom>
      </xdr:spPr>
    </xdr:pic>
    <xdr:clientData/>
  </xdr:twoCellAnchor>
  <xdr:twoCellAnchor editAs="oneCell">
    <xdr:from>
      <xdr:col>10</xdr:col>
      <xdr:colOff>142875</xdr:colOff>
      <xdr:row>11</xdr:row>
      <xdr:rowOff>476250</xdr:rowOff>
    </xdr:from>
    <xdr:to>
      <xdr:col>21</xdr:col>
      <xdr:colOff>458148</xdr:colOff>
      <xdr:row>13</xdr:row>
      <xdr:rowOff>219197</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9801225" y="3971925"/>
          <a:ext cx="6792273" cy="876422"/>
        </a:xfrm>
        <a:prstGeom prst="rect">
          <a:avLst/>
        </a:prstGeom>
      </xdr:spPr>
    </xdr:pic>
    <xdr:clientData/>
  </xdr:twoCellAnchor>
  <xdr:twoCellAnchor editAs="oneCell">
    <xdr:from>
      <xdr:col>10</xdr:col>
      <xdr:colOff>180975</xdr:colOff>
      <xdr:row>14</xdr:row>
      <xdr:rowOff>28575</xdr:rowOff>
    </xdr:from>
    <xdr:to>
      <xdr:col>21</xdr:col>
      <xdr:colOff>324774</xdr:colOff>
      <xdr:row>16</xdr:row>
      <xdr:rowOff>228736</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9839325" y="4981575"/>
          <a:ext cx="6620799" cy="971686"/>
        </a:xfrm>
        <a:prstGeom prst="rect">
          <a:avLst/>
        </a:prstGeom>
      </xdr:spPr>
    </xdr:pic>
    <xdr:clientData/>
  </xdr:twoCellAnchor>
  <xdr:oneCellAnchor>
    <xdr:from>
      <xdr:col>10</xdr:col>
      <xdr:colOff>57150</xdr:colOff>
      <xdr:row>16</xdr:row>
      <xdr:rowOff>323850</xdr:rowOff>
    </xdr:from>
    <xdr:ext cx="6820852" cy="971550"/>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rotWithShape="1">
        <a:blip xmlns:r="http://schemas.openxmlformats.org/officeDocument/2006/relationships" r:embed="rId2"/>
        <a:srcRect t="8870" b="8883"/>
        <a:stretch/>
      </xdr:blipFill>
      <xdr:spPr>
        <a:xfrm>
          <a:off x="9715500" y="6048375"/>
          <a:ext cx="6820852" cy="971550"/>
        </a:xfrm>
        <a:prstGeom prst="rect">
          <a:avLst/>
        </a:prstGeom>
      </xdr:spPr>
    </xdr:pic>
    <xdr:clientData/>
  </xdr:oneCellAnchor>
  <xdr:twoCellAnchor editAs="oneCell">
    <xdr:from>
      <xdr:col>10</xdr:col>
      <xdr:colOff>180975</xdr:colOff>
      <xdr:row>21</xdr:row>
      <xdr:rowOff>104775</xdr:rowOff>
    </xdr:from>
    <xdr:to>
      <xdr:col>21</xdr:col>
      <xdr:colOff>381932</xdr:colOff>
      <xdr:row>27</xdr:row>
      <xdr:rowOff>114446</xdr:rowOff>
    </xdr:to>
    <xdr:pic>
      <xdr:nvPicPr>
        <xdr:cNvPr id="8" name="Imagem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9839325" y="7353300"/>
          <a:ext cx="6677957" cy="1047896"/>
        </a:xfrm>
        <a:prstGeom prst="rect">
          <a:avLst/>
        </a:prstGeom>
      </xdr:spPr>
    </xdr:pic>
    <xdr:clientData/>
  </xdr:twoCellAnchor>
  <xdr:twoCellAnchor editAs="oneCell">
    <xdr:from>
      <xdr:col>1</xdr:col>
      <xdr:colOff>0</xdr:colOff>
      <xdr:row>59</xdr:row>
      <xdr:rowOff>0</xdr:rowOff>
    </xdr:from>
    <xdr:to>
      <xdr:col>4</xdr:col>
      <xdr:colOff>1135890</xdr:colOff>
      <xdr:row>74</xdr:row>
      <xdr:rowOff>85724</xdr:rowOff>
    </xdr:to>
    <xdr:pic>
      <xdr:nvPicPr>
        <xdr:cNvPr id="9" name="Imagem 8">
          <a:extLst>
            <a:ext uri="{FF2B5EF4-FFF2-40B4-BE49-F238E27FC236}">
              <a16:creationId xmlns:a16="http://schemas.microsoft.com/office/drawing/2014/main" id="{3856030C-EA92-4DEA-9DEE-56589104F00E}"/>
            </a:ext>
          </a:extLst>
        </xdr:cNvPr>
        <xdr:cNvPicPr>
          <a:picLocks noChangeAspect="1"/>
        </xdr:cNvPicPr>
      </xdr:nvPicPr>
      <xdr:blipFill>
        <a:blip xmlns:r="http://schemas.openxmlformats.org/officeDocument/2006/relationships" r:embed="rId7"/>
        <a:stretch>
          <a:fillRect/>
        </a:stretch>
      </xdr:blipFill>
      <xdr:spPr>
        <a:xfrm>
          <a:off x="609600" y="17354550"/>
          <a:ext cx="3355215" cy="25145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609599</xdr:colOff>
      <xdr:row>0</xdr:row>
      <xdr:rowOff>142875</xdr:rowOff>
    </xdr:from>
    <xdr:to>
      <xdr:col>9</xdr:col>
      <xdr:colOff>85724</xdr:colOff>
      <xdr:row>2</xdr:row>
      <xdr:rowOff>144278</xdr:rowOff>
    </xdr:to>
    <xdr:pic>
      <xdr:nvPicPr>
        <xdr:cNvPr id="2" name="Imagem 1">
          <a:extLst>
            <a:ext uri="{FF2B5EF4-FFF2-40B4-BE49-F238E27FC236}">
              <a16:creationId xmlns:a16="http://schemas.microsoft.com/office/drawing/2014/main" id="{C768C126-5A1C-4EBC-93DE-BACCE8F6DB13}"/>
            </a:ext>
          </a:extLst>
        </xdr:cNvPr>
        <xdr:cNvPicPr>
          <a:picLocks noChangeAspect="1"/>
        </xdr:cNvPicPr>
      </xdr:nvPicPr>
      <xdr:blipFill rotWithShape="1">
        <a:blip xmlns:r="http://schemas.openxmlformats.org/officeDocument/2006/relationships" r:embed="rId1"/>
        <a:srcRect t="6998" b="10186"/>
        <a:stretch/>
      </xdr:blipFill>
      <xdr:spPr>
        <a:xfrm>
          <a:off x="3657599" y="142875"/>
          <a:ext cx="1914525" cy="496703"/>
        </a:xfrm>
        <a:prstGeom prst="rect">
          <a:avLst/>
        </a:prstGeom>
      </xdr:spPr>
    </xdr:pic>
    <xdr:clientData/>
  </xdr:twoCellAnchor>
  <xdr:twoCellAnchor editAs="oneCell">
    <xdr:from>
      <xdr:col>6</xdr:col>
      <xdr:colOff>0</xdr:colOff>
      <xdr:row>50</xdr:row>
      <xdr:rowOff>171450</xdr:rowOff>
    </xdr:from>
    <xdr:to>
      <xdr:col>9</xdr:col>
      <xdr:colOff>76200</xdr:colOff>
      <xdr:row>52</xdr:row>
      <xdr:rowOff>172853</xdr:rowOff>
    </xdr:to>
    <xdr:pic>
      <xdr:nvPicPr>
        <xdr:cNvPr id="3" name="Imagem 2">
          <a:extLst>
            <a:ext uri="{FF2B5EF4-FFF2-40B4-BE49-F238E27FC236}">
              <a16:creationId xmlns:a16="http://schemas.microsoft.com/office/drawing/2014/main" id="{F10567B6-87D8-489B-90A3-D6420AA25C2C}"/>
            </a:ext>
          </a:extLst>
        </xdr:cNvPr>
        <xdr:cNvPicPr>
          <a:picLocks noChangeAspect="1"/>
        </xdr:cNvPicPr>
      </xdr:nvPicPr>
      <xdr:blipFill rotWithShape="1">
        <a:blip xmlns:r="http://schemas.openxmlformats.org/officeDocument/2006/relationships" r:embed="rId1"/>
        <a:srcRect t="6998" b="10186"/>
        <a:stretch/>
      </xdr:blipFill>
      <xdr:spPr>
        <a:xfrm>
          <a:off x="3657600" y="9639300"/>
          <a:ext cx="1905000" cy="496703"/>
        </a:xfrm>
        <a:prstGeom prst="rect">
          <a:avLst/>
        </a:prstGeom>
      </xdr:spPr>
    </xdr:pic>
    <xdr:clientData/>
  </xdr:twoCellAnchor>
  <xdr:twoCellAnchor editAs="oneCell">
    <xdr:from>
      <xdr:col>11</xdr:col>
      <xdr:colOff>19050</xdr:colOff>
      <xdr:row>1</xdr:row>
      <xdr:rowOff>88143</xdr:rowOff>
    </xdr:from>
    <xdr:to>
      <xdr:col>18</xdr:col>
      <xdr:colOff>466725</xdr:colOff>
      <xdr:row>7</xdr:row>
      <xdr:rowOff>171784</xdr:rowOff>
    </xdr:to>
    <xdr:pic>
      <xdr:nvPicPr>
        <xdr:cNvPr id="4" name="Imagem 3">
          <a:extLst>
            <a:ext uri="{FF2B5EF4-FFF2-40B4-BE49-F238E27FC236}">
              <a16:creationId xmlns:a16="http://schemas.microsoft.com/office/drawing/2014/main" id="{E6E9EE8C-83C5-539B-5498-DF454BDA10B6}"/>
            </a:ext>
          </a:extLst>
        </xdr:cNvPr>
        <xdr:cNvPicPr>
          <a:picLocks noChangeAspect="1"/>
        </xdr:cNvPicPr>
      </xdr:nvPicPr>
      <xdr:blipFill>
        <a:blip xmlns:r="http://schemas.openxmlformats.org/officeDocument/2006/relationships" r:embed="rId2"/>
        <a:stretch>
          <a:fillRect/>
        </a:stretch>
      </xdr:blipFill>
      <xdr:spPr>
        <a:xfrm>
          <a:off x="6724650" y="335793"/>
          <a:ext cx="4714875" cy="1569541"/>
        </a:xfrm>
        <a:prstGeom prst="rect">
          <a:avLst/>
        </a:prstGeom>
      </xdr:spPr>
    </xdr:pic>
    <xdr:clientData/>
  </xdr:twoCellAnchor>
  <xdr:twoCellAnchor editAs="oneCell">
    <xdr:from>
      <xdr:col>11</xdr:col>
      <xdr:colOff>19050</xdr:colOff>
      <xdr:row>8</xdr:row>
      <xdr:rowOff>75124</xdr:rowOff>
    </xdr:from>
    <xdr:to>
      <xdr:col>18</xdr:col>
      <xdr:colOff>466725</xdr:colOff>
      <xdr:row>13</xdr:row>
      <xdr:rowOff>971943</xdr:rowOff>
    </xdr:to>
    <xdr:pic>
      <xdr:nvPicPr>
        <xdr:cNvPr id="5" name="Imagem 4">
          <a:extLst>
            <a:ext uri="{FF2B5EF4-FFF2-40B4-BE49-F238E27FC236}">
              <a16:creationId xmlns:a16="http://schemas.microsoft.com/office/drawing/2014/main" id="{42D57FB9-089E-810E-45A0-1D8CA47084FC}"/>
            </a:ext>
          </a:extLst>
        </xdr:cNvPr>
        <xdr:cNvPicPr>
          <a:picLocks noChangeAspect="1"/>
        </xdr:cNvPicPr>
      </xdr:nvPicPr>
      <xdr:blipFill>
        <a:blip xmlns:r="http://schemas.openxmlformats.org/officeDocument/2006/relationships" r:embed="rId3"/>
        <a:stretch>
          <a:fillRect/>
        </a:stretch>
      </xdr:blipFill>
      <xdr:spPr>
        <a:xfrm>
          <a:off x="6724650" y="2056324"/>
          <a:ext cx="4714875" cy="2049344"/>
        </a:xfrm>
        <a:prstGeom prst="rect">
          <a:avLst/>
        </a:prstGeom>
      </xdr:spPr>
    </xdr:pic>
    <xdr:clientData/>
  </xdr:twoCellAnchor>
  <xdr:twoCellAnchor editAs="oneCell">
    <xdr:from>
      <xdr:col>19</xdr:col>
      <xdr:colOff>333375</xdr:colOff>
      <xdr:row>1</xdr:row>
      <xdr:rowOff>168707</xdr:rowOff>
    </xdr:from>
    <xdr:to>
      <xdr:col>27</xdr:col>
      <xdr:colOff>305768</xdr:colOff>
      <xdr:row>11</xdr:row>
      <xdr:rowOff>12481</xdr:rowOff>
    </xdr:to>
    <xdr:pic>
      <xdr:nvPicPr>
        <xdr:cNvPr id="6" name="Imagem 5">
          <a:extLst>
            <a:ext uri="{FF2B5EF4-FFF2-40B4-BE49-F238E27FC236}">
              <a16:creationId xmlns:a16="http://schemas.microsoft.com/office/drawing/2014/main" id="{5F242F06-91CB-F213-D765-10EB5683A218}"/>
            </a:ext>
          </a:extLst>
        </xdr:cNvPr>
        <xdr:cNvPicPr>
          <a:picLocks noChangeAspect="1"/>
        </xdr:cNvPicPr>
      </xdr:nvPicPr>
      <xdr:blipFill>
        <a:blip xmlns:r="http://schemas.openxmlformats.org/officeDocument/2006/relationships" r:embed="rId4"/>
        <a:stretch>
          <a:fillRect/>
        </a:stretch>
      </xdr:blipFill>
      <xdr:spPr>
        <a:xfrm>
          <a:off x="11915775" y="416357"/>
          <a:ext cx="4849193" cy="2434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28574</xdr:colOff>
      <xdr:row>1</xdr:row>
      <xdr:rowOff>19050</xdr:rowOff>
    </xdr:from>
    <xdr:to>
      <xdr:col>9</xdr:col>
      <xdr:colOff>114299</xdr:colOff>
      <xdr:row>3</xdr:row>
      <xdr:rowOff>20453</xdr:rowOff>
    </xdr:to>
    <xdr:pic>
      <xdr:nvPicPr>
        <xdr:cNvPr id="2" name="Imagem 1">
          <a:extLst>
            <a:ext uri="{FF2B5EF4-FFF2-40B4-BE49-F238E27FC236}">
              <a16:creationId xmlns:a16="http://schemas.microsoft.com/office/drawing/2014/main" id="{8C62E387-08E1-4168-A226-AF3B7EA7F1B9}"/>
            </a:ext>
          </a:extLst>
        </xdr:cNvPr>
        <xdr:cNvPicPr>
          <a:picLocks noChangeAspect="1"/>
        </xdr:cNvPicPr>
      </xdr:nvPicPr>
      <xdr:blipFill rotWithShape="1">
        <a:blip xmlns:r="http://schemas.openxmlformats.org/officeDocument/2006/relationships" r:embed="rId1"/>
        <a:srcRect t="6998" b="10186"/>
        <a:stretch/>
      </xdr:blipFill>
      <xdr:spPr>
        <a:xfrm>
          <a:off x="3686174" y="266700"/>
          <a:ext cx="1914525" cy="496703"/>
        </a:xfrm>
        <a:prstGeom prst="rect">
          <a:avLst/>
        </a:prstGeom>
      </xdr:spPr>
    </xdr:pic>
    <xdr:clientData/>
  </xdr:twoCellAnchor>
  <xdr:twoCellAnchor editAs="oneCell">
    <xdr:from>
      <xdr:col>6</xdr:col>
      <xdr:colOff>219075</xdr:colOff>
      <xdr:row>50</xdr:row>
      <xdr:rowOff>238125</xdr:rowOff>
    </xdr:from>
    <xdr:to>
      <xdr:col>9</xdr:col>
      <xdr:colOff>361950</xdr:colOff>
      <xdr:row>52</xdr:row>
      <xdr:rowOff>239528</xdr:rowOff>
    </xdr:to>
    <xdr:pic>
      <xdr:nvPicPr>
        <xdr:cNvPr id="3" name="Imagem 2">
          <a:extLst>
            <a:ext uri="{FF2B5EF4-FFF2-40B4-BE49-F238E27FC236}">
              <a16:creationId xmlns:a16="http://schemas.microsoft.com/office/drawing/2014/main" id="{EFA09103-295F-49A5-A8E2-B9FD10CB1F19}"/>
            </a:ext>
          </a:extLst>
        </xdr:cNvPr>
        <xdr:cNvPicPr>
          <a:picLocks noChangeAspect="1"/>
        </xdr:cNvPicPr>
      </xdr:nvPicPr>
      <xdr:blipFill rotWithShape="1">
        <a:blip xmlns:r="http://schemas.openxmlformats.org/officeDocument/2006/relationships" r:embed="rId1"/>
        <a:srcRect t="6998" b="10186"/>
        <a:stretch/>
      </xdr:blipFill>
      <xdr:spPr>
        <a:xfrm>
          <a:off x="3876675" y="9458325"/>
          <a:ext cx="1971675" cy="4967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515469</xdr:colOff>
      <xdr:row>1</xdr:row>
      <xdr:rowOff>123263</xdr:rowOff>
    </xdr:from>
    <xdr:to>
      <xdr:col>12</xdr:col>
      <xdr:colOff>1154206</xdr:colOff>
      <xdr:row>7</xdr:row>
      <xdr:rowOff>142875</xdr:rowOff>
    </xdr:to>
    <xdr:pic>
      <xdr:nvPicPr>
        <xdr:cNvPr id="2" name="Imagem 1">
          <a:extLst>
            <a:ext uri="{FF2B5EF4-FFF2-40B4-BE49-F238E27FC236}">
              <a16:creationId xmlns:a16="http://schemas.microsoft.com/office/drawing/2014/main" id="{AD9D2B7D-526F-4DCD-8959-50317B8819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126069" y="351863"/>
          <a:ext cx="7696762" cy="9911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57149</xdr:colOff>
      <xdr:row>3</xdr:row>
      <xdr:rowOff>9526</xdr:rowOff>
    </xdr:from>
    <xdr:to>
      <xdr:col>7</xdr:col>
      <xdr:colOff>2428875</xdr:colOff>
      <xdr:row>6</xdr:row>
      <xdr:rowOff>85725</xdr:rowOff>
    </xdr:to>
    <xdr:pic>
      <xdr:nvPicPr>
        <xdr:cNvPr id="2" name="Imagem 1">
          <a:extLst>
            <a:ext uri="{FF2B5EF4-FFF2-40B4-BE49-F238E27FC236}">
              <a16:creationId xmlns:a16="http://schemas.microsoft.com/office/drawing/2014/main" id="{BF57E8EF-454F-4EE6-A683-CC10248C23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58199" y="561976"/>
          <a:ext cx="4486276" cy="5619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374596</xdr:colOff>
      <xdr:row>25</xdr:row>
      <xdr:rowOff>64887</xdr:rowOff>
    </xdr:from>
    <xdr:to>
      <xdr:col>7</xdr:col>
      <xdr:colOff>1008529</xdr:colOff>
      <xdr:row>29</xdr:row>
      <xdr:rowOff>885266</xdr:rowOff>
    </xdr:to>
    <mc:AlternateContent xmlns:mc="http://schemas.openxmlformats.org/markup-compatibility/2006">
      <mc:Choice xmlns:cx1="http://schemas.microsoft.com/office/drawing/2015/9/8/chartex" Requires="cx1">
        <xdr:graphicFrame macro="">
          <xdr:nvGraphicFramePr>
            <xdr:cNvPr id="2" name="Gráfico 1">
              <a:extLst>
                <a:ext uri="{FF2B5EF4-FFF2-40B4-BE49-F238E27FC236}">
                  <a16:creationId xmlns:a16="http://schemas.microsoft.com/office/drawing/2014/main" id="{58047D69-3900-48BB-B4D1-7FD40E276B9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74596" y="4455912"/>
              <a:ext cx="10387533" cy="4849454"/>
            </a:xfrm>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0</xdr:col>
      <xdr:colOff>409524</xdr:colOff>
      <xdr:row>31</xdr:row>
      <xdr:rowOff>201706</xdr:rowOff>
    </xdr:from>
    <xdr:to>
      <xdr:col>7</xdr:col>
      <xdr:colOff>997323</xdr:colOff>
      <xdr:row>34</xdr:row>
      <xdr:rowOff>1651340</xdr:rowOff>
    </xdr:to>
    <xdr:graphicFrame macro="">
      <xdr:nvGraphicFramePr>
        <xdr:cNvPr id="3" name="Gráfico 2">
          <a:extLst>
            <a:ext uri="{FF2B5EF4-FFF2-40B4-BE49-F238E27FC236}">
              <a16:creationId xmlns:a16="http://schemas.microsoft.com/office/drawing/2014/main" id="{34401C18-7801-44A1-BCF1-04E43CF3C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425823</xdr:colOff>
      <xdr:row>3</xdr:row>
      <xdr:rowOff>78443</xdr:rowOff>
    </xdr:from>
    <xdr:ext cx="3166886" cy="394108"/>
    <xdr:pic>
      <xdr:nvPicPr>
        <xdr:cNvPr id="4" name="Imagem 3">
          <a:extLst>
            <a:ext uri="{FF2B5EF4-FFF2-40B4-BE49-F238E27FC236}">
              <a16:creationId xmlns:a16="http://schemas.microsoft.com/office/drawing/2014/main" id="{5EDE5BFE-ADD2-427A-908F-1E63682445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322173" y="630893"/>
          <a:ext cx="3166886" cy="39410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papmorais\Downloads\AltoQi%20Visus_Curva%20ABC%20-%20Completo%20-%20AGEHAB.xlsx" TargetMode="External"/><Relationship Id="rId1" Type="http://schemas.openxmlformats.org/officeDocument/2006/relationships/externalLinkPath" Target="file:///C:\Users\papmorais\Downloads\AltoQi%20Visus_Curva%20ABC%20-%20Completo%20-%20AGEHA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1-%20Programa%20Goi&#225;s%20Social\CONSTRU&#199;&#195;O\CASA%20PARCERIA%20FGTS\%23MUNIC&#205;PIOS%202&#170;%20ETAPA%20-42\RIO%20QUENTE%20-%2049UH\FISCALIZA&#199;&#195;O\PLS\Medi&#231;&#245;es%20P&#243;s%20Aditivo\PLS%20e%20BM-Rio%20Quente-Matriz.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20Programa%20Goi&#225;s%20Social\CONSTRU&#199;&#195;O\CASA%20PARCERIA%20FGTS\%23MUNIC&#205;PIOS%203&#170;%20ETAPA%20-58\ALO&#194;NDIA\FISCALIZA&#199;&#195;O\PLS\Medi&#231;&#245;es\PLS%20e%20BM%20Matriz-Alo&#226;nd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COMPOR"/>
      <sheetName val="CIDADE"/>
      <sheetName val="A"/>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s>
    <sheetDataSet>
      <sheetData sheetId="0">
        <row r="39">
          <cell r="D39" t="str">
            <v>ESTRUTURA METALICA MR250 / ASTM A36  - COTAÇÃO (FABRICAÇÃO E MONTAGEM)</v>
          </cell>
          <cell r="H39">
            <v>775866.85</v>
          </cell>
        </row>
        <row r="40">
          <cell r="D40" t="str">
            <v>SERVENTE</v>
          </cell>
          <cell r="H40">
            <v>584385.08952869161</v>
          </cell>
        </row>
        <row r="41">
          <cell r="D41" t="str">
            <v>PEDREIRO</v>
          </cell>
          <cell r="H41">
            <v>507909.74988652579</v>
          </cell>
        </row>
        <row r="42">
          <cell r="D42" t="str">
            <v>BLOCO CONCRETO ESTRUTURAL 14 X 19 X 39 CM FBK  = 4,5 MPA (NBR 6136)</v>
          </cell>
          <cell r="H42">
            <v>356517.3451774047</v>
          </cell>
        </row>
        <row r="43">
          <cell r="D43" t="str">
            <v>PINTOR</v>
          </cell>
          <cell r="H43">
            <v>350637.8726796644</v>
          </cell>
        </row>
        <row r="44">
          <cell r="D44" t="str">
            <v>AJUDANTE</v>
          </cell>
          <cell r="H44">
            <v>316949.49980220158</v>
          </cell>
        </row>
        <row r="45">
          <cell r="D45" t="str">
            <v>REFEICAO</v>
          </cell>
          <cell r="H45">
            <v>292110.56000000006</v>
          </cell>
        </row>
        <row r="46">
          <cell r="D46" t="str">
            <v>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v>
          </cell>
          <cell r="H46">
            <v>215652.9133568797</v>
          </cell>
        </row>
        <row r="47">
          <cell r="D47" t="str">
            <v>CIMENTO PORTLAND CPII-32</v>
          </cell>
          <cell r="H47">
            <v>186804.37892167186</v>
          </cell>
        </row>
        <row r="48">
          <cell r="D48" t="str">
            <v>ANDAIME METALICO FACHADEIRO (ALUGUEL)</v>
          </cell>
          <cell r="H48">
            <v>173888.29760171534</v>
          </cell>
        </row>
        <row r="49">
          <cell r="D49" t="str">
            <v>MESTRE DE OBRAS</v>
          </cell>
          <cell r="H49">
            <v>170702.40000000002</v>
          </cell>
        </row>
        <row r="50">
          <cell r="D50" t="str">
            <v>ENGENHEIRO</v>
          </cell>
          <cell r="H50">
            <v>168564</v>
          </cell>
        </row>
        <row r="51">
          <cell r="D51" t="str">
            <v>EPI/PGR/PCMSO / EXAMES/TREINAMENTOS/VISITAS  (COMP. AUXILIAR)</v>
          </cell>
          <cell r="H51">
            <v>164356.29000000004</v>
          </cell>
        </row>
        <row r="52">
          <cell r="D52" t="str">
            <v xml:space="preserve">LAJE VOLTERRANA (CONVENCIONAL) PRE-MOLDADA COM EPS PARA FORRO  </v>
          </cell>
          <cell r="H52">
            <v>164010.82598835757</v>
          </cell>
        </row>
        <row r="53">
          <cell r="D53" t="str">
            <v>VIGIA DE OBRA NOTURNO-SÁBADO/DOMINGO DIURNO (SALÁRIO X 1,5864)</v>
          </cell>
          <cell r="H53">
            <v>160446</v>
          </cell>
        </row>
        <row r="54">
          <cell r="D54" t="str">
            <v xml:space="preserve">AREIA MÉDIA </v>
          </cell>
          <cell r="H54">
            <v>153732.79383919813</v>
          </cell>
        </row>
        <row r="55">
          <cell r="D55" t="str">
            <v>ELETRICISTA</v>
          </cell>
          <cell r="H55">
            <v>124731.98878739039</v>
          </cell>
        </row>
        <row r="56">
          <cell r="D56" t="str">
            <v>ALMOXARIFE/APONTADOR</v>
          </cell>
          <cell r="H56">
            <v>123816</v>
          </cell>
        </row>
        <row r="57">
          <cell r="D57" t="str">
            <v>ENCANADOR</v>
          </cell>
          <cell r="H57">
            <v>120434.92032606398</v>
          </cell>
        </row>
        <row r="58">
          <cell r="D58" t="str">
            <v>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v>
          </cell>
          <cell r="H58">
            <v>108929.73475228994</v>
          </cell>
        </row>
        <row r="59">
          <cell r="D59" t="str">
            <v>TELHA ONDULADA 6 MM (L=1,10 M)</v>
          </cell>
          <cell r="H59">
            <v>108666.83736131384</v>
          </cell>
        </row>
        <row r="60">
          <cell r="D60" t="str">
            <v>PISO CERÂMICO 60x60 cm, ACABAMENTO ACETINADO, ANTIDERRAPANTE (COFII), COR CINZA MÉDIO</v>
          </cell>
          <cell r="H60">
            <v>105694.85296754475</v>
          </cell>
        </row>
        <row r="61">
          <cell r="D61" t="str">
            <v>ANEL EM CONCRETO ARMADO, LISO, PARA POCOS DE VISITA, POCOS DE INSPECAO, FOSSAS SEPTICAS E SUMIDOUROS, SEM FUNDO, DIAMETRO INTERNO DE 1,20 M E ALTURA DE 0,50 M</v>
          </cell>
          <cell r="H61">
            <v>99418.566060368365</v>
          </cell>
        </row>
        <row r="62">
          <cell r="D62" t="str">
            <v>ADMINISTRATIVO DE OBRAS</v>
          </cell>
          <cell r="H62">
            <v>96755.999999999985</v>
          </cell>
        </row>
        <row r="63">
          <cell r="D63" t="str">
            <v>CAL HIDRATADA</v>
          </cell>
          <cell r="H63">
            <v>93539.368498428739</v>
          </cell>
        </row>
        <row r="64">
          <cell r="D64" t="str">
            <v>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v>
          </cell>
          <cell r="H64">
            <v>85840.617251751493</v>
          </cell>
        </row>
        <row r="65">
          <cell r="D65" t="str">
            <v>AZULEJISTA</v>
          </cell>
          <cell r="H65">
            <v>77804.269181952288</v>
          </cell>
        </row>
        <row r="66">
          <cell r="D66" t="str">
            <v>GRAMA ESMERALDA EM PLACAS</v>
          </cell>
          <cell r="H66">
            <v>69464.533051431747</v>
          </cell>
        </row>
        <row r="67">
          <cell r="D67" t="str">
            <v>ANEL EM CONCRETO ARMADO, PERFURADO, PARA FOSSAS SEPTICAS E SUMIDOUROS, SEM FUNDO, DIAMETRO INTERNO DE 1,20 M E ALTURA DE 0,50 M</v>
          </cell>
          <cell r="H67">
            <v>69190.133009281883</v>
          </cell>
        </row>
        <row r="68">
          <cell r="D68" t="str">
            <v>CERÂMICA 30X40 (DIMENSÃO APROXIMADA) - REVESTIMENTO DE PAREDE</v>
          </cell>
          <cell r="H68">
            <v>66825.292432234477</v>
          </cell>
        </row>
        <row r="69">
          <cell r="D69" t="str">
            <v>PADRAO MONOFASICO 10 MM2 H=7 METROS</v>
          </cell>
          <cell r="H69">
            <v>66091.117927561863</v>
          </cell>
        </row>
        <row r="70">
          <cell r="D70" t="str">
            <v>OFICIAL "B"</v>
          </cell>
          <cell r="H70">
            <v>59884.188936827377</v>
          </cell>
        </row>
        <row r="71">
          <cell r="D71" t="str">
            <v>EMULSÃO ASFÁLTICA À BASE D'ÁGUA REF.: NEUTROL (ISOL 2) / IGOL 2 OU EQUIVALENTE</v>
          </cell>
          <cell r="H71">
            <v>56276.78475412562</v>
          </cell>
        </row>
        <row r="72">
          <cell r="D72" t="str">
            <v>AREIA GROSSA</v>
          </cell>
          <cell r="H72">
            <v>55872.642470469822</v>
          </cell>
        </row>
        <row r="73">
          <cell r="D73" t="str">
            <v>COLA BRANCA (1L = 1,2 KG)</v>
          </cell>
          <cell r="H73">
            <v>54750.692068881566</v>
          </cell>
        </row>
        <row r="74">
          <cell r="D74" t="str">
            <v>TINTA TEXTURIZADA</v>
          </cell>
          <cell r="H74">
            <v>50246.239548334743</v>
          </cell>
        </row>
        <row r="75">
          <cell r="D75" t="str">
            <v>CHAPA GALVANIZADA 40 CM (Nº 26)</v>
          </cell>
          <cell r="H75">
            <v>49323.554691953577</v>
          </cell>
        </row>
        <row r="76">
          <cell r="D76" t="str">
            <v>CAFÉ DA MANHA (COMP. AUXILIAR)**</v>
          </cell>
          <cell r="H76">
            <v>43837.36</v>
          </cell>
        </row>
        <row r="77">
          <cell r="D77" t="str">
            <v>AÇO CA-50 - 6,3 MM (1/4")</v>
          </cell>
          <cell r="H77">
            <v>43709.397991274484</v>
          </cell>
        </row>
        <row r="78">
          <cell r="D78" t="str">
            <v>ARGAMASSA DE CIMENTO COLANTE - ACII</v>
          </cell>
          <cell r="H78">
            <v>43484.685846448672</v>
          </cell>
        </row>
        <row r="79">
          <cell r="D79" t="str">
            <v>FIO ISOLADO 750 V, PIRASTIC 2,5 MM2</v>
          </cell>
          <cell r="H79">
            <v>43147.945928826884</v>
          </cell>
        </row>
        <row r="80">
          <cell r="D80" t="str">
            <v>BLOCO DE CONCRETO ESTRUTURAL 14 X 19 X 34 CM, FBK 4,5 MPA (NBR 6136)</v>
          </cell>
          <cell r="H80">
            <v>43021.489487581188</v>
          </cell>
        </row>
        <row r="81">
          <cell r="D81" t="str">
            <v>TÉCNICO EM SEGURANÇA DO TRABALHO</v>
          </cell>
          <cell r="H81">
            <v>41804.400000000001</v>
          </cell>
        </row>
        <row r="82">
          <cell r="D82" t="str">
            <v>GRANITO POLIDO PARA BANCADA 2 CM</v>
          </cell>
          <cell r="H82">
            <v>41609.668605298626</v>
          </cell>
        </row>
        <row r="83">
          <cell r="D83" t="str">
            <v xml:space="preserve">TRANSPORTE COMERCIAL DE MATERIAL BÁSICO (O. RODOV. ) </v>
          </cell>
          <cell r="H83">
            <v>40070.42</v>
          </cell>
        </row>
        <row r="84">
          <cell r="D84" t="str">
            <v>CONSUMO DE ÁGUA (CATEGORIA PÚBLICA)**</v>
          </cell>
          <cell r="H84">
            <v>37717.027222977689</v>
          </cell>
        </row>
        <row r="85">
          <cell r="D85" t="str">
            <v xml:space="preserve">REGISTRO DE GAVETA C/CANOPLA DIAM.3/4" </v>
          </cell>
          <cell r="H85">
            <v>37684.207112218668</v>
          </cell>
        </row>
        <row r="86">
          <cell r="D86" t="str">
            <v>TUBO SOLDAVEL PARA ESGOTO DIAMETRO 100 MM</v>
          </cell>
          <cell r="H86">
            <v>37531.371973218927</v>
          </cell>
        </row>
        <row r="87">
          <cell r="D87" t="str">
            <v>CARPINTEIRO</v>
          </cell>
          <cell r="H87">
            <v>37482.072170085557</v>
          </cell>
        </row>
        <row r="88">
          <cell r="D88" t="str">
            <v>PIA EM GRANITO CINZA ANDORINHA 1,20x0,50 m COM CUBA EM INOX COM DIMENSÕES 46x30x17 cm</v>
          </cell>
          <cell r="H88">
            <v>36389.780774355037</v>
          </cell>
        </row>
        <row r="89">
          <cell r="D89" t="str">
            <v>CANALETA CONCRETO ESTRUTURAL 14 X 19 X 39 CM FBK = 4,5 MPA (NBR 6136)</v>
          </cell>
          <cell r="H89">
            <v>34957.345109402464</v>
          </cell>
        </row>
        <row r="90">
          <cell r="D90" t="str">
            <v>TIJOLO COMUM MACIÇO (4,5x9x19cm)</v>
          </cell>
          <cell r="H90">
            <v>34556.151379428164</v>
          </cell>
        </row>
        <row r="91">
          <cell r="D91" t="str">
            <v>TRANSPORTE DE EQUIPAMENTO (IDA E VOLTA) (P = 8 TONELADAS) (O. RODOV.)</v>
          </cell>
          <cell r="H91">
            <v>34416</v>
          </cell>
        </row>
        <row r="92">
          <cell r="D92" t="str">
            <v>AÇO CA-50 - 8,0 MM (5/16")</v>
          </cell>
          <cell r="H92">
            <v>33664.736056196714</v>
          </cell>
        </row>
        <row r="93">
          <cell r="D93" t="str">
            <v>TINTA LATEX ACRILICA - SEMI BRILHO</v>
          </cell>
          <cell r="H93">
            <v>33154.227229196229</v>
          </cell>
        </row>
        <row r="94">
          <cell r="D94" t="str">
            <v>CABO FLEXÍVEL EPR/XLPE (90°C), 0,6/1 KV, 10 MM2</v>
          </cell>
          <cell r="H94">
            <v>32462.441267823462</v>
          </cell>
        </row>
        <row r="95">
          <cell r="D95" t="str">
            <v>ARMADOR</v>
          </cell>
          <cell r="H95">
            <v>32086.761713883283</v>
          </cell>
        </row>
        <row r="96">
          <cell r="D96" t="str">
            <v>SELANTE ELASTICO MONOCOMPONENTE A BASE DE POLIURETANO (PU) PARA JUNTAS DIVERSAS</v>
          </cell>
          <cell r="H96">
            <v>32080.634165758642</v>
          </cell>
        </row>
        <row r="97">
          <cell r="D97" t="str">
            <v>BRITA Nº 0</v>
          </cell>
          <cell r="H97">
            <v>31465.012364143593</v>
          </cell>
        </row>
        <row r="98">
          <cell r="D98" t="str">
            <v>MOLDURA EPS 100x30 mm</v>
          </cell>
          <cell r="H98">
            <v>30902.450673129137</v>
          </cell>
        </row>
        <row r="99">
          <cell r="D99" t="str">
            <v>TRANSPORTE DE ENTULHO EM CACAMBA ESTACIONARIA</v>
          </cell>
          <cell r="H99">
            <v>30369.468575298812</v>
          </cell>
        </row>
        <row r="100">
          <cell r="D100" t="str">
            <v xml:space="preserve">VASO SANITARIO COM CAIXA ACOPLADA COM DUPLO ACIONAMENTO </v>
          </cell>
          <cell r="H100">
            <v>29660.198589350326</v>
          </cell>
        </row>
        <row r="101">
          <cell r="D101" t="str">
            <v>AÇO CA-60 B - 5,0 MM</v>
          </cell>
          <cell r="H101">
            <v>29338.791952406627</v>
          </cell>
        </row>
        <row r="102">
          <cell r="D102" t="str">
            <v>TABUA PARA FORMA (30CM)</v>
          </cell>
          <cell r="H102">
            <v>28631.961158062128</v>
          </cell>
        </row>
        <row r="103">
          <cell r="D103" t="str">
            <v>MEIO BLOCO CONCRETO ESTRUTURAL 14 X 19 X 19 CM FBK = 4,5 MPA (NBR 6136)</v>
          </cell>
          <cell r="H103">
            <v>25779.658650357589</v>
          </cell>
        </row>
        <row r="104">
          <cell r="D104" t="str">
            <v>ESCORA ROLIÇA (TIPO EUCALIPTO)</v>
          </cell>
          <cell r="H104">
            <v>25346.007775805789</v>
          </cell>
        </row>
        <row r="105">
          <cell r="D105" t="str">
            <v>CAIXA D'ÁGUA POLIETILENO 1000 LTS. COM TAMPA</v>
          </cell>
          <cell r="H105">
            <v>25257.704948539038</v>
          </cell>
        </row>
        <row r="106">
          <cell r="D106" t="str">
            <v>TORNEIRA DE MESA PARA PIA DIAMETRO 1/2 - BICA MÓVEL</v>
          </cell>
          <cell r="H106">
            <v>24776.686433531417</v>
          </cell>
        </row>
        <row r="107">
          <cell r="D107" t="str">
            <v>TINTA ACRÍLICA ELASTOMERICA TELHAS &amp; FACHADAS</v>
          </cell>
          <cell r="H107">
            <v>24079.469049155217</v>
          </cell>
        </row>
        <row r="108">
          <cell r="D108" t="str">
            <v xml:space="preserve">PISO DE LADRILHO HIDRÁULICO COLORIDO MODELO TÁTIL ( ALERTA OU DIRECIONAL) </v>
          </cell>
          <cell r="H108">
            <v>23580.591794407395</v>
          </cell>
        </row>
        <row r="109">
          <cell r="D109" t="str">
            <v>FERRAMENTAS/EQUIPAMENTOS E MATERIAL DE LIMPEZA PERMANENTE (COMPOSIÇÃO AUXILIAR )</v>
          </cell>
          <cell r="H109">
            <v>23534.010000000002</v>
          </cell>
        </row>
        <row r="110">
          <cell r="D110" t="str">
            <v>CIMENTO CRISTALIZANTE SEMI-FLEXÍVEL TIPO SIKA TOP 100, VEDATOP OU EQUIVALENTE</v>
          </cell>
          <cell r="H110">
            <v>22242.809560655103</v>
          </cell>
        </row>
        <row r="111">
          <cell r="D111" t="str">
            <v>BRITA Nº 1</v>
          </cell>
          <cell r="H111">
            <v>21754.926483295276</v>
          </cell>
        </row>
        <row r="112">
          <cell r="D112" t="str">
            <v>AÇO CA-50 10,0 MM (3/8")</v>
          </cell>
          <cell r="H112">
            <v>21457.797357071482</v>
          </cell>
        </row>
        <row r="113">
          <cell r="D113" t="str">
            <v>BRITA Nº 2</v>
          </cell>
          <cell r="H113">
            <v>20914.399215831985</v>
          </cell>
        </row>
        <row r="114">
          <cell r="D114" t="str">
            <v>TINTA ADMIRAL ESMALTE SUMARE / REKOMAR FBR RENNER - (AMARELO/AZUL/VERDE) OU EQUIVALENTE</v>
          </cell>
          <cell r="H114">
            <v>20261.983757137692</v>
          </cell>
        </row>
        <row r="115">
          <cell r="D115" t="str">
            <v>SARRAFO DE MADEIRA 10 CM</v>
          </cell>
          <cell r="H115">
            <v>20016.915755756618</v>
          </cell>
        </row>
        <row r="116">
          <cell r="D116" t="str">
            <v xml:space="preserve">OPERADOR DE BETONEIRA </v>
          </cell>
          <cell r="H116">
            <v>19716.059362968492</v>
          </cell>
        </row>
        <row r="117">
          <cell r="D117" t="str">
            <v>FIO ISOLADO 750 V, PIRASTIC 1,5 MM2</v>
          </cell>
          <cell r="H117">
            <v>19464.153923403785</v>
          </cell>
        </row>
        <row r="118">
          <cell r="D118" t="str">
            <v>GESSO EM PÓ</v>
          </cell>
          <cell r="H118">
            <v>18773.380659797713</v>
          </cell>
        </row>
        <row r="119">
          <cell r="D119" t="str">
            <v>TANQUE MARMORE/GRANITO SINTÉTICO 1 BATEDOR</v>
          </cell>
          <cell r="H119">
            <v>18402.110749474894</v>
          </cell>
        </row>
        <row r="120">
          <cell r="D120" t="str">
            <v xml:space="preserve">CAIXA DE GORDURA E INSPEÇÃO 19 LITROS EM PVC/ABS COM TAMPA E PORTA TAMPA E CESTO DE LIMPEZA REMOVÍVEL </v>
          </cell>
          <cell r="H120">
            <v>18202.612262918181</v>
          </cell>
        </row>
        <row r="121">
          <cell r="D121" t="str">
            <v>TUBO SOLDAVEL PARA ESGOTO DIAMETRO 50 MM</v>
          </cell>
          <cell r="H121">
            <v>18166.739339883687</v>
          </cell>
        </row>
        <row r="122">
          <cell r="D122" t="str">
            <v>MONTADOR DE ESTRUTURA METALICA</v>
          </cell>
          <cell r="H122">
            <v>16790.909143563124</v>
          </cell>
        </row>
        <row r="123">
          <cell r="D123" t="str">
            <v>JANELA MAXIM-AR (80x60 cm) COM GRADE QUADRICULADA NA CHAPA 14x2,5mm E REQUADROS LATERAL E SUPERIOR COM 12cm NA CHAPA 0,5mm, COM VIDRO FANTASIA SIMPLES MINI-BOREAL, FECHO CROMADO PARA FECHAMENTO E BORRACHA EPDM PARA FIXAÇÃO DO VIDRO. 100% AÇO GALVANIZADO CERTIFICADO COM PINTURA ELETROSTÁTICA A PÓ DE FÁBRICA NA COR BRANCA COM 90-120 MÍCRONS E TRATAMENTO ANTICORROSIVO COM FOSFATIZAÇÃO A BASE DE ZINCO</v>
          </cell>
          <cell r="H123">
            <v>16251.559140842388</v>
          </cell>
        </row>
        <row r="124">
          <cell r="D124" t="str">
            <v>SELADOR ACRILICO</v>
          </cell>
          <cell r="H124">
            <v>14575.742398511802</v>
          </cell>
        </row>
        <row r="125">
          <cell r="D125" t="str">
            <v>MASSA CORRIDA PVA</v>
          </cell>
          <cell r="H125">
            <v>14006.642648303456</v>
          </cell>
        </row>
        <row r="126">
          <cell r="D126" t="str">
            <v>TORNEIRA DE MESA PARA LAVATÓRIO, BICA ALTA, COM ALAVANCA, LINHA CONFORTO</v>
          </cell>
          <cell r="H126">
            <v>13800.722892547561</v>
          </cell>
        </row>
        <row r="127">
          <cell r="D127" t="str">
            <v>CALHA/CANALETA DE CONCRETO SIMPLES, TIPO MEIA CANA, DIAMETRO DE 20 CM, PARA AGUA PLUVIAL</v>
          </cell>
          <cell r="H127">
            <v>13746.441285826068</v>
          </cell>
        </row>
        <row r="128">
          <cell r="D128" t="str">
            <v>PORTA (60x80 cm) DE GIRO LAMINADA PARA ALÇAPÃO, VENZIANA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v>
          </cell>
          <cell r="H128">
            <v>13413.582419119204</v>
          </cell>
        </row>
        <row r="129">
          <cell r="D129" t="str">
            <v>SELANTE ELASTICO REF.: SIKAFLEX-1A PLUS, VEDAFLEX OU EQUIVALENTE</v>
          </cell>
          <cell r="H129">
            <v>13166.429622054731</v>
          </cell>
        </row>
        <row r="130">
          <cell r="D130" t="str">
            <v>PLAFON LED DE SOBREPOR 25W, 220V, 6500K, 2500LM, 30X30CM</v>
          </cell>
          <cell r="H130">
            <v>13000.887378215084</v>
          </cell>
        </row>
        <row r="131">
          <cell r="D131" t="str">
            <v>INTERRUPTOR DIFERENCIAL RESIDUAL (DR) TETRAPOLAR DE 63A-30mA</v>
          </cell>
          <cell r="H131">
            <v>12869.165826899634</v>
          </cell>
        </row>
        <row r="132">
          <cell r="D132" t="str">
            <v>AÇO CA-60 - 4,2 MM</v>
          </cell>
          <cell r="H132">
            <v>12382.457990378729</v>
          </cell>
        </row>
        <row r="133">
          <cell r="D133" t="str">
            <v>CHAPA/PAINEL DE MADEIRA COMPENSADA RESINADA (MADEIRITE RESINADO ROSA) PARA FORMA DE CONCRETO, DE 2200 X 1100 MM, E = 20 MM</v>
          </cell>
          <cell r="H133">
            <v>12028.076407558125</v>
          </cell>
        </row>
        <row r="134">
          <cell r="D134" t="str">
            <v>ELEMENTO VAZADO DE CONCRETO - TIPO TACO CHINÊS</v>
          </cell>
          <cell r="H134">
            <v>11796.629167729614</v>
          </cell>
        </row>
        <row r="135">
          <cell r="D135" t="str">
            <v>PARAFUSO 8x110 MM</v>
          </cell>
          <cell r="H135">
            <v>11684.403708261143</v>
          </cell>
        </row>
        <row r="136">
          <cell r="D136" t="str">
            <v>LIGACAO FLEXIVEL METÁLICO DIAMETRO 1/2" (ENGATE)</v>
          </cell>
          <cell r="H136">
            <v>10599.498479541953</v>
          </cell>
        </row>
        <row r="137">
          <cell r="D137" t="str">
            <v>ENERGIA ELETRICA KWH (B3-DEMAIS CLASSES)</v>
          </cell>
          <cell r="H137">
            <v>10506.299999999997</v>
          </cell>
        </row>
        <row r="138">
          <cell r="D138" t="str">
            <v>MANGUEIRA MALHA DE AÇO 1,50M COM MANÔMETRO BOTIJÃO GLP</v>
          </cell>
          <cell r="H138">
            <v>10295.690555802486</v>
          </cell>
        </row>
        <row r="139">
          <cell r="D139" t="str">
            <v>DETERGENTE AMONIACAL (D=1,01 KG/L)</v>
          </cell>
          <cell r="H139">
            <v>10254.6774606254</v>
          </cell>
        </row>
        <row r="140">
          <cell r="D140" t="str">
            <v>ASSENTO EM POLIPROPILENO E INJETADO DE ALTA DURABILIDADE COM SISTEMA DE FECHAMENTO SUAVE (TIPO SLOW CLOSE OU EQUIVALENTE) PARA VASO SANITÁRIO</v>
          </cell>
          <cell r="H140">
            <v>10225.73762809574</v>
          </cell>
        </row>
        <row r="141">
          <cell r="D141" t="str">
            <v>VALVULA PARA LAVATORIO OU BEBEDOURO METALICO DIAMETRO 1"</v>
          </cell>
          <cell r="H141">
            <v>10116.511150589005</v>
          </cell>
        </row>
        <row r="142">
          <cell r="D142" t="str">
            <v>VIGIA DE OBRA DIURNO (SALÁRIO X 1,0000)</v>
          </cell>
          <cell r="H142">
            <v>10111.199999999999</v>
          </cell>
        </row>
        <row r="143">
          <cell r="D143" t="str">
            <v>LUMINARIA TIPO TARTARUGA PARA AREA EXTERNA EM ALUMINIO, COM GRADE, PARA 1 LAMPADA, BASE E27, POTENCIA MAXIMA 40/60 W (NAO INCLUI LAMPADA)</v>
          </cell>
          <cell r="H143">
            <v>10096.687086430918</v>
          </cell>
        </row>
        <row r="144">
          <cell r="D144" t="str">
            <v xml:space="preserve">CAIXA DE CORREIO DE EMBUTIR DE INOX 30x10x20 cm
</v>
          </cell>
          <cell r="H144">
            <v>9983.5562348374588</v>
          </cell>
        </row>
        <row r="145">
          <cell r="D145" t="str">
            <v>JARDINEIRO</v>
          </cell>
          <cell r="H145">
            <v>9674.0936884817784</v>
          </cell>
        </row>
        <row r="146">
          <cell r="D146" t="str">
            <v>CAIXA PADRÃO EM POLICARBONATO 505x400x120, SANEAGO EN00.0300</v>
          </cell>
          <cell r="H146">
            <v>9547.8843002961767</v>
          </cell>
        </row>
        <row r="147">
          <cell r="D147" t="str">
            <v>TUBO SOLDAVEL PVC MARROM DIAM. 32 MM</v>
          </cell>
          <cell r="H147">
            <v>9005.1846110148017</v>
          </cell>
        </row>
        <row r="148">
          <cell r="D148" t="str">
            <v>TORNEIRA DE JARDIM DIAMETRO 1/2 E 3/4" COM BICO</v>
          </cell>
          <cell r="H148">
            <v>8662.6471746759125</v>
          </cell>
        </row>
        <row r="149">
          <cell r="D149" t="str">
            <v>TUBO SOLDAVEL PVC MARROM DIAM. 25 MM</v>
          </cell>
          <cell r="H149">
            <v>8562.373853724921</v>
          </cell>
        </row>
        <row r="150">
          <cell r="D150" t="str">
            <v>CAIBRO 5x6 CM</v>
          </cell>
          <cell r="H150">
            <v>8537.2124885946232</v>
          </cell>
        </row>
        <row r="151">
          <cell r="D151" t="str">
            <v>ELETRODUTO PVC FLEXÍVEL (MANGUEIRA CORRUGADA LEVE) DIAM. 25MM</v>
          </cell>
          <cell r="H151">
            <v>8176.593250255657</v>
          </cell>
        </row>
        <row r="152">
          <cell r="D152" t="str">
            <v>QUADRO DE DISTRIBUICAO, EM PVC, DE EMBUTIR, COM BARRAMENTO TERRA / NEUTRO, PARA 12 DISJUNTORES NEMA OU 16 DISJUNTORES DIN</v>
          </cell>
          <cell r="H152">
            <v>8078.9061486112214</v>
          </cell>
        </row>
        <row r="153">
          <cell r="D153" t="str">
            <v>CASA/GALPÃO/TERRENO (REF. BARRACÃO DE OBRAS PARA 50UH)</v>
          </cell>
          <cell r="H153">
            <v>8015.43</v>
          </cell>
        </row>
        <row r="154">
          <cell r="D154" t="str">
            <v>MUDA DE ARVORE ORNAMENTAL, OITI/AROEIRA SALSA/ANGICO/IPE/JACARANDA OU EQUIVALENTE DA REGIAO, H= *1* M</v>
          </cell>
          <cell r="H154">
            <v>7972.8339772800082</v>
          </cell>
        </row>
        <row r="155">
          <cell r="D155" t="str">
            <v>ARGAMASSA DE REJUNTAMENTO</v>
          </cell>
          <cell r="H155">
            <v>7273.4825257893444</v>
          </cell>
        </row>
        <row r="156">
          <cell r="D156" t="str">
            <v>VASO SANITÁRIO PARA PcD COM CAIXA ACOPLADA COM DUPLO ACIONAMENTO</v>
          </cell>
          <cell r="H156">
            <v>6881.4967554992745</v>
          </cell>
        </row>
        <row r="157">
          <cell r="D157" t="str">
            <v>TRANSPORTE DE MATERIAL ESCAVADO EM CAMINHÃO BASCULANTE (M3XKM) (O. RODOV.)</v>
          </cell>
          <cell r="H157">
            <v>6718.6299999999992</v>
          </cell>
        </row>
        <row r="158">
          <cell r="D158" t="str">
            <v>GRELHA QUADRADA ACO INOX ROTATIVA 150 mm (ESGOTO)</v>
          </cell>
          <cell r="H158">
            <v>6426.1823879110907</v>
          </cell>
        </row>
        <row r="159">
          <cell r="D159" t="str">
            <v>ARAME FARPADO DIÂMETRO 1,60MM (ROLO 500 M)</v>
          </cell>
          <cell r="H159">
            <v>6092.2334669413467</v>
          </cell>
        </row>
        <row r="160">
          <cell r="D160" t="str">
            <v>ADUBO MINERAL NPK (4/14/8)</v>
          </cell>
          <cell r="H160">
            <v>5819.5842134199493</v>
          </cell>
        </row>
        <row r="161">
          <cell r="D161" t="str">
            <v>CUBA OVAL DE LOUÇA DE EMBUTIR COM DIMENSÕES 39x30x13 cm</v>
          </cell>
          <cell r="H161">
            <v>5706.578008378312</v>
          </cell>
        </row>
        <row r="162">
          <cell r="D162" t="str">
            <v>RETROESCAVADEIRA SOBRE RODAS COM CARREGADEIRA, TRACAO 4 X 4, POTENCIA LIQUIDA 88 HP, PESO OPERACIONAL MINIMO DE 6674 KG, CAPACIDADE DA CARREGADEIRA DE 1,00 M3 E DA RETROESCAVADEIRA MINIMA DE 0,26 M3, PROFUNDIDADE DE ESCAVACAO MAXIMA DE 4,37 M</v>
          </cell>
          <cell r="H162">
            <v>5302.5603946837728</v>
          </cell>
        </row>
        <row r="163">
          <cell r="D163" t="str">
            <v>ARAME RECOZIDO 18 BWG</v>
          </cell>
          <cell r="H163">
            <v>5267.6963334067159</v>
          </cell>
        </row>
        <row r="164">
          <cell r="D164" t="str">
            <v>BUCHA DE NYLON SEM ABA S10, COM PARAFUSO DE 6,10 X 65 MM EM ACO ZINCADO COM ROSCA SOBERBA, CABECA CHATA E FENDA PHILLIPS</v>
          </cell>
          <cell r="H164">
            <v>5138.6255931433898</v>
          </cell>
        </row>
        <row r="165">
          <cell r="D165" t="str">
            <v>TINTA PARA PISO (POLIESPORTIVA)</v>
          </cell>
          <cell r="H165">
            <v>5040.718836204539</v>
          </cell>
        </row>
        <row r="166">
          <cell r="D166" t="str">
            <v>TOMADA HEXAGONAL DUPLA 2P + T - 10A - 250V (SUPORTE+MÓDULOS+ESPELHO)</v>
          </cell>
          <cell r="H166">
            <v>5029.2829746430843</v>
          </cell>
        </row>
        <row r="167">
          <cell r="D167" t="str">
            <v>REGISTRO DE PRESSAO C/CANOPLA DIAM. 3/4"</v>
          </cell>
          <cell r="H167">
            <v>4966.5048324992404</v>
          </cell>
        </row>
        <row r="168">
          <cell r="D168" t="str">
            <v>MASSA CORRIDA ACRILICA</v>
          </cell>
          <cell r="H168">
            <v>4949.9333877417766</v>
          </cell>
        </row>
        <row r="169">
          <cell r="D169" t="str">
            <v>BANCO ARTICULADO PARA BANHO, EM ACO INOX POLIDO, 70* CM X 45* CM</v>
          </cell>
          <cell r="H169">
            <v>4883.3849786701076</v>
          </cell>
        </row>
        <row r="170">
          <cell r="D170" t="str">
            <v>RIPA DE MADEIRA 5x1</v>
          </cell>
          <cell r="H170">
            <v>4880.3619029216879</v>
          </cell>
        </row>
        <row r="171">
          <cell r="D171" t="str">
            <v>TERRA VEGETAL</v>
          </cell>
          <cell r="H171">
            <v>4638.8600060753506</v>
          </cell>
        </row>
        <row r="172">
          <cell r="D172" t="str">
            <v>ADAPTADOR SOLDÁVEL LONGO COM FLANGES LIVRES PARA CAIXA D'ÁGUA 32X1"</v>
          </cell>
          <cell r="H172">
            <v>4545.0094809794946</v>
          </cell>
        </row>
        <row r="173">
          <cell r="D173" t="str">
            <v>CORPO CAIXA SIFONADA 150 X 150 X 50 MM</v>
          </cell>
          <cell r="H173">
            <v>4517.8938207243291</v>
          </cell>
        </row>
        <row r="174">
          <cell r="D174" t="str">
            <v>ELETRODUTO PVC FLEXÍVEL (MANGUEIRA CORRUGADA LEVE) DIAM. 20MM</v>
          </cell>
          <cell r="H174">
            <v>4418.0925652845353</v>
          </cell>
        </row>
        <row r="175">
          <cell r="D175" t="str">
            <v>DISJUNTOR MONOPOLAR DE 10 A 32-A</v>
          </cell>
          <cell r="H175">
            <v>4336.5383187411026</v>
          </cell>
        </row>
        <row r="176">
          <cell r="D176" t="str">
            <v>SUPORTE MAO-FRANCESA EM ACO, ABAS IGUAIS 30 CM, CAPACIDADE MINIMA 60 KG, BRANCO</v>
          </cell>
          <cell r="H176">
            <v>4214.0718239325615</v>
          </cell>
        </row>
        <row r="177">
          <cell r="D177" t="str">
            <v>CHUVEIRO ELETRICO EM PVC (3 TEMPERATURAS)</v>
          </cell>
          <cell r="H177">
            <v>4173.3111584279104</v>
          </cell>
        </row>
        <row r="178">
          <cell r="D178" t="str">
            <v>PONTALETE 3x3"</v>
          </cell>
          <cell r="H178">
            <v>4087.518658607567</v>
          </cell>
        </row>
        <row r="179">
          <cell r="D179" t="str">
            <v>ÁCIDO MURIÁTICO (D=1,2 KG/L)</v>
          </cell>
          <cell r="H179">
            <v>4085.0149226744925</v>
          </cell>
        </row>
        <row r="180">
          <cell r="D180" t="str">
            <v>TUBO RÍGIDO CORRUGADO PARA DRENAGEM D=100 MM</v>
          </cell>
          <cell r="H180">
            <v>3929.0378470496339</v>
          </cell>
        </row>
        <row r="181">
          <cell r="D181" t="str">
            <v>DISPOSITIVO DE PROTEÇÃO CONTRA SURTOS(DPS) 275V DE 8 A 40KA</v>
          </cell>
          <cell r="H181">
            <v>3909.5008299185274</v>
          </cell>
        </row>
        <row r="182">
          <cell r="D182" t="str">
            <v>FIO ISOLADO 750 V, PIRASTIC 4 MM2</v>
          </cell>
          <cell r="H182">
            <v>3900.0192101620391</v>
          </cell>
        </row>
        <row r="183">
          <cell r="D183" t="str">
            <v>COMPACTACAO MECANICA COM CONTROLE DA UMIDADE (95% PN) - (O.RODOV.)</v>
          </cell>
          <cell r="H183">
            <v>3861.3700000000008</v>
          </cell>
        </row>
        <row r="184">
          <cell r="D184" t="str">
            <v>PLACA DE OBRA PLOTADA NA CHAPA 26 (0,50 MM)</v>
          </cell>
          <cell r="H184">
            <v>3819.4802242351634</v>
          </cell>
        </row>
        <row r="185">
          <cell r="D185" t="str">
            <v xml:space="preserve">TORNEIRA PARA MÁQUINA DE LAVAR ROUPA  </v>
          </cell>
          <cell r="H185">
            <v>3811.8567682492653</v>
          </cell>
        </row>
        <row r="186">
          <cell r="D186" t="str">
            <v>REGISTRO DE GAVETA BRUTO DIAMETRO 1"</v>
          </cell>
          <cell r="H186">
            <v>3686.484097415198</v>
          </cell>
        </row>
        <row r="187">
          <cell r="D187" t="str">
            <v>CURVA LONGA PVC, PB, JE, 45 GRAUS, DN 100 MM, PARA REDE COLETORA ESGOTO</v>
          </cell>
          <cell r="H187">
            <v>3649.7375319505009</v>
          </cell>
        </row>
        <row r="188">
          <cell r="D188" t="str">
            <v>VALVULA PARA PIA TIPO AMERICANA DIAMETRO 3.1/2" (METALICA)</v>
          </cell>
          <cell r="H188">
            <v>3638.224596217849</v>
          </cell>
        </row>
        <row r="189">
          <cell r="D189" t="str">
            <v>TOMADA 2P+T 10A, 250V (APENAS MODULO)</v>
          </cell>
          <cell r="H189">
            <v>3513.3777306408142</v>
          </cell>
        </row>
        <row r="190">
          <cell r="D190" t="str">
            <v>LIXA PARA PAREDE Nº 100</v>
          </cell>
          <cell r="H190">
            <v>3502.9493176618848</v>
          </cell>
        </row>
        <row r="191">
          <cell r="D191" t="str">
            <v>ELETRODUTO PVC FLEXÍVEL (MANGUEIRA CORRUGADA LEVE) DIAM. 32MM</v>
          </cell>
          <cell r="H191">
            <v>3442.2762802736174</v>
          </cell>
        </row>
        <row r="192">
          <cell r="D192" t="str">
            <v>LUVA SIMPLES DIAMETRO 50 mm (ESGOTO)</v>
          </cell>
          <cell r="H192">
            <v>3401.4664689405167</v>
          </cell>
        </row>
        <row r="193">
          <cell r="D193" t="str">
            <v>TOMADA HEXAGONAL 2P + T - 10A - 250V (SUPORTE+MÓDULO+ESPELHO)</v>
          </cell>
          <cell r="H193">
            <v>3323.1625052323925</v>
          </cell>
        </row>
        <row r="194">
          <cell r="D194" t="str">
            <v>PREGO 19x27</v>
          </cell>
          <cell r="H194">
            <v>3267.4151233925959</v>
          </cell>
        </row>
        <row r="195">
          <cell r="D195" t="str">
            <v>CABO DE COBRE NU 10 MM2</v>
          </cell>
          <cell r="H195">
            <v>3227.0660468517353</v>
          </cell>
        </row>
        <row r="196">
          <cell r="D196" t="str">
            <v>RIPAO DE MADEIRA 15 CM</v>
          </cell>
          <cell r="H196">
            <v>3212.8758746270501</v>
          </cell>
        </row>
        <row r="197">
          <cell r="D197" t="str">
            <v>CHAPA DE AÇO DOBRADA Nº 11 (3,00 MM)</v>
          </cell>
          <cell r="H197">
            <v>3135.5676505838137</v>
          </cell>
        </row>
        <row r="198">
          <cell r="D198" t="str">
            <v>TORNEIRA DE BOIA DIAMETRO 3/4" (20 MM)</v>
          </cell>
          <cell r="H198">
            <v>3122.7814011859964</v>
          </cell>
        </row>
        <row r="199">
          <cell r="D199" t="str">
            <v>PARAFUSO NIQUELADO 3 1/2" COM ACABAMENTO CROMADO PARA FIXAR PECA SANITARIA, INCLUI PORCA CEGA, ARRUELA E BUCHA DE NYLON TAMANHO S-8</v>
          </cell>
          <cell r="H199">
            <v>3050.8011239739403</v>
          </cell>
        </row>
        <row r="200">
          <cell r="D200" t="str">
            <v>TUBO LEVE PVC RIGIDO DIAM. 150 MM</v>
          </cell>
          <cell r="H200">
            <v>2798.7571410858204</v>
          </cell>
        </row>
        <row r="201">
          <cell r="D201" t="str">
            <v>REGISTRO DE GAVETA BRUTO DIAMETRO 3/4"</v>
          </cell>
          <cell r="H201">
            <v>2751.8501141186225</v>
          </cell>
        </row>
        <row r="202">
          <cell r="D202" t="str">
            <v>ADITIVO IMPERMEABILIZANTE DE PEGA NORMAL PARA ARGAMASSA E CONCRETO REF.: SIKA 1 / VEDACIT (D=1,00) OU EQUIVALENTE</v>
          </cell>
          <cell r="H202">
            <v>2704.6611333731034</v>
          </cell>
        </row>
        <row r="203">
          <cell r="D203" t="str">
            <v>BARRA DE APOIO LATERAL ARTICULADA, COM TRAVA, EM ACO INOX POLIDO, 70 CM, DIAMETRO MINIMO 3 CM</v>
          </cell>
          <cell r="H203">
            <v>2685.879858461969</v>
          </cell>
        </row>
        <row r="204">
          <cell r="D204" t="str">
            <v>INTERRUPTOR SIMPLES 1 SEÇÃO E 1 TOMADA HEXAGONAL 2P + T - 10A CONJUGADOS - (SUPORTE+MÓDULOS+ESPELHO)</v>
          </cell>
          <cell r="H204">
            <v>2572.9078016664162</v>
          </cell>
        </row>
        <row r="205">
          <cell r="D205" t="str">
            <v>CAIXA DE PASSAGEM, EM PVC, DE 4" X 2", PARA ELETRODUTO FLEXIVEL CORRUGADO</v>
          </cell>
          <cell r="H205">
            <v>2550.6432748538009</v>
          </cell>
        </row>
        <row r="206">
          <cell r="D206" t="str">
            <v>SUPORTE MAO-FRANCESA EM ACO, ABAS IGUAIS 40 CM, CAPACIDADE MINIMA 70 KG, BRANCO</v>
          </cell>
          <cell r="H206">
            <v>2533.3855058550735</v>
          </cell>
        </row>
        <row r="207">
          <cell r="D207" t="str">
            <v>LIXA PARA FERRO Nº 100</v>
          </cell>
          <cell r="H207">
            <v>2392.0516933775116</v>
          </cell>
        </row>
        <row r="208">
          <cell r="D208" t="str">
            <v>FERRO CANTONEIRA 1/8" X 7/8"</v>
          </cell>
          <cell r="H208">
            <v>2374.941069244097</v>
          </cell>
        </row>
        <row r="209">
          <cell r="D209" t="str">
            <v>CAIXA DE PASSAGEM ELETRICA DE PAREDE, DE EMBUTIR, EM PVC, COM TAMPA APARAFUSADA, DIMENSOES 150 X 150 X *75* MM</v>
          </cell>
          <cell r="H209">
            <v>2366.7688567212031</v>
          </cell>
        </row>
        <row r="210">
          <cell r="D210" t="str">
            <v>LIMPEZA MECANICA DO TERRENO (O. RODOV.)</v>
          </cell>
          <cell r="H210">
            <v>2365.6</v>
          </cell>
        </row>
        <row r="211">
          <cell r="D211" t="str">
            <v>PLACA DE INAUGURACAO ACO ESCOVADO 60X120CM</v>
          </cell>
          <cell r="H211">
            <v>2365.5644175682769</v>
          </cell>
        </row>
        <row r="212">
          <cell r="D212" t="str">
            <v>FABRICAÇÃO / MONTAGEM</v>
          </cell>
          <cell r="H212">
            <v>2241.8216655498131</v>
          </cell>
        </row>
        <row r="213">
          <cell r="D213" t="str">
            <v>JOELHO 90 GRAUS SOLD.C/BUCHA LATAO DIAM. 25 X 3/4"</v>
          </cell>
          <cell r="H213">
            <v>2183.6805025858284</v>
          </cell>
        </row>
        <row r="214">
          <cell r="D214" t="str">
            <v>CURVA 90 GRAUS CURTA DIAMETRO 50 mm (ESGOTO)</v>
          </cell>
          <cell r="H214">
            <v>2166.245857661354</v>
          </cell>
        </row>
        <row r="215">
          <cell r="D215" t="str">
            <v>BARRA DE APOIO EM "L", EM ACO INOX POLIDO 70 X 70 CM, DIAMETRO MINIMO 3 CM</v>
          </cell>
          <cell r="H215">
            <v>2162.9614547215215</v>
          </cell>
        </row>
        <row r="216">
          <cell r="D216" t="str">
            <v>ARGAMASSA COLANTE TIPO AC III</v>
          </cell>
          <cell r="H216">
            <v>2162.2939716858009</v>
          </cell>
        </row>
        <row r="217">
          <cell r="D217" t="str">
            <v>GEOTEXTIL NAO TECIDO AGULHADO DE FILAMENTOS CONTINUOS 100% POLIESTER, RESITENCIA A TRACAO = 16 KN/M</v>
          </cell>
          <cell r="H217">
            <v>2162.0917174697561</v>
          </cell>
        </row>
        <row r="218">
          <cell r="D218" t="str">
            <v>TE 90 GRAUS SOLDAVEL DIAMETRO 32 MM</v>
          </cell>
          <cell r="H218">
            <v>2149.0542445504575</v>
          </cell>
        </row>
        <row r="219">
          <cell r="D219" t="str">
            <v>OLEO DIESEL COMBUSTIVEL COMUM METROPOLITANO S-10 OU S-500</v>
          </cell>
          <cell r="H219">
            <v>2136.0879629674205</v>
          </cell>
        </row>
        <row r="220">
          <cell r="D220" t="str">
            <v>BARRA DE APOIO RETA, EM ACO INOX POLIDO, COMPRIMENTO 70CM, DIAMETRO MINIMO 3 CM</v>
          </cell>
          <cell r="H220">
            <v>2115.1591449707525</v>
          </cell>
        </row>
        <row r="221">
          <cell r="D221" t="str">
            <v>DILUENTE NR 938 SUMARE/ DILUENTE NR410 RENNER  OU EQUIVALENTE</v>
          </cell>
          <cell r="H221">
            <v>2109.6626237802675</v>
          </cell>
        </row>
        <row r="222">
          <cell r="D222" t="str">
            <v>BRAÇO METÁLICO PARA CHUVEIRO 30 CM</v>
          </cell>
          <cell r="H222">
            <v>2003.7920002560004</v>
          </cell>
        </row>
        <row r="223">
          <cell r="D223" t="str">
            <v>JOELHO 90 GRAUS SOLDAVEL DIAMETRO 32 MM</v>
          </cell>
          <cell r="H223">
            <v>1934.9457890352023</v>
          </cell>
        </row>
        <row r="224">
          <cell r="D224" t="str">
            <v>HASTE COBREADA COPPERWELD P/ ATERRAMENTO D= 5/8" x 2,40M, EXCLUSO CONECTOR</v>
          </cell>
          <cell r="H224">
            <v>1849.5034787455872</v>
          </cell>
        </row>
        <row r="225">
          <cell r="D225" t="str">
            <v>CONJUNTO VEDAÇÃO (ARRUELA E BUCHA) PARA TELHA FIBROCIMENTO</v>
          </cell>
          <cell r="H225">
            <v>1831.9946871731017</v>
          </cell>
        </row>
        <row r="226">
          <cell r="D226" t="str">
            <v>LUVA SIMPLES DIAMETRO 100 mm - (ESGOTO)</v>
          </cell>
          <cell r="H226">
            <v>1822.6164667820226</v>
          </cell>
        </row>
        <row r="227">
          <cell r="D227" t="str">
            <v>TOMADA RJ45, 8 FIOS, CAT 5E (APENAS MODULO)</v>
          </cell>
          <cell r="H227">
            <v>1808.4024034818526</v>
          </cell>
        </row>
        <row r="228">
          <cell r="D228" t="str">
            <v>PORTA GRELHA QUADRADO CROMADO DIAM. 150 mm (ESGOTO)</v>
          </cell>
          <cell r="H228">
            <v>1804.9786128106552</v>
          </cell>
        </row>
        <row r="229">
          <cell r="D229" t="str">
            <v>JOELHO DE REDUCAO 90 GRAUS SOLDÁVEL COM BUCHA LATAO 25X1/2"</v>
          </cell>
          <cell r="H229">
            <v>1796.0397505163935</v>
          </cell>
        </row>
        <row r="230">
          <cell r="D230" t="str">
            <v>COMPENSADO RESINADO COLA FENÓLICA 6 MM 2,20X1,10 M</v>
          </cell>
          <cell r="H230">
            <v>1783.1747053064144</v>
          </cell>
        </row>
        <row r="231">
          <cell r="D231" t="str">
            <v>JOELHO 90 GRAUS DIAMETRO 50 mm (ESGOTO)</v>
          </cell>
          <cell r="H231">
            <v>1772.697795071336</v>
          </cell>
        </row>
        <row r="232">
          <cell r="D232" t="str">
            <v>COMPENSADO RESINADO COLA FENÓLICA 12 MM 2,20X1,10 M</v>
          </cell>
          <cell r="H232">
            <v>1767.2475553992333</v>
          </cell>
        </row>
        <row r="233">
          <cell r="D233" t="str">
            <v>FORNECIMENTO DE SOLO PARA ATERRO</v>
          </cell>
          <cell r="H233">
            <v>1738.74</v>
          </cell>
        </row>
        <row r="234">
          <cell r="D234" t="str">
            <v>COMPENSADO RESINADO COLA FENÓLICA 10 MM 2,20X1,10 M</v>
          </cell>
          <cell r="H234">
            <v>1719.3683729313284</v>
          </cell>
        </row>
        <row r="235">
          <cell r="D235" t="str">
            <v>TERMINAL DE VENTILACAO DIAMETRO 50 mm - (ESGOTO)</v>
          </cell>
          <cell r="H235">
            <v>1709.6819974378939</v>
          </cell>
        </row>
        <row r="236">
          <cell r="D236" t="str">
            <v>GRELHA QUADRADA ACO INOX ROTATIVA 100 mm (ESGOTO)</v>
          </cell>
          <cell r="H236">
            <v>1708.123658166204</v>
          </cell>
        </row>
        <row r="237">
          <cell r="D237" t="str">
            <v>ESCAVACAO MECANICA (O. RODOV.)</v>
          </cell>
          <cell r="H237">
            <v>1646.6399999999999</v>
          </cell>
        </row>
        <row r="238">
          <cell r="D238" t="str">
            <v>INTERRUPTOR PARALELO SIMPLES (1 SECAO) - (SUPORTE+MÓDULO+ESPELHO)</v>
          </cell>
          <cell r="H238">
            <v>1646.2329525550533</v>
          </cell>
        </row>
        <row r="239">
          <cell r="D239" t="str">
            <v>CADEADO SIMPLES EM LATÃO Nº 30</v>
          </cell>
          <cell r="H239">
            <v>1604.505749251719</v>
          </cell>
        </row>
        <row r="240">
          <cell r="D240" t="str">
            <v>CAIXA OCTOGONAL DE FUNDO MOVEL, EM PVC, DE 4" X 4", PARA ELETRODUTO FLEXIVEL CORRUGADO</v>
          </cell>
          <cell r="H240">
            <v>1599.8451772720234</v>
          </cell>
        </row>
        <row r="241">
          <cell r="D241" t="str">
            <v>TUBO SOLDAVEL PARA ESGOTO DIAMETRO 40 MM</v>
          </cell>
          <cell r="H241">
            <v>1567.3459558061743</v>
          </cell>
        </row>
        <row r="242">
          <cell r="D242" t="str">
            <v>ELETRODUTO FLEXIVEL PLANO EM PEAD, COR PRETA E LARANJA, DIAMETRO 25 MM</v>
          </cell>
          <cell r="H242">
            <v>1554.353065206064</v>
          </cell>
        </row>
        <row r="243">
          <cell r="D243" t="str">
            <v>INTERRUPTOR SIMPLES 10A, 250V (APENAS MODULO)</v>
          </cell>
          <cell r="H243">
            <v>1541.3817640112609</v>
          </cell>
        </row>
        <row r="244">
          <cell r="D244" t="str">
            <v>VIGOTA DE MADEIRA 6x12</v>
          </cell>
          <cell r="H244">
            <v>1534.0360310945778</v>
          </cell>
        </row>
        <row r="245">
          <cell r="D245" t="str">
            <v>CAP DIAM. 100 MM ESGOTO PRIMARIO</v>
          </cell>
          <cell r="H245">
            <v>1529.7432172812894</v>
          </cell>
        </row>
        <row r="246">
          <cell r="D246" t="str">
            <v>FIO ISOLADO 750 V, PIRASTIC 10 MM2</v>
          </cell>
          <cell r="H246">
            <v>1527.4322162387507</v>
          </cell>
        </row>
        <row r="247">
          <cell r="D247" t="str">
            <v>SIFAO FLEXIVEL UNIVERSAL (SANFONADO) EM PVC PARA LAVATORIO</v>
          </cell>
          <cell r="H247">
            <v>1524.1980135069291</v>
          </cell>
        </row>
        <row r="248">
          <cell r="D248" t="str">
            <v>TE SANITARIO DIAMETRO 100 X 100 mm - (ESGOTO)</v>
          </cell>
          <cell r="H248">
            <v>1523.8371448868265</v>
          </cell>
        </row>
        <row r="249">
          <cell r="D249" t="str">
            <v>TUBO PVC SERIE NORMAL, DN 150 MM, PARA ESGOTO PREDIAL (NBR 5688)</v>
          </cell>
          <cell r="H249">
            <v>1520.7553389055206</v>
          </cell>
        </row>
        <row r="250">
          <cell r="D250" t="str">
            <v>ELETRODUTO FLEXIVEL PLANO EM PEAD, COR PRETA E LARANJA, DIAMETRO 32 MM</v>
          </cell>
          <cell r="H250">
            <v>1498.7056618662459</v>
          </cell>
        </row>
        <row r="251">
          <cell r="D251" t="str">
            <v>TIJOLO FURADO 11,5X19X19 CM</v>
          </cell>
          <cell r="H251">
            <v>1470.3079859125726</v>
          </cell>
        </row>
        <row r="252">
          <cell r="D252" t="str">
            <v>CONJUNTO DE FIXAÇÃO COM BUCHA PLÁSTICA 10MM PARA VASO SANITÁRIO</v>
          </cell>
          <cell r="H252">
            <v>1468.7216925475291</v>
          </cell>
        </row>
        <row r="253">
          <cell r="D253" t="str">
            <v>VERNIZ ACRILICO</v>
          </cell>
          <cell r="H253">
            <v>1331.1795935968091</v>
          </cell>
        </row>
        <row r="254">
          <cell r="D254" t="str">
            <v>JOELHO 90 GRAUS DIAMETRO 100 mm (ESGOTO)</v>
          </cell>
          <cell r="H254">
            <v>1280.9108715215893</v>
          </cell>
        </row>
        <row r="255">
          <cell r="D255" t="str">
            <v>TELA ARTISTICA # 3 CM FIO 14</v>
          </cell>
          <cell r="H255">
            <v>1279.0261703597223</v>
          </cell>
        </row>
        <row r="256">
          <cell r="D256" t="str">
            <v>TELHA VOGATEX 4 MM (L=0,50 M)</v>
          </cell>
          <cell r="H256">
            <v>1267.9446885753875</v>
          </cell>
        </row>
        <row r="257">
          <cell r="D257" t="str">
            <v>TE SANITARIO DIAMETRO 50 X 50 mm - (ESGOTO)</v>
          </cell>
          <cell r="H257">
            <v>1261.2076551472305</v>
          </cell>
        </row>
        <row r="258">
          <cell r="D258" t="str">
            <v>CURVA 45º LONGA, 50MM, PARA ESGOTO, SÉRIE NORMAL</v>
          </cell>
          <cell r="H258">
            <v>1195.6036809619104</v>
          </cell>
        </row>
        <row r="259">
          <cell r="D259" t="str">
            <v>ENSAIOS TECNOLOGICOS</v>
          </cell>
          <cell r="H259">
            <v>1191.75</v>
          </cell>
        </row>
        <row r="260">
          <cell r="D260" t="str">
            <v>JUNCAO SIMPLES DIAMETRO 100 X 50 MM - (ESGOTO)</v>
          </cell>
          <cell r="H260">
            <v>1115.6542146068218</v>
          </cell>
        </row>
        <row r="261">
          <cell r="D261" t="str">
            <v>FERRO CANTONEIRA 1/8 X 1"</v>
          </cell>
          <cell r="H261">
            <v>1111.9263205336488</v>
          </cell>
        </row>
        <row r="262">
          <cell r="D262" t="str">
            <v>ADAPTADOR SOLDÁVEL CURTO COM BOLSA E ROSCA PARA REGISTRO 25X3/4"</v>
          </cell>
          <cell r="H262">
            <v>1058.5661393470211</v>
          </cell>
        </row>
        <row r="263">
          <cell r="D263" t="str">
            <v>TRANSPORTE C/ LAMINA ATE 100 M (O. RODOV.)</v>
          </cell>
          <cell r="H263">
            <v>1037.75</v>
          </cell>
        </row>
        <row r="264">
          <cell r="D264" t="str">
            <v>CAMPAINHA CIGARRA 127 V / 220 V (APENAS MODULO)</v>
          </cell>
          <cell r="H264">
            <v>1033.8368647662878</v>
          </cell>
        </row>
        <row r="265">
          <cell r="D265" t="str">
            <v>FERRO CANTONEIRA 1/8" X 3/4"</v>
          </cell>
          <cell r="H265">
            <v>1026.928280485819</v>
          </cell>
        </row>
        <row r="266">
          <cell r="D266" t="str">
            <v>CURVA 90 GRAUS CURTA DIAMETRO 40 mm (ESGOTO)</v>
          </cell>
          <cell r="H266">
            <v>1019.1934440370928</v>
          </cell>
        </row>
        <row r="267">
          <cell r="D267" t="str">
            <v>INTERRUPTOR PARALELO 10A, 250V (APENAS MODULO)</v>
          </cell>
          <cell r="H267">
            <v>1004.4889792337062</v>
          </cell>
        </row>
        <row r="268">
          <cell r="D268" t="str">
            <v>DISJUNTOR TERMOMAGNETICO PARA TRILHO DIN (IEC), MONOPOLAR, 63 A</v>
          </cell>
          <cell r="H268">
            <v>966.62912776546682</v>
          </cell>
        </row>
        <row r="269">
          <cell r="D269" t="str">
            <v>SABAO EM PO</v>
          </cell>
          <cell r="H269">
            <v>944.41085736685147</v>
          </cell>
        </row>
        <row r="270">
          <cell r="D270" t="str">
            <v>TOMADA RJ11, 2 FIOS (APENAS MODULO)</v>
          </cell>
          <cell r="H270">
            <v>923.57247835044143</v>
          </cell>
        </row>
        <row r="271">
          <cell r="D271" t="str">
            <v>ADAPTADOR SOLDÁVEL LONGO COM FLANGES LIVRES PARA CAIXA D'ÁGUA 25X3/4"</v>
          </cell>
          <cell r="H271">
            <v>886.52686168595278</v>
          </cell>
        </row>
        <row r="272">
          <cell r="D272" t="str">
            <v>LÂMPADA BULBO LED, BASE E27, BIVOLT 8/9 W, 800 A 900 LUMENS, LUZ BRANCA</v>
          </cell>
          <cell r="H272">
            <v>874.82126011902983</v>
          </cell>
        </row>
        <row r="273">
          <cell r="D273" t="str">
            <v>TOMADA PARA ANTENA DE TV, CABO COAXIAL DE 9 MM, CONJUNTO MONTADO PARA EMBUTIR 4" X 2" (PLACA + SUPORTE + MODULO)</v>
          </cell>
          <cell r="H273">
            <v>873.56160457679096</v>
          </cell>
        </row>
        <row r="274">
          <cell r="D274" t="str">
            <v>LABORATORISTA DE SOLOS</v>
          </cell>
          <cell r="H274">
            <v>835.67999999999984</v>
          </cell>
        </row>
        <row r="275">
          <cell r="D275" t="str">
            <v>LUVA SIMPLES DIAMETRO 40 mm (ESGOTO)</v>
          </cell>
          <cell r="H275">
            <v>820.46199344576769</v>
          </cell>
        </row>
        <row r="276">
          <cell r="D276" t="str">
            <v>DUCHA MANUAL COM MANGUEIRA PARA CHUVEIRO</v>
          </cell>
          <cell r="H276">
            <v>767.64603163444633</v>
          </cell>
        </row>
        <row r="277">
          <cell r="D277" t="str">
            <v>ANEL DE VEDAÇÃO PARA VASO SANITÁRIO</v>
          </cell>
          <cell r="H277">
            <v>757.97764051876948</v>
          </cell>
        </row>
        <row r="278">
          <cell r="D278" t="str">
            <v>PULSADOR CAMPAINHA</v>
          </cell>
          <cell r="H278">
            <v>746.36584779719362</v>
          </cell>
        </row>
        <row r="279">
          <cell r="D279" t="str">
            <v>CORPO RALO SIFONADO QUADRADO 100 X 40 MM</v>
          </cell>
          <cell r="H279">
            <v>734.09682494973731</v>
          </cell>
        </row>
        <row r="280">
          <cell r="D280" t="str">
            <v>FITA VEDAROSCA 18 MM</v>
          </cell>
          <cell r="H280">
            <v>722.44894690458102</v>
          </cell>
        </row>
        <row r="281">
          <cell r="D281" t="str">
            <v>PREGO 18x24</v>
          </cell>
          <cell r="H281">
            <v>717.59759194188234</v>
          </cell>
        </row>
        <row r="282">
          <cell r="D282" t="str">
            <v>JOELHO 45 GRAUS DIAMETRO 50 mm (ESGOTO)</v>
          </cell>
          <cell r="H282">
            <v>715.43268848021637</v>
          </cell>
        </row>
        <row r="283">
          <cell r="D283" t="str">
            <v>BARRA DE APOIO EM AÇO INOX - 40 CM COM PARAFUSOS E BUCHAS PARA FIXAÇÃO</v>
          </cell>
          <cell r="H283">
            <v>714.62897827243341</v>
          </cell>
        </row>
        <row r="284">
          <cell r="D284" t="str">
            <v>TOPOGRAFO - DIÁRIA</v>
          </cell>
          <cell r="H284">
            <v>696.54</v>
          </cell>
        </row>
        <row r="285">
          <cell r="D285" t="str">
            <v>PORTA GRELHA QUADRADA PARA GRELHA QUADRADA CROMADA 100 MM (ESGOTO)</v>
          </cell>
          <cell r="H285">
            <v>688.96272177553317</v>
          </cell>
        </row>
        <row r="286">
          <cell r="D286" t="str">
            <v>TUBO SOLDAVEL PARA ESGOTO DIAMETRO 75 MM</v>
          </cell>
          <cell r="H286">
            <v>686.61881904961535</v>
          </cell>
        </row>
        <row r="287">
          <cell r="D287" t="str">
            <v>JOELHO 90 GRAUS SOLDAVEL DIAMETRO 25 MM</v>
          </cell>
          <cell r="H287">
            <v>684.94652011571736</v>
          </cell>
        </row>
        <row r="288">
          <cell r="D288" t="str">
            <v>TE SANITARIO DIAMETRO 100 X 50 mm - (ESGOTO)</v>
          </cell>
          <cell r="H288">
            <v>674.46068957981925</v>
          </cell>
        </row>
        <row r="289">
          <cell r="D289" t="str">
            <v>TELA SOLDADA Q138</v>
          </cell>
          <cell r="H289">
            <v>671.97939151325181</v>
          </cell>
        </row>
        <row r="290">
          <cell r="D290" t="str">
            <v>MEIA CANALETA DE CONCRETO ESTRUTURAL 14 X 19 X 19 CM, FBK 4,5 MPA (NBR 6136)</v>
          </cell>
          <cell r="H290">
            <v>661.84242271524488</v>
          </cell>
        </row>
        <row r="291">
          <cell r="D291" t="str">
            <v>ESPELHO / PLACA DE 3 POSTOS 4" X 2", PARA INSTALACAO DE TOMADAS E INTERRUPTORES</v>
          </cell>
          <cell r="H291">
            <v>654.64591889250926</v>
          </cell>
        </row>
        <row r="292">
          <cell r="D292" t="str">
            <v>BUCHA DE REDUÇÃO SOLDAVEL CURTA 32 X 25 MM</v>
          </cell>
          <cell r="H292">
            <v>575.44753589679033</v>
          </cell>
        </row>
        <row r="293">
          <cell r="D293" t="str">
            <v>GONZO RETO COM ABAS 3/8'' (N0)</v>
          </cell>
          <cell r="H293">
            <v>565.9573676903093</v>
          </cell>
        </row>
        <row r="294">
          <cell r="D294" t="str">
            <v>MADEIRA DE LEI PARA TELHADO (ANGELIM VERMELHO)</v>
          </cell>
          <cell r="H294">
            <v>559.54915185491336</v>
          </cell>
        </row>
        <row r="295">
          <cell r="D295" t="str">
            <v>INTERRUPTOR SIMPLES (1 SECAO) - (SUPORTE+MÓDULO+ESPELHO)</v>
          </cell>
          <cell r="H295">
            <v>532.31352114750507</v>
          </cell>
        </row>
        <row r="296">
          <cell r="D296" t="str">
            <v>TINTA EPOXI COM CATALISADOR</v>
          </cell>
          <cell r="H296">
            <v>528.79865788252755</v>
          </cell>
        </row>
        <row r="297">
          <cell r="D297" t="str">
            <v>TE 90 GRAUS SOLDAVEL COM BUCHA DE LATÃO NA BOLSA CENTRAL 25 X 25 X 1/2"</v>
          </cell>
          <cell r="H297">
            <v>510.3318136719289</v>
          </cell>
        </row>
        <row r="298">
          <cell r="D298" t="str">
            <v>SUPORTE DE FIXACAO PARA ESPELHO / PLACA 4" X 2", PARA 3 MODULOS, PARA INSTALACAO DE TOMADAS E INTERRUPTORES (SOMENTE SUPORTE)</v>
          </cell>
          <cell r="H298">
            <v>509.72976084955923</v>
          </cell>
        </row>
        <row r="299">
          <cell r="D299" t="str">
            <v>ABRAÇADEIRA METALICA TIPO "D" DIÂMETRO 3"</v>
          </cell>
          <cell r="H299">
            <v>482.3097780173627</v>
          </cell>
        </row>
        <row r="300">
          <cell r="D300" t="str">
            <v>CANTONEIRA (ABAS IGUAIS) EM ACO CARBONO, 25,4 MM X 3,17 MM (L X E), 1,27KG/M</v>
          </cell>
          <cell r="H300">
            <v>457.23554137360145</v>
          </cell>
        </row>
        <row r="301">
          <cell r="D301" t="str">
            <v>AREIA FINA</v>
          </cell>
          <cell r="H301">
            <v>446.99371901336434</v>
          </cell>
        </row>
        <row r="302">
          <cell r="D302" t="str">
            <v>JOELHO 45 GRAUS DIAMETRO 40 mm - (ESGOTO)</v>
          </cell>
          <cell r="H302">
            <v>445.68699938385714</v>
          </cell>
        </row>
        <row r="303">
          <cell r="D303" t="str">
            <v>JOELHO 90 GRAUS C/ANEL 40 MM</v>
          </cell>
          <cell r="H303">
            <v>431.99439958676555</v>
          </cell>
        </row>
        <row r="304">
          <cell r="D304" t="str">
            <v>GRAMPO METALICO TIPO OLHAL PARA HASTE DE ATERRAMENTO DE 5/8", CONDUTOR DE *10* A 50 MM2</v>
          </cell>
          <cell r="H304">
            <v>423.63626979375277</v>
          </cell>
        </row>
        <row r="305">
          <cell r="D305" t="str">
            <v>PREGO 15x15</v>
          </cell>
          <cell r="H305">
            <v>420.58563389373319</v>
          </cell>
        </row>
        <row r="306">
          <cell r="D306" t="str">
            <v>LUVA SIMPLES DIAMETRO 75 mm - (ESGOTO)</v>
          </cell>
          <cell r="H306">
            <v>360.50852801402618</v>
          </cell>
        </row>
        <row r="307">
          <cell r="D307" t="str">
            <v>INSTRUMENTAL DE TOPOGRAFIA - DIÁRIA</v>
          </cell>
          <cell r="H307">
            <v>344.14</v>
          </cell>
        </row>
        <row r="308">
          <cell r="D308" t="str">
            <v>ENERGIA ELETRICA ATE 2000 KWH INDUSTRIAL, SEM DEMANDA</v>
          </cell>
          <cell r="H308">
            <v>342.42721302685152</v>
          </cell>
        </row>
        <row r="309">
          <cell r="D309" t="str">
            <v>ESPELHO / PLACA DE 6 POSTOS 4" X 4", PARA INSTALACAO DE TOMADAS E INTERRUPTORES</v>
          </cell>
          <cell r="H309">
            <v>331.77333317163885</v>
          </cell>
        </row>
        <row r="310">
          <cell r="D310" t="str">
            <v>BETONEIRA CAPACIDADE NOMINAL 400 L, CAPACIDADE DE MISTURA 280 L, MOTOR ELETRICO TRIFASICO 220/380 V POTENCIA 2 CV, SEM CARREGADOR</v>
          </cell>
          <cell r="H310">
            <v>331.41589265910505</v>
          </cell>
        </row>
        <row r="311">
          <cell r="D311" t="str">
            <v>CHAVE TRIPOLAR TIPO PACCO 63A</v>
          </cell>
          <cell r="H311">
            <v>327.85697233056999</v>
          </cell>
        </row>
        <row r="312">
          <cell r="D312" t="str">
            <v>ZARCAO/CROMATO DE ZINCO</v>
          </cell>
          <cell r="H312">
            <v>316.78794202610959</v>
          </cell>
        </row>
        <row r="313">
          <cell r="D313" t="str">
            <v xml:space="preserve">PACOTE COM 100 UNIDADES DE COPO DESCARTÁVEL DE 300ML </v>
          </cell>
          <cell r="H313">
            <v>310.79255491546314</v>
          </cell>
        </row>
        <row r="314">
          <cell r="D314" t="str">
            <v>PARAFUSO COM BUCHA S-8</v>
          </cell>
          <cell r="H314">
            <v>292.34883893936507</v>
          </cell>
        </row>
        <row r="315">
          <cell r="D315" t="str">
            <v>ADAPTADOR SOLDÁVEL CURTO COM BOLSA E ROSCA PARA REGISTRO 32X1"</v>
          </cell>
          <cell r="H315">
            <v>287.17668383840953</v>
          </cell>
        </row>
        <row r="316">
          <cell r="D316" t="str">
            <v>TINTA ESMALTE</v>
          </cell>
          <cell r="H316">
            <v>286.7140622750066</v>
          </cell>
        </row>
        <row r="317">
          <cell r="D317" t="str">
            <v>TAMPA CEGA PLÁSTICA 4"X2" COM FURO CENTRAL (PARA TV/SOM...)</v>
          </cell>
          <cell r="H317">
            <v>283.79693173723439</v>
          </cell>
        </row>
        <row r="318">
          <cell r="D318" t="str">
            <v>VEÍCULO LEVE POR DIA</v>
          </cell>
          <cell r="H318">
            <v>273.22000000000003</v>
          </cell>
        </row>
        <row r="319">
          <cell r="D319" t="str">
            <v>DILUENTE AGUARRÁS</v>
          </cell>
          <cell r="H319">
            <v>271.58549081975514</v>
          </cell>
        </row>
        <row r="320">
          <cell r="D320" t="str">
            <v>HORA IMPRODUTIVA DO CAMINHÃO CARROCERIA MADEIRA 15 T (O. RODOV. )</v>
          </cell>
          <cell r="H320">
            <v>269.30095615103534</v>
          </cell>
        </row>
        <row r="321">
          <cell r="D321" t="str">
            <v>CONECTOR TRIPOLAR EM PORCELANA PARA FIOS DE ATÉ 10MM2 (BORNES) 50A-250V (CHUVEIRO)</v>
          </cell>
          <cell r="H321">
            <v>268.42827685191571</v>
          </cell>
        </row>
        <row r="322">
          <cell r="D322" t="str">
            <v>GRAMPO (ARESTA) PARA CERCA DE ARAME</v>
          </cell>
          <cell r="H322">
            <v>266.38038393587766</v>
          </cell>
        </row>
        <row r="323">
          <cell r="D323" t="str">
            <v>ESPELHO / PLACA DE 2 POSTOS 4" X 2", PARA INSTALACAO DE TOMADAS E INTERRUPTORES</v>
          </cell>
          <cell r="H323">
            <v>266.11461763281022</v>
          </cell>
        </row>
        <row r="324">
          <cell r="D324" t="str">
            <v>TINTA LATEX ACRÍLICA 2ª LINHA/ECONÔMICA</v>
          </cell>
          <cell r="H324">
            <v>263.85575899937726</v>
          </cell>
        </row>
        <row r="325">
          <cell r="D325" t="str">
            <v>KIT CAVALETE (D=25MM P/ HIDRÔMETROS 1,5 M3; 3 M3 E 5 M3) +  CAIXA PADRÃO "A" DA SANEAGO</v>
          </cell>
          <cell r="H325">
            <v>238.56170729888186</v>
          </cell>
        </row>
        <row r="326">
          <cell r="D326" t="str">
            <v>JUNCAO 45 GRAUS DIAMETRO 40 mm (ESGOTO)</v>
          </cell>
          <cell r="H326">
            <v>234.76980363409902</v>
          </cell>
        </row>
        <row r="327">
          <cell r="D327" t="str">
            <v>ELETRODO 2.5 OK</v>
          </cell>
          <cell r="H327">
            <v>231.98057547800818</v>
          </cell>
        </row>
        <row r="328">
          <cell r="D328" t="str">
            <v>CORPO DE PROVA</v>
          </cell>
          <cell r="H328">
            <v>225</v>
          </cell>
        </row>
        <row r="329">
          <cell r="D329" t="str">
            <v>TE 90 GRAUS SOLDAVEL DIAMETRO 25 MM</v>
          </cell>
          <cell r="H329">
            <v>201.01368339704456</v>
          </cell>
        </row>
        <row r="330">
          <cell r="D330" t="str">
            <v>CONTATOR TRIPOLAR - 25A, 500V NOMINAL, COMANDO 220V, CATEGORIA AC-3.</v>
          </cell>
          <cell r="H330">
            <v>195.38420582176747</v>
          </cell>
        </row>
        <row r="331">
          <cell r="D331" t="str">
            <v>ADUBO MINERAL NPK 10/10/10</v>
          </cell>
          <cell r="H331">
            <v>195.31685700189345</v>
          </cell>
        </row>
        <row r="332">
          <cell r="D332" t="str">
            <v>HASTE COPPERWELD  5/8" X 2,40 M COM CONECTOR</v>
          </cell>
          <cell r="H332">
            <v>190.87178190124681</v>
          </cell>
        </row>
        <row r="333">
          <cell r="D333" t="str">
            <v xml:space="preserve">PACOTE COM 1.000 FOLHAS DUAS DOBRAS DE PAPEL TOALHA INTERFOLHAS BRANCA   </v>
          </cell>
          <cell r="H333">
            <v>176.17696407038846</v>
          </cell>
        </row>
        <row r="334">
          <cell r="D334" t="str">
            <v>CAIXA DE PASSAGEM, EM PVC, DE 4" X 4", PARA ELETRODUTO FLEXIVEL CORRUGADO</v>
          </cell>
          <cell r="H334">
            <v>175.33687842959782</v>
          </cell>
        </row>
        <row r="335">
          <cell r="D335" t="str">
            <v>MASSA PLASTICA</v>
          </cell>
          <cell r="H335">
            <v>163.2877257814022</v>
          </cell>
        </row>
        <row r="336">
          <cell r="D336" t="str">
            <v>RELE DE FALTA DE FASE 380 V - 60 HZ</v>
          </cell>
          <cell r="H336">
            <v>161.17228263488389</v>
          </cell>
        </row>
        <row r="337">
          <cell r="D337" t="str">
            <v>RELE DE SOBRECORRENTE 16 - 36A</v>
          </cell>
          <cell r="H337">
            <v>153.52241161172975</v>
          </cell>
        </row>
        <row r="338">
          <cell r="D338" t="str">
            <v>EQUIPAMENTO DE SOLOS</v>
          </cell>
          <cell r="H338">
            <v>152.96</v>
          </cell>
        </row>
        <row r="339">
          <cell r="D339" t="str">
            <v>BUCHA DE REDUCAO PVC ROSCAVEL 3/4" X 1/2"</v>
          </cell>
          <cell r="H339">
            <v>146.97050831994605</v>
          </cell>
        </row>
        <row r="340">
          <cell r="D340" t="str">
            <v>COMPENSADO PLASTIFICADO 12 MM 2,20X1,10 M</v>
          </cell>
          <cell r="H340">
            <v>139.83481469527723</v>
          </cell>
        </row>
        <row r="341">
          <cell r="D341" t="str">
            <v>SUPORTE DE FIXACAO PARA ESPELHO / PLACA 4" X 4", PARA 6 MODULOS, PARA INSTALACAO DE TOMADAS E INTERRUPTORES (SOMENTE SUPORTE)</v>
          </cell>
          <cell r="H341">
            <v>138.70749522430103</v>
          </cell>
        </row>
        <row r="342">
          <cell r="D342" t="str">
            <v>CAIXA DE PASSAGEM METALICA DE EMBUTIR 40X40X15 CM</v>
          </cell>
          <cell r="H342">
            <v>124.21665570685268</v>
          </cell>
        </row>
        <row r="343">
          <cell r="D343" t="str">
            <v>PREGO 18x30</v>
          </cell>
          <cell r="H343">
            <v>120.64792883576371</v>
          </cell>
        </row>
        <row r="344">
          <cell r="D344" t="str">
            <v>CURVA 90 GRAUS LONGA DIAMETRO 100 mm  (ESGOTO)</v>
          </cell>
          <cell r="H344">
            <v>117.9114465447357</v>
          </cell>
        </row>
        <row r="345">
          <cell r="D345" t="str">
            <v>ESPUMA EXPANSIVA DE POLIURETANO, APLICACAO MANUAL - 500 ML</v>
          </cell>
          <cell r="H345">
            <v>115.90301188559273</v>
          </cell>
        </row>
        <row r="346">
          <cell r="D346" t="str">
            <v>SOQUETE INDUSTRIAL 1570 PARA USO AO TEMPO</v>
          </cell>
          <cell r="H346">
            <v>104.45136394972454</v>
          </cell>
        </row>
        <row r="347">
          <cell r="D347" t="str">
            <v>PARAFUSO 12,5 X 130 C/PORCA E ARRUELA</v>
          </cell>
          <cell r="H347">
            <v>100.79830054038339</v>
          </cell>
        </row>
        <row r="348">
          <cell r="D348" t="str">
            <v>CABO FLEXÍVEL, PVC (70° C), 450/750 V, 16 MM2</v>
          </cell>
          <cell r="H348">
            <v>96.388374891741606</v>
          </cell>
        </row>
        <row r="349">
          <cell r="D349" t="str">
            <v>DISJUNTOR TRIPOLAR DE 60 A 100-A</v>
          </cell>
          <cell r="H349">
            <v>90.670346297718993</v>
          </cell>
        </row>
        <row r="350">
          <cell r="D350" t="str">
            <v>SACO PLÁSTICO PARA LIXO DE 50 LITROS</v>
          </cell>
          <cell r="H350">
            <v>88.735075442622488</v>
          </cell>
        </row>
        <row r="351">
          <cell r="D351" t="str">
            <v>EXTINTOR DE PÓ ABC (6 KG) -  CAPACIDADE EXTINTORA 3A 20 BC COM PRESILHA/SETA E SUPORTE</v>
          </cell>
          <cell r="H351">
            <v>87.319485303748479</v>
          </cell>
        </row>
        <row r="352">
          <cell r="D352" t="str">
            <v>DISJUNTOR TRIPOLAR DE 10 A 35-A</v>
          </cell>
          <cell r="H352">
            <v>86.561040580624379</v>
          </cell>
        </row>
        <row r="353">
          <cell r="D353" t="str">
            <v>DESMOLDANTE PARA CONCRETO</v>
          </cell>
          <cell r="H353">
            <v>82.868441693915244</v>
          </cell>
        </row>
        <row r="354">
          <cell r="D354" t="str">
            <v>LÂMPADA BULBO LED, BASE E27, BIVOLT 12/15 W, 1000 A 1400 LUMENS, LUZ BRANCA</v>
          </cell>
          <cell r="H354">
            <v>76.561209177808578</v>
          </cell>
        </row>
        <row r="355">
          <cell r="D355" t="str">
            <v xml:space="preserve">PREGO GALVANIZADO 18 X 27 (TELHEIRO) </v>
          </cell>
          <cell r="H355">
            <v>71.362836889741772</v>
          </cell>
        </row>
        <row r="356">
          <cell r="D356" t="str">
            <v>SOLUCAO LIMPADORA 1000 CM3 (FRASCO PLASTICO)</v>
          </cell>
          <cell r="H356">
            <v>68.65618547913482</v>
          </cell>
        </row>
        <row r="357">
          <cell r="D357" t="str">
            <v>DISCO DE CORTE DIAM. 5/8"- 10"</v>
          </cell>
          <cell r="H357">
            <v>63.820374486887992</v>
          </cell>
        </row>
        <row r="358">
          <cell r="D358" t="str">
            <v>LUVA SOLDAVEL 32 MM</v>
          </cell>
          <cell r="H358">
            <v>61.196590115022822</v>
          </cell>
        </row>
        <row r="359">
          <cell r="D359" t="str">
            <v>ADESIVO PLASTICO - FRASCO 850 G</v>
          </cell>
          <cell r="H359">
            <v>60.020189060954024</v>
          </cell>
        </row>
        <row r="360">
          <cell r="D360" t="str">
            <v>SABONETE LÍQUIDO (D= 1,00)</v>
          </cell>
          <cell r="H360">
            <v>59.938786013949198</v>
          </cell>
        </row>
        <row r="361">
          <cell r="D361" t="str">
            <v>DISJUNTOR TRIPOLAR 40 A 50A</v>
          </cell>
          <cell r="H361">
            <v>56.661544686205097</v>
          </cell>
        </row>
        <row r="362">
          <cell r="D362" t="str">
            <v>REGISTRO DE GAVETA C/CANOPLA DIAM.1.1/4"</v>
          </cell>
          <cell r="H362">
            <v>50.860433457151323</v>
          </cell>
        </row>
        <row r="363">
          <cell r="D363" t="str">
            <v>BEBEDOURO (PURIFICADOR) ELÉTRICO DE PRESSÃO (IBBL BAG 40 OU EQUIVALENTE)</v>
          </cell>
          <cell r="H363">
            <v>49.395410487024797</v>
          </cell>
        </row>
        <row r="364">
          <cell r="D364" t="str">
            <v>BOTOEIRA "LIGA-DESLIGA" PARA INSTALAÇÃO EM PORTA DE QUADRO</v>
          </cell>
          <cell r="H364">
            <v>48.974174295290446</v>
          </cell>
        </row>
        <row r="365">
          <cell r="D365" t="str">
            <v>VASO SANITARIO CONVENCIONAL</v>
          </cell>
          <cell r="H365">
            <v>48.213513028826164</v>
          </cell>
        </row>
        <row r="366">
          <cell r="D366" t="str">
            <v>BASE DZ DE 25A A 63A</v>
          </cell>
          <cell r="H366">
            <v>48.161687993811661</v>
          </cell>
        </row>
        <row r="367">
          <cell r="D367" t="str">
            <v>FUNDO BRANCO FOSCO</v>
          </cell>
          <cell r="H367">
            <v>47.625557960968486</v>
          </cell>
        </row>
        <row r="368">
          <cell r="D368" t="str">
            <v>CHAPA/PAINEL DE MADEIRA COMPENSADA RESINADA (MADEIRITE RESINADO ROSA) PARA FORMA DE CONCRETO, DE 2200 X 1100 MM, E = 17 MM</v>
          </cell>
          <cell r="H368">
            <v>46.884479889622881</v>
          </cell>
        </row>
        <row r="369">
          <cell r="D369" t="str">
            <v>ÁLCOOL GEL ( D=1,00)</v>
          </cell>
          <cell r="H369">
            <v>45.34745659761311</v>
          </cell>
        </row>
        <row r="370">
          <cell r="D370" t="str">
            <v>CHAPA PERFILADA Nº 14</v>
          </cell>
          <cell r="H370">
            <v>44.366131053068202</v>
          </cell>
        </row>
        <row r="371">
          <cell r="D371" t="str">
            <v>DISCO DE DESBASTE 7/8" PARA CONCRETO/FERRO (1/4" X 7")</v>
          </cell>
          <cell r="H371">
            <v>44.217218006159989</v>
          </cell>
        </row>
        <row r="372">
          <cell r="D372" t="str">
            <v>BOTIJÃO DE GÁS P13 (VASILHAME + GÁS LIQUEFEITO)</v>
          </cell>
          <cell r="H372">
            <v>43.838426807234505</v>
          </cell>
        </row>
        <row r="373">
          <cell r="D373" t="str">
            <v>COMPRESSOR DE 1,5HP-70L-140LB COM PISTOLA DE RESERVATÓRIO SUPERIOR E MANGUEIRA (MANUTENÇÃO E DEPRECIAÇÃO DO EQUIPAMENTO) - PREÇO DO EQUIPAMENTO NOVO DIVIDIDO POR 1.000</v>
          </cell>
          <cell r="H373">
            <v>43.189697045578306</v>
          </cell>
        </row>
        <row r="374">
          <cell r="D374" t="str">
            <v>GELADEIRA FROST FREE DE APROXIMADAMENTE 300L CONSUL,ELETROLUX OU EQUIVALENTE</v>
          </cell>
          <cell r="H374">
            <v>40.624132732087929</v>
          </cell>
        </row>
        <row r="375">
          <cell r="D375" t="str">
            <v>ROLO DE PAPEL HIGIÊNICO INDUSTRIAL DE 500M</v>
          </cell>
          <cell r="H375">
            <v>37.769639317420705</v>
          </cell>
        </row>
        <row r="376">
          <cell r="D376" t="str">
            <v>CORPO CAIXA SIFONADA 250 X 172 X 50 MM</v>
          </cell>
          <cell r="H376">
            <v>37.378292951607591</v>
          </cell>
        </row>
        <row r="377">
          <cell r="D377" t="str">
            <v>PRIMER DE POLIURETANO</v>
          </cell>
          <cell r="H377">
            <v>32.688387360023079</v>
          </cell>
        </row>
        <row r="378">
          <cell r="D378" t="str">
            <v>REGISTRO DE ESFERA DIAM. 1" (METAL)</v>
          </cell>
          <cell r="H378">
            <v>29.787027761470647</v>
          </cell>
        </row>
        <row r="379">
          <cell r="D379" t="str">
            <v>CADEADO SIMPLES EM LATÃO Nº 20</v>
          </cell>
          <cell r="H379">
            <v>29.062010014433458</v>
          </cell>
        </row>
        <row r="380">
          <cell r="D380" t="str">
            <v>QUADRO DE DISTRIBUICAO DE EMBUTIR EM PVC CB 12E - 80A</v>
          </cell>
          <cell r="H380">
            <v>28.283898133401852</v>
          </cell>
        </row>
        <row r="381">
          <cell r="D381" t="str">
            <v>SOQUETE ANTIVIBRATORIO PARA LAMPADA TUBULAR</v>
          </cell>
          <cell r="H381">
            <v>27.778307667437666</v>
          </cell>
        </row>
        <row r="382">
          <cell r="D382" t="str">
            <v>PARAFUSO DIAM.3/8" - 10 CM</v>
          </cell>
          <cell r="H382">
            <v>27.570973031054184</v>
          </cell>
        </row>
        <row r="383">
          <cell r="D383" t="str">
            <v>TELEVISÃO LED PLANA 32 POLEGADAS DA SAMSUNG, PHILCO OU EQUIVALENTE</v>
          </cell>
          <cell r="H383">
            <v>27.089827679408653</v>
          </cell>
        </row>
        <row r="384">
          <cell r="D384" t="str">
            <v>LÂMPADA TUBULAR LED, BASE G13, BIVOLT 8/10 W, 900 A 1000 LUMENS, LUZ BRANCA</v>
          </cell>
          <cell r="H384">
            <v>25.565982942649043</v>
          </cell>
        </row>
        <row r="385">
          <cell r="D385" t="str">
            <v>CALHA DE SOBREPOR PARA 2 LAMPADAS TUBULARES 120 CM 15/20 W</v>
          </cell>
          <cell r="H385">
            <v>25.415622630022671</v>
          </cell>
        </row>
        <row r="386">
          <cell r="D386" t="str">
            <v>TOMADA HEXAGONAL 2P + T - 20A - 250V (SUPORTE+MÓDULO+ESPELHO)</v>
          </cell>
          <cell r="H386">
            <v>24.818038668628741</v>
          </cell>
        </row>
        <row r="387">
          <cell r="D387" t="str">
            <v>FABRICAÇÃO / MONTAGEM</v>
          </cell>
          <cell r="H387">
            <v>24.788317718777634</v>
          </cell>
        </row>
        <row r="388">
          <cell r="D388" t="str">
            <v>REGISTRO DE PRESSAO C/CANOPLA CROMADO 1/2"</v>
          </cell>
          <cell r="H388">
            <v>24.43145649683423</v>
          </cell>
        </row>
        <row r="389">
          <cell r="D389" t="str">
            <v>PARAFUSO DE AJUSTE TIPO DZ ATE 63A</v>
          </cell>
          <cell r="H389">
            <v>23.037111594236929</v>
          </cell>
        </row>
        <row r="390">
          <cell r="D390" t="str">
            <v>COMPENSADO PLASTIFICADO 17 MM 2,20X1,10 M</v>
          </cell>
          <cell r="H390">
            <v>22.852711820290981</v>
          </cell>
        </row>
        <row r="391">
          <cell r="D391" t="str">
            <v>TAMPA TIPO DZ ATE 63A</v>
          </cell>
          <cell r="H391">
            <v>22.212125503504623</v>
          </cell>
        </row>
        <row r="392">
          <cell r="D392" t="str">
            <v>CALHA DE SOBREPOR PARA 2 LAMPADAS TUBULARES 60 CM 8/10 W</v>
          </cell>
          <cell r="H392">
            <v>22.199723844705513</v>
          </cell>
        </row>
        <row r="393">
          <cell r="D393" t="str">
            <v>PARAFUSO P/BUCHA S-6</v>
          </cell>
          <cell r="H393">
            <v>21.609781775346505</v>
          </cell>
        </row>
        <row r="394">
          <cell r="D394" t="str">
            <v>TAMPA CEGA REDONDA BRANCA PVC 250 MM</v>
          </cell>
          <cell r="H394">
            <v>20.504708466943359</v>
          </cell>
        </row>
        <row r="395">
          <cell r="D395" t="str">
            <v>SOLUCAO LIMPADORA 200 CM3 (FRASCO PLASTICO)</v>
          </cell>
          <cell r="H395">
            <v>20.307239087291823</v>
          </cell>
        </row>
        <row r="396">
          <cell r="D396" t="str">
            <v>BUCHA DE NYLON S-6</v>
          </cell>
          <cell r="H396">
            <v>19.5517073205516</v>
          </cell>
        </row>
        <row r="397">
          <cell r="D397" t="str">
            <v>INTERRUPTOR PARA QUADRO DE COMANDO</v>
          </cell>
          <cell r="H397">
            <v>18.637185776997971</v>
          </cell>
        </row>
        <row r="398">
          <cell r="D398" t="str">
            <v>TIJOLO FURADO 9x19x19 CM</v>
          </cell>
          <cell r="H398">
            <v>18.283981213287458</v>
          </cell>
        </row>
        <row r="399">
          <cell r="D399" t="str">
            <v>ISOLADOR ROLDANA PVC GRANDE (103)</v>
          </cell>
          <cell r="H399">
            <v>18.112194628350142</v>
          </cell>
        </row>
        <row r="400">
          <cell r="D400" t="str">
            <v>SIRENE ELETROMECANICA METALICA ALCANCE 500 M</v>
          </cell>
          <cell r="H400">
            <v>17.812284387745304</v>
          </cell>
        </row>
        <row r="401">
          <cell r="D401" t="str">
            <v>ADESIVO PLASTICO - BISNAGA 75 G</v>
          </cell>
          <cell r="H401">
            <v>17.260365517083841</v>
          </cell>
        </row>
        <row r="402">
          <cell r="D402" t="str">
            <v>SIFAO METALICO P/PIA 1.1/2X2"</v>
          </cell>
          <cell r="H402">
            <v>16.356616608998891</v>
          </cell>
        </row>
        <row r="403">
          <cell r="D403" t="str">
            <v>FOGÃO A GÁS DE 6 BOCAS, ESMALTEC, DAKO, CONTINENTAL OU EQUIVALENTE</v>
          </cell>
          <cell r="H403">
            <v>15.893796581041677</v>
          </cell>
        </row>
        <row r="404">
          <cell r="D404" t="str">
            <v>TUBO INDUSTRIAL 1.1/2" CHAPA 13 (2,25 MM)</v>
          </cell>
          <cell r="H404">
            <v>15.809989041036371</v>
          </cell>
        </row>
        <row r="405">
          <cell r="D405" t="str">
            <v>FITA DE AUTO FUSAO, ROLO DE 10,00 M</v>
          </cell>
          <cell r="H405">
            <v>14.980997420343439</v>
          </cell>
        </row>
        <row r="406">
          <cell r="D406" t="str">
            <v>LIXA PARA MADEIRA Nº 240</v>
          </cell>
          <cell r="H406">
            <v>14.772258817627572</v>
          </cell>
        </row>
        <row r="407">
          <cell r="D407" t="str">
            <v>PIA MARMORE/GRANITO SINTÉTICO 1,00 X 0,54 M (DIMENSÕES APROXIMADAS)</v>
          </cell>
          <cell r="H407">
            <v>14.312769237801682</v>
          </cell>
        </row>
        <row r="408">
          <cell r="D408" t="str">
            <v>CAIXA DE DESCARGA (PVC) 9 LITROS</v>
          </cell>
          <cell r="H408">
            <v>14.06669028373905</v>
          </cell>
        </row>
        <row r="409">
          <cell r="D409" t="str">
            <v>ABRAÇADEIRA METALICA TIPO "D" DIÂMETRO 3/4"</v>
          </cell>
          <cell r="H409">
            <v>14.027491069275436</v>
          </cell>
        </row>
        <row r="410">
          <cell r="D410" t="str">
            <v>LUVA SOLDAVEL 25 MM</v>
          </cell>
          <cell r="H410">
            <v>13.499247819490328</v>
          </cell>
        </row>
        <row r="411">
          <cell r="D411" t="str">
            <v>MARTELO DEMOLIDOR ELETRICO, COM POTENCIA DE 2.000 W, FREQUENCIA DE 1.000 IMPACTOS POR MINUTO, FORCA DE IMPACTO ENTRE 60 E 65 J, PESO DE 30 KG</v>
          </cell>
          <cell r="H411">
            <v>12.461784652001583</v>
          </cell>
        </row>
        <row r="412">
          <cell r="D412" t="str">
            <v xml:space="preserve">ASSENTO SIMPLES EM POLIPROPILENO PARA VASO SANITÁRIO  </v>
          </cell>
          <cell r="H412">
            <v>11.942088900548654</v>
          </cell>
        </row>
        <row r="413">
          <cell r="D413" t="str">
            <v>LIXA D'AGUA EM FOLHA, COR PRETA, GRAO 100</v>
          </cell>
          <cell r="H413">
            <v>10.284252288430087</v>
          </cell>
        </row>
        <row r="414">
          <cell r="D414" t="str">
            <v>CHAPA DE EMENDA PARA MADEIRAMENTO</v>
          </cell>
          <cell r="H414">
            <v>10.204696426035564</v>
          </cell>
        </row>
        <row r="415">
          <cell r="D415" t="str">
            <v>CAIXA METALICA RETANGULAR 4"X2"X2"</v>
          </cell>
          <cell r="H415">
            <v>10.194230487103944</v>
          </cell>
        </row>
        <row r="416">
          <cell r="D416" t="str">
            <v>FUSIVEL DZ RETARDADO DE 35A A 63A</v>
          </cell>
          <cell r="H416">
            <v>10.124829295351011</v>
          </cell>
        </row>
        <row r="417">
          <cell r="D417" t="str">
            <v>TUBO DE LIGACAO PVC CROMADO DE 1.1/2"</v>
          </cell>
          <cell r="H417">
            <v>10.081303914277598</v>
          </cell>
        </row>
        <row r="418">
          <cell r="D418" t="str">
            <v xml:space="preserve">TORNEIRA DE PAREDE PARA PIA OU BEBEDOURO DIÂMETRO 1/2" E 3/4" </v>
          </cell>
          <cell r="H418">
            <v>10.055109378413265</v>
          </cell>
        </row>
        <row r="419">
          <cell r="D419" t="str">
            <v>SARRAFO *2,5 X 7,5* CM EM PINUS, MISTA OU EQUIVALENTE DA REGIAO - BRUTA</v>
          </cell>
          <cell r="H419">
            <v>9.930685053939845</v>
          </cell>
        </row>
        <row r="420">
          <cell r="D420" t="str">
            <v>MESA VIBRATÓRIA DE 2X1M, MOTOR DE 1,5CV 2 POLOS COM 3.500 RPM, COM REGULAGEM DA VIBRAÇÃO. (MANUTENÇÃO E DEPRECIAÇÃO DO EQUIPAMENTO) - PREÇO DO EQUIPAMENTO NOVO DIVIDIDO POR 1000</v>
          </cell>
          <cell r="H420">
            <v>9.2425013208585156</v>
          </cell>
        </row>
        <row r="421">
          <cell r="D421" t="str">
            <v>QUADRO DE DISTRIBUICAO DE EMBUTIR EM PVC SB-12E</v>
          </cell>
          <cell r="H421">
            <v>9.04123115740156</v>
          </cell>
        </row>
        <row r="422">
          <cell r="D422" t="str">
            <v>PORTA GRELHA QUADRADO BRANCO DIAM. 150 mm (ESGOTO)</v>
          </cell>
          <cell r="H422">
            <v>8.454249029447416</v>
          </cell>
        </row>
        <row r="423">
          <cell r="D423" t="str">
            <v>DOBRADIÇA DE PRESSÃO PARA ARMÁRIO DE MADEIRA</v>
          </cell>
          <cell r="H423">
            <v>7.8443279722292214</v>
          </cell>
        </row>
        <row r="424">
          <cell r="D424" t="str">
            <v>CURVA 45° DIAMETRO 40 MM (ESGOTO)</v>
          </cell>
          <cell r="H424">
            <v>7.6282230513484874</v>
          </cell>
        </row>
        <row r="425">
          <cell r="D425" t="str">
            <v>FERRO CHATO 3/16" X 3/4"</v>
          </cell>
          <cell r="H425">
            <v>7.501299060526665</v>
          </cell>
        </row>
        <row r="426">
          <cell r="D426" t="str">
            <v>CAIXA DE PASSAGEM METALICA OCTOGONAL FUNDO MOVEL SIMPLES 2"</v>
          </cell>
          <cell r="H426">
            <v>7.4633206430335068</v>
          </cell>
        </row>
        <row r="427">
          <cell r="D427" t="str">
            <v>LAVATÓRIO MÉDIO SEM COLUNA - MEDIDAS APROXIMADAS 360X460X180 MM (C x L x A)</v>
          </cell>
          <cell r="H427">
            <v>6.9553228457593379</v>
          </cell>
        </row>
        <row r="428">
          <cell r="D428" t="str">
            <v>VIBRADOR DE IMERSAO, DIAMETRO DA PONTEIRA DE *45* MM, COM MOTOR ELETRICO TRIFASICO DE 2 HP (2 CV)</v>
          </cell>
          <cell r="H428">
            <v>6.9009249837637832</v>
          </cell>
        </row>
        <row r="429">
          <cell r="D429" t="str">
            <v>CALCÁRIO</v>
          </cell>
          <cell r="H429">
            <v>6.4939108466102677</v>
          </cell>
        </row>
        <row r="430">
          <cell r="D430" t="str">
            <v>GASOLINA</v>
          </cell>
          <cell r="H430">
            <v>5.9939085380073367</v>
          </cell>
        </row>
        <row r="431">
          <cell r="D431" t="str">
            <v>FITA ISOLANTE, ROLO DE 20,00 M</v>
          </cell>
          <cell r="H431">
            <v>5.2874108542388614</v>
          </cell>
        </row>
        <row r="432">
          <cell r="D432" t="str">
            <v>DOBRADIÇA FERRO POLIDO 3.1/2 x 3" COM PARAFUSO</v>
          </cell>
          <cell r="H432">
            <v>5.2084112745255622</v>
          </cell>
        </row>
        <row r="433">
          <cell r="D433" t="str">
            <v>SUPORTE DISPENSER - PARA SABONETE OU ÁLCOOL</v>
          </cell>
          <cell r="H433">
            <v>5.1655624724461378</v>
          </cell>
        </row>
        <row r="434">
          <cell r="D434" t="str">
            <v>TUBO DE DESCIDA PARA CAIXA DE DESCARGA (LONGO 1.1/4")</v>
          </cell>
          <cell r="H434">
            <v>4.8225637356854811</v>
          </cell>
        </row>
        <row r="435">
          <cell r="D435" t="str">
            <v>VALVULA 1" PARA MICTORIO TIPO COCHO (PVC)</v>
          </cell>
          <cell r="H435">
            <v>4.6868760399082436</v>
          </cell>
        </row>
        <row r="436">
          <cell r="D436" t="str">
            <v>TORNEIRA DE MESA PARA LAVATORIO DIAMETRO 1/2"</v>
          </cell>
          <cell r="H436">
            <v>4.3101986141791588</v>
          </cell>
        </row>
        <row r="437">
          <cell r="D437" t="str">
            <v>VIBRADOR 2 HP COM MANGOTE 32MM E MANGUEIRA DE 5M ( MANUTENÇÃO E DEPRECIAÇÃO DO EQUIPAMENTO) - PREÇO DO EQUIPAMENTO NOVO DIVIDIDO POR 1.000</v>
          </cell>
          <cell r="H437">
            <v>4.249993992507151</v>
          </cell>
        </row>
        <row r="438">
          <cell r="D438" t="str">
            <v>TINTA GRAFITE</v>
          </cell>
          <cell r="H438">
            <v>3.9477800289887264</v>
          </cell>
        </row>
        <row r="439">
          <cell r="D439" t="str">
            <v>GRELHA QUADRADO BRANCA 150 MM - (ESGOTO)</v>
          </cell>
          <cell r="H439">
            <v>3.6100186705255819</v>
          </cell>
        </row>
        <row r="440">
          <cell r="D440" t="str">
            <v>UNIAO SOLDAVEL DIAMETRO 32 MM</v>
          </cell>
          <cell r="H440">
            <v>3.5025836527163032</v>
          </cell>
        </row>
        <row r="441">
          <cell r="D441" t="str">
            <v xml:space="preserve">SUPORTE PARA ROLO DE PAPEL HIGIÊNICO 300 A 600M EM ABS </v>
          </cell>
          <cell r="H441">
            <v>3.4419620125731369</v>
          </cell>
        </row>
        <row r="442">
          <cell r="D442" t="str">
            <v>CHAPA GALVANIZADA Nº 26</v>
          </cell>
          <cell r="H442">
            <v>3.3663720662217806</v>
          </cell>
        </row>
        <row r="443">
          <cell r="D443" t="str">
            <v>SUPORTE PARA PAPEL TOALHA INTERFOLHA</v>
          </cell>
          <cell r="H443">
            <v>3.2311334196307899</v>
          </cell>
        </row>
        <row r="444">
          <cell r="D444" t="str">
            <v>TE DE REDUCAO 90 GRAUS SOLDAVEL 32 X 25 MM</v>
          </cell>
          <cell r="H444">
            <v>3.0036988833594873</v>
          </cell>
        </row>
        <row r="445">
          <cell r="D445" t="str">
            <v>FITA ISOLANTE, ROLO DE 5,00 M</v>
          </cell>
          <cell r="H445">
            <v>2.6196792228672372</v>
          </cell>
        </row>
        <row r="446">
          <cell r="D446" t="str">
            <v>BUCHA DE NYLON COM PARAFUSO - S6</v>
          </cell>
          <cell r="H446">
            <v>2.199990158270277</v>
          </cell>
        </row>
        <row r="447">
          <cell r="D447" t="str">
            <v>CORRENTE EM AÇO GALVANIZADO COM ELO CURTO DIAMETRO 4 MM</v>
          </cell>
          <cell r="H447">
            <v>1.8511851441601579</v>
          </cell>
        </row>
        <row r="448">
          <cell r="D448" t="str">
            <v>ARAME GALVANIZADO Nº 14 BWG</v>
          </cell>
          <cell r="H448">
            <v>1.8301659960937724</v>
          </cell>
        </row>
        <row r="449">
          <cell r="D449" t="str">
            <v>JOELHO DE REDUÇÃO 90 GRAUS SOLDAVEL DIAM. 32 MM X 25 MM</v>
          </cell>
          <cell r="H449">
            <v>1.7955537014257128</v>
          </cell>
        </row>
        <row r="450">
          <cell r="D450" t="str">
            <v>ARAME GALVANIZADO Nº 12 BWG</v>
          </cell>
          <cell r="H450">
            <v>1.7329659388270708</v>
          </cell>
        </row>
        <row r="451">
          <cell r="D451" t="str">
            <v xml:space="preserve">PORTA COPOS DESCARTÁVEIS PARA COPOS DE 300ML </v>
          </cell>
          <cell r="H451">
            <v>1.6613323060469343</v>
          </cell>
        </row>
        <row r="452">
          <cell r="D452" t="str">
            <v>PARAFUSO DE FIXACAO PARA LAVATORIO COM BUCHA PLASTICA 8 MM</v>
          </cell>
          <cell r="H452">
            <v>1.5869398241922328</v>
          </cell>
        </row>
        <row r="453">
          <cell r="D453" t="str">
            <v>APLICADOR DE EPOXI</v>
          </cell>
          <cell r="H453">
            <v>1.401632193334849</v>
          </cell>
        </row>
        <row r="454">
          <cell r="D454" t="str">
            <v>TUBO DE DESPEJO PARA VÁLVULA (PIA/TANQUE)</v>
          </cell>
          <cell r="H454">
            <v>1.2826341589797436</v>
          </cell>
        </row>
        <row r="455">
          <cell r="D455" t="str">
            <v>INTERRUPTOR PARALELO DUPLO (2 SECOES) - (SUPORTE+MÓDULOS+ESPELHO)</v>
          </cell>
          <cell r="H455">
            <v>1.1134174572961635</v>
          </cell>
        </row>
        <row r="456">
          <cell r="D456" t="str">
            <v>COMPACTADOR DE PLACA VIBRATÓRIA A GASOLINA POTÊNCIA 3HP</v>
          </cell>
          <cell r="H456">
            <v>1.0974762111844416</v>
          </cell>
        </row>
        <row r="457">
          <cell r="D457" t="str">
            <v>CHAPA PERFILADA Nº 18</v>
          </cell>
          <cell r="H457">
            <v>0.86007887472255906</v>
          </cell>
        </row>
        <row r="458">
          <cell r="D458" t="str">
            <v>VALVULA PARA LAVATORIO PVC 1"</v>
          </cell>
          <cell r="H458">
            <v>0.83897356296901204</v>
          </cell>
        </row>
        <row r="459">
          <cell r="D459" t="str">
            <v>INTERRUPTOR INTERMEDIARIO (FOUR-WAY) - (SUPORTE+MÓDULOS+ESPELHO)</v>
          </cell>
          <cell r="H459">
            <v>0.81352744241509001</v>
          </cell>
        </row>
        <row r="460">
          <cell r="D460" t="str">
            <v>ISOLADOR ROLDANA PVC MEDIO (102)</v>
          </cell>
          <cell r="H460">
            <v>0.68747591444165213</v>
          </cell>
        </row>
        <row r="461">
          <cell r="D461" t="str">
            <v>LIGACAO FLEXIVEL (ENGATE) PVC 1/2"</v>
          </cell>
          <cell r="H461">
            <v>0.48916424688362736</v>
          </cell>
        </row>
        <row r="462">
          <cell r="D462" t="str">
            <v>LUVA SOLDAVEL COM ROSCA 25 X 3/4"</v>
          </cell>
          <cell r="H462">
            <v>0.44904918624567991</v>
          </cell>
        </row>
        <row r="463">
          <cell r="D463" t="str">
            <v>ARRUELA PARA PARAFUSO 3/8"</v>
          </cell>
          <cell r="H463">
            <v>0.4294407051129519</v>
          </cell>
        </row>
        <row r="464">
          <cell r="D464" t="str">
            <v>CALHEIRO</v>
          </cell>
          <cell r="H464">
            <v>0.16203191470364953</v>
          </cell>
        </row>
        <row r="465">
          <cell r="D465" t="str">
            <v>SERRA CIRCULAR DE BANCADA COM MOTOR ELETRICO, POTENCIA DE *1600* W, PARA DISCO DE DIAMETRO DE 10" (250 MM)</v>
          </cell>
          <cell r="H465">
            <v>6.3216714421017769E-2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RESUMO GERAL COMPLETO"/>
      <sheetName val="CRON MÓDULO CONST-30 UH"/>
      <sheetName val="MÓDULO CONST-30 UH"/>
      <sheetName val="RESUMO MÓDULO CONST-30 UH"/>
      <sheetName val="CANTEIRO A"/>
      <sheetName val="CANTEIRO B"/>
      <sheetName val="CANTEIRO C"/>
      <sheetName val="ORC. COMP. COM DESC."/>
      <sheetName val="PLS "/>
      <sheetName val="BOLETIM DE MEDIÇÃO"/>
      <sheetName val="ORÇAMENTO COMPLETO"/>
      <sheetName val="MOV. TERRA "/>
      <sheetName val="FUNDAÇÃO "/>
      <sheetName val="ESGOT. SANITÁRIO "/>
      <sheetName val="ESTRUTURA"/>
      <sheetName val="DEMAIS EST CONC"/>
      <sheetName val="DEMAIS ALV EST"/>
      <sheetName val="DEMAIS EST CONC (RADIER)"/>
      <sheetName val="DEMAIS ALV EST (RADIER)"/>
      <sheetName val="COMPOSIÇÕES"/>
      <sheetName val="BDI COM DESON."/>
      <sheetName val="ENCARGO SOCIAL"/>
      <sheetName val="tab 156"/>
    </sheetNames>
    <sheetDataSet>
      <sheetData sheetId="0"/>
      <sheetData sheetId="1"/>
      <sheetData sheetId="2"/>
      <sheetData sheetId="3"/>
      <sheetData sheetId="4"/>
      <sheetData sheetId="5"/>
      <sheetData sheetId="6"/>
      <sheetData sheetId="7">
        <row r="2">
          <cell r="D2" t="str">
            <v>7LM Empreendimentos Imobiliários Ltda</v>
          </cell>
        </row>
        <row r="11">
          <cell r="M11">
            <v>6135851.8099999996</v>
          </cell>
        </row>
        <row r="62">
          <cell r="P62">
            <v>27766.51</v>
          </cell>
        </row>
        <row r="63">
          <cell r="P63">
            <v>2818.97</v>
          </cell>
        </row>
        <row r="64">
          <cell r="P64">
            <v>1667.7</v>
          </cell>
        </row>
        <row r="65">
          <cell r="P65">
            <v>7511.99</v>
          </cell>
        </row>
        <row r="66">
          <cell r="P66">
            <v>10500.37</v>
          </cell>
        </row>
        <row r="67">
          <cell r="P67">
            <v>162.96</v>
          </cell>
        </row>
        <row r="68">
          <cell r="P68">
            <v>5104.5200000000004</v>
          </cell>
        </row>
        <row r="69">
          <cell r="P69">
            <v>148855.15999999997</v>
          </cell>
        </row>
        <row r="70">
          <cell r="P70">
            <v>5450.37</v>
          </cell>
        </row>
        <row r="71">
          <cell r="P71">
            <v>3538.22</v>
          </cell>
        </row>
        <row r="72">
          <cell r="P72">
            <v>15937.25</v>
          </cell>
        </row>
        <row r="73">
          <cell r="P73">
            <v>22279.8</v>
          </cell>
        </row>
        <row r="74">
          <cell r="P74">
            <v>0</v>
          </cell>
        </row>
        <row r="75">
          <cell r="P75">
            <v>9868.4599999999991</v>
          </cell>
        </row>
        <row r="76">
          <cell r="P76">
            <v>4640.26</v>
          </cell>
        </row>
        <row r="77">
          <cell r="P77">
            <v>3307.85</v>
          </cell>
        </row>
        <row r="78">
          <cell r="P78">
            <v>61630.53</v>
          </cell>
        </row>
        <row r="79">
          <cell r="P79">
            <v>22202.42</v>
          </cell>
        </row>
        <row r="127">
          <cell r="P127">
            <v>616412.55999999994</v>
          </cell>
        </row>
        <row r="128">
          <cell r="P128">
            <v>616412.55999999994</v>
          </cell>
        </row>
        <row r="129">
          <cell r="P129">
            <v>19129.63</v>
          </cell>
        </row>
        <row r="130">
          <cell r="P130">
            <v>44199.09</v>
          </cell>
        </row>
        <row r="131">
          <cell r="P131">
            <v>289406.38</v>
          </cell>
        </row>
        <row r="132">
          <cell r="P132">
            <v>13501.65</v>
          </cell>
        </row>
        <row r="133">
          <cell r="P133">
            <v>6683.7</v>
          </cell>
        </row>
        <row r="134">
          <cell r="P134">
            <v>1177.6500000000001</v>
          </cell>
        </row>
        <row r="135">
          <cell r="P135">
            <v>16685.810000000001</v>
          </cell>
        </row>
        <row r="136">
          <cell r="P136">
            <v>203160.1</v>
          </cell>
        </row>
        <row r="137">
          <cell r="P137">
            <v>15843.46</v>
          </cell>
        </row>
        <row r="138">
          <cell r="P138">
            <v>6625.09</v>
          </cell>
        </row>
        <row r="139">
          <cell r="P139">
            <v>470352.93000000005</v>
          </cell>
        </row>
        <row r="140">
          <cell r="P140">
            <v>149358.69</v>
          </cell>
        </row>
        <row r="141">
          <cell r="P141">
            <v>77216.070000000007</v>
          </cell>
        </row>
        <row r="142">
          <cell r="P142">
            <v>54305.54</v>
          </cell>
        </row>
        <row r="143">
          <cell r="P143">
            <v>17837.080000000002</v>
          </cell>
        </row>
        <row r="144">
          <cell r="P144">
            <v>137602.71</v>
          </cell>
        </row>
        <row r="145">
          <cell r="P145">
            <v>6470.92</v>
          </cell>
        </row>
        <row r="146">
          <cell r="P146">
            <v>119</v>
          </cell>
        </row>
        <row r="147">
          <cell r="P147">
            <v>1157.72</v>
          </cell>
        </row>
        <row r="148">
          <cell r="P148">
            <v>47389.7</v>
          </cell>
        </row>
        <row r="149">
          <cell r="P149">
            <v>3935.66</v>
          </cell>
        </row>
        <row r="150">
          <cell r="P150">
            <v>1684.12</v>
          </cell>
        </row>
        <row r="151">
          <cell r="P151">
            <v>24997.94</v>
          </cell>
        </row>
        <row r="152">
          <cell r="P152">
            <v>51847.65</v>
          </cell>
        </row>
        <row r="153">
          <cell r="P153">
            <v>183391.53</v>
          </cell>
        </row>
        <row r="154">
          <cell r="P154">
            <v>6499.64</v>
          </cell>
        </row>
        <row r="155">
          <cell r="P155">
            <v>204.58</v>
          </cell>
        </row>
        <row r="156">
          <cell r="P156">
            <v>1769.7</v>
          </cell>
        </row>
        <row r="157">
          <cell r="P157">
            <v>34813.06</v>
          </cell>
        </row>
        <row r="158">
          <cell r="P158">
            <v>2891.07</v>
          </cell>
        </row>
        <row r="159">
          <cell r="P159">
            <v>2899.87</v>
          </cell>
        </row>
        <row r="160">
          <cell r="P160">
            <v>36071.599999999999</v>
          </cell>
        </row>
        <row r="161">
          <cell r="P161">
            <v>69276.17</v>
          </cell>
        </row>
        <row r="162">
          <cell r="P162">
            <v>28965.84</v>
          </cell>
        </row>
        <row r="163">
          <cell r="P163">
            <v>500051.51</v>
          </cell>
        </row>
        <row r="164">
          <cell r="P164">
            <v>179057.27000000002</v>
          </cell>
        </row>
        <row r="165">
          <cell r="P165">
            <v>106914.65</v>
          </cell>
        </row>
        <row r="166">
          <cell r="P166">
            <v>54305.54</v>
          </cell>
        </row>
        <row r="167">
          <cell r="P167">
            <v>17837.080000000002</v>
          </cell>
        </row>
        <row r="168">
          <cell r="P168">
            <v>137602.71</v>
          </cell>
        </row>
        <row r="169">
          <cell r="P169">
            <v>6470.92</v>
          </cell>
        </row>
        <row r="170">
          <cell r="P170">
            <v>119</v>
          </cell>
        </row>
        <row r="171">
          <cell r="P171">
            <v>1157.72</v>
          </cell>
        </row>
        <row r="172">
          <cell r="P172">
            <v>47389.7</v>
          </cell>
        </row>
        <row r="173">
          <cell r="P173">
            <v>3935.66</v>
          </cell>
        </row>
        <row r="174">
          <cell r="P174">
            <v>1684.12</v>
          </cell>
        </row>
        <row r="175">
          <cell r="P175">
            <v>24997.94</v>
          </cell>
        </row>
        <row r="176">
          <cell r="P176">
            <v>51847.65</v>
          </cell>
        </row>
        <row r="177">
          <cell r="P177">
            <v>183391.53</v>
          </cell>
        </row>
        <row r="178">
          <cell r="P178">
            <v>6499.64</v>
          </cell>
        </row>
        <row r="179">
          <cell r="P179">
            <v>204.58</v>
          </cell>
        </row>
        <row r="180">
          <cell r="P180">
            <v>1769.7</v>
          </cell>
        </row>
        <row r="181">
          <cell r="P181">
            <v>34813.06</v>
          </cell>
        </row>
        <row r="182">
          <cell r="P182">
            <v>2891.07</v>
          </cell>
        </row>
        <row r="183">
          <cell r="P183">
            <v>2899.87</v>
          </cell>
        </row>
        <row r="184">
          <cell r="P184">
            <v>36071.599999999999</v>
          </cell>
        </row>
        <row r="185">
          <cell r="P185">
            <v>69276.17</v>
          </cell>
        </row>
        <row r="186">
          <cell r="P186">
            <v>28965.84</v>
          </cell>
        </row>
        <row r="187">
          <cell r="P187">
            <v>529750.09000000008</v>
          </cell>
        </row>
        <row r="188">
          <cell r="P188">
            <v>208755.85000000003</v>
          </cell>
        </row>
        <row r="189">
          <cell r="P189">
            <v>136613.23000000001</v>
          </cell>
        </row>
        <row r="190">
          <cell r="P190">
            <v>54305.54</v>
          </cell>
        </row>
        <row r="191">
          <cell r="P191">
            <v>17837.080000000002</v>
          </cell>
        </row>
        <row r="192">
          <cell r="P192">
            <v>137602.71</v>
          </cell>
        </row>
        <row r="193">
          <cell r="P193">
            <v>6470.92</v>
          </cell>
        </row>
        <row r="194">
          <cell r="P194">
            <v>119</v>
          </cell>
        </row>
        <row r="195">
          <cell r="P195">
            <v>1157.72</v>
          </cell>
        </row>
        <row r="196">
          <cell r="P196">
            <v>47389.7</v>
          </cell>
        </row>
        <row r="197">
          <cell r="P197">
            <v>3935.66</v>
          </cell>
        </row>
        <row r="198">
          <cell r="P198">
            <v>1684.12</v>
          </cell>
        </row>
        <row r="199">
          <cell r="P199">
            <v>24997.94</v>
          </cell>
        </row>
        <row r="200">
          <cell r="P200">
            <v>51847.65</v>
          </cell>
        </row>
        <row r="201">
          <cell r="P201">
            <v>183391.53</v>
          </cell>
        </row>
        <row r="202">
          <cell r="P202">
            <v>6499.64</v>
          </cell>
        </row>
        <row r="203">
          <cell r="P203">
            <v>204.58</v>
          </cell>
        </row>
        <row r="204">
          <cell r="P204">
            <v>1769.7</v>
          </cell>
        </row>
        <row r="205">
          <cell r="P205">
            <v>34813.06</v>
          </cell>
        </row>
        <row r="206">
          <cell r="P206">
            <v>2891.07</v>
          </cell>
        </row>
        <row r="207">
          <cell r="P207">
            <v>2899.87</v>
          </cell>
        </row>
        <row r="208">
          <cell r="P208">
            <v>36071.599999999999</v>
          </cell>
        </row>
        <row r="213">
          <cell r="P213">
            <v>32664.1</v>
          </cell>
        </row>
        <row r="214">
          <cell r="P214">
            <v>32664.1</v>
          </cell>
        </row>
        <row r="215">
          <cell r="P215">
            <v>590909.31999999995</v>
          </cell>
        </row>
        <row r="216">
          <cell r="P216">
            <v>269283.17</v>
          </cell>
        </row>
        <row r="217">
          <cell r="P217">
            <v>304472.56</v>
          </cell>
        </row>
        <row r="218">
          <cell r="P218">
            <v>3343.61</v>
          </cell>
        </row>
        <row r="219">
          <cell r="P219">
            <v>2127.27</v>
          </cell>
        </row>
        <row r="220">
          <cell r="P220">
            <v>3549.95</v>
          </cell>
        </row>
        <row r="221">
          <cell r="P221">
            <v>8132.76</v>
          </cell>
        </row>
        <row r="251">
          <cell r="P251">
            <v>776336.10000000009</v>
          </cell>
        </row>
        <row r="252">
          <cell r="P252">
            <v>336478.37</v>
          </cell>
        </row>
        <row r="253">
          <cell r="P253">
            <v>112882.62</v>
          </cell>
        </row>
        <row r="254">
          <cell r="P254">
            <v>91016.67</v>
          </cell>
        </row>
        <row r="255">
          <cell r="P255">
            <v>85368.76</v>
          </cell>
        </row>
        <row r="256">
          <cell r="P256">
            <v>45629.38</v>
          </cell>
        </row>
        <row r="257">
          <cell r="P257">
            <v>94508</v>
          </cell>
        </row>
        <row r="258">
          <cell r="P258">
            <v>10452.299999999999</v>
          </cell>
        </row>
        <row r="260">
          <cell r="P260">
            <v>0</v>
          </cell>
        </row>
        <row r="261">
          <cell r="P261">
            <v>11260.07</v>
          </cell>
        </row>
        <row r="262">
          <cell r="P262">
            <v>11260.07</v>
          </cell>
        </row>
        <row r="263">
          <cell r="P263">
            <v>12854.49</v>
          </cell>
        </row>
        <row r="264">
          <cell r="P264">
            <v>12854.49</v>
          </cell>
        </row>
        <row r="265">
          <cell r="P265">
            <v>359936.98000000004</v>
          </cell>
        </row>
        <row r="266">
          <cell r="P266">
            <v>356282.10000000003</v>
          </cell>
        </row>
        <row r="267">
          <cell r="P267">
            <v>38516.589999999997</v>
          </cell>
        </row>
        <row r="268">
          <cell r="P268">
            <v>16390.96</v>
          </cell>
        </row>
        <row r="269">
          <cell r="P269">
            <v>964.28</v>
          </cell>
        </row>
        <row r="270">
          <cell r="P270">
            <v>14484.68</v>
          </cell>
        </row>
        <row r="271">
          <cell r="P271">
            <v>6676.67</v>
          </cell>
        </row>
        <row r="272">
          <cell r="P272">
            <v>23705.98</v>
          </cell>
        </row>
        <row r="273">
          <cell r="P273">
            <v>695.8</v>
          </cell>
        </row>
        <row r="274">
          <cell r="P274">
            <v>1801.35</v>
          </cell>
        </row>
        <row r="275">
          <cell r="P275">
            <v>3054.03</v>
          </cell>
        </row>
        <row r="276">
          <cell r="P276">
            <v>1147.17</v>
          </cell>
        </row>
        <row r="277">
          <cell r="P277">
            <v>3352.99</v>
          </cell>
        </row>
        <row r="278">
          <cell r="P278">
            <v>11538.5</v>
          </cell>
        </row>
        <row r="279">
          <cell r="P279">
            <v>2116.14</v>
          </cell>
        </row>
        <row r="280">
          <cell r="P280">
            <v>17205.18</v>
          </cell>
        </row>
        <row r="281">
          <cell r="P281">
            <v>4389.37</v>
          </cell>
        </row>
        <row r="282">
          <cell r="P282">
            <v>2750.39</v>
          </cell>
        </row>
        <row r="283">
          <cell r="P283">
            <v>10065.42</v>
          </cell>
        </row>
        <row r="284">
          <cell r="P284">
            <v>45626.45</v>
          </cell>
        </row>
        <row r="285">
          <cell r="P285">
            <v>45626.45</v>
          </cell>
        </row>
        <row r="286">
          <cell r="P286">
            <v>113175.12</v>
          </cell>
        </row>
        <row r="287">
          <cell r="P287">
            <v>76021.42</v>
          </cell>
        </row>
        <row r="288">
          <cell r="P288">
            <v>5739.94</v>
          </cell>
        </row>
        <row r="289">
          <cell r="P289">
            <v>31413.759999999998</v>
          </cell>
        </row>
        <row r="290">
          <cell r="P290">
            <v>36873.51</v>
          </cell>
        </row>
        <row r="291">
          <cell r="P291">
            <v>23930.5</v>
          </cell>
        </row>
        <row r="292">
          <cell r="P292">
            <v>12943.01</v>
          </cell>
        </row>
        <row r="293">
          <cell r="P293">
            <v>81179.27</v>
          </cell>
        </row>
        <row r="294">
          <cell r="P294">
            <v>5992</v>
          </cell>
        </row>
        <row r="295">
          <cell r="P295">
            <v>1196.99</v>
          </cell>
        </row>
        <row r="296">
          <cell r="P296">
            <v>7290.99</v>
          </cell>
        </row>
        <row r="297">
          <cell r="P297">
            <v>5103.34</v>
          </cell>
        </row>
        <row r="298">
          <cell r="P298">
            <v>5321.41</v>
          </cell>
        </row>
        <row r="299">
          <cell r="P299">
            <v>1952</v>
          </cell>
        </row>
        <row r="300">
          <cell r="P300">
            <v>46751.93</v>
          </cell>
        </row>
        <row r="301">
          <cell r="P301">
            <v>7570.61</v>
          </cell>
        </row>
        <row r="302">
          <cell r="P302">
            <v>3654.88</v>
          </cell>
        </row>
        <row r="303">
          <cell r="P303">
            <v>1001.21</v>
          </cell>
        </row>
        <row r="304">
          <cell r="P304">
            <v>1001.21</v>
          </cell>
        </row>
        <row r="305">
          <cell r="P305">
            <v>783.73</v>
          </cell>
        </row>
        <row r="306">
          <cell r="P306">
            <v>624.88</v>
          </cell>
        </row>
        <row r="307">
          <cell r="P307">
            <v>158.86000000000001</v>
          </cell>
        </row>
        <row r="308">
          <cell r="P308">
            <v>1869.94</v>
          </cell>
        </row>
        <row r="309">
          <cell r="P309">
            <v>1869.94</v>
          </cell>
        </row>
        <row r="310">
          <cell r="P310">
            <v>568885.07999999996</v>
          </cell>
        </row>
        <row r="311">
          <cell r="P311">
            <v>122429.25</v>
          </cell>
        </row>
        <row r="312">
          <cell r="P312">
            <v>26024.949999999997</v>
          </cell>
        </row>
        <row r="313">
          <cell r="P313">
            <v>6237.62</v>
          </cell>
        </row>
        <row r="314">
          <cell r="P314">
            <v>16413.82</v>
          </cell>
        </row>
        <row r="315">
          <cell r="P315">
            <v>3373.51</v>
          </cell>
        </row>
        <row r="316">
          <cell r="P316">
            <v>7601.09</v>
          </cell>
        </row>
        <row r="317">
          <cell r="P317">
            <v>701.67</v>
          </cell>
        </row>
        <row r="318">
          <cell r="P318">
            <v>6476.19</v>
          </cell>
        </row>
        <row r="319">
          <cell r="P319">
            <v>423.23</v>
          </cell>
        </row>
        <row r="320">
          <cell r="P320">
            <v>88803.21</v>
          </cell>
        </row>
        <row r="321">
          <cell r="P321">
            <v>12154.59</v>
          </cell>
        </row>
        <row r="322">
          <cell r="P322">
            <v>6574.67</v>
          </cell>
        </row>
        <row r="323">
          <cell r="P323">
            <v>11028.52</v>
          </cell>
        </row>
        <row r="324">
          <cell r="P324">
            <v>3021.79</v>
          </cell>
        </row>
        <row r="325">
          <cell r="P325">
            <v>34001.19</v>
          </cell>
        </row>
        <row r="326">
          <cell r="P326">
            <v>3297.3</v>
          </cell>
        </row>
        <row r="327">
          <cell r="P327">
            <v>5861.87</v>
          </cell>
        </row>
        <row r="328">
          <cell r="P328">
            <v>6387.09</v>
          </cell>
        </row>
        <row r="329">
          <cell r="P329">
            <v>6476.19</v>
          </cell>
        </row>
        <row r="330">
          <cell r="P330">
            <v>78867.319999999992</v>
          </cell>
        </row>
        <row r="331">
          <cell r="P331">
            <v>18480.71</v>
          </cell>
        </row>
        <row r="332">
          <cell r="P332">
            <v>14013.97</v>
          </cell>
        </row>
        <row r="333">
          <cell r="P333">
            <v>4466.74</v>
          </cell>
        </row>
        <row r="334">
          <cell r="P334">
            <v>57113.35</v>
          </cell>
        </row>
        <row r="335">
          <cell r="P335">
            <v>2363.5100000000002</v>
          </cell>
        </row>
        <row r="336">
          <cell r="P336">
            <v>2540.5300000000002</v>
          </cell>
        </row>
        <row r="337">
          <cell r="P337">
            <v>223.92</v>
          </cell>
        </row>
        <row r="338">
          <cell r="P338">
            <v>640.70000000000005</v>
          </cell>
        </row>
        <row r="339">
          <cell r="P339">
            <v>555.71</v>
          </cell>
        </row>
        <row r="340">
          <cell r="P340">
            <v>4410.47</v>
          </cell>
        </row>
        <row r="341">
          <cell r="P341">
            <v>1908.62</v>
          </cell>
        </row>
        <row r="342">
          <cell r="P342">
            <v>2727.53</v>
          </cell>
        </row>
        <row r="343">
          <cell r="P343">
            <v>424.4</v>
          </cell>
        </row>
        <row r="344">
          <cell r="P344">
            <v>369.88</v>
          </cell>
        </row>
        <row r="345">
          <cell r="P345">
            <v>391.57</v>
          </cell>
        </row>
        <row r="346">
          <cell r="P346">
            <v>2539.36</v>
          </cell>
        </row>
        <row r="347">
          <cell r="P347">
            <v>1280.82</v>
          </cell>
        </row>
        <row r="348">
          <cell r="P348">
            <v>1192.3</v>
          </cell>
        </row>
        <row r="349">
          <cell r="P349">
            <v>791.35</v>
          </cell>
        </row>
        <row r="350">
          <cell r="P350">
            <v>997.69</v>
          </cell>
        </row>
        <row r="351">
          <cell r="P351">
            <v>1149.51</v>
          </cell>
        </row>
        <row r="352">
          <cell r="P352">
            <v>4505.43</v>
          </cell>
        </row>
        <row r="353">
          <cell r="P353">
            <v>1323.61</v>
          </cell>
        </row>
        <row r="354">
          <cell r="P354">
            <v>11971.7</v>
          </cell>
        </row>
        <row r="355">
          <cell r="P355">
            <v>9176.17</v>
          </cell>
        </row>
        <row r="356">
          <cell r="P356">
            <v>5628.57</v>
          </cell>
        </row>
        <row r="357">
          <cell r="P357">
            <v>3273.26</v>
          </cell>
        </row>
        <row r="358">
          <cell r="P358">
            <v>1196.99</v>
          </cell>
        </row>
        <row r="359">
          <cell r="P359">
            <v>2076.27</v>
          </cell>
        </row>
        <row r="360">
          <cell r="P360">
            <v>225962.78999999998</v>
          </cell>
        </row>
        <row r="361">
          <cell r="P361">
            <v>142819.76999999999</v>
          </cell>
        </row>
        <row r="362">
          <cell r="P362">
            <v>18851.77</v>
          </cell>
        </row>
        <row r="363">
          <cell r="P363">
            <v>13964.15</v>
          </cell>
        </row>
        <row r="364">
          <cell r="P364">
            <v>92322.11</v>
          </cell>
        </row>
        <row r="365">
          <cell r="P365">
            <v>17681.740000000002</v>
          </cell>
        </row>
        <row r="366">
          <cell r="P366">
            <v>15793.050000000001</v>
          </cell>
        </row>
        <row r="367">
          <cell r="P367">
            <v>1229.82</v>
          </cell>
        </row>
        <row r="368">
          <cell r="P368">
            <v>1187.03</v>
          </cell>
        </row>
        <row r="369">
          <cell r="P369">
            <v>1187.6099999999999</v>
          </cell>
        </row>
        <row r="370">
          <cell r="P370">
            <v>684.67</v>
          </cell>
        </row>
        <row r="371">
          <cell r="P371">
            <v>3139.03</v>
          </cell>
        </row>
        <row r="372">
          <cell r="P372">
            <v>1913.9</v>
          </cell>
        </row>
        <row r="373">
          <cell r="P373">
            <v>3524.74</v>
          </cell>
        </row>
        <row r="374">
          <cell r="P374">
            <v>982.45</v>
          </cell>
        </row>
        <row r="375">
          <cell r="P375">
            <v>844.7</v>
          </cell>
        </row>
        <row r="376">
          <cell r="P376">
            <v>1099.0999999999999</v>
          </cell>
        </row>
        <row r="377">
          <cell r="P377">
            <v>67349.97</v>
          </cell>
        </row>
        <row r="378">
          <cell r="P378">
            <v>617.84</v>
          </cell>
        </row>
        <row r="379">
          <cell r="P379">
            <v>2034.66</v>
          </cell>
        </row>
        <row r="380">
          <cell r="P380">
            <v>2250.96</v>
          </cell>
        </row>
        <row r="381">
          <cell r="P381">
            <v>2127.27</v>
          </cell>
        </row>
        <row r="382">
          <cell r="P382">
            <v>4484.92</v>
          </cell>
        </row>
        <row r="383">
          <cell r="P383">
            <v>2196.44</v>
          </cell>
        </row>
        <row r="384">
          <cell r="P384">
            <v>1793.15</v>
          </cell>
        </row>
        <row r="385">
          <cell r="P385">
            <v>1045.17</v>
          </cell>
        </row>
        <row r="386">
          <cell r="P386">
            <v>1574.5</v>
          </cell>
        </row>
        <row r="387">
          <cell r="P387">
            <v>4616.8100000000004</v>
          </cell>
        </row>
        <row r="388">
          <cell r="P388">
            <v>649.5</v>
          </cell>
        </row>
        <row r="389">
          <cell r="P389">
            <v>4689.5</v>
          </cell>
        </row>
        <row r="390">
          <cell r="P390">
            <v>14598.4</v>
          </cell>
        </row>
        <row r="391">
          <cell r="P391">
            <v>11566.06</v>
          </cell>
        </row>
        <row r="392">
          <cell r="P392">
            <v>10206.1</v>
          </cell>
        </row>
        <row r="393">
          <cell r="P393">
            <v>2898.69</v>
          </cell>
        </row>
        <row r="394">
          <cell r="P394">
            <v>19916.29</v>
          </cell>
        </row>
        <row r="395">
          <cell r="P395">
            <v>19916.29</v>
          </cell>
        </row>
        <row r="396">
          <cell r="P396">
            <v>2168.89</v>
          </cell>
        </row>
        <row r="397">
          <cell r="P397">
            <v>13207.97</v>
          </cell>
        </row>
        <row r="398">
          <cell r="P398">
            <v>2518.2600000000002</v>
          </cell>
        </row>
        <row r="399">
          <cell r="P399">
            <v>937.9</v>
          </cell>
        </row>
        <row r="400">
          <cell r="P400">
            <v>1083.27</v>
          </cell>
        </row>
        <row r="401">
          <cell r="P401">
            <v>14916.71</v>
          </cell>
        </row>
        <row r="402">
          <cell r="P402">
            <v>3089.21</v>
          </cell>
        </row>
        <row r="403">
          <cell r="P403">
            <v>5059.97</v>
          </cell>
        </row>
        <row r="404">
          <cell r="P404">
            <v>3163.65</v>
          </cell>
        </row>
        <row r="405">
          <cell r="P405">
            <v>3603.88</v>
          </cell>
        </row>
        <row r="406">
          <cell r="P406">
            <v>50785.48</v>
          </cell>
        </row>
        <row r="407">
          <cell r="P407">
            <v>13668.71</v>
          </cell>
        </row>
        <row r="408">
          <cell r="P408">
            <v>10470.469999999999</v>
          </cell>
        </row>
        <row r="409">
          <cell r="P409">
            <v>17491.23</v>
          </cell>
        </row>
        <row r="410">
          <cell r="P410">
            <v>9155.07</v>
          </cell>
        </row>
        <row r="411">
          <cell r="P411">
            <v>38602.170000000006</v>
          </cell>
        </row>
        <row r="412">
          <cell r="P412">
            <v>29475.24</v>
          </cell>
        </row>
        <row r="413">
          <cell r="P413">
            <v>8148</v>
          </cell>
        </row>
        <row r="414">
          <cell r="P414">
            <v>453.12</v>
          </cell>
        </row>
        <row r="415">
          <cell r="P415">
            <v>525.80999999999995</v>
          </cell>
        </row>
        <row r="416">
          <cell r="P416">
            <v>17405.07</v>
          </cell>
        </row>
        <row r="417">
          <cell r="P417">
            <v>6589.33</v>
          </cell>
        </row>
        <row r="418">
          <cell r="P418">
            <v>1868.18</v>
          </cell>
        </row>
        <row r="419">
          <cell r="P419">
            <v>1663.01</v>
          </cell>
        </row>
        <row r="420">
          <cell r="P420">
            <v>2106.7600000000002</v>
          </cell>
        </row>
        <row r="421">
          <cell r="P421">
            <v>5177.79</v>
          </cell>
        </row>
        <row r="422">
          <cell r="P422">
            <v>12848.63</v>
          </cell>
        </row>
        <row r="423">
          <cell r="P423">
            <v>4044.1</v>
          </cell>
        </row>
        <row r="424">
          <cell r="P424">
            <v>5055.28</v>
          </cell>
        </row>
        <row r="425">
          <cell r="P425">
            <v>3749.25</v>
          </cell>
        </row>
        <row r="426">
          <cell r="P426">
            <v>543377.75</v>
          </cell>
        </row>
        <row r="427">
          <cell r="P427">
            <v>480236.04</v>
          </cell>
        </row>
        <row r="428">
          <cell r="P428">
            <v>57208.33</v>
          </cell>
        </row>
        <row r="429">
          <cell r="P429">
            <v>5933.38</v>
          </cell>
        </row>
        <row r="430">
          <cell r="P430">
            <v>56191.880000000005</v>
          </cell>
        </row>
        <row r="431">
          <cell r="P431">
            <v>29990.5</v>
          </cell>
        </row>
        <row r="432">
          <cell r="P432">
            <v>23911.15</v>
          </cell>
        </row>
        <row r="433">
          <cell r="P433">
            <v>2290.23</v>
          </cell>
        </row>
        <row r="434">
          <cell r="P434">
            <v>831345.64</v>
          </cell>
        </row>
        <row r="435">
          <cell r="P435">
            <v>831345.64</v>
          </cell>
        </row>
        <row r="436">
          <cell r="P436">
            <v>179385.53000000003</v>
          </cell>
        </row>
        <row r="437">
          <cell r="P437">
            <v>88408.72</v>
          </cell>
        </row>
        <row r="438">
          <cell r="P438">
            <v>3912.21</v>
          </cell>
        </row>
        <row r="439">
          <cell r="P439">
            <v>57360.74</v>
          </cell>
        </row>
        <row r="440">
          <cell r="P440">
            <v>17441.41</v>
          </cell>
        </row>
        <row r="441">
          <cell r="P441">
            <v>12262.45</v>
          </cell>
        </row>
        <row r="442">
          <cell r="P442">
            <v>542424.62</v>
          </cell>
        </row>
        <row r="443">
          <cell r="P443">
            <v>391546.54</v>
          </cell>
        </row>
        <row r="444">
          <cell r="P444">
            <v>11866.18</v>
          </cell>
        </row>
        <row r="445">
          <cell r="P445">
            <v>42445.8</v>
          </cell>
        </row>
        <row r="446">
          <cell r="P446">
            <v>89749.92</v>
          </cell>
        </row>
        <row r="447">
          <cell r="P447">
            <v>6816.18</v>
          </cell>
        </row>
        <row r="448">
          <cell r="P448">
            <v>25429.96</v>
          </cell>
        </row>
        <row r="449">
          <cell r="P449">
            <v>1395.71</v>
          </cell>
        </row>
        <row r="450">
          <cell r="P450">
            <v>24034.25</v>
          </cell>
        </row>
        <row r="451">
          <cell r="P451">
            <v>334206.90000000002</v>
          </cell>
        </row>
        <row r="452">
          <cell r="P452">
            <v>183820.04</v>
          </cell>
        </row>
        <row r="453">
          <cell r="P453">
            <v>32516.97</v>
          </cell>
        </row>
        <row r="454">
          <cell r="P454">
            <v>19045.8</v>
          </cell>
        </row>
        <row r="455">
          <cell r="P455">
            <v>83657.679999999993</v>
          </cell>
        </row>
        <row r="456">
          <cell r="P456">
            <v>48599.59</v>
          </cell>
        </row>
        <row r="457">
          <cell r="P457">
            <v>150386.85999999999</v>
          </cell>
        </row>
        <row r="458">
          <cell r="P458">
            <v>36497.17</v>
          </cell>
        </row>
        <row r="459">
          <cell r="P459">
            <v>98911.44</v>
          </cell>
        </row>
        <row r="460">
          <cell r="P460">
            <v>4217.03</v>
          </cell>
        </row>
        <row r="461">
          <cell r="P461">
            <v>10761.22</v>
          </cell>
        </row>
        <row r="462">
          <cell r="P462">
            <v>160438.21</v>
          </cell>
        </row>
        <row r="463">
          <cell r="P463">
            <v>160438.21</v>
          </cell>
        </row>
        <row r="464">
          <cell r="P464">
            <v>247962.37</v>
          </cell>
        </row>
        <row r="465">
          <cell r="P465">
            <v>49529.279999999999</v>
          </cell>
        </row>
        <row r="466">
          <cell r="P466">
            <v>93844.44</v>
          </cell>
        </row>
        <row r="467">
          <cell r="P467">
            <v>65397.95</v>
          </cell>
        </row>
        <row r="468">
          <cell r="P468">
            <v>14992.32</v>
          </cell>
        </row>
        <row r="469">
          <cell r="P469">
            <v>14301.2</v>
          </cell>
        </row>
        <row r="470">
          <cell r="P470">
            <v>9897.18</v>
          </cell>
        </row>
        <row r="471">
          <cell r="P471">
            <v>287411.58999999997</v>
          </cell>
        </row>
        <row r="472">
          <cell r="P472">
            <v>86967.29</v>
          </cell>
        </row>
        <row r="473">
          <cell r="P473">
            <v>86967.29</v>
          </cell>
        </row>
        <row r="474">
          <cell r="P474">
            <v>102824.23</v>
          </cell>
        </row>
        <row r="475">
          <cell r="P475">
            <v>102824.23</v>
          </cell>
        </row>
        <row r="476">
          <cell r="P476">
            <v>53038.79</v>
          </cell>
        </row>
        <row r="477">
          <cell r="P477">
            <v>53038.79</v>
          </cell>
        </row>
        <row r="478">
          <cell r="P478">
            <v>44581.279999999999</v>
          </cell>
        </row>
        <row r="479">
          <cell r="P479">
            <v>44581.279999999999</v>
          </cell>
        </row>
        <row r="480">
          <cell r="P480">
            <v>16506.439999999999</v>
          </cell>
        </row>
        <row r="481">
          <cell r="P481">
            <v>6645.02</v>
          </cell>
        </row>
        <row r="482">
          <cell r="P482">
            <v>3878.8</v>
          </cell>
        </row>
        <row r="483">
          <cell r="P483">
            <v>736.25</v>
          </cell>
        </row>
        <row r="484">
          <cell r="P484">
            <v>5246.37</v>
          </cell>
        </row>
        <row r="485">
          <cell r="P485">
            <v>0</v>
          </cell>
        </row>
        <row r="487">
          <cell r="P487">
            <v>0</v>
          </cell>
        </row>
        <row r="488">
          <cell r="P488">
            <v>11260.07</v>
          </cell>
        </row>
        <row r="489">
          <cell r="P489">
            <v>11260.07</v>
          </cell>
        </row>
        <row r="490">
          <cell r="P490">
            <v>12854.49</v>
          </cell>
        </row>
        <row r="491">
          <cell r="P491">
            <v>12854.49</v>
          </cell>
        </row>
        <row r="492">
          <cell r="P492">
            <v>359936.99000000005</v>
          </cell>
        </row>
        <row r="493">
          <cell r="P493">
            <v>356282.10000000003</v>
          </cell>
        </row>
        <row r="494">
          <cell r="P494">
            <v>38516.589999999997</v>
          </cell>
        </row>
        <row r="495">
          <cell r="P495">
            <v>16390.96</v>
          </cell>
        </row>
        <row r="496">
          <cell r="P496">
            <v>964.28</v>
          </cell>
        </row>
        <row r="497">
          <cell r="P497">
            <v>14484.68</v>
          </cell>
        </row>
        <row r="498">
          <cell r="P498">
            <v>6676.67</v>
          </cell>
        </row>
        <row r="499">
          <cell r="P499">
            <v>23705.98</v>
          </cell>
        </row>
        <row r="500">
          <cell r="P500">
            <v>695.8</v>
          </cell>
        </row>
        <row r="501">
          <cell r="P501">
            <v>1801.35</v>
          </cell>
        </row>
        <row r="502">
          <cell r="P502">
            <v>3054.03</v>
          </cell>
        </row>
        <row r="503">
          <cell r="P503">
            <v>1147.17</v>
          </cell>
        </row>
        <row r="504">
          <cell r="P504">
            <v>3352.99</v>
          </cell>
        </row>
        <row r="505">
          <cell r="P505">
            <v>11538.5</v>
          </cell>
        </row>
        <row r="506">
          <cell r="P506">
            <v>2116.14</v>
          </cell>
        </row>
        <row r="507">
          <cell r="P507">
            <v>17205.18</v>
          </cell>
        </row>
        <row r="508">
          <cell r="P508">
            <v>4389.37</v>
          </cell>
        </row>
        <row r="509">
          <cell r="P509">
            <v>2750.39</v>
          </cell>
        </row>
        <row r="510">
          <cell r="P510">
            <v>10065.42</v>
          </cell>
        </row>
        <row r="511">
          <cell r="P511">
            <v>45626.45</v>
          </cell>
        </row>
        <row r="512">
          <cell r="P512">
            <v>45626.45</v>
          </cell>
        </row>
        <row r="513">
          <cell r="P513">
            <v>113175.12</v>
          </cell>
        </row>
        <row r="514">
          <cell r="P514">
            <v>76021.42</v>
          </cell>
        </row>
        <row r="515">
          <cell r="P515">
            <v>5739.94</v>
          </cell>
        </row>
        <row r="516">
          <cell r="P516">
            <v>31413.759999999998</v>
          </cell>
        </row>
        <row r="517">
          <cell r="P517">
            <v>36873.51</v>
          </cell>
        </row>
        <row r="518">
          <cell r="P518">
            <v>23930.5</v>
          </cell>
        </row>
        <row r="519">
          <cell r="P519">
            <v>12943.01</v>
          </cell>
        </row>
        <row r="520">
          <cell r="P520">
            <v>81179.27</v>
          </cell>
        </row>
        <row r="521">
          <cell r="P521">
            <v>5992</v>
          </cell>
        </row>
        <row r="522">
          <cell r="P522">
            <v>1196.99</v>
          </cell>
        </row>
        <row r="523">
          <cell r="P523">
            <v>7290.99</v>
          </cell>
        </row>
        <row r="524">
          <cell r="P524">
            <v>5103.34</v>
          </cell>
        </row>
        <row r="525">
          <cell r="P525">
            <v>5321.41</v>
          </cell>
        </row>
        <row r="526">
          <cell r="P526">
            <v>1952</v>
          </cell>
        </row>
        <row r="527">
          <cell r="P527">
            <v>46751.93</v>
          </cell>
        </row>
        <row r="528">
          <cell r="P528">
            <v>7570.61</v>
          </cell>
        </row>
        <row r="529">
          <cell r="P529">
            <v>3654.8900000000003</v>
          </cell>
        </row>
        <row r="530">
          <cell r="P530">
            <v>1001.21</v>
          </cell>
        </row>
        <row r="531">
          <cell r="P531">
            <v>1001.21</v>
          </cell>
        </row>
        <row r="532">
          <cell r="P532">
            <v>783.74</v>
          </cell>
        </row>
        <row r="533">
          <cell r="P533">
            <v>624.88</v>
          </cell>
        </row>
        <row r="534">
          <cell r="P534">
            <v>158.86000000000001</v>
          </cell>
        </row>
        <row r="535">
          <cell r="P535">
            <v>1869.94</v>
          </cell>
        </row>
        <row r="536">
          <cell r="P536">
            <v>1869.94</v>
          </cell>
        </row>
        <row r="537">
          <cell r="P537">
            <v>568885.07999999996</v>
          </cell>
        </row>
        <row r="538">
          <cell r="P538">
            <v>122429.25</v>
          </cell>
        </row>
        <row r="539">
          <cell r="P539">
            <v>26024.949999999997</v>
          </cell>
        </row>
        <row r="540">
          <cell r="P540">
            <v>6237.62</v>
          </cell>
        </row>
        <row r="541">
          <cell r="P541">
            <v>16413.82</v>
          </cell>
        </row>
        <row r="542">
          <cell r="P542">
            <v>3373.51</v>
          </cell>
        </row>
        <row r="543">
          <cell r="P543">
            <v>7601.09</v>
          </cell>
        </row>
        <row r="544">
          <cell r="P544">
            <v>701.67</v>
          </cell>
        </row>
        <row r="545">
          <cell r="P545">
            <v>6476.19</v>
          </cell>
        </row>
        <row r="546">
          <cell r="P546">
            <v>423.23</v>
          </cell>
        </row>
        <row r="547">
          <cell r="P547">
            <v>88803.21</v>
          </cell>
        </row>
        <row r="548">
          <cell r="P548">
            <v>12154.59</v>
          </cell>
        </row>
        <row r="549">
          <cell r="P549">
            <v>6574.67</v>
          </cell>
        </row>
        <row r="550">
          <cell r="P550">
            <v>11028.52</v>
          </cell>
        </row>
        <row r="551">
          <cell r="P551">
            <v>3021.79</v>
          </cell>
        </row>
        <row r="552">
          <cell r="P552">
            <v>34001.19</v>
          </cell>
        </row>
        <row r="553">
          <cell r="P553">
            <v>3297.3</v>
          </cell>
        </row>
        <row r="554">
          <cell r="P554">
            <v>5861.87</v>
          </cell>
        </row>
        <row r="555">
          <cell r="P555">
            <v>6387.09</v>
          </cell>
        </row>
        <row r="556">
          <cell r="P556">
            <v>6476.19</v>
          </cell>
        </row>
        <row r="557">
          <cell r="P557">
            <v>78867.319999999992</v>
          </cell>
        </row>
        <row r="558">
          <cell r="P558">
            <v>18480.71</v>
          </cell>
        </row>
        <row r="559">
          <cell r="P559">
            <v>14013.97</v>
          </cell>
        </row>
        <row r="560">
          <cell r="P560">
            <v>4466.74</v>
          </cell>
        </row>
        <row r="561">
          <cell r="P561">
            <v>57113.35</v>
          </cell>
        </row>
        <row r="562">
          <cell r="P562">
            <v>2363.5100000000002</v>
          </cell>
        </row>
        <row r="563">
          <cell r="P563">
            <v>2540.5300000000002</v>
          </cell>
        </row>
        <row r="564">
          <cell r="P564">
            <v>223.92</v>
          </cell>
        </row>
        <row r="565">
          <cell r="P565">
            <v>640.70000000000005</v>
          </cell>
        </row>
        <row r="566">
          <cell r="P566">
            <v>555.71</v>
          </cell>
        </row>
        <row r="567">
          <cell r="P567">
            <v>4410.47</v>
          </cell>
        </row>
        <row r="568">
          <cell r="P568">
            <v>1908.62</v>
          </cell>
        </row>
        <row r="569">
          <cell r="P569">
            <v>2727.53</v>
          </cell>
        </row>
        <row r="570">
          <cell r="P570">
            <v>424.4</v>
          </cell>
        </row>
        <row r="571">
          <cell r="P571">
            <v>369.88</v>
          </cell>
        </row>
        <row r="572">
          <cell r="P572">
            <v>391.57</v>
          </cell>
        </row>
        <row r="573">
          <cell r="P573">
            <v>2539.36</v>
          </cell>
        </row>
        <row r="574">
          <cell r="P574">
            <v>1280.82</v>
          </cell>
        </row>
        <row r="575">
          <cell r="P575">
            <v>1192.3</v>
          </cell>
        </row>
        <row r="576">
          <cell r="P576">
            <v>791.35</v>
          </cell>
        </row>
        <row r="577">
          <cell r="P577">
            <v>997.69</v>
          </cell>
        </row>
        <row r="578">
          <cell r="P578">
            <v>1149.51</v>
          </cell>
        </row>
        <row r="579">
          <cell r="P579">
            <v>4505.43</v>
          </cell>
        </row>
        <row r="580">
          <cell r="P580">
            <v>1323.61</v>
          </cell>
        </row>
        <row r="581">
          <cell r="P581">
            <v>11971.7</v>
          </cell>
        </row>
        <row r="582">
          <cell r="P582">
            <v>9176.17</v>
          </cell>
        </row>
        <row r="583">
          <cell r="P583">
            <v>5628.57</v>
          </cell>
        </row>
        <row r="584">
          <cell r="P584">
            <v>3273.26</v>
          </cell>
        </row>
        <row r="585">
          <cell r="P585">
            <v>1196.99</v>
          </cell>
        </row>
        <row r="586">
          <cell r="P586">
            <v>2076.27</v>
          </cell>
        </row>
        <row r="587">
          <cell r="P587">
            <v>225962.78999999998</v>
          </cell>
        </row>
        <row r="588">
          <cell r="P588">
            <v>142819.76999999999</v>
          </cell>
        </row>
        <row r="589">
          <cell r="P589">
            <v>18851.77</v>
          </cell>
        </row>
        <row r="590">
          <cell r="P590">
            <v>13964.15</v>
          </cell>
        </row>
        <row r="591">
          <cell r="P591">
            <v>92322.11</v>
          </cell>
        </row>
        <row r="592">
          <cell r="P592">
            <v>17681.740000000002</v>
          </cell>
        </row>
        <row r="593">
          <cell r="P593">
            <v>15793.050000000001</v>
          </cell>
        </row>
        <row r="594">
          <cell r="P594">
            <v>1229.82</v>
          </cell>
        </row>
        <row r="595">
          <cell r="P595">
            <v>1187.03</v>
          </cell>
        </row>
        <row r="596">
          <cell r="P596">
            <v>1187.6099999999999</v>
          </cell>
        </row>
        <row r="597">
          <cell r="P597">
            <v>684.67</v>
          </cell>
        </row>
        <row r="598">
          <cell r="P598">
            <v>3139.03</v>
          </cell>
        </row>
        <row r="599">
          <cell r="P599">
            <v>1913.9</v>
          </cell>
        </row>
        <row r="600">
          <cell r="P600">
            <v>3524.74</v>
          </cell>
        </row>
        <row r="601">
          <cell r="P601">
            <v>982.45</v>
          </cell>
        </row>
        <row r="602">
          <cell r="P602">
            <v>844.7</v>
          </cell>
        </row>
        <row r="603">
          <cell r="P603">
            <v>1099.0999999999999</v>
          </cell>
        </row>
        <row r="604">
          <cell r="P604">
            <v>67349.97</v>
          </cell>
        </row>
        <row r="605">
          <cell r="P605">
            <v>617.84</v>
          </cell>
        </row>
        <row r="606">
          <cell r="P606">
            <v>2034.66</v>
          </cell>
        </row>
        <row r="607">
          <cell r="P607">
            <v>2250.96</v>
          </cell>
        </row>
        <row r="608">
          <cell r="P608">
            <v>2127.27</v>
          </cell>
        </row>
        <row r="609">
          <cell r="P609">
            <v>4484.92</v>
          </cell>
        </row>
        <row r="610">
          <cell r="P610">
            <v>2196.44</v>
          </cell>
        </row>
        <row r="611">
          <cell r="P611">
            <v>1793.15</v>
          </cell>
        </row>
        <row r="612">
          <cell r="P612">
            <v>1045.17</v>
          </cell>
        </row>
        <row r="613">
          <cell r="P613">
            <v>1574.5</v>
          </cell>
        </row>
        <row r="614">
          <cell r="P614">
            <v>4616.8100000000004</v>
          </cell>
        </row>
        <row r="615">
          <cell r="P615">
            <v>649.5</v>
          </cell>
        </row>
        <row r="616">
          <cell r="P616">
            <v>4689.5</v>
          </cell>
        </row>
        <row r="617">
          <cell r="P617">
            <v>14598.4</v>
          </cell>
        </row>
        <row r="618">
          <cell r="P618">
            <v>11566.06</v>
          </cell>
        </row>
        <row r="619">
          <cell r="P619">
            <v>10206.1</v>
          </cell>
        </row>
        <row r="620">
          <cell r="P620">
            <v>2898.69</v>
          </cell>
        </row>
        <row r="621">
          <cell r="P621">
            <v>19916.29</v>
          </cell>
        </row>
        <row r="622">
          <cell r="P622">
            <v>19916.29</v>
          </cell>
        </row>
        <row r="623">
          <cell r="P623">
            <v>2168.89</v>
          </cell>
        </row>
        <row r="624">
          <cell r="P624">
            <v>13207.97</v>
          </cell>
        </row>
        <row r="625">
          <cell r="P625">
            <v>2518.2600000000002</v>
          </cell>
        </row>
        <row r="626">
          <cell r="P626">
            <v>937.9</v>
          </cell>
        </row>
        <row r="627">
          <cell r="P627">
            <v>1083.27</v>
          </cell>
        </row>
        <row r="628">
          <cell r="P628">
            <v>14916.71</v>
          </cell>
        </row>
        <row r="629">
          <cell r="P629">
            <v>3089.21</v>
          </cell>
        </row>
        <row r="630">
          <cell r="P630">
            <v>5059.97</v>
          </cell>
        </row>
        <row r="631">
          <cell r="P631">
            <v>3163.65</v>
          </cell>
        </row>
        <row r="632">
          <cell r="P632">
            <v>3603.88</v>
          </cell>
        </row>
        <row r="633">
          <cell r="P633">
            <v>50785.48</v>
          </cell>
        </row>
        <row r="634">
          <cell r="P634">
            <v>13668.71</v>
          </cell>
        </row>
        <row r="635">
          <cell r="P635">
            <v>10470.469999999999</v>
          </cell>
        </row>
        <row r="636">
          <cell r="P636">
            <v>17491.23</v>
          </cell>
        </row>
        <row r="637">
          <cell r="P637">
            <v>9155.07</v>
          </cell>
        </row>
        <row r="638">
          <cell r="P638">
            <v>38602.170000000006</v>
          </cell>
        </row>
        <row r="639">
          <cell r="P639">
            <v>29475.24</v>
          </cell>
        </row>
        <row r="640">
          <cell r="P640">
            <v>8148</v>
          </cell>
        </row>
        <row r="641">
          <cell r="P641">
            <v>453.12</v>
          </cell>
        </row>
        <row r="642">
          <cell r="P642">
            <v>525.80999999999995</v>
          </cell>
        </row>
        <row r="643">
          <cell r="P643">
            <v>17405.07</v>
          </cell>
        </row>
        <row r="644">
          <cell r="P644">
            <v>6589.33</v>
          </cell>
        </row>
        <row r="645">
          <cell r="P645">
            <v>1868.18</v>
          </cell>
        </row>
        <row r="646">
          <cell r="P646">
            <v>1663.01</v>
          </cell>
        </row>
        <row r="647">
          <cell r="P647">
            <v>2106.7600000000002</v>
          </cell>
        </row>
        <row r="648">
          <cell r="P648">
            <v>5177.79</v>
          </cell>
        </row>
        <row r="649">
          <cell r="P649">
            <v>12848.63</v>
          </cell>
        </row>
        <row r="650">
          <cell r="P650">
            <v>4044.1</v>
          </cell>
        </row>
        <row r="651">
          <cell r="P651">
            <v>5055.28</v>
          </cell>
        </row>
        <row r="652">
          <cell r="P652">
            <v>3749.25</v>
          </cell>
        </row>
        <row r="653">
          <cell r="P653">
            <v>5933.38</v>
          </cell>
        </row>
        <row r="654">
          <cell r="P654">
            <v>5933.38</v>
          </cell>
        </row>
        <row r="655">
          <cell r="P655">
            <v>56191.880000000005</v>
          </cell>
        </row>
        <row r="656">
          <cell r="P656">
            <v>29990.5</v>
          </cell>
        </row>
        <row r="657">
          <cell r="P657">
            <v>23911.15</v>
          </cell>
        </row>
        <row r="658">
          <cell r="P658">
            <v>2290.23</v>
          </cell>
        </row>
        <row r="659">
          <cell r="P659">
            <v>831345.64</v>
          </cell>
        </row>
        <row r="660">
          <cell r="P660">
            <v>831345.64</v>
          </cell>
        </row>
        <row r="661">
          <cell r="P661">
            <v>179385.53000000003</v>
          </cell>
        </row>
        <row r="662">
          <cell r="P662">
            <v>88408.72</v>
          </cell>
        </row>
        <row r="663">
          <cell r="P663">
            <v>3912.21</v>
          </cell>
        </row>
        <row r="664">
          <cell r="P664">
            <v>57360.74</v>
          </cell>
        </row>
        <row r="665">
          <cell r="P665">
            <v>17441.41</v>
          </cell>
        </row>
        <row r="666">
          <cell r="P666">
            <v>12262.45</v>
          </cell>
        </row>
        <row r="667">
          <cell r="P667">
            <v>542424.62</v>
          </cell>
        </row>
        <row r="668">
          <cell r="P668">
            <v>391546.54</v>
          </cell>
        </row>
        <row r="669">
          <cell r="P669">
            <v>11866.18</v>
          </cell>
        </row>
        <row r="670">
          <cell r="P670">
            <v>42445.8</v>
          </cell>
        </row>
        <row r="671">
          <cell r="P671">
            <v>89749.92</v>
          </cell>
        </row>
        <row r="672">
          <cell r="P672">
            <v>6816.18</v>
          </cell>
        </row>
        <row r="673">
          <cell r="P673">
            <v>25429.96</v>
          </cell>
        </row>
        <row r="674">
          <cell r="P674">
            <v>1395.71</v>
          </cell>
        </row>
        <row r="675">
          <cell r="P675">
            <v>24034.25</v>
          </cell>
        </row>
        <row r="676">
          <cell r="P676">
            <v>334206.90000000002</v>
          </cell>
        </row>
        <row r="677">
          <cell r="P677">
            <v>183820.04</v>
          </cell>
        </row>
        <row r="678">
          <cell r="P678">
            <v>32516.97</v>
          </cell>
        </row>
        <row r="679">
          <cell r="P679">
            <v>19045.8</v>
          </cell>
        </row>
        <row r="680">
          <cell r="P680">
            <v>83657.679999999993</v>
          </cell>
        </row>
        <row r="681">
          <cell r="P681">
            <v>48599.59</v>
          </cell>
        </row>
        <row r="682">
          <cell r="P682">
            <v>150386.85999999999</v>
          </cell>
        </row>
        <row r="683">
          <cell r="P683">
            <v>36497.17</v>
          </cell>
        </row>
        <row r="684">
          <cell r="P684">
            <v>98911.44</v>
          </cell>
        </row>
        <row r="685">
          <cell r="P685">
            <v>4217.03</v>
          </cell>
        </row>
        <row r="686">
          <cell r="P686">
            <v>10761.22</v>
          </cell>
        </row>
        <row r="687">
          <cell r="P687">
            <v>160438.21</v>
          </cell>
        </row>
        <row r="688">
          <cell r="P688">
            <v>160438.21</v>
          </cell>
        </row>
        <row r="689">
          <cell r="P689">
            <v>247962.37</v>
          </cell>
        </row>
        <row r="690">
          <cell r="P690">
            <v>49529.279999999999</v>
          </cell>
        </row>
        <row r="691">
          <cell r="P691">
            <v>93844.44</v>
          </cell>
        </row>
        <row r="692">
          <cell r="P692">
            <v>65397.95</v>
          </cell>
        </row>
        <row r="693">
          <cell r="P693">
            <v>14992.32</v>
          </cell>
        </row>
        <row r="694">
          <cell r="P694">
            <v>14301.2</v>
          </cell>
        </row>
        <row r="695">
          <cell r="P695">
            <v>9897.18</v>
          </cell>
        </row>
        <row r="696">
          <cell r="P696">
            <v>287411.58999999997</v>
          </cell>
        </row>
        <row r="697">
          <cell r="P697">
            <v>86967.29</v>
          </cell>
        </row>
        <row r="698">
          <cell r="P698">
            <v>86967.29</v>
          </cell>
        </row>
        <row r="699">
          <cell r="P699">
            <v>102824.23</v>
          </cell>
        </row>
        <row r="700">
          <cell r="P700">
            <v>102824.23</v>
          </cell>
        </row>
        <row r="701">
          <cell r="P701">
            <v>53038.79</v>
          </cell>
        </row>
        <row r="702">
          <cell r="P702">
            <v>53038.79</v>
          </cell>
        </row>
        <row r="703">
          <cell r="P703">
            <v>44581.279999999999</v>
          </cell>
        </row>
        <row r="704">
          <cell r="P704">
            <v>44581.279999999999</v>
          </cell>
        </row>
        <row r="705">
          <cell r="P705">
            <v>16506.439999999999</v>
          </cell>
        </row>
        <row r="706">
          <cell r="P706">
            <v>6645.02</v>
          </cell>
        </row>
        <row r="707">
          <cell r="P707">
            <v>3878.8</v>
          </cell>
        </row>
        <row r="708">
          <cell r="P708">
            <v>736.25</v>
          </cell>
        </row>
        <row r="709">
          <cell r="P709">
            <v>5246.37</v>
          </cell>
        </row>
        <row r="711">
          <cell r="P711">
            <v>0</v>
          </cell>
        </row>
        <row r="712">
          <cell r="P712">
            <v>11260.07</v>
          </cell>
        </row>
        <row r="713">
          <cell r="P713">
            <v>11260.07</v>
          </cell>
        </row>
        <row r="714">
          <cell r="P714">
            <v>12854.49</v>
          </cell>
        </row>
        <row r="715">
          <cell r="P715">
            <v>12854.49</v>
          </cell>
        </row>
        <row r="716">
          <cell r="P716">
            <v>359936.99000000005</v>
          </cell>
        </row>
        <row r="717">
          <cell r="P717">
            <v>356282.10000000003</v>
          </cell>
        </row>
        <row r="718">
          <cell r="P718">
            <v>38516.589999999997</v>
          </cell>
        </row>
        <row r="719">
          <cell r="P719">
            <v>16390.96</v>
          </cell>
        </row>
        <row r="720">
          <cell r="P720">
            <v>964.28</v>
          </cell>
        </row>
        <row r="721">
          <cell r="P721">
            <v>14484.68</v>
          </cell>
        </row>
        <row r="722">
          <cell r="P722">
            <v>6676.67</v>
          </cell>
        </row>
        <row r="723">
          <cell r="P723">
            <v>23705.98</v>
          </cell>
        </row>
        <row r="724">
          <cell r="P724">
            <v>695.8</v>
          </cell>
        </row>
        <row r="725">
          <cell r="P725">
            <v>1801.35</v>
          </cell>
        </row>
        <row r="726">
          <cell r="P726">
            <v>3054.03</v>
          </cell>
        </row>
        <row r="727">
          <cell r="P727">
            <v>1147.17</v>
          </cell>
        </row>
        <row r="728">
          <cell r="P728">
            <v>3352.99</v>
          </cell>
        </row>
        <row r="729">
          <cell r="P729">
            <v>11538.5</v>
          </cell>
        </row>
        <row r="730">
          <cell r="P730">
            <v>2116.14</v>
          </cell>
        </row>
        <row r="731">
          <cell r="P731">
            <v>17205.18</v>
          </cell>
        </row>
        <row r="732">
          <cell r="P732">
            <v>4389.37</v>
          </cell>
        </row>
        <row r="733">
          <cell r="P733">
            <v>2750.39</v>
          </cell>
        </row>
        <row r="734">
          <cell r="P734">
            <v>10065.42</v>
          </cell>
        </row>
        <row r="735">
          <cell r="P735">
            <v>45626.45</v>
          </cell>
        </row>
        <row r="736">
          <cell r="P736">
            <v>45626.45</v>
          </cell>
        </row>
        <row r="737">
          <cell r="P737">
            <v>113175.12</v>
          </cell>
        </row>
        <row r="738">
          <cell r="P738">
            <v>76021.42</v>
          </cell>
        </row>
        <row r="739">
          <cell r="P739">
            <v>5739.94</v>
          </cell>
        </row>
        <row r="740">
          <cell r="P740">
            <v>31413.759999999998</v>
          </cell>
        </row>
        <row r="741">
          <cell r="P741">
            <v>36873.51</v>
          </cell>
        </row>
        <row r="742">
          <cell r="P742">
            <v>23930.5</v>
          </cell>
        </row>
        <row r="743">
          <cell r="P743">
            <v>12943.01</v>
          </cell>
        </row>
        <row r="744">
          <cell r="P744">
            <v>81179.27</v>
          </cell>
        </row>
        <row r="745">
          <cell r="P745">
            <v>5992</v>
          </cell>
        </row>
        <row r="746">
          <cell r="P746">
            <v>1196.99</v>
          </cell>
        </row>
        <row r="747">
          <cell r="P747">
            <v>7290.99</v>
          </cell>
        </row>
        <row r="748">
          <cell r="P748">
            <v>5103.34</v>
          </cell>
        </row>
        <row r="749">
          <cell r="P749">
            <v>5321.41</v>
          </cell>
        </row>
        <row r="750">
          <cell r="P750">
            <v>1952</v>
          </cell>
        </row>
        <row r="751">
          <cell r="P751">
            <v>46751.93</v>
          </cell>
        </row>
        <row r="752">
          <cell r="P752">
            <v>7570.61</v>
          </cell>
        </row>
        <row r="753">
          <cell r="P753">
            <v>3654.8900000000003</v>
          </cell>
        </row>
        <row r="754">
          <cell r="P754">
            <v>1001.21</v>
          </cell>
        </row>
        <row r="755">
          <cell r="P755">
            <v>1001.21</v>
          </cell>
        </row>
        <row r="756">
          <cell r="P756">
            <v>783.74</v>
          </cell>
        </row>
        <row r="757">
          <cell r="P757">
            <v>624.88</v>
          </cell>
        </row>
        <row r="758">
          <cell r="P758">
            <v>158.86000000000001</v>
          </cell>
        </row>
        <row r="759">
          <cell r="P759">
            <v>1869.94</v>
          </cell>
        </row>
        <row r="760">
          <cell r="P760">
            <v>1869.94</v>
          </cell>
        </row>
        <row r="761">
          <cell r="P761">
            <v>568885.07999999996</v>
          </cell>
        </row>
        <row r="762">
          <cell r="P762">
            <v>122429.25</v>
          </cell>
        </row>
        <row r="763">
          <cell r="P763">
            <v>26024.949999999997</v>
          </cell>
        </row>
        <row r="764">
          <cell r="P764">
            <v>6237.62</v>
          </cell>
        </row>
        <row r="765">
          <cell r="P765">
            <v>16413.82</v>
          </cell>
        </row>
        <row r="766">
          <cell r="P766">
            <v>3373.51</v>
          </cell>
        </row>
        <row r="767">
          <cell r="P767">
            <v>7601.09</v>
          </cell>
        </row>
        <row r="768">
          <cell r="P768">
            <v>701.67</v>
          </cell>
        </row>
        <row r="769">
          <cell r="P769">
            <v>6476.19</v>
          </cell>
        </row>
        <row r="770">
          <cell r="P770">
            <v>423.23</v>
          </cell>
        </row>
        <row r="771">
          <cell r="P771">
            <v>88803.21</v>
          </cell>
        </row>
        <row r="772">
          <cell r="P772">
            <v>12154.59</v>
          </cell>
        </row>
        <row r="773">
          <cell r="P773">
            <v>6574.67</v>
          </cell>
        </row>
        <row r="774">
          <cell r="P774">
            <v>11028.52</v>
          </cell>
        </row>
        <row r="775">
          <cell r="P775">
            <v>3021.79</v>
          </cell>
        </row>
        <row r="776">
          <cell r="P776">
            <v>34001.19</v>
          </cell>
        </row>
        <row r="777">
          <cell r="P777">
            <v>3297.3</v>
          </cell>
        </row>
        <row r="778">
          <cell r="P778">
            <v>5861.87</v>
          </cell>
        </row>
        <row r="779">
          <cell r="P779">
            <v>6387.09</v>
          </cell>
        </row>
        <row r="780">
          <cell r="P780">
            <v>6476.19</v>
          </cell>
        </row>
        <row r="781">
          <cell r="P781">
            <v>78867.319999999992</v>
          </cell>
        </row>
        <row r="782">
          <cell r="P782">
            <v>18480.71</v>
          </cell>
        </row>
        <row r="783">
          <cell r="P783">
            <v>14013.97</v>
          </cell>
        </row>
        <row r="784">
          <cell r="P784">
            <v>4466.74</v>
          </cell>
        </row>
        <row r="785">
          <cell r="P785">
            <v>57113.35</v>
          </cell>
        </row>
        <row r="786">
          <cell r="P786">
            <v>2363.5100000000002</v>
          </cell>
        </row>
        <row r="787">
          <cell r="P787">
            <v>2540.5300000000002</v>
          </cell>
        </row>
        <row r="788">
          <cell r="P788">
            <v>223.92</v>
          </cell>
        </row>
        <row r="789">
          <cell r="P789">
            <v>640.70000000000005</v>
          </cell>
        </row>
        <row r="790">
          <cell r="P790">
            <v>555.71</v>
          </cell>
        </row>
        <row r="791">
          <cell r="P791">
            <v>4410.47</v>
          </cell>
        </row>
        <row r="792">
          <cell r="P792">
            <v>1908.62</v>
          </cell>
        </row>
        <row r="793">
          <cell r="P793">
            <v>2727.53</v>
          </cell>
        </row>
        <row r="794">
          <cell r="P794">
            <v>424.4</v>
          </cell>
        </row>
        <row r="795">
          <cell r="P795">
            <v>369.88</v>
          </cell>
        </row>
        <row r="796">
          <cell r="P796">
            <v>391.57</v>
          </cell>
        </row>
        <row r="797">
          <cell r="P797">
            <v>2539.36</v>
          </cell>
        </row>
        <row r="798">
          <cell r="P798">
            <v>1280.82</v>
          </cell>
        </row>
        <row r="799">
          <cell r="P799">
            <v>1192.3</v>
          </cell>
        </row>
        <row r="800">
          <cell r="P800">
            <v>791.35</v>
          </cell>
        </row>
        <row r="801">
          <cell r="P801">
            <v>997.69</v>
          </cell>
        </row>
        <row r="802">
          <cell r="P802">
            <v>1149.51</v>
          </cell>
        </row>
        <row r="803">
          <cell r="P803">
            <v>4505.43</v>
          </cell>
        </row>
        <row r="804">
          <cell r="P804">
            <v>1323.61</v>
          </cell>
        </row>
        <row r="805">
          <cell r="P805">
            <v>11971.7</v>
          </cell>
        </row>
        <row r="806">
          <cell r="P806">
            <v>9176.17</v>
          </cell>
        </row>
        <row r="807">
          <cell r="P807">
            <v>5628.57</v>
          </cell>
        </row>
        <row r="808">
          <cell r="P808">
            <v>3273.26</v>
          </cell>
        </row>
        <row r="809">
          <cell r="P809">
            <v>1196.99</v>
          </cell>
        </row>
        <row r="810">
          <cell r="P810">
            <v>2076.27</v>
          </cell>
        </row>
        <row r="811">
          <cell r="P811">
            <v>225962.78999999998</v>
          </cell>
        </row>
        <row r="812">
          <cell r="P812">
            <v>142819.76999999999</v>
          </cell>
        </row>
        <row r="813">
          <cell r="P813">
            <v>18851.77</v>
          </cell>
        </row>
        <row r="814">
          <cell r="P814">
            <v>13964.15</v>
          </cell>
        </row>
        <row r="815">
          <cell r="P815">
            <v>92322.11</v>
          </cell>
        </row>
        <row r="816">
          <cell r="P816">
            <v>17681.740000000002</v>
          </cell>
        </row>
        <row r="817">
          <cell r="P817">
            <v>15793.050000000001</v>
          </cell>
        </row>
        <row r="818">
          <cell r="P818">
            <v>1229.82</v>
          </cell>
        </row>
        <row r="819">
          <cell r="P819">
            <v>1187.03</v>
          </cell>
        </row>
        <row r="820">
          <cell r="P820">
            <v>1187.6099999999999</v>
          </cell>
        </row>
        <row r="821">
          <cell r="P821">
            <v>684.67</v>
          </cell>
        </row>
        <row r="822">
          <cell r="P822">
            <v>3139.03</v>
          </cell>
        </row>
        <row r="823">
          <cell r="P823">
            <v>1913.9</v>
          </cell>
        </row>
        <row r="824">
          <cell r="P824">
            <v>3524.74</v>
          </cell>
        </row>
        <row r="825">
          <cell r="P825">
            <v>982.45</v>
          </cell>
        </row>
        <row r="826">
          <cell r="P826">
            <v>844.7</v>
          </cell>
        </row>
        <row r="827">
          <cell r="P827">
            <v>1099.0999999999999</v>
          </cell>
        </row>
        <row r="828">
          <cell r="P828">
            <v>67349.97</v>
          </cell>
        </row>
        <row r="829">
          <cell r="P829">
            <v>617.84</v>
          </cell>
        </row>
        <row r="830">
          <cell r="P830">
            <v>2034.66</v>
          </cell>
        </row>
        <row r="831">
          <cell r="P831">
            <v>2250.96</v>
          </cell>
        </row>
        <row r="832">
          <cell r="P832">
            <v>2127.27</v>
          </cell>
        </row>
        <row r="833">
          <cell r="P833">
            <v>4484.92</v>
          </cell>
        </row>
        <row r="834">
          <cell r="P834">
            <v>2196.44</v>
          </cell>
        </row>
        <row r="835">
          <cell r="P835">
            <v>1793.15</v>
          </cell>
        </row>
        <row r="836">
          <cell r="P836">
            <v>1045.17</v>
          </cell>
        </row>
        <row r="837">
          <cell r="P837">
            <v>1574.5</v>
          </cell>
        </row>
        <row r="838">
          <cell r="P838">
            <v>4616.8100000000004</v>
          </cell>
        </row>
        <row r="839">
          <cell r="P839">
            <v>649.5</v>
          </cell>
        </row>
        <row r="840">
          <cell r="P840">
            <v>4689.5</v>
          </cell>
        </row>
        <row r="841">
          <cell r="P841">
            <v>14598.4</v>
          </cell>
        </row>
        <row r="842">
          <cell r="P842">
            <v>11566.06</v>
          </cell>
        </row>
        <row r="843">
          <cell r="P843">
            <v>10206.1</v>
          </cell>
        </row>
        <row r="844">
          <cell r="P844">
            <v>2898.69</v>
          </cell>
        </row>
        <row r="845">
          <cell r="P845">
            <v>19916.29</v>
          </cell>
        </row>
        <row r="846">
          <cell r="P846">
            <v>19916.29</v>
          </cell>
        </row>
        <row r="847">
          <cell r="P847">
            <v>2168.89</v>
          </cell>
        </row>
        <row r="848">
          <cell r="P848">
            <v>13207.97</v>
          </cell>
        </row>
        <row r="849">
          <cell r="P849">
            <v>2518.2600000000002</v>
          </cell>
        </row>
        <row r="850">
          <cell r="P850">
            <v>937.9</v>
          </cell>
        </row>
        <row r="851">
          <cell r="P851">
            <v>1083.27</v>
          </cell>
        </row>
        <row r="852">
          <cell r="P852">
            <v>14916.71</v>
          </cell>
        </row>
        <row r="853">
          <cell r="P853">
            <v>3089.21</v>
          </cell>
        </row>
        <row r="854">
          <cell r="P854">
            <v>5059.97</v>
          </cell>
        </row>
        <row r="855">
          <cell r="P855">
            <v>3163.65</v>
          </cell>
        </row>
        <row r="856">
          <cell r="P856">
            <v>3603.88</v>
          </cell>
        </row>
        <row r="857">
          <cell r="P857">
            <v>50785.48</v>
          </cell>
        </row>
        <row r="858">
          <cell r="P858">
            <v>13668.71</v>
          </cell>
        </row>
        <row r="859">
          <cell r="P859">
            <v>10470.469999999999</v>
          </cell>
        </row>
        <row r="860">
          <cell r="P860">
            <v>17491.23</v>
          </cell>
        </row>
        <row r="861">
          <cell r="P861">
            <v>9155.07</v>
          </cell>
        </row>
        <row r="862">
          <cell r="P862">
            <v>38602.170000000006</v>
          </cell>
        </row>
        <row r="863">
          <cell r="P863">
            <v>29475.24</v>
          </cell>
        </row>
        <row r="864">
          <cell r="P864">
            <v>8148</v>
          </cell>
        </row>
        <row r="865">
          <cell r="P865">
            <v>453.12</v>
          </cell>
        </row>
        <row r="866">
          <cell r="P866">
            <v>525.80999999999995</v>
          </cell>
        </row>
        <row r="867">
          <cell r="P867">
            <v>17405.07</v>
          </cell>
        </row>
        <row r="868">
          <cell r="P868">
            <v>6589.33</v>
          </cell>
        </row>
        <row r="869">
          <cell r="P869">
            <v>1868.18</v>
          </cell>
        </row>
        <row r="870">
          <cell r="P870">
            <v>1663.01</v>
          </cell>
        </row>
        <row r="871">
          <cell r="P871">
            <v>2106.7600000000002</v>
          </cell>
        </row>
        <row r="872">
          <cell r="P872">
            <v>5177.79</v>
          </cell>
        </row>
        <row r="873">
          <cell r="P873">
            <v>12848.63</v>
          </cell>
        </row>
        <row r="874">
          <cell r="P874">
            <v>4044.1</v>
          </cell>
        </row>
        <row r="875">
          <cell r="P875">
            <v>5055.28</v>
          </cell>
        </row>
        <row r="876">
          <cell r="P876">
            <v>3749.25</v>
          </cell>
        </row>
        <row r="877">
          <cell r="P877">
            <v>543377.75</v>
          </cell>
        </row>
        <row r="878">
          <cell r="P878">
            <v>480236.04</v>
          </cell>
        </row>
        <row r="879">
          <cell r="P879">
            <v>57208.33</v>
          </cell>
        </row>
        <row r="880">
          <cell r="P880">
            <v>5933.38</v>
          </cell>
        </row>
        <row r="881">
          <cell r="P881">
            <v>51762.66</v>
          </cell>
        </row>
        <row r="882">
          <cell r="P882">
            <v>23911.15</v>
          </cell>
        </row>
        <row r="883">
          <cell r="P883">
            <v>3270.34</v>
          </cell>
        </row>
        <row r="884">
          <cell r="P884">
            <v>24581.17</v>
          </cell>
        </row>
        <row r="885">
          <cell r="P885">
            <v>831345.64</v>
          </cell>
        </row>
        <row r="886">
          <cell r="P886">
            <v>831345.64</v>
          </cell>
        </row>
        <row r="887">
          <cell r="P887">
            <v>179385.53000000003</v>
          </cell>
        </row>
        <row r="888">
          <cell r="P888">
            <v>88408.72</v>
          </cell>
        </row>
        <row r="889">
          <cell r="P889">
            <v>3912.21</v>
          </cell>
        </row>
        <row r="890">
          <cell r="P890">
            <v>57360.74</v>
          </cell>
        </row>
        <row r="891">
          <cell r="P891">
            <v>17441.41</v>
          </cell>
        </row>
        <row r="892">
          <cell r="P892">
            <v>12262.45</v>
          </cell>
        </row>
        <row r="893">
          <cell r="P893">
            <v>542424.62</v>
          </cell>
        </row>
        <row r="894">
          <cell r="P894">
            <v>391546.54</v>
          </cell>
        </row>
        <row r="895">
          <cell r="P895">
            <v>11866.18</v>
          </cell>
        </row>
        <row r="896">
          <cell r="P896">
            <v>42445.8</v>
          </cell>
        </row>
        <row r="897">
          <cell r="P897">
            <v>89749.92</v>
          </cell>
        </row>
        <row r="898">
          <cell r="P898">
            <v>6816.18</v>
          </cell>
        </row>
        <row r="899">
          <cell r="P899">
            <v>25429.96</v>
          </cell>
        </row>
        <row r="900">
          <cell r="P900">
            <v>1395.71</v>
          </cell>
        </row>
        <row r="901">
          <cell r="P901">
            <v>24034.25</v>
          </cell>
        </row>
        <row r="902">
          <cell r="P902">
            <v>334206.90000000002</v>
          </cell>
        </row>
        <row r="903">
          <cell r="P903">
            <v>183820.04</v>
          </cell>
        </row>
        <row r="904">
          <cell r="P904">
            <v>32516.97</v>
          </cell>
        </row>
        <row r="905">
          <cell r="P905">
            <v>19045.8</v>
          </cell>
        </row>
        <row r="906">
          <cell r="P906">
            <v>83657.679999999993</v>
          </cell>
        </row>
        <row r="907">
          <cell r="P907">
            <v>48599.59</v>
          </cell>
        </row>
        <row r="908">
          <cell r="P908">
            <v>150386.85999999999</v>
          </cell>
        </row>
        <row r="909">
          <cell r="P909">
            <v>36497.17</v>
          </cell>
        </row>
        <row r="910">
          <cell r="P910">
            <v>98911.44</v>
          </cell>
        </row>
        <row r="911">
          <cell r="P911">
            <v>4217.03</v>
          </cell>
        </row>
        <row r="912">
          <cell r="P912">
            <v>10761.22</v>
          </cell>
        </row>
        <row r="913">
          <cell r="P913">
            <v>160438.21</v>
          </cell>
        </row>
        <row r="914">
          <cell r="P914">
            <v>160438.21</v>
          </cell>
        </row>
        <row r="915">
          <cell r="P915">
            <v>225139.77000000002</v>
          </cell>
        </row>
        <row r="916">
          <cell r="P916">
            <v>49529.279999999999</v>
          </cell>
        </row>
        <row r="917">
          <cell r="P917">
            <v>93844.44</v>
          </cell>
        </row>
        <row r="918">
          <cell r="P918">
            <v>42575.35</v>
          </cell>
        </row>
        <row r="919">
          <cell r="P919">
            <v>14992.32</v>
          </cell>
        </row>
        <row r="920">
          <cell r="P920">
            <v>14301.2</v>
          </cell>
        </row>
        <row r="921">
          <cell r="P921">
            <v>9897.18</v>
          </cell>
        </row>
        <row r="922">
          <cell r="P922">
            <v>287411.58999999997</v>
          </cell>
        </row>
        <row r="923">
          <cell r="P923">
            <v>86967.29</v>
          </cell>
        </row>
        <row r="924">
          <cell r="P924">
            <v>86967.29</v>
          </cell>
        </row>
        <row r="925">
          <cell r="P925">
            <v>102824.23</v>
          </cell>
        </row>
        <row r="926">
          <cell r="P926">
            <v>102824.23</v>
          </cell>
        </row>
        <row r="927">
          <cell r="P927">
            <v>53038.79</v>
          </cell>
        </row>
        <row r="928">
          <cell r="P928">
            <v>53038.79</v>
          </cell>
        </row>
        <row r="929">
          <cell r="P929">
            <v>44581.279999999999</v>
          </cell>
        </row>
        <row r="930">
          <cell r="P930">
            <v>44581.279999999999</v>
          </cell>
        </row>
        <row r="931">
          <cell r="P931">
            <v>16506.439999999999</v>
          </cell>
        </row>
        <row r="932">
          <cell r="P932">
            <v>6645.02</v>
          </cell>
        </row>
        <row r="933">
          <cell r="P933">
            <v>3878.8</v>
          </cell>
        </row>
        <row r="934">
          <cell r="P934">
            <v>736.25</v>
          </cell>
        </row>
        <row r="935">
          <cell r="P935">
            <v>5246.37</v>
          </cell>
        </row>
      </sheetData>
      <sheetData sheetId="8">
        <row r="2">
          <cell r="I2">
            <v>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Tabela de Preços: TABELA 156 - CUSTOS DE OBRAS CIVIS - OUTUBRO/2021 - SEM DESONERAÇÃO                        Data Base: 01/10/2021</v>
          </cell>
        </row>
        <row r="2">
          <cell r="A2" t="str">
            <v>Código auxiliar</v>
          </cell>
          <cell r="B2" t="str">
            <v>Serviço</v>
          </cell>
        </row>
        <row r="3">
          <cell r="A3">
            <v>164</v>
          </cell>
          <cell r="B3" t="str">
            <v>SERVIÇOS PRELIMINARES</v>
          </cell>
        </row>
        <row r="4">
          <cell r="A4">
            <v>20000</v>
          </cell>
          <cell r="B4" t="str">
            <v>SERVIÇOS PRELIMINARES</v>
          </cell>
        </row>
        <row r="5">
          <cell r="A5">
            <v>20100</v>
          </cell>
          <cell r="B5" t="str">
            <v>DEMOLIÇÃO MANUAL - COBERTURA TELHA METÁLICA C/ TRANSP. ATÉ CB. E CARGA</v>
          </cell>
        </row>
        <row r="6">
          <cell r="A6">
            <v>20101</v>
          </cell>
          <cell r="B6" t="str">
            <v>DEMOLICAO MANUAL COBERTURA TELHA CERAMICA C/ TRANSP. ATÉ CB. E CARGA</v>
          </cell>
        </row>
        <row r="7">
          <cell r="A7">
            <v>20102</v>
          </cell>
          <cell r="B7" t="str">
            <v>DEMOLICAO MANUAL COBERTURA TELHA FIBROCIMENTO/FIBRA DE VIDRO/SIMILARES C/ TRANSP. ATÉ CB. E CARGA</v>
          </cell>
        </row>
        <row r="8">
          <cell r="A8">
            <v>20103</v>
          </cell>
          <cell r="B8" t="str">
            <v>DEMOLIÇÃO MANUAL ESTRUTURA EM MADEIRA TELHADO C/ TRANSP. ATÉ CB. E CARGA</v>
          </cell>
        </row>
        <row r="9">
          <cell r="A9">
            <v>20104</v>
          </cell>
          <cell r="B9" t="str">
            <v>DEMOLIÇÃO MANUAL DE RIPA C/ TRANSP. ATÉ CB. E CARGA</v>
          </cell>
        </row>
        <row r="10">
          <cell r="A10">
            <v>20105</v>
          </cell>
          <cell r="B10" t="str">
            <v>DEMOLIÇÃO MANUAL FORRO PAULISTA  C/TRANSP.ATÉ CB.E CARGA</v>
          </cell>
        </row>
        <row r="11">
          <cell r="A11">
            <v>20106</v>
          </cell>
          <cell r="B11" t="str">
            <v>REMOÇÃO MANUAL DE JANELA OU PORTAL C/ TRANSP. ATÉ CB. E CARGA</v>
          </cell>
        </row>
        <row r="12">
          <cell r="A12">
            <v>20107</v>
          </cell>
          <cell r="B12" t="str">
            <v>CORTE/DESTOC./RETIRADA/REATERRO (MANUAIS) DE ÁRVORE GRANDE PORTE ( H = 8 A 10 M / DIÂMETRO TRONCO 60 A 70CM E COPA DE 10 A 13M ) C/TRANSP.ATE CB. E CARGA</v>
          </cell>
        </row>
        <row r="13">
          <cell r="A13">
            <v>20108</v>
          </cell>
          <cell r="B13" t="str">
            <v>DEMOLIÇÃO MANUAL PISO/VIGA DE MAD.C/TRANSPORTE ATE CB. E CARGA</v>
          </cell>
        </row>
        <row r="14">
          <cell r="A14">
            <v>20109</v>
          </cell>
          <cell r="B14" t="str">
            <v>DEMOLIÇÃO MANUAL DE PISO CIMENT.SOBRE LASTRO CONC.C/TR.ATE CB. E CARGA</v>
          </cell>
        </row>
        <row r="15">
          <cell r="A15">
            <v>20110</v>
          </cell>
          <cell r="B15" t="str">
            <v>DEMOLIÇÃO MANUAL DE PISO LADRILHO/HIDRAUL.C/TR.ATE CB. E CARGA</v>
          </cell>
        </row>
        <row r="16">
          <cell r="A16">
            <v>20111</v>
          </cell>
          <cell r="B16" t="str">
            <v>DEMOLIÇÃO MANUAL DE PISO CERÂMICO SOBRE LASTRO CONC.C/TR.CB.E CARGA</v>
          </cell>
        </row>
        <row r="17">
          <cell r="A17">
            <v>20112</v>
          </cell>
          <cell r="B17" t="str">
            <v>DEMOLIÇÃO MANUAL DE PISO CERÂMICO INCLUSIVE RETIRADA DE CONTRAPISO SOBRE LASTRO CONC.C/TR.CB.E CARGA</v>
          </cell>
        </row>
        <row r="18">
          <cell r="A18">
            <v>20113</v>
          </cell>
          <cell r="B18" t="str">
            <v>DEMOLIÇÃO MANUAL DE ASSOALHO DE MADEIRA C/TRANSP.ATÉ CB.E CARGA</v>
          </cell>
        </row>
        <row r="19">
          <cell r="A19">
            <v>20115</v>
          </cell>
          <cell r="B19" t="str">
            <v>DEMOLIÇÃO MANUAL DE REVESTIMENTOS COM AZULEJO C/TRANSP.ATE CB. E CARGA</v>
          </cell>
        </row>
        <row r="20">
          <cell r="A20">
            <v>20116</v>
          </cell>
          <cell r="B20" t="str">
            <v>DEMOLIÇÃO MANUAL DE LAMBRIL COM APROVEITAMENTO</v>
          </cell>
        </row>
        <row r="21">
          <cell r="A21">
            <v>20117</v>
          </cell>
          <cell r="B21" t="str">
            <v>DEMOLIÇÃO MANUAL DE REVESTIMENTO C/ARGAMASSA C/TR.ATE CB.E CARGA</v>
          </cell>
        </row>
        <row r="22">
          <cell r="A22">
            <v>20118</v>
          </cell>
          <cell r="B22" t="str">
            <v>DEMOLIÇÃO MANUAL ALVENARIA TIJOLO S/REAP. C/TR.ATE CB. E CARGA</v>
          </cell>
        </row>
        <row r="23">
          <cell r="A23">
            <v>20119</v>
          </cell>
          <cell r="B23" t="str">
            <v>DEMOLICÃO MANUAL DE ALVENARIA TIJOLO C/REAPROVEITAMENTO</v>
          </cell>
        </row>
        <row r="24">
          <cell r="A24">
            <v>20121</v>
          </cell>
          <cell r="B24" t="str">
            <v>DEMOLIÇÃO MANUAL EM CONCRETO SIMPLES C/TR.ATE CB.E CARGA (O.C.)</v>
          </cell>
        </row>
        <row r="25">
          <cell r="A25">
            <v>20125</v>
          </cell>
          <cell r="B25" t="str">
            <v>DEMOLIÇÃO MANUAL DE LAJE PRÉ-MOLDADA C/TR.ATE CB.E CARGA</v>
          </cell>
        </row>
        <row r="26">
          <cell r="A26">
            <v>20126</v>
          </cell>
          <cell r="B26" t="str">
            <v>DEMOLICÃO MANUAL PISO INTERTRAVADO C/ EMPILHAMENTO</v>
          </cell>
        </row>
        <row r="27">
          <cell r="A27">
            <v>20127</v>
          </cell>
          <cell r="B27" t="str">
            <v>DEMOLIÇÃO MANUAL DE LAJE CONC. ARMADO C/TR.ATE CB.E CARGA (OC)</v>
          </cell>
        </row>
        <row r="28">
          <cell r="A28">
            <v>20128</v>
          </cell>
          <cell r="B28" t="str">
            <v>DEMOLIÇÃO MANUAL DE PILAR CONC.ARMADO C/TR.ATE CB.E CARGA(OC)</v>
          </cell>
        </row>
        <row r="29">
          <cell r="A29">
            <v>20129</v>
          </cell>
          <cell r="B29" t="str">
            <v>DEMOLIÇÃO MANUAL DE VIGA CONC. ARMADO C/TR.ATE CB. E CARGA</v>
          </cell>
        </row>
        <row r="30">
          <cell r="A30">
            <v>20130</v>
          </cell>
          <cell r="B30" t="str">
            <v>DEMOLIÇÃO MANUAL DE ALAMBRADO - POSTE CONCRETO/TELA/VIGA COM TR. ATE CB. E CARGA</v>
          </cell>
        </row>
        <row r="31">
          <cell r="A31">
            <v>20131</v>
          </cell>
          <cell r="B31" t="str">
            <v>DEMOLIÇÃO MANUAL DE FORRO TIPO PACOTE/ESTRUTURA C/TR.ATE CB. E CARGA</v>
          </cell>
        </row>
        <row r="32">
          <cell r="A32">
            <v>20132</v>
          </cell>
          <cell r="B32" t="str">
            <v>DEMOLIÇÃO MANUAL DE PISO CARPETE C/TRANSP.ATE CB. E CARGA</v>
          </cell>
        </row>
        <row r="33">
          <cell r="A33">
            <v>20133</v>
          </cell>
          <cell r="B33" t="str">
            <v>DEMOLIÇÃO MANUAL DE PISO VINÍLICO C/TRANSP.ATE CB. E CARGA</v>
          </cell>
        </row>
        <row r="34">
          <cell r="A34">
            <v>20134</v>
          </cell>
          <cell r="B34" t="str">
            <v>DEMOLIÇÃO MANUAL DE FORRO GESSO C/ TRANSP. ATÉ CB.E CARGA</v>
          </cell>
        </row>
        <row r="35">
          <cell r="A35">
            <v>20135</v>
          </cell>
          <cell r="B35" t="str">
            <v>DEMOLIÇÃO MANUAL ESTRUT. EM METALON PARA FORRO DE GESSO C/TR.CB E CARGA</v>
          </cell>
        </row>
        <row r="36">
          <cell r="A36">
            <v>20136</v>
          </cell>
          <cell r="B36" t="str">
            <v>DEMOLIÇÃO MANUAL DE CAIBRO E RIPA C/ TRANSP. ATÉ CB. E CARGA</v>
          </cell>
        </row>
        <row r="37">
          <cell r="A37">
            <v>20137</v>
          </cell>
          <cell r="B37" t="str">
            <v>REMOÇÃO MANUAL DE BACIA SANITÁRIA C/ TRANSP. ATÉ CB. E CARGA</v>
          </cell>
        </row>
        <row r="38">
          <cell r="A38">
            <v>20138</v>
          </cell>
          <cell r="B38" t="str">
            <v>REMOÇÃO MANUAL DE LAVATÓRIO C/ TRANSP. ATÉ CB. E CARGA</v>
          </cell>
        </row>
        <row r="39">
          <cell r="A39">
            <v>20139</v>
          </cell>
          <cell r="B39" t="str">
            <v>DEMOLIÇÃO MANUAL DE BANCADA C/ TRANSP. ATÉ CB. E CARGA</v>
          </cell>
        </row>
        <row r="40">
          <cell r="A40">
            <v>20140</v>
          </cell>
          <cell r="B40" t="str">
            <v>REMOÇÃO MANUAL DE METAL SANITÁRIO (VÁLVULAS/SIFÃO/REGISTROS/TORNEIRAS/OUTROS) C/ TRANSP. ATÉ CB. E CARGA</v>
          </cell>
        </row>
        <row r="41">
          <cell r="A41">
            <v>20141</v>
          </cell>
          <cell r="B41" t="str">
            <v>REMOÇÃO DE CAIXA DESCARGA EXTERNA C/ TRANSP. ATÉ CB. E CARGA</v>
          </cell>
        </row>
        <row r="42">
          <cell r="A42">
            <v>20142</v>
          </cell>
          <cell r="B42" t="str">
            <v>DEMOLIÇÃO MANUAL DE MEIO FIO COM REAPROVEITAMENTO</v>
          </cell>
        </row>
        <row r="43">
          <cell r="A43">
            <v>20143</v>
          </cell>
          <cell r="B43" t="str">
            <v>DEMOLIÇÃO MANUAL MEIO FIO SEM REAPROV.C/TR.ATE CB. E CARGA</v>
          </cell>
        </row>
        <row r="44">
          <cell r="A44">
            <v>20144</v>
          </cell>
          <cell r="B44" t="str">
            <v>DEMOLIÇÃO MANUAL DE PAVIM. ASFÁLTICO C/TR.ATE CB. E CARGA</v>
          </cell>
        </row>
        <row r="45">
          <cell r="A45">
            <v>20145</v>
          </cell>
          <cell r="B45" t="str">
            <v>REMOÇÃO MANUAL DE BACIA TURCA C/ TRANSP. ATÉ CB. E CARGA</v>
          </cell>
        </row>
        <row r="46">
          <cell r="A46">
            <v>20146</v>
          </cell>
          <cell r="B46" t="str">
            <v>REMOÇÃO MANUAL DE MICTÓRIO C/ TRANSP. ATÉ CB. E CARGA</v>
          </cell>
        </row>
        <row r="47">
          <cell r="A47">
            <v>20147</v>
          </cell>
          <cell r="B47" t="str">
            <v>DEMOLIÇÃO MANUAL DE FORRO PVC  INCLUSIVE ESTRUTURA DE SUSTENTAÇÃO C/ TRANSP. ATÉ CB. E CARGA</v>
          </cell>
        </row>
        <row r="48">
          <cell r="A48">
            <v>20148</v>
          </cell>
          <cell r="B48" t="str">
            <v>DEMOLIÇÃO MANUAL DE FORRO PVC (SOMENTE O FORRO) C/ TRANSP. ATÉ CB. E CARGA</v>
          </cell>
        </row>
        <row r="49">
          <cell r="A49">
            <v>20149</v>
          </cell>
          <cell r="B49" t="str">
            <v>DEMOLIÇÃO MANUAL DE DIVISÓRIA PAINEL PRÉ-FABRIC. C/ REAPROVEITAMENTO</v>
          </cell>
        </row>
        <row r="50">
          <cell r="A50">
            <v>20151</v>
          </cell>
          <cell r="B50" t="str">
            <v>DEMOLIÇÃO MANUAL DE DIVISÓRIA EM PEDRA/CONC.C/TRANSP. ATÉ CB. CARGA</v>
          </cell>
        </row>
        <row r="51">
          <cell r="A51">
            <v>20155</v>
          </cell>
          <cell r="B51" t="str">
            <v>DEMOLIÇÃO MANUAL EM MURO/PAREDE PLACA PRÉ-MOLDADA C/TRANSP. ATÉ CB. E CARGA</v>
          </cell>
        </row>
        <row r="52">
          <cell r="A52">
            <v>20157</v>
          </cell>
          <cell r="B52" t="str">
            <v>DEMOLIÇÃO MANUAL DE CALHA/RUFO EM CHAPA C/TR.ATÉ CB. E CARGA</v>
          </cell>
        </row>
        <row r="53">
          <cell r="A53">
            <v>20160</v>
          </cell>
          <cell r="B53" t="str">
            <v>DEMOLIÇÃO MANUAL DE TELA DE ALAMBRADO C/ TRANSP. ATÉ CB. E CARGA</v>
          </cell>
        </row>
        <row r="54">
          <cell r="A54">
            <v>20164</v>
          </cell>
          <cell r="B54" t="str">
            <v>REMOÇÃO MANUAL DE TUBULAÇÃO (TUBO E CONEXÃO)  C/ TRANSP. ATÉ CB. E CARGA (EXCLUSO RASGOS E ESCAVAÇÕES)</v>
          </cell>
        </row>
        <row r="55">
          <cell r="A55">
            <v>20165</v>
          </cell>
          <cell r="B55" t="str">
            <v>REMOÇÃO MANUAL DE FIO/CABO ELÉTRICO C/ TRANSP. ATÉ CB. E CARGA</v>
          </cell>
        </row>
        <row r="56">
          <cell r="A56">
            <v>20166</v>
          </cell>
          <cell r="B56" t="str">
            <v>REMOÇÃO MANUAL DE ELETRODUTO (ELETRODUTO E CONEXÃO)  C/ TRANSP. ATÉ CB. E CARGA (EXCLUSO RASGOS E ESCAVAÇÕES)</v>
          </cell>
        </row>
        <row r="57">
          <cell r="A57">
            <v>20167</v>
          </cell>
          <cell r="B57" t="str">
            <v>REMOÇÃO MANUAL DE LUMINÁRIA C/ TRANSP. ATÉ CB. E CARGA</v>
          </cell>
        </row>
        <row r="58">
          <cell r="A58">
            <v>20168</v>
          </cell>
          <cell r="B58" t="str">
            <v>REMOÇÃO MANUAL DE INTERRUPTOR/TOMADA ELÉTRICA/DISJUNTOR C/ TRANSP. ATÉ CB. E CARGA</v>
          </cell>
        </row>
        <row r="59">
          <cell r="A59">
            <v>20190</v>
          </cell>
          <cell r="B59" t="str">
            <v>LIMPEZA MECANICA DE TERRENO</v>
          </cell>
        </row>
        <row r="60">
          <cell r="A60">
            <v>20200</v>
          </cell>
          <cell r="B60" t="str">
            <v>FERRAMENTAS (MANUAIS/ELÉTRICAS) E MATERIAL DE LIMPEZA PERMANENTE DA OBRA - ÁREAS EDIFICADAS/COBERTAS/FECHADAS</v>
          </cell>
        </row>
        <row r="61">
          <cell r="A61">
            <v>20201</v>
          </cell>
          <cell r="B61" t="str">
            <v>CORTE EM CAPOEIRA FINA A FOICE</v>
          </cell>
        </row>
        <row r="62">
          <cell r="A62">
            <v>20202</v>
          </cell>
          <cell r="B62" t="str">
            <v>RASPAGEM E LIMPEZA MANUAL DO TERRENO</v>
          </cell>
        </row>
        <row r="63">
          <cell r="A63">
            <v>20203</v>
          </cell>
          <cell r="B63" t="str">
            <v>CAPINA - (OBRAS CIVIS)</v>
          </cell>
        </row>
        <row r="64">
          <cell r="A64">
            <v>20210</v>
          </cell>
          <cell r="B64" t="str">
            <v>BARRACÃO DE OBRAS PADRÃO GOINFRA ( BLOCOS,COBERTURAS, PASSARELAS E MÓVEIS), COM ALOJAMENTO E LAVANDERIA , COM PINTURA, EM CONSONÂNCIA COM AS NR's, EM ESPECIAL A NR-18, INCLUSO INSTALAÇÕES ELÉTRICAS E HIDROSSANITÁRIAS - ( COM REAPROVEITAMENTO 1 VEZ ).</v>
          </cell>
        </row>
        <row r="65">
          <cell r="A65">
            <v>20212</v>
          </cell>
          <cell r="B65" t="str">
            <v>BARRACÃO DE OBRAS PADRÃO GOINFRA ( BLOCOS,COBERTURAS,PASSARELAS E MÓVEIS), SEM ALOJAMENTO E LAVANDERIA , COM PINTURA, EM CONSONÂNCIA COM AS NR's, EM ESPECIAL A NR-18, INCLUSO INSTALAÇÕES ELÉTRICAS E HIDROSSANITÁRIAS - ( COM REAPROVEITAMENTO 1 VEZ ).</v>
          </cell>
        </row>
        <row r="66">
          <cell r="A66">
            <v>20302</v>
          </cell>
          <cell r="B66" t="str">
            <v>DEPÓSITO PARA CIMENTO TIPO I  COM PINTURA PADRÃO GOINFRA (2,20 X 2,262M) A=4,98 M2 ( C/ REAPROV. 1 VEZ ) - INCLUSO PALETES</v>
          </cell>
        </row>
        <row r="67">
          <cell r="A67">
            <v>20303</v>
          </cell>
          <cell r="B67" t="str">
            <v>DEPÓSITO PARA CIMENTO TIPO II  COM PINTURA PADRÃO GOINFRA (3,30 X 3,30 M) A=10,89 M2 ( C/ REAPROV. 1 VEZ ) - INCLUSO PALETES</v>
          </cell>
        </row>
        <row r="68">
          <cell r="A68">
            <v>20400</v>
          </cell>
          <cell r="B68" t="str">
            <v>LIGAÇÃO PROVISÓRIA DE ÁGUA ( INCLUSO RETIRADA DO ESGOTO SANITÁRIO) - PD. GOINFRA</v>
          </cell>
        </row>
        <row r="69">
          <cell r="A69">
            <v>20501</v>
          </cell>
          <cell r="B69" t="str">
            <v>LIGAÇÃO PROVISÓRIA LUZ E FORÇA - PD. GOINFRA</v>
          </cell>
        </row>
        <row r="70">
          <cell r="A70">
            <v>20600</v>
          </cell>
          <cell r="B70" t="str">
            <v>TAPUME EM CHAPA COMPENSADA RESINADA 6MM COM PORTÕES E FERRAGENS - PADRÃO GOINFRA</v>
          </cell>
        </row>
        <row r="71">
          <cell r="A71">
            <v>20701</v>
          </cell>
          <cell r="B71" t="str">
            <v>LOCAÇÃO DA OBRA, EXECUÇÃO DE GABARITO SEM REAPROVEITAMENTO, INCLUSO PINTURA (FACE INTERNA DO RIPÃO 15CM) E PIQUETE COM TESTEMUNHA</v>
          </cell>
        </row>
        <row r="72">
          <cell r="A72">
            <v>20702</v>
          </cell>
          <cell r="B72" t="str">
            <v>LOCAÇÃO DE OBRAS DE PEQUENO PORTE COM CAVALETE, INCLUSO PINTURA ( FACE INTERNA DO SARRAFO 10CM) E PIQUETE COM TESTEMUNHA</v>
          </cell>
        </row>
        <row r="73">
          <cell r="A73">
            <v>20703</v>
          </cell>
          <cell r="B73" t="str">
            <v>LOCAÇÃO DE PRAÇA, QUADRA, IMPLANTAÇÃO UTILIZANDO CAVALETE, INCLUSO PIQUETE COM TESTEMUNHA</v>
          </cell>
        </row>
        <row r="74">
          <cell r="A74">
            <v>20801</v>
          </cell>
          <cell r="B74" t="str">
            <v>ABERTURA DE POÇOS (CISTERNA) - ÁGUA POTÁVEL</v>
          </cell>
        </row>
        <row r="75">
          <cell r="A75">
            <v>20807</v>
          </cell>
          <cell r="B75" t="str">
            <v>REVESTIMENTO DE POCOS (CISTERNA) C/TUBOS</v>
          </cell>
        </row>
        <row r="76">
          <cell r="A76">
            <v>20808</v>
          </cell>
          <cell r="B76" t="str">
            <v>LAJE CIRCULAR PARA POÇOS (CISTERNA) COM ENCABEÇAMENTO</v>
          </cell>
        </row>
        <row r="77">
          <cell r="A77">
            <v>21001</v>
          </cell>
          <cell r="B77" t="str">
            <v>CONSTRUÇÃO DE BANDEJA SALVA VIDAS PRIMÁRIA DE MADEIRA - LARGURA 2,50M</v>
          </cell>
        </row>
        <row r="78">
          <cell r="A78">
            <v>21002</v>
          </cell>
          <cell r="B78" t="str">
            <v>CONSTRUÇÃO DE BANDEJA SALVA VIDAS SECUNDÁRIA DE MADEIRA - LARGURA 1,40M</v>
          </cell>
        </row>
        <row r="79">
          <cell r="A79">
            <v>21003</v>
          </cell>
          <cell r="B79" t="str">
            <v>CONSTRUÇÃO DE BANDEJA SALVA VIDAS TERCIÁRIA DE MADEIRA - LARGURA 2,20M</v>
          </cell>
        </row>
        <row r="80">
          <cell r="A80">
            <v>21301</v>
          </cell>
          <cell r="B80" t="str">
            <v>PLACA DE OBRA PLOTADA EM CHAPA METÁLICA 26 , AFIXADA EM CAVALETES DE MADEIRA DE LEI (VIGOTAS 6X12CM) - PADRÃO GOINFRA</v>
          </cell>
        </row>
        <row r="81">
          <cell r="A81">
            <v>21399</v>
          </cell>
          <cell r="B81" t="str">
            <v>CONSUMO DE ESGOTO</v>
          </cell>
        </row>
        <row r="82">
          <cell r="A82">
            <v>21400</v>
          </cell>
          <cell r="B82" t="str">
            <v>CONSUMO DE ÁGUA</v>
          </cell>
        </row>
        <row r="83">
          <cell r="A83">
            <v>21401</v>
          </cell>
          <cell r="B83" t="str">
            <v>CONSUMO DE ENERGIA ELÉTRICA</v>
          </cell>
        </row>
        <row r="84">
          <cell r="A84">
            <v>21601</v>
          </cell>
          <cell r="B84" t="str">
            <v>EPI/PCMAT/PCMSO/EXAMES/TREINAMENTOS/VISITAS (&gt;= 20 EMPREGADOS) - ÁREAS EDIFICADAS/COBERTAS/FECHADAS</v>
          </cell>
        </row>
        <row r="85">
          <cell r="A85">
            <v>21602</v>
          </cell>
          <cell r="B85" t="str">
            <v>EPI/PPRA/PCMSO/EXAMES/TREINAMENTOS/VISITAS (&lt; 20 EMPREGADOS) - ÁREAS EDIFICADAS/COBERTAS/FECHADAS</v>
          </cell>
        </row>
        <row r="86">
          <cell r="A86">
            <v>165</v>
          </cell>
          <cell r="B86" t="str">
            <v>TRANSPORTES</v>
          </cell>
        </row>
        <row r="87">
          <cell r="A87">
            <v>30000</v>
          </cell>
          <cell r="B87" t="str">
            <v>TRANSPORTES</v>
          </cell>
        </row>
        <row r="88">
          <cell r="A88">
            <v>30101</v>
          </cell>
          <cell r="B88" t="str">
            <v>TRANSPORTE DE ENTULHO EM CAMINHÃO  INCLUSO A CARGA MANUAL</v>
          </cell>
        </row>
        <row r="89">
          <cell r="A89">
            <v>30104</v>
          </cell>
          <cell r="B89" t="str">
            <v>TRANSPORTE DE ENTULHO CAÇAMBA ESTACIONÁRIA SEM CARGA</v>
          </cell>
        </row>
        <row r="90">
          <cell r="A90">
            <v>30105</v>
          </cell>
          <cell r="B90" t="str">
            <v>TRANSPORTE DE ENTULHO EM CAÇAMBA ESTACIONÁRIA  INCLUSO A CARGA MANUAL</v>
          </cell>
        </row>
        <row r="91">
          <cell r="A91">
            <v>30106</v>
          </cell>
          <cell r="B91" t="str">
            <v>TRANSPORTE DE ENTULHO EM CAMINHÃO SEM CARGA</v>
          </cell>
        </row>
        <row r="92">
          <cell r="A92">
            <v>30110</v>
          </cell>
          <cell r="B92" t="str">
            <v>TRANSPORTE DE MATERIAIS/EQUIPAMENTOS/OUTROS ( INCLUSIVE OS DA MOBILIZAÇÃO E DESMOBILIZAÇÃO ) - CAMINHÃO CARROCERIA MADEIRA 15 T ( INCLUSO NO VALOR O RETORNO )</v>
          </cell>
        </row>
        <row r="93">
          <cell r="A93">
            <v>30112</v>
          </cell>
          <cell r="B93" t="str">
            <v>CARGA DOS MATERIAIS/EQUIPAMENTOS/OUTROS ( INCLUSO HORA IMPRODUTIVA DO CAMINHÃO)</v>
          </cell>
        </row>
        <row r="94">
          <cell r="A94">
            <v>30113</v>
          </cell>
          <cell r="B94" t="str">
            <v>DESCARGA DOS MATERIAIS/EQUIPAMENTOS/OUTROS ( INCLUSO HORA IMPRODUTIVA DO CAMINHÃO)</v>
          </cell>
        </row>
        <row r="95">
          <cell r="A95">
            <v>30114</v>
          </cell>
          <cell r="B95" t="str">
            <v>MOBILIZAÇÃO DO CANTEIRO DE OBRAS - INCLUSIVE CARGA E DESCARGA E A HORA IMPRODUTIVA DO CAMINHÃO - ( EXCLUSO O TRANSPORTE )</v>
          </cell>
        </row>
        <row r="96">
          <cell r="A96">
            <v>30116</v>
          </cell>
          <cell r="B96" t="str">
            <v>DESMOBILIZAÇÃO DO CANTEIRO DE OBRAS - INCLUSIVE CARGA E DESCARGA E A HORA IMPRODUTIVA DO CAMINHÃO - ( EXCLUSO O TRANSPORTE )</v>
          </cell>
        </row>
        <row r="97">
          <cell r="A97">
            <v>166</v>
          </cell>
          <cell r="B97" t="str">
            <v>SERVIÇO EM TERRA</v>
          </cell>
        </row>
        <row r="98">
          <cell r="A98">
            <v>40000</v>
          </cell>
          <cell r="B98" t="str">
            <v>SERVICO EM TERRA</v>
          </cell>
        </row>
        <row r="99">
          <cell r="A99">
            <v>40101</v>
          </cell>
          <cell r="B99" t="str">
            <v>ESCAVACAO MANUAL DE VALAS &lt; 1 MTS. (OBRAS CIVIS)</v>
          </cell>
        </row>
        <row r="100">
          <cell r="A100">
            <v>40103</v>
          </cell>
          <cell r="B100" t="str">
            <v>ESCAVAÇAO MANUAL DE VALAS PROF.1 A 2 M</v>
          </cell>
        </row>
        <row r="101">
          <cell r="A101">
            <v>40104</v>
          </cell>
          <cell r="B101" t="str">
            <v>ESCAVAÇAO MANUAL DE VALAS PROF. 2 A 4 M</v>
          </cell>
        </row>
        <row r="102">
          <cell r="A102">
            <v>40902</v>
          </cell>
          <cell r="B102" t="str">
            <v>REATERRO COM APILOAMENTO</v>
          </cell>
        </row>
        <row r="103">
          <cell r="A103">
            <v>40904</v>
          </cell>
          <cell r="B103" t="str">
            <v>REATERRO COM APILOAMENTO MECÂNICO</v>
          </cell>
        </row>
        <row r="104">
          <cell r="A104">
            <v>40905</v>
          </cell>
          <cell r="B104" t="str">
            <v>APILOAMENTO MECÂNICO</v>
          </cell>
        </row>
        <row r="105">
          <cell r="A105">
            <v>41001</v>
          </cell>
          <cell r="B105" t="str">
            <v>ESC.CAMPO ABERTO C/TRANP.MANUAL DE TERRA(OC)</v>
          </cell>
        </row>
        <row r="106">
          <cell r="A106">
            <v>41002</v>
          </cell>
          <cell r="B106" t="str">
            <v>APILOAMENTO</v>
          </cell>
        </row>
        <row r="107">
          <cell r="A107">
            <v>41003</v>
          </cell>
          <cell r="B107" t="str">
            <v>ATERRO INTERNO SEM APILOAM.C/TR.EM CARRINHO MÃO</v>
          </cell>
        </row>
        <row r="108">
          <cell r="A108">
            <v>41004</v>
          </cell>
          <cell r="B108" t="str">
            <v>ESCAVACAO MECANICA</v>
          </cell>
        </row>
        <row r="109">
          <cell r="A109">
            <v>41005</v>
          </cell>
          <cell r="B109" t="str">
            <v>CARGA MECANIZADA</v>
          </cell>
        </row>
        <row r="110">
          <cell r="A110">
            <v>41006</v>
          </cell>
          <cell r="B110" t="str">
            <v>TRANSPORTE DE MATERIAL ESCAVADO M3.KM</v>
          </cell>
        </row>
        <row r="111">
          <cell r="A111">
            <v>41007</v>
          </cell>
          <cell r="B111" t="str">
            <v>ESPALHAMENTO MECANICO</v>
          </cell>
        </row>
        <row r="112">
          <cell r="A112">
            <v>41008</v>
          </cell>
          <cell r="B112" t="str">
            <v>COMPACTAÇÃO MECÂNICA COM CONTROLE DA UMIDADE (95% PN)</v>
          </cell>
        </row>
        <row r="113">
          <cell r="A113">
            <v>41009</v>
          </cell>
          <cell r="B113" t="str">
            <v>COMPACTAÇÃO MECÂNICA SEM CONTROLE LABORATÓRIO</v>
          </cell>
        </row>
        <row r="114">
          <cell r="A114">
            <v>41010</v>
          </cell>
          <cell r="B114" t="str">
            <v>TRANSPORTE COM LÂMINA ATE 100 M - (OBRAS CIVIS)</v>
          </cell>
        </row>
        <row r="115">
          <cell r="A115">
            <v>41012</v>
          </cell>
          <cell r="B115" t="str">
            <v>INDENIZAÇÃO DE JAZIDA</v>
          </cell>
        </row>
        <row r="116">
          <cell r="A116">
            <v>41140</v>
          </cell>
          <cell r="B116" t="str">
            <v>REGULARIZAÇÃO DO TERRENO SEM APILOAMENTO COM TRANSPORTE MANUAL DA TERRA ESCAVADA</v>
          </cell>
        </row>
        <row r="117">
          <cell r="A117">
            <v>41160</v>
          </cell>
          <cell r="B117" t="str">
            <v>SOLO CIMENTO 1:12</v>
          </cell>
        </row>
        <row r="118">
          <cell r="A118">
            <v>167</v>
          </cell>
          <cell r="B118" t="str">
            <v>FUNDAÇÕES E SONDAGENS</v>
          </cell>
        </row>
        <row r="119">
          <cell r="A119">
            <v>50000</v>
          </cell>
          <cell r="B119" t="str">
            <v>FUNDACOES E SONDAGENS</v>
          </cell>
        </row>
        <row r="120">
          <cell r="A120">
            <v>50101</v>
          </cell>
          <cell r="B120" t="str">
            <v>SONDAGENS P/INTERIOR - (OBRAS CIVIS)</v>
          </cell>
        </row>
        <row r="121">
          <cell r="A121">
            <v>50102</v>
          </cell>
          <cell r="B121" t="str">
            <v>TRANSPORTE EQUIPAMENTOS P/SONDAGEM ( INCLUSO NO VALOR O RETORNO)</v>
          </cell>
        </row>
        <row r="122">
          <cell r="A122">
            <v>50103</v>
          </cell>
          <cell r="B122" t="str">
            <v>SONDAGENS P/GOIANIA - (OBRAS CIVIS)</v>
          </cell>
        </row>
        <row r="123">
          <cell r="A123">
            <v>50201</v>
          </cell>
          <cell r="B123" t="str">
            <v>EMBASAMENTO COM TIJOLO COMUM</v>
          </cell>
        </row>
        <row r="124">
          <cell r="A124">
            <v>50204</v>
          </cell>
          <cell r="B124" t="str">
            <v>EMBASAMENTO COM PEDRA MARROADA</v>
          </cell>
        </row>
        <row r="125">
          <cell r="A125">
            <v>50250</v>
          </cell>
          <cell r="B125" t="str">
            <v>TRAÇO DE CONCRETO</v>
          </cell>
        </row>
        <row r="126">
          <cell r="A126">
            <v>50251</v>
          </cell>
          <cell r="B126" t="str">
            <v>CORPO DE PROVA</v>
          </cell>
        </row>
        <row r="127">
          <cell r="A127">
            <v>50301</v>
          </cell>
          <cell r="B127" t="str">
            <v>ESTACA A TRADO DIAM.25 CM SEM FERRO</v>
          </cell>
        </row>
        <row r="128">
          <cell r="A128">
            <v>50302</v>
          </cell>
          <cell r="B128" t="str">
            <v>ESTACA A TRADO DIAM.30 CM SEM FERRO</v>
          </cell>
        </row>
        <row r="129">
          <cell r="A129">
            <v>50620</v>
          </cell>
          <cell r="B129" t="str">
            <v>PEDRA MARROADA COM LANCAMENTO</v>
          </cell>
        </row>
        <row r="130">
          <cell r="A130">
            <v>50901</v>
          </cell>
          <cell r="B130" t="str">
            <v>ESCAVACAO MANUAL DE VALAS (SAPATAS/BLOCOS)</v>
          </cell>
        </row>
        <row r="131">
          <cell r="A131">
            <v>50902</v>
          </cell>
          <cell r="B131" t="str">
            <v>APILOAMENTO (BLOCOS/SAPATAS)</v>
          </cell>
        </row>
        <row r="132">
          <cell r="A132">
            <v>50903</v>
          </cell>
          <cell r="B132" t="str">
            <v>REATERRO C/APILOAMENTO (BLOCOS/SAPATAS)</v>
          </cell>
        </row>
        <row r="133">
          <cell r="A133">
            <v>50905</v>
          </cell>
          <cell r="B133" t="str">
            <v>REATERRO C/APILOAMENTO MECÂNICO (BLOCOS/SAPATAS)</v>
          </cell>
        </row>
        <row r="134">
          <cell r="A134">
            <v>50907</v>
          </cell>
          <cell r="B134" t="str">
            <v>APILOAMENTO MECÂNICO (BLOCOS/SAPATAS)</v>
          </cell>
        </row>
        <row r="135">
          <cell r="A135">
            <v>51001</v>
          </cell>
          <cell r="B135" t="str">
            <v>ESCAVACAO TUBULOES A CEU ABERTO - (OBRAS CIVIS)</v>
          </cell>
        </row>
        <row r="136">
          <cell r="A136">
            <v>51002</v>
          </cell>
          <cell r="B136" t="str">
            <v>ALARGAMENTO DE BASE PARA TUBULOES - (OBRAS CIVIS)</v>
          </cell>
        </row>
        <row r="137">
          <cell r="A137">
            <v>51009</v>
          </cell>
          <cell r="B137" t="str">
            <v>FORMA TABUA PINHO P/FUNDACOES U=3V - (OBRAS CIVIS)</v>
          </cell>
        </row>
        <row r="138">
          <cell r="A138">
            <v>51015</v>
          </cell>
          <cell r="B138" t="str">
            <v>PREPARO COM BETONEIRA E TRANSPORTE MANUAL  DE CONCRETO FCK-15 - (O.C.)</v>
          </cell>
        </row>
        <row r="139">
          <cell r="A139">
            <v>51017</v>
          </cell>
          <cell r="B139" t="str">
            <v>PREPARO COM BETONEIRA E TRANSPORTE MANUAL DE CONCRETO FCK-20  - (O.C.)</v>
          </cell>
        </row>
        <row r="140">
          <cell r="A140">
            <v>51020</v>
          </cell>
          <cell r="B140" t="str">
            <v>CONCRETO USINADO BOMBEAVEL FCK-15  - (O.C.)</v>
          </cell>
        </row>
        <row r="141">
          <cell r="A141">
            <v>51023</v>
          </cell>
          <cell r="B141" t="str">
            <v>CONCRETO USINADO CONVENCIONAL FCK-15 COM TRANSPORTE MANUAL - (O.C.)</v>
          </cell>
        </row>
        <row r="142">
          <cell r="A142">
            <v>51024</v>
          </cell>
          <cell r="B142" t="str">
            <v>PREPARO COM BETONEIRA E TRANSPORTE MANUAL DE CONCRETO PARA LASTRO  - (O.C.)</v>
          </cell>
        </row>
        <row r="143">
          <cell r="A143">
            <v>51025</v>
          </cell>
          <cell r="B143" t="str">
            <v>PREPARO SEM BETONEIRA E TRANSPORTE MANUAL DE CONCRETO PARA LASTRO  - (O.C.)</v>
          </cell>
        </row>
        <row r="144">
          <cell r="A144">
            <v>51026</v>
          </cell>
          <cell r="B144" t="str">
            <v>LANÇAMENTO/APLICAÇÃO/ADENSAMENTO DE CONCRETO EM FUNDAÇÃO- (O.C.)</v>
          </cell>
        </row>
        <row r="145">
          <cell r="A145">
            <v>51027</v>
          </cell>
          <cell r="B145" t="str">
            <v>LASTRO DE BRITA (OBRAS CIVIS)</v>
          </cell>
        </row>
        <row r="146">
          <cell r="A146">
            <v>51029</v>
          </cell>
          <cell r="B146" t="str">
            <v>PREPARO COM BETONEIRA E TRANSPORTE MANUAL DE CONCRETO FCK=30 MPA</v>
          </cell>
        </row>
        <row r="147">
          <cell r="A147">
            <v>51030</v>
          </cell>
          <cell r="B147" t="str">
            <v>PREPARO COM BETONEIRA E TRANSPORTE MANUAL DE CONCRETO FCK=25 MPA</v>
          </cell>
        </row>
        <row r="148">
          <cell r="A148">
            <v>51031</v>
          </cell>
          <cell r="B148" t="str">
            <v>CONCRETO USINADO CONVENCIONAL FCK=20  MPA COM TRANSPORTE MANUAL (O.C .)</v>
          </cell>
        </row>
        <row r="149">
          <cell r="A149">
            <v>51032</v>
          </cell>
          <cell r="B149" t="str">
            <v>CONCRETO USINADO CONVENCIONAL FCK=25 MPA COM TRANSPORTE MANUAL (O.C.)</v>
          </cell>
        </row>
        <row r="150">
          <cell r="A150">
            <v>51033</v>
          </cell>
          <cell r="B150" t="str">
            <v>CONCRETO USINADO CONVENCIONAL FCK=30 MPA COM TRANSPORTE MANUAL (O.C.)</v>
          </cell>
        </row>
        <row r="151">
          <cell r="A151">
            <v>51035</v>
          </cell>
          <cell r="B151" t="str">
            <v>CONCRETO USINADO BOMBEÁVEL FCK=20 MPA (O.C.)</v>
          </cell>
        </row>
        <row r="152">
          <cell r="A152">
            <v>51036</v>
          </cell>
          <cell r="B152" t="str">
            <v>CONCRETO USINADO BOMBEÁVEL FCK=25 MPA (O.C.)</v>
          </cell>
        </row>
        <row r="153">
          <cell r="A153">
            <v>51037</v>
          </cell>
          <cell r="B153" t="str">
            <v>CONCRETO USINADO BOMBEÁVEL FCK=30 MPA (O.C.)</v>
          </cell>
        </row>
        <row r="154">
          <cell r="A154">
            <v>51045</v>
          </cell>
          <cell r="B154" t="str">
            <v>TAXA DE BOMBEAMENTO CONCRETO MÍNIMO - 10 M3 (O.C.)</v>
          </cell>
        </row>
        <row r="155">
          <cell r="A155">
            <v>51055</v>
          </cell>
          <cell r="B155" t="str">
            <v>LANÇAMENTO/APLICAÇÃO/ADENSAMENTO MANUAL DE CONCRETO - (O.C.)</v>
          </cell>
        </row>
        <row r="156">
          <cell r="A156">
            <v>51060</v>
          </cell>
          <cell r="B156" t="str">
            <v>LANÇAMENTO/APLICAÇÃO/ADENSAMENTO DE CONCRETO USINADO BOMBEADO EM FUNDAÇÃO</v>
          </cell>
        </row>
        <row r="157">
          <cell r="A157">
            <v>52002</v>
          </cell>
          <cell r="B157" t="str">
            <v>ACO CA-25 - 6,3 MM (1/4") - (OBRAS CIVIS)</v>
          </cell>
        </row>
        <row r="158">
          <cell r="A158">
            <v>52003</v>
          </cell>
          <cell r="B158" t="str">
            <v>ACO CA-50A - 6,3 MM (1/4") - (OBRAS CIVIS)</v>
          </cell>
        </row>
        <row r="159">
          <cell r="A159">
            <v>52004</v>
          </cell>
          <cell r="B159" t="str">
            <v>ACO CA 50-A - 8,0 MM (5/16") - (OBRAS CIVIS)</v>
          </cell>
        </row>
        <row r="160">
          <cell r="A160">
            <v>52005</v>
          </cell>
          <cell r="B160" t="str">
            <v>ACO CA-50A - 10,0 MM (3/8") - (OBRAS CIVIS)</v>
          </cell>
        </row>
        <row r="161">
          <cell r="A161">
            <v>52006</v>
          </cell>
          <cell r="B161" t="str">
            <v>ACO CA 50-A - 12,5 MM (1/2") - (OBRAS CIVIS)</v>
          </cell>
        </row>
        <row r="162">
          <cell r="A162">
            <v>52007</v>
          </cell>
          <cell r="B162" t="str">
            <v>ACO CA - 50 - 16,0 MM (5/8") - (OBRAS CIVIS)</v>
          </cell>
        </row>
        <row r="163">
          <cell r="A163">
            <v>52008</v>
          </cell>
          <cell r="B163" t="str">
            <v>ACO CA-50 A - 20,0 MM (3/4") - (OBRAS CIVIS)</v>
          </cell>
        </row>
        <row r="164">
          <cell r="A164">
            <v>52010</v>
          </cell>
          <cell r="B164" t="str">
            <v>ACO CA 50-A - 25,0 MM (1") - (OBRAS CIVIS)</v>
          </cell>
        </row>
        <row r="165">
          <cell r="A165">
            <v>52012</v>
          </cell>
          <cell r="B165" t="str">
            <v>ACO CA 60-B 4,2 MM - (OBRAS CIVIS)</v>
          </cell>
        </row>
        <row r="166">
          <cell r="A166">
            <v>52014</v>
          </cell>
          <cell r="B166" t="str">
            <v>ACO CA-60 - 5,0 MM - (OBRAS CIVIS)</v>
          </cell>
        </row>
        <row r="167">
          <cell r="A167">
            <v>168</v>
          </cell>
          <cell r="B167" t="str">
            <v>ESTRUTURA</v>
          </cell>
        </row>
        <row r="168">
          <cell r="A168">
            <v>60000</v>
          </cell>
          <cell r="B168" t="str">
            <v>ESTRUTURA</v>
          </cell>
        </row>
        <row r="169">
          <cell r="A169">
            <v>60010</v>
          </cell>
          <cell r="B169" t="str">
            <v>VERGA/CONTRAVERGA EM CONCRETO ARMADO FCK = 20 MPA</v>
          </cell>
        </row>
        <row r="170">
          <cell r="A170">
            <v>60103</v>
          </cell>
          <cell r="B170" t="str">
            <v>ESCORAMENTO METALICO - VIGAS/LAJES (ALUGUEL/MES)</v>
          </cell>
        </row>
        <row r="171">
          <cell r="A171">
            <v>60104</v>
          </cell>
          <cell r="B171" t="str">
            <v>ANDAIME METALICO TORRE (ALUGUEL/MES)</v>
          </cell>
        </row>
        <row r="172">
          <cell r="A172">
            <v>60105</v>
          </cell>
          <cell r="B172" t="str">
            <v>ANDAIME METALICO FACHADEIRO (ALUGUEL/MES)</v>
          </cell>
        </row>
        <row r="173">
          <cell r="A173">
            <v>60160</v>
          </cell>
          <cell r="B173" t="str">
            <v>EPS 20 MM PARA JUNTA DILATAÇÃO</v>
          </cell>
        </row>
        <row r="174">
          <cell r="A174">
            <v>60180</v>
          </cell>
          <cell r="B174" t="str">
            <v>FORMA CHAPA COMPENSADA 6 MM U=3V ( PARA PLACAS/TAMPAS E DIVISÓRIAS PRÉ-MOLDADAS EM CONCRETO)</v>
          </cell>
        </row>
        <row r="175">
          <cell r="A175">
            <v>60191</v>
          </cell>
          <cell r="B175" t="str">
            <v>FORMA DE TABUA CINTA BALDRAME U=8 VEZES</v>
          </cell>
        </row>
        <row r="176">
          <cell r="A176">
            <v>60192</v>
          </cell>
          <cell r="B176" t="str">
            <v>FORMA DE TABUA CINTA/PILAR SOBRE/ENTRE ALVENARIA U=8 VEZES</v>
          </cell>
        </row>
        <row r="177">
          <cell r="A177">
            <v>60201</v>
          </cell>
          <cell r="B177" t="str">
            <v>FORMA CURVA C/TABUA E CH.COMPENSADO U=2 V - (O.C.)</v>
          </cell>
        </row>
        <row r="178">
          <cell r="A178">
            <v>60202</v>
          </cell>
          <cell r="B178" t="str">
            <v>FORMA-TABUA C/REAPROV. 2 VEZES - (OBRAS CIVIS)</v>
          </cell>
        </row>
        <row r="179">
          <cell r="A179">
            <v>60203</v>
          </cell>
          <cell r="B179" t="str">
            <v>FORMA- CH.COMPENSADA 12 MM UTILIZAÇÃO 3 VEZES - (OBRAS CIVIS)</v>
          </cell>
        </row>
        <row r="180">
          <cell r="A180">
            <v>60204</v>
          </cell>
          <cell r="B180" t="str">
            <v>FORMA - CH.COMPENSADA 17MM PLAST REAP 4 V.-(OBRAS CIVIS)</v>
          </cell>
        </row>
        <row r="181">
          <cell r="A181">
            <v>60205</v>
          </cell>
          <cell r="B181" t="str">
            <v>FORMA - CH.COMPENSADA 17MM PLAST REAP 7 V. - (OBRAS CIVIS</v>
          </cell>
        </row>
        <row r="182">
          <cell r="A182">
            <v>60206</v>
          </cell>
          <cell r="B182" t="str">
            <v>FORMA CH.COMPENSADA 12MM-VIGA/PILAR U=1V - (OBRAS CIVIS</v>
          </cell>
        </row>
        <row r="183">
          <cell r="A183">
            <v>60207</v>
          </cell>
          <cell r="B183" t="str">
            <v>FORMA CH.COMPENSADA 12MM-VIGA/PILAR U=2V - (OBRAS CIVIS</v>
          </cell>
        </row>
        <row r="184">
          <cell r="A184">
            <v>60208</v>
          </cell>
          <cell r="B184" t="str">
            <v>FORMA CH.COMPENSADA 12MM-VIGA/PILAR U=3V - (OBRAS CIVIS</v>
          </cell>
        </row>
        <row r="185">
          <cell r="A185">
            <v>60209</v>
          </cell>
          <cell r="B185" t="str">
            <v>FORMA CH.COMPENSADA 12MM-VIGA/PILAR U=4V - (OBRAS CIVIS</v>
          </cell>
        </row>
        <row r="186">
          <cell r="A186">
            <v>60210</v>
          </cell>
          <cell r="B186" t="str">
            <v>FORMA CH.COMPENSADA PLASTIF. 12MM-U=5V - (OBRAS CIVIS)</v>
          </cell>
        </row>
        <row r="187">
          <cell r="A187">
            <v>60212</v>
          </cell>
          <cell r="B187" t="str">
            <v>FORMA CH.COMPENSADA PLASTIF.12MM-VIGA/PILAR U=3V-(O.C.)</v>
          </cell>
        </row>
        <row r="188">
          <cell r="A188">
            <v>60213</v>
          </cell>
          <cell r="B188" t="str">
            <v>FORMA CH.COMPENSADA PLASTIF.12MM-VIGA/PILAR U=2V-(O.C.)</v>
          </cell>
        </row>
        <row r="189">
          <cell r="A189">
            <v>60214</v>
          </cell>
          <cell r="B189" t="str">
            <v>FORMA CH.COMPENSADA PLASTIF.12 MM-VIGA/PILAR U=1V-(O.C)</v>
          </cell>
        </row>
        <row r="190">
          <cell r="A190">
            <v>60302</v>
          </cell>
          <cell r="B190" t="str">
            <v>ACO CA-25 - 6,3 MM (1/4") - (OBRAS CIVIS)</v>
          </cell>
        </row>
        <row r="191">
          <cell r="A191">
            <v>60303</v>
          </cell>
          <cell r="B191" t="str">
            <v>ACO CA-50-A - 6,3 MM (1/4") - (OBRAS CIVIS)</v>
          </cell>
        </row>
        <row r="192">
          <cell r="A192">
            <v>60304</v>
          </cell>
          <cell r="B192" t="str">
            <v>ACO CA-50 A - 8,0 MM (5/16") - (OBRAS CIVIS)</v>
          </cell>
        </row>
        <row r="193">
          <cell r="A193">
            <v>60305</v>
          </cell>
          <cell r="B193" t="str">
            <v>ACO CA-50A - 10,0 MM (3/8") - (OBRAS CIVIS)</v>
          </cell>
        </row>
        <row r="194">
          <cell r="A194">
            <v>60306</v>
          </cell>
          <cell r="B194" t="str">
            <v>ACO CA-50A - 12,5 MM (1/2") - (OBRAS CIVIS)</v>
          </cell>
        </row>
        <row r="195">
          <cell r="A195">
            <v>60307</v>
          </cell>
          <cell r="B195" t="str">
            <v>ACO CA-50 - 16,0 MM (5/8") - (OBRAS CIVIS)</v>
          </cell>
        </row>
        <row r="196">
          <cell r="A196">
            <v>60308</v>
          </cell>
          <cell r="B196" t="str">
            <v>ACO CA 50-A - 20,0 MM (3/4") - (OBRAS CIVIS)</v>
          </cell>
        </row>
        <row r="197">
          <cell r="A197">
            <v>60310</v>
          </cell>
          <cell r="B197" t="str">
            <v>ACO CA 50-A - 25,0 MM (1") - (OBRAS CIVIS)</v>
          </cell>
        </row>
        <row r="198">
          <cell r="A198">
            <v>60312</v>
          </cell>
          <cell r="B198" t="str">
            <v>ACO CA-60B - 4,2 MM - (OBRAS CIVIS)</v>
          </cell>
        </row>
        <row r="199">
          <cell r="A199">
            <v>60314</v>
          </cell>
          <cell r="B199" t="str">
            <v>ACO CA - 60 - 5,0 MM - (OBRAS CIVIS)</v>
          </cell>
        </row>
        <row r="200">
          <cell r="A200">
            <v>60470</v>
          </cell>
          <cell r="B200" t="str">
            <v>LASTRO DE BRITA - (OBRAS CIVIS)</v>
          </cell>
        </row>
        <row r="201">
          <cell r="A201">
            <v>60486</v>
          </cell>
          <cell r="B201" t="str">
            <v>TRAÇO DE CONCRETO</v>
          </cell>
        </row>
        <row r="202">
          <cell r="A202">
            <v>60487</v>
          </cell>
          <cell r="B202" t="str">
            <v>CORPO DE PROVA</v>
          </cell>
        </row>
        <row r="203">
          <cell r="A203">
            <v>60505</v>
          </cell>
          <cell r="B203" t="str">
            <v>PREPARO COM BETONEIRA E TRANSPORTE MANUAL DE CONCRETO FCK-15 - (O.C.)</v>
          </cell>
        </row>
        <row r="204">
          <cell r="A204">
            <v>60507</v>
          </cell>
          <cell r="B204" t="str">
            <v>PREPARO COM BETONEIRA E TRANSPORTE MANUAL DE CONCRETO FCK-20 - (O.C.)</v>
          </cell>
        </row>
        <row r="205">
          <cell r="A205">
            <v>60510</v>
          </cell>
          <cell r="B205" t="str">
            <v>CONCRETO USINADO BOMBEÁVEL FCK-15 - (O.C.)</v>
          </cell>
        </row>
        <row r="206">
          <cell r="A206">
            <v>60512</v>
          </cell>
          <cell r="B206" t="str">
            <v>CONCRETO USINADO CONVENCIONAL FCK-20 COM TRANSPORTE MANUAL- (O.C.)</v>
          </cell>
        </row>
        <row r="207">
          <cell r="A207">
            <v>60513</v>
          </cell>
          <cell r="B207" t="str">
            <v>PREPARO SEM BETONEIRA E TRANSPORTE MANUAL DE CONCRETO PARA LASTRO  - (O.C.)</v>
          </cell>
        </row>
        <row r="208">
          <cell r="A208">
            <v>60514</v>
          </cell>
          <cell r="B208" t="str">
            <v>PREPARO COM BETONEIRA E TRANSPORTE MANUAL DE CONCRETO PARA LASTRO - (O.C.)</v>
          </cell>
        </row>
        <row r="209">
          <cell r="A209">
            <v>60515</v>
          </cell>
          <cell r="B209" t="str">
            <v>CONCRETO USINADO CONVENCIONAL  FCK-15  COM TRANSPORTE MANUAL - (O.C.)</v>
          </cell>
        </row>
        <row r="210">
          <cell r="A210">
            <v>60517</v>
          </cell>
          <cell r="B210" t="str">
            <v>PREPARO COM BETONEIRA E TRANSPORTE MANUAL DE CONCRETO FCK=25 MPA</v>
          </cell>
        </row>
        <row r="211">
          <cell r="A211">
            <v>60518</v>
          </cell>
          <cell r="B211" t="str">
            <v>PREPARO COM BETONEIRA E TRANSPORTE MANUAL DE CONCRETO FCK=30 MPA</v>
          </cell>
        </row>
        <row r="212">
          <cell r="A212">
            <v>60520</v>
          </cell>
          <cell r="B212" t="str">
            <v>CONCRETO USINADO CONVENCIONAL FCK=25 MPA COM TRANSPORTE MANUAL - (O.C.)</v>
          </cell>
        </row>
        <row r="213">
          <cell r="A213">
            <v>60521</v>
          </cell>
          <cell r="B213" t="str">
            <v>CONCRETO USINADO CONVENCIONAL FCK=30 MPA COM TRANSPORTE MANUAL - (O.C.)</v>
          </cell>
        </row>
        <row r="214">
          <cell r="A214">
            <v>60523</v>
          </cell>
          <cell r="B214" t="str">
            <v>CONCRETO USINADO BOMBEÁVEL FCK=20 MPA (O.C.)</v>
          </cell>
        </row>
        <row r="215">
          <cell r="A215">
            <v>60524</v>
          </cell>
          <cell r="B215" t="str">
            <v>CONCRETO USINADO BOMBEÁVEL FCK=25 MPA (O.C.)</v>
          </cell>
        </row>
        <row r="216">
          <cell r="A216">
            <v>60525</v>
          </cell>
          <cell r="B216" t="str">
            <v>CONCRETO USINADO BOMBEÁVEL FCK=30 MPA (O.C.)</v>
          </cell>
        </row>
        <row r="217">
          <cell r="A217">
            <v>60800</v>
          </cell>
          <cell r="B217" t="str">
            <v>LANÇAMENTO/APLICAÇÃO/ADENSAMENTO DE CONCRETO USINADO BOMBEADO EM ESTRUTURA - (O.C.)</v>
          </cell>
        </row>
        <row r="218">
          <cell r="A218">
            <v>60801</v>
          </cell>
          <cell r="B218" t="str">
            <v>LANÇAMENTO/APLICAÇÃO/ADENSAMENTO MANUAL DE CONCRETO - (OBRAS CIVIS)</v>
          </cell>
        </row>
        <row r="219">
          <cell r="A219">
            <v>60802</v>
          </cell>
          <cell r="B219" t="str">
            <v>LANÇAMENTO/APLICAÇÃO/ADENSAMENTO DE CONCRETO EM ESTRUTURA - (O.C.)</v>
          </cell>
        </row>
        <row r="220">
          <cell r="A220">
            <v>60803</v>
          </cell>
          <cell r="B220" t="str">
            <v>TAXA DE BOMBEAMENTO CONCRETO-MÍNIMO  10 M3 - (O.C.)</v>
          </cell>
        </row>
        <row r="221">
          <cell r="A221">
            <v>61101</v>
          </cell>
          <cell r="B221" t="str">
            <v>FORRO EM LAJE PRE-MOLDADA INC.CAPEAMENTO/FERR.DISTRIB./ESCORAMENTO E FORMA/DESFORMA</v>
          </cell>
        </row>
        <row r="222">
          <cell r="A222">
            <v>61102</v>
          </cell>
          <cell r="B222" t="str">
            <v>PISO EM LAJE PRÉ-MOLDADA INC. CAPEAMENTO/FERR.DISTRIB./ESCORAMENTO E FORMA/DESFORMA</v>
          </cell>
        </row>
        <row r="223">
          <cell r="A223">
            <v>61106</v>
          </cell>
          <cell r="B223" t="str">
            <v>ESCORAMENTO, MONTAGEM E DESFORMA DA LAJE "TRELIÇADA" - U=1 VEZ</v>
          </cell>
        </row>
        <row r="224">
          <cell r="A224">
            <v>61107</v>
          </cell>
          <cell r="B224" t="str">
            <v>ESCORAMENTO, MONTAGEM E DESFORMA DA LAJE "TRELIÇADA" - U=2 VEZES</v>
          </cell>
        </row>
        <row r="225">
          <cell r="A225">
            <v>61108</v>
          </cell>
          <cell r="B225" t="str">
            <v>ESCORAMENTO, MONTAGEM E DESFORMA DA LAJE "TRELIÇADA" - U=3 VEZES</v>
          </cell>
        </row>
        <row r="226">
          <cell r="A226">
            <v>61130</v>
          </cell>
          <cell r="B226" t="str">
            <v>MURO ARRIMO PADRÃO GOINFRA EM CANALETA SEM REVESTIMENTO-(COM ALTURA ATÉ 2,50M)-INCLUSO FUNDAÇÃO</v>
          </cell>
        </row>
        <row r="227">
          <cell r="A227">
            <v>67000</v>
          </cell>
          <cell r="B227" t="str">
            <v>RECUPERAÇÃO E TRATAMENTO EM ESTRUTURAS DE CONCRETO:</v>
          </cell>
        </row>
        <row r="228">
          <cell r="A228">
            <v>67002</v>
          </cell>
          <cell r="B228" t="str">
            <v>DEFINIÇÃO E DEMARCAÇÃO DA ÁREA DE REPARO DE ESTRUTURAS UTILIZANDO DISCO DE CORTE</v>
          </cell>
        </row>
        <row r="229">
          <cell r="A229">
            <v>67006</v>
          </cell>
          <cell r="B229" t="str">
            <v>PREPARAÇÃO DO SUBSTRATO PARA REPARO EM ESTRUTURA DE CONCRETO POR APICOAMENTO MANUAL DA SUPERFÍCIE</v>
          </cell>
        </row>
        <row r="230">
          <cell r="A230">
            <v>67010</v>
          </cell>
          <cell r="B230" t="str">
            <v>ESCARIFICAÇÃO MANUAL, CORTE DE CONCRETO ATÉ 3CM DE PROFUNDIDADE</v>
          </cell>
        </row>
        <row r="231">
          <cell r="A231">
            <v>67014</v>
          </cell>
          <cell r="B231" t="str">
            <v>LIMPEZA DE ARMADURA OU CHAPA METÁLICA COM FURADEIRA E BROCA</v>
          </cell>
        </row>
        <row r="232">
          <cell r="A232">
            <v>67016</v>
          </cell>
          <cell r="B232" t="str">
            <v>ESCOVAMENTO MANUAL DE ARMADURA OU CHAPA METÁLICA</v>
          </cell>
        </row>
        <row r="233">
          <cell r="A233">
            <v>67018</v>
          </cell>
          <cell r="B233" t="str">
            <v>ESCOVAMENTO MANUAL DE SUBSTRATO</v>
          </cell>
        </row>
        <row r="234">
          <cell r="A234">
            <v>67022</v>
          </cell>
          <cell r="B234" t="str">
            <v>LIMPEZA DO SUBSTRATO COM APLICAÇÃO DE JATO DE ÁGUA FRIA</v>
          </cell>
        </row>
        <row r="235">
          <cell r="A235">
            <v>67026</v>
          </cell>
          <cell r="B235" t="str">
            <v>PROTEÇÃO DE ARMADURA CONTRA CORROSÃO A BASE DE ZINCO - 2 DEMÃOS</v>
          </cell>
        </row>
        <row r="236">
          <cell r="A236">
            <v>67058</v>
          </cell>
          <cell r="B236" t="str">
            <v>PINTURA A BASE DE SILANO SILOXANO PARA PROTEÇÃO DE SUPERFÍCIES INTERNAS/EXTERNAS DE ESTRUTURA DE CONCRETO - 2 DEMÃOS</v>
          </cell>
        </row>
        <row r="237">
          <cell r="A237">
            <v>67062</v>
          </cell>
          <cell r="B237" t="str">
            <v>REPARO PROFUNDO EM ESTRUTURA COM ARGAMASSA SECA TIPO "DRY PACK" ISENTA DE RETRAÇÃO - ESPESSURA DE 3 A 10CM E FCK &gt; 25 MPA</v>
          </cell>
        </row>
        <row r="238">
          <cell r="A238">
            <v>67070</v>
          </cell>
          <cell r="B238" t="str">
            <v>CURA QUÍMICA PARA SUBSTRATO CIMENTÍCIO</v>
          </cell>
        </row>
        <row r="239">
          <cell r="A239">
            <v>67078</v>
          </cell>
          <cell r="B239" t="str">
            <v>APLICAÇÃO, COM POSTERIOR REMOÇÃO COM JATO DE ÁGUA, DE ÁCIDO MURIÁTICO (1:20) E APLICAÇÃO, COM POSTERIOR REMOÇÃO COM JATO DE ÁGUA, DE AMÔNIA (1:14)</v>
          </cell>
        </row>
        <row r="240">
          <cell r="A240">
            <v>67082</v>
          </cell>
          <cell r="B240" t="str">
            <v>TRATAMENTO DE CONCRETO APARENTE 2 DEMÃOS (COM PINTURA DE CIMENTO CP32/CIMENTO BRANCO/POLÍMEROS ACRÍLICOS/ÁGUA - TRAÇO: 1 POLÍM.:6,6667 CP32: 3,3333 CIBRANCO - EM VOLUME) - INCLUSA A LAVAGEM COM JATO D'ÁGUA</v>
          </cell>
        </row>
        <row r="241">
          <cell r="A241">
            <v>169</v>
          </cell>
          <cell r="B241" t="str">
            <v>INST. ELÉT./TELEFÔNICA/CABEAMENTO ESTRUTURADO</v>
          </cell>
        </row>
        <row r="242">
          <cell r="A242">
            <v>70000</v>
          </cell>
          <cell r="B242" t="str">
            <v>INST. ELET./TELEFONICA/CABEAMENTO ESTRUTURADO</v>
          </cell>
        </row>
        <row r="243">
          <cell r="A243">
            <v>70204</v>
          </cell>
          <cell r="B243" t="str">
            <v>ALCA PREFORMADA DE DISTRIBUICAO</v>
          </cell>
        </row>
        <row r="244">
          <cell r="A244">
            <v>70207</v>
          </cell>
          <cell r="B244" t="str">
            <v>ANEL GUIA No. 2</v>
          </cell>
        </row>
        <row r="245">
          <cell r="A245">
            <v>70211</v>
          </cell>
          <cell r="B245" t="str">
            <v>ANILHA PLÁSTICA 25 CM</v>
          </cell>
        </row>
        <row r="246">
          <cell r="A246">
            <v>70218</v>
          </cell>
          <cell r="B246" t="str">
            <v>ARAME DE AÇO GALVANIZADO No. 12 BWG</v>
          </cell>
        </row>
        <row r="247">
          <cell r="A247">
            <v>70229</v>
          </cell>
          <cell r="B247" t="str">
            <v>ARAME GALVANIZADO 12 BWG</v>
          </cell>
        </row>
        <row r="248">
          <cell r="A248">
            <v>70230</v>
          </cell>
          <cell r="B248" t="str">
            <v>ARMACAO SECUNDARIA LEVE 1 ELEMENTO</v>
          </cell>
        </row>
        <row r="249">
          <cell r="A249">
            <v>70231</v>
          </cell>
          <cell r="B249" t="str">
            <v>ARMACAO SECUNDARIA LEVE 2 ELEMENTOS</v>
          </cell>
        </row>
        <row r="250">
          <cell r="A250">
            <v>70232</v>
          </cell>
          <cell r="B250" t="str">
            <v>ARMACAO SECUNDARIA LEVE 3 ELEMENTOS</v>
          </cell>
        </row>
        <row r="251">
          <cell r="A251">
            <v>70233</v>
          </cell>
          <cell r="B251" t="str">
            <v>ARMACAO SECUNDARIA LEVE 4 ELEMENTOS</v>
          </cell>
        </row>
        <row r="252">
          <cell r="A252">
            <v>70240</v>
          </cell>
          <cell r="B252" t="str">
            <v>ARMACAO SECUNDARIA PESADA 1 ELEMENTO</v>
          </cell>
        </row>
        <row r="253">
          <cell r="A253">
            <v>70241</v>
          </cell>
          <cell r="B253" t="str">
            <v>ARMACAO SECUNDARIA PESADA 2 ELEMENTOS</v>
          </cell>
        </row>
        <row r="254">
          <cell r="A254">
            <v>70242</v>
          </cell>
          <cell r="B254" t="str">
            <v>ARMACAO SECUNDARIA PESADA 3 ELEMENTOS</v>
          </cell>
        </row>
        <row r="255">
          <cell r="A255">
            <v>70243</v>
          </cell>
          <cell r="B255" t="str">
            <v>ARMACAO SECUNDARIA PESADA 4 ELEMENTOS</v>
          </cell>
        </row>
        <row r="256">
          <cell r="A256">
            <v>70250</v>
          </cell>
          <cell r="B256" t="str">
            <v>ARRUELA QUAD.ACO GALVANIZADO 3X38X38MM FURO 18MM</v>
          </cell>
        </row>
        <row r="257">
          <cell r="A257">
            <v>70251</v>
          </cell>
          <cell r="B257" t="str">
            <v>ARRUELA LISA D=1/4"</v>
          </cell>
        </row>
        <row r="258">
          <cell r="A258">
            <v>70252</v>
          </cell>
          <cell r="B258" t="str">
            <v>ARRUELA LISA D=5/16"</v>
          </cell>
        </row>
        <row r="259">
          <cell r="A259">
            <v>70253</v>
          </cell>
          <cell r="B259" t="str">
            <v>ATERRAMENTO - SOLDA EXOTÉRMICA - CARTUCHO 32 G</v>
          </cell>
        </row>
        <row r="260">
          <cell r="A260">
            <v>70254</v>
          </cell>
          <cell r="B260" t="str">
            <v>ATERRAMENTO - SOLDA EXOTÉRMICA - CARTUCHO 45 G</v>
          </cell>
        </row>
        <row r="261">
          <cell r="A261">
            <v>70255</v>
          </cell>
          <cell r="B261" t="str">
            <v>ATERRAMENTO - SOLDA EXOTÉRMICA - CARTUCHO 90 G</v>
          </cell>
        </row>
        <row r="262">
          <cell r="A262">
            <v>70256</v>
          </cell>
          <cell r="B262" t="str">
            <v>ATERRAMENTO - SOLDA EXOTÉRMICA - CARTUCHO 115 G</v>
          </cell>
        </row>
        <row r="263">
          <cell r="A263">
            <v>70257</v>
          </cell>
          <cell r="B263" t="str">
            <v>ATERRAMENTO - SOLDA EXOTÉRMICA - CARTUCHO 150 G</v>
          </cell>
        </row>
        <row r="264">
          <cell r="A264">
            <v>70260</v>
          </cell>
          <cell r="B264" t="str">
            <v>BARRA DE COBRE 1" X 1/8" (0,8052 KG/M)</v>
          </cell>
        </row>
        <row r="265">
          <cell r="A265">
            <v>70261</v>
          </cell>
          <cell r="B265" t="str">
            <v>BARRA DE COBRE 1" X 3/16" (1,0432 KG/M)</v>
          </cell>
        </row>
        <row r="266">
          <cell r="A266">
            <v>70262</v>
          </cell>
          <cell r="B266" t="str">
            <v>BARRA DE COBRE 1.1/2" X 1/8" (1,0483 KG/M)</v>
          </cell>
        </row>
        <row r="267">
          <cell r="A267">
            <v>70263</v>
          </cell>
          <cell r="B267" t="str">
            <v>BARRA DE COBRE 1.1/2" X 3/16" (1,5648 KG/M)</v>
          </cell>
        </row>
        <row r="268">
          <cell r="A268">
            <v>70265</v>
          </cell>
          <cell r="B268" t="str">
            <v>BARRA DE COBRE 1.1/4" X 3/16" (1,3040 KG/M)</v>
          </cell>
        </row>
        <row r="269">
          <cell r="A269">
            <v>70266</v>
          </cell>
          <cell r="B269" t="str">
            <v>BARRA DE COBRE 1/2" X 3/16" (0,5216 KG/M)</v>
          </cell>
        </row>
        <row r="270">
          <cell r="A270">
            <v>70267</v>
          </cell>
          <cell r="B270" t="str">
            <v>BARRA DE COBRE 2" X 1/8" (1,3905 KG/M)</v>
          </cell>
        </row>
        <row r="271">
          <cell r="A271">
            <v>70268</v>
          </cell>
          <cell r="B271" t="str">
            <v>BARRA DE COBRE 2" X 3/16"  (2,0865 KG/M)</v>
          </cell>
        </row>
        <row r="272">
          <cell r="A272">
            <v>70269</v>
          </cell>
          <cell r="B272" t="str">
            <v>BARRA DE COBRE 3/4" X 3/16" (0,7823 KG/M)</v>
          </cell>
        </row>
        <row r="273">
          <cell r="A273">
            <v>70270</v>
          </cell>
          <cell r="B273" t="str">
            <v>BARRA DE COBRE 3/4"X1/8" (0,5214 KG/M)</v>
          </cell>
        </row>
        <row r="274">
          <cell r="A274">
            <v>70271</v>
          </cell>
          <cell r="B274" t="str">
            <v>BARRA DE COBRE  2" X 1/4" ( 2,870 KG/M)</v>
          </cell>
        </row>
        <row r="275">
          <cell r="A275">
            <v>70282</v>
          </cell>
          <cell r="B275" t="str">
            <v>BASE METÁLICA PARA MASTRO 1.1/2"</v>
          </cell>
        </row>
        <row r="276">
          <cell r="A276">
            <v>70283</v>
          </cell>
          <cell r="B276" t="str">
            <v>BLOCO BER-10 (BLOCO DE ENGATE RAPIDO)</v>
          </cell>
        </row>
        <row r="277">
          <cell r="A277">
            <v>70284</v>
          </cell>
          <cell r="B277" t="str">
            <v>BLOCO TELEFONICO BLI-10 C/CANALETA</v>
          </cell>
        </row>
        <row r="278">
          <cell r="A278">
            <v>70285</v>
          </cell>
          <cell r="B278" t="str">
            <v>BORNE TERMINAL SAK 2,5 MM2</v>
          </cell>
        </row>
        <row r="279">
          <cell r="A279">
            <v>70286</v>
          </cell>
          <cell r="B279" t="str">
            <v>BORNE TERMINAL SAK 4 MM2</v>
          </cell>
        </row>
        <row r="280">
          <cell r="A280">
            <v>70287</v>
          </cell>
          <cell r="B280" t="str">
            <v>BORNE TERMINAL SAK 6 MM2</v>
          </cell>
        </row>
        <row r="281">
          <cell r="A281">
            <v>70288</v>
          </cell>
          <cell r="B281" t="str">
            <v>BORNE TERMINAL SAK 10 MM2</v>
          </cell>
        </row>
        <row r="282">
          <cell r="A282">
            <v>70289</v>
          </cell>
          <cell r="B282" t="str">
            <v>BORNE TERMINAL SAK 16 MM2</v>
          </cell>
        </row>
        <row r="283">
          <cell r="A283">
            <v>70290</v>
          </cell>
          <cell r="B283" t="str">
            <v>BORNE TERMINAL SAK 25 MM2</v>
          </cell>
        </row>
        <row r="284">
          <cell r="A284">
            <v>70291</v>
          </cell>
          <cell r="B284" t="str">
            <v>BORNE TERMINAL SAK 35 MM2</v>
          </cell>
        </row>
        <row r="285">
          <cell r="A285">
            <v>70292</v>
          </cell>
          <cell r="B285" t="str">
            <v>BORNE TERMINAL SAK 50 MM2</v>
          </cell>
        </row>
        <row r="286">
          <cell r="A286">
            <v>70293</v>
          </cell>
          <cell r="B286" t="str">
            <v>BORNE TERMINAL SAK 70 MM2</v>
          </cell>
        </row>
        <row r="287">
          <cell r="A287">
            <v>70295</v>
          </cell>
          <cell r="B287" t="str">
            <v>BORNE TERMINAL SAK 95 MM2</v>
          </cell>
        </row>
        <row r="288">
          <cell r="A288">
            <v>70296</v>
          </cell>
          <cell r="B288" t="str">
            <v>BORNE TERMINAL SAK 120 MM2</v>
          </cell>
        </row>
        <row r="289">
          <cell r="A289">
            <v>70297</v>
          </cell>
          <cell r="B289" t="str">
            <v>BORNE TERMINAL SAK 150 MM2</v>
          </cell>
        </row>
        <row r="290">
          <cell r="A290">
            <v>70303</v>
          </cell>
          <cell r="B290" t="str">
            <v>BOTOEIRA "LIGA-DESLIGA" DE EMBUTIR</v>
          </cell>
        </row>
        <row r="291">
          <cell r="A291">
            <v>70305</v>
          </cell>
          <cell r="B291" t="str">
            <v>BOTOEIRA "LIGA-DESLIGA" P/INST.EM PORTA  DE QUADRO</v>
          </cell>
        </row>
        <row r="292">
          <cell r="A292">
            <v>70320</v>
          </cell>
          <cell r="B292" t="str">
            <v>BOX CURVO DIAMETRO 1/2"</v>
          </cell>
        </row>
        <row r="293">
          <cell r="A293">
            <v>70321</v>
          </cell>
          <cell r="B293" t="str">
            <v>BOX CURVO DIAMETRO 3/4"</v>
          </cell>
        </row>
        <row r="294">
          <cell r="A294">
            <v>70325</v>
          </cell>
          <cell r="B294" t="str">
            <v>BOX CURVO DIAMETRO 1"</v>
          </cell>
        </row>
        <row r="295">
          <cell r="A295">
            <v>70330</v>
          </cell>
          <cell r="B295" t="str">
            <v>BOX RETO DIAMETRO 1/2"</v>
          </cell>
        </row>
        <row r="296">
          <cell r="A296">
            <v>70331</v>
          </cell>
          <cell r="B296" t="str">
            <v>BOX RETO DIAMETRO 3/4"</v>
          </cell>
        </row>
        <row r="297">
          <cell r="A297">
            <v>70335</v>
          </cell>
          <cell r="B297" t="str">
            <v>BOX RETO DIAMETRO 1"</v>
          </cell>
        </row>
        <row r="298">
          <cell r="A298">
            <v>70350</v>
          </cell>
          <cell r="B298" t="str">
            <v>BRACADEIRA METALICA TIPO "U" DIAM.1/2"</v>
          </cell>
        </row>
        <row r="299">
          <cell r="A299">
            <v>70351</v>
          </cell>
          <cell r="B299" t="str">
            <v>BRACADEIRA METALICA TIPO "U" DIAM. 3/4"</v>
          </cell>
        </row>
        <row r="300">
          <cell r="A300">
            <v>70352</v>
          </cell>
          <cell r="B300" t="str">
            <v>BRACADEIRA METALICA TIPO "U" DIAM. 1"</v>
          </cell>
        </row>
        <row r="301">
          <cell r="A301">
            <v>70353</v>
          </cell>
          <cell r="B301" t="str">
            <v>BRACADEIRA METALICA TIPO "U" DIAM. 1.1/4"</v>
          </cell>
        </row>
        <row r="302">
          <cell r="A302">
            <v>70354</v>
          </cell>
          <cell r="B302" t="str">
            <v>BRACADEIRA METALICA TIPO "U" DIAM. 1.1/2"</v>
          </cell>
        </row>
        <row r="303">
          <cell r="A303">
            <v>70355</v>
          </cell>
          <cell r="B303" t="str">
            <v>BRACADEIRA METALICA TIPO "U" DIAM. 2"</v>
          </cell>
        </row>
        <row r="304">
          <cell r="A304">
            <v>70356</v>
          </cell>
          <cell r="B304" t="str">
            <v>BRACADEIRA METALICA TIPO "U" DIAM. 2.1/2"</v>
          </cell>
        </row>
        <row r="305">
          <cell r="A305">
            <v>70357</v>
          </cell>
          <cell r="B305" t="str">
            <v>BRACADEIRA METALICA TIPO "U" DIAM. 3"</v>
          </cell>
        </row>
        <row r="306">
          <cell r="A306">
            <v>70358</v>
          </cell>
          <cell r="B306" t="str">
            <v>BRACADEIRA METALICA TIPO "U" DIAM. 4"</v>
          </cell>
        </row>
        <row r="307">
          <cell r="A307">
            <v>70370</v>
          </cell>
          <cell r="B307" t="str">
            <v>BRACADEIRA METALICA TIPO "D" DIAM. 1/2"</v>
          </cell>
        </row>
        <row r="308">
          <cell r="A308">
            <v>70371</v>
          </cell>
          <cell r="B308" t="str">
            <v>BRACADEIRA METALICA TIPO "D" DIAM. 3/4"</v>
          </cell>
        </row>
        <row r="309">
          <cell r="A309">
            <v>70372</v>
          </cell>
          <cell r="B309" t="str">
            <v>BRACADEIRA METALICA TIPO "D" DIAM. 1"</v>
          </cell>
        </row>
        <row r="310">
          <cell r="A310">
            <v>70373</v>
          </cell>
          <cell r="B310" t="str">
            <v>BRACADEIRA METALICA TIPO "D" DIAM. 1.1/4"</v>
          </cell>
        </row>
        <row r="311">
          <cell r="A311">
            <v>70374</v>
          </cell>
          <cell r="B311" t="str">
            <v>BRACADEIRA METALICA TIPO "D" DIAM. 1.1/2"</v>
          </cell>
        </row>
        <row r="312">
          <cell r="A312">
            <v>70375</v>
          </cell>
          <cell r="B312" t="str">
            <v>BRACADEIRA METALICA TIPO "D" DIAM. 2"</v>
          </cell>
        </row>
        <row r="313">
          <cell r="A313">
            <v>70376</v>
          </cell>
          <cell r="B313" t="str">
            <v>BRACADEIRA METALICA TIPO "D" DIAM. 2.1/2"</v>
          </cell>
        </row>
        <row r="314">
          <cell r="A314">
            <v>70377</v>
          </cell>
          <cell r="B314" t="str">
            <v>BRACADEIRA METALICA TIPO "D" DIAM. 3"</v>
          </cell>
        </row>
        <row r="315">
          <cell r="A315">
            <v>70378</v>
          </cell>
          <cell r="B315" t="str">
            <v>BRACADEIRA METALICA TIPO "D" DIAM. 4"</v>
          </cell>
        </row>
        <row r="316">
          <cell r="A316">
            <v>70379</v>
          </cell>
          <cell r="B316" t="str">
            <v>BRAÇADEIRA PARA 3 ESTAIS 1.1/2"</v>
          </cell>
        </row>
        <row r="317">
          <cell r="A317">
            <v>70380</v>
          </cell>
          <cell r="B317" t="str">
            <v>BRAÇADEIRA METÁLICA CIRCULAR 2" C/CHUMBADOR</v>
          </cell>
        </row>
        <row r="318">
          <cell r="A318">
            <v>70386</v>
          </cell>
          <cell r="B318" t="str">
            <v>BRAÇO C AÇO GALVANIZADO , CONFORME NTD-17</v>
          </cell>
        </row>
        <row r="319">
          <cell r="A319">
            <v>70390</v>
          </cell>
          <cell r="B319" t="str">
            <v>BUCHA DE NYLON S-5</v>
          </cell>
        </row>
        <row r="320">
          <cell r="A320">
            <v>70391</v>
          </cell>
          <cell r="B320" t="str">
            <v>BUCHA DE NYLON S-6</v>
          </cell>
        </row>
        <row r="321">
          <cell r="A321">
            <v>70392</v>
          </cell>
          <cell r="B321" t="str">
            <v>BUCHA DE NYLON S-8</v>
          </cell>
        </row>
        <row r="322">
          <cell r="A322">
            <v>70393</v>
          </cell>
          <cell r="B322" t="str">
            <v>BUCHA DE NYLON S-10</v>
          </cell>
        </row>
        <row r="323">
          <cell r="A323">
            <v>70394</v>
          </cell>
          <cell r="B323" t="str">
            <v>BUCHA DE NYLON S-12</v>
          </cell>
        </row>
        <row r="324">
          <cell r="A324">
            <v>70420</v>
          </cell>
          <cell r="B324" t="str">
            <v>BUCHA E ARRUELA METALICA DIAM. 1/2"</v>
          </cell>
        </row>
        <row r="325">
          <cell r="A325">
            <v>70421</v>
          </cell>
          <cell r="B325" t="str">
            <v>BUCHA E ARRUELA METALICA DIAM. 3/4"</v>
          </cell>
        </row>
        <row r="326">
          <cell r="A326">
            <v>70422</v>
          </cell>
          <cell r="B326" t="str">
            <v>BUCHA E ARRUELA METALICA DIAM. 1"</v>
          </cell>
        </row>
        <row r="327">
          <cell r="A327">
            <v>70423</v>
          </cell>
          <cell r="B327" t="str">
            <v>BUCHA E ARRUELA METALICA DIAM. 1.1/4"</v>
          </cell>
        </row>
        <row r="328">
          <cell r="A328">
            <v>70424</v>
          </cell>
          <cell r="B328" t="str">
            <v>BUCHA E ARRUELA METALICA DIAM. 1.1/2"</v>
          </cell>
        </row>
        <row r="329">
          <cell r="A329">
            <v>70425</v>
          </cell>
          <cell r="B329" t="str">
            <v>BUCHA E ARRUELA METALICA DIAM. 2"</v>
          </cell>
        </row>
        <row r="330">
          <cell r="A330">
            <v>70426</v>
          </cell>
          <cell r="B330" t="str">
            <v>BUCHA E ARRUELA METALICA DIAM. 2.1/2"</v>
          </cell>
        </row>
        <row r="331">
          <cell r="A331">
            <v>70427</v>
          </cell>
          <cell r="B331" t="str">
            <v>BUCHA E ARRUELA METALICA DIAM. 3"</v>
          </cell>
        </row>
        <row r="332">
          <cell r="A332">
            <v>70428</v>
          </cell>
          <cell r="B332" t="str">
            <v>BUCHA E ARRUELA METALICA DIAM. 4"</v>
          </cell>
        </row>
        <row r="333">
          <cell r="A333">
            <v>70450</v>
          </cell>
          <cell r="B333" t="str">
            <v>BUCHA P/TIJOLO FURADO S-6</v>
          </cell>
        </row>
        <row r="334">
          <cell r="A334">
            <v>70451</v>
          </cell>
          <cell r="B334" t="str">
            <v>BUCHA P/TIJOLO FURADO S-8</v>
          </cell>
        </row>
        <row r="335">
          <cell r="A335">
            <v>70452</v>
          </cell>
          <cell r="B335" t="str">
            <v>BUCHA P/TIJOLO FURADO S-10</v>
          </cell>
        </row>
        <row r="336">
          <cell r="A336">
            <v>70500</v>
          </cell>
          <cell r="B336" t="str">
            <v>CABECOTE DE LIGA DE ALUMINIO DIAM. 3/4"</v>
          </cell>
        </row>
        <row r="337">
          <cell r="A337">
            <v>70501</v>
          </cell>
          <cell r="B337" t="str">
            <v>CABECOTE DE LIGA DE ALUMINIO DIAM. 1"</v>
          </cell>
        </row>
        <row r="338">
          <cell r="A338">
            <v>70502</v>
          </cell>
          <cell r="B338" t="str">
            <v>CABECOTE DE LIGA DE ALUMINIO DIAM. 1.1/4"</v>
          </cell>
        </row>
        <row r="339">
          <cell r="A339">
            <v>70503</v>
          </cell>
          <cell r="B339" t="str">
            <v>CABECOTE DE LIGA DE ALUMINIO DIAM. 1.1/2"</v>
          </cell>
        </row>
        <row r="340">
          <cell r="A340">
            <v>70504</v>
          </cell>
          <cell r="B340" t="str">
            <v>CABECOTE DE LIGA DE ALUMINIO DIAM. 2"</v>
          </cell>
        </row>
        <row r="341">
          <cell r="A341">
            <v>70505</v>
          </cell>
          <cell r="B341" t="str">
            <v>CABECOTE DE LIGA DE ALUMINIO DIAM. 2.1/2"</v>
          </cell>
        </row>
        <row r="342">
          <cell r="A342">
            <v>70506</v>
          </cell>
          <cell r="B342" t="str">
            <v>CABECOTE DE LIGA DE ALUMINIO DIAM. 3"</v>
          </cell>
        </row>
        <row r="343">
          <cell r="A343">
            <v>70507</v>
          </cell>
          <cell r="B343" t="str">
            <v>CABECOTE DE LIGA DE ALUMINIO DIAM. 4"</v>
          </cell>
        </row>
        <row r="344">
          <cell r="A344">
            <v>70509</v>
          </cell>
          <cell r="B344" t="str">
            <v>CABO EPR/XLPE (90°C) 1KV - 10MM2</v>
          </cell>
        </row>
        <row r="345">
          <cell r="A345">
            <v>70510</v>
          </cell>
          <cell r="B345" t="str">
            <v>CABO EPR/XLPE (90°C) 1 KV - 16 MM2</v>
          </cell>
        </row>
        <row r="346">
          <cell r="A346">
            <v>70511</v>
          </cell>
          <cell r="B346" t="str">
            <v>CABO EPR/XLPE (90°C) 1 KV - 25 MM2</v>
          </cell>
        </row>
        <row r="347">
          <cell r="A347">
            <v>70512</v>
          </cell>
          <cell r="B347" t="str">
            <v>CABO EPR/XLPE (90°C) 1 KV - 35 MM2</v>
          </cell>
        </row>
        <row r="348">
          <cell r="A348">
            <v>70513</v>
          </cell>
          <cell r="B348" t="str">
            <v>CABO EPR/XLPE (90°C) 1 KV - 50 MM2</v>
          </cell>
        </row>
        <row r="349">
          <cell r="A349">
            <v>70514</v>
          </cell>
          <cell r="B349" t="str">
            <v>CABO EPR/XLPE (90°C) 1 KV - 70 MM2</v>
          </cell>
        </row>
        <row r="350">
          <cell r="A350">
            <v>70515</v>
          </cell>
          <cell r="B350" t="str">
            <v>CABO EPR/XLPE (90°C) 1 KV - 95 MM2</v>
          </cell>
        </row>
        <row r="351">
          <cell r="A351">
            <v>70516</v>
          </cell>
          <cell r="B351" t="str">
            <v>CABO EPR/XLPE (90ºC) 1 KV - 120 MM2</v>
          </cell>
        </row>
        <row r="352">
          <cell r="A352">
            <v>70517</v>
          </cell>
          <cell r="B352" t="str">
            <v>CABO EPR/XLPE (90°C) 1 KV - 150 MM2</v>
          </cell>
        </row>
        <row r="353">
          <cell r="A353">
            <v>70518</v>
          </cell>
          <cell r="B353" t="str">
            <v>CABO EPR/XLPE (90°C) 1 KV - 185 MM2</v>
          </cell>
        </row>
        <row r="354">
          <cell r="A354">
            <v>70519</v>
          </cell>
          <cell r="B354" t="str">
            <v>CABO DE COBRE XLPE (90°C) 15 KV - 50 MM2</v>
          </cell>
        </row>
        <row r="355">
          <cell r="A355">
            <v>70520</v>
          </cell>
          <cell r="B355" t="str">
            <v>CABO DE AÇO ALMA DE FIBRA 1/4"</v>
          </cell>
        </row>
        <row r="356">
          <cell r="A356">
            <v>70525</v>
          </cell>
          <cell r="B356" t="str">
            <v>CABO DE ALUMÍNIO 2 CA</v>
          </cell>
        </row>
        <row r="357">
          <cell r="A357">
            <v>70531</v>
          </cell>
          <cell r="B357" t="str">
            <v>CABO AGRUPADO PVC (70ºC) 1KV 4 X 2,5 MM2</v>
          </cell>
        </row>
        <row r="358">
          <cell r="A358">
            <v>70533</v>
          </cell>
          <cell r="B358" t="str">
            <v>CABO AGRUPADO PVC (70ºC) 1KV 4 X 4 MM2</v>
          </cell>
        </row>
        <row r="359">
          <cell r="A359">
            <v>70534</v>
          </cell>
          <cell r="B359" t="str">
            <v>CABO AGRUPADO PVC (70ºC) 1KV 4 X 6 MM2</v>
          </cell>
        </row>
        <row r="360">
          <cell r="A360">
            <v>70535</v>
          </cell>
          <cell r="B360" t="str">
            <v>CABO AGRUPADO PVC (70ºC) 1KV 4 X 10 MM2</v>
          </cell>
        </row>
        <row r="361">
          <cell r="A361">
            <v>70536</v>
          </cell>
          <cell r="B361" t="str">
            <v>CABO AGRUPADO PVC (70ºC) 1KV 4 X 16 MM2</v>
          </cell>
        </row>
        <row r="362">
          <cell r="A362">
            <v>70537</v>
          </cell>
          <cell r="B362" t="str">
            <v>CABO AGRUPADO PVC (70ºC) 1KV 4 X 25 MM2</v>
          </cell>
        </row>
        <row r="363">
          <cell r="A363">
            <v>70540</v>
          </cell>
          <cell r="B363" t="str">
            <v>CABO DE COBRE NU No. 10 MM2 (11,11M /KG)</v>
          </cell>
        </row>
        <row r="364">
          <cell r="A364">
            <v>70541</v>
          </cell>
          <cell r="B364" t="str">
            <v>CABO DE COBRE NU No. 16 MM2 (6,94 M/KG)</v>
          </cell>
        </row>
        <row r="365">
          <cell r="A365">
            <v>70542</v>
          </cell>
          <cell r="B365" t="str">
            <v>CABO DE COBRE NU No. 25 MM2 (4,73 M /KG)</v>
          </cell>
        </row>
        <row r="366">
          <cell r="A366">
            <v>70543</v>
          </cell>
          <cell r="B366" t="str">
            <v>CABO DE COBRE NÚ No. 35 MM2</v>
          </cell>
        </row>
        <row r="367">
          <cell r="A367">
            <v>70544</v>
          </cell>
          <cell r="B367" t="str">
            <v>CABO DE COBRE NÚ No. 50 MM2</v>
          </cell>
        </row>
        <row r="368">
          <cell r="A368">
            <v>70545</v>
          </cell>
          <cell r="B368" t="str">
            <v>CABO DE COBRE NÚ No. 70 MM2</v>
          </cell>
        </row>
        <row r="369">
          <cell r="A369">
            <v>70546</v>
          </cell>
          <cell r="B369" t="str">
            <v>CABO DE COBRE NÚ No. 95 MM2</v>
          </cell>
        </row>
        <row r="370">
          <cell r="A370">
            <v>70555</v>
          </cell>
          <cell r="B370" t="str">
            <v>CABO FLEXIVEL PARALELO 2 X 1,5 MM2</v>
          </cell>
        </row>
        <row r="371">
          <cell r="A371">
            <v>70556</v>
          </cell>
          <cell r="B371" t="str">
            <v>CABO FLEXIVEL PARALELO 2 X 2,5 MM2</v>
          </cell>
        </row>
        <row r="372">
          <cell r="A372">
            <v>70557</v>
          </cell>
          <cell r="B372" t="str">
            <v>CABO FLEXIVEL PARALELO 2 X 1 MM2</v>
          </cell>
        </row>
        <row r="373">
          <cell r="A373">
            <v>70560</v>
          </cell>
          <cell r="B373" t="str">
            <v>CABO ISOLADO PP 3 X 4,0 MM2</v>
          </cell>
        </row>
        <row r="374">
          <cell r="A374">
            <v>70561</v>
          </cell>
          <cell r="B374" t="str">
            <v>CABO ISOLADO PP 3 X 2,5 MM2</v>
          </cell>
        </row>
        <row r="375">
          <cell r="A375">
            <v>70563</v>
          </cell>
          <cell r="B375" t="str">
            <v>CABO ISOLADO PVC 750 V. No. 2,5 MM2</v>
          </cell>
        </row>
        <row r="376">
          <cell r="A376">
            <v>70564</v>
          </cell>
          <cell r="B376" t="str">
            <v>CABO ISOLADO PVC 750 V. No. 4 MM2</v>
          </cell>
        </row>
        <row r="377">
          <cell r="A377">
            <v>70565</v>
          </cell>
          <cell r="B377" t="str">
            <v>CABO ISOLADO PVC 750 V. No. 6 MM2</v>
          </cell>
        </row>
        <row r="378">
          <cell r="A378">
            <v>70570</v>
          </cell>
          <cell r="B378" t="str">
            <v>CABO ISOLADO PVC 750 V. No. 10 MM2</v>
          </cell>
        </row>
        <row r="379">
          <cell r="A379">
            <v>70571</v>
          </cell>
          <cell r="B379" t="str">
            <v>CABO ISOLADO PVC 750 V, No. 16 MM2</v>
          </cell>
        </row>
        <row r="380">
          <cell r="A380">
            <v>70572</v>
          </cell>
          <cell r="B380" t="str">
            <v>CABO ISOLADO PVC 750 V, No. 25 MM2</v>
          </cell>
        </row>
        <row r="381">
          <cell r="A381">
            <v>70573</v>
          </cell>
          <cell r="B381" t="str">
            <v>CABO ISOLADO PVC 750 V, No. 35 MM2</v>
          </cell>
        </row>
        <row r="382">
          <cell r="A382">
            <v>70580</v>
          </cell>
          <cell r="B382" t="str">
            <v>CABO PVC (70ºC) 1 KV No 1,5 MM2</v>
          </cell>
        </row>
        <row r="383">
          <cell r="A383">
            <v>70581</v>
          </cell>
          <cell r="B383" t="str">
            <v>CABO PVC (70ºC) 1 KV No. 2,5 MM2</v>
          </cell>
        </row>
        <row r="384">
          <cell r="A384">
            <v>70582</v>
          </cell>
          <cell r="B384" t="str">
            <v>CABO PVC (70ºC) 1 KV No. 4 MM2</v>
          </cell>
        </row>
        <row r="385">
          <cell r="A385">
            <v>70583</v>
          </cell>
          <cell r="B385" t="str">
            <v>CABO PVC (70ºC) 1 KV No. 6 MM2</v>
          </cell>
        </row>
        <row r="386">
          <cell r="A386">
            <v>70584</v>
          </cell>
          <cell r="B386" t="str">
            <v>CABO PVC (70ºC) 1 KV No. 10 MM2</v>
          </cell>
        </row>
        <row r="387">
          <cell r="A387">
            <v>70585</v>
          </cell>
          <cell r="B387" t="str">
            <v>CABO PVC (70ºC) 1 KV No. 16 MM2</v>
          </cell>
        </row>
        <row r="388">
          <cell r="A388">
            <v>70586</v>
          </cell>
          <cell r="B388" t="str">
            <v>CABO PVC (70ºC) 1 KV No. 25 MM2</v>
          </cell>
        </row>
        <row r="389">
          <cell r="A389">
            <v>70587</v>
          </cell>
          <cell r="B389" t="str">
            <v>CABO PVC (70ºC) 1 KV No. 35 MM2</v>
          </cell>
        </row>
        <row r="390">
          <cell r="A390">
            <v>70588</v>
          </cell>
          <cell r="B390" t="str">
            <v>CABO PVC (70ºC) 1 KV No. 50 MM2</v>
          </cell>
        </row>
        <row r="391">
          <cell r="A391">
            <v>70589</v>
          </cell>
          <cell r="B391" t="str">
            <v>CABO PVC (70ºC) 1 KV No. 70 MM2</v>
          </cell>
        </row>
        <row r="392">
          <cell r="A392">
            <v>70590</v>
          </cell>
          <cell r="B392" t="str">
            <v>CABO PVC (70ºC) 1 KV No. 95 MM2</v>
          </cell>
        </row>
        <row r="393">
          <cell r="A393">
            <v>70591</v>
          </cell>
          <cell r="B393" t="str">
            <v>CABO PVC (70ºC) 1 KV No. 120 MM2</v>
          </cell>
        </row>
        <row r="394">
          <cell r="A394">
            <v>70592</v>
          </cell>
          <cell r="B394" t="str">
            <v>CABO PVC (70ºC) 1 KV No. 150 MM2</v>
          </cell>
        </row>
        <row r="395">
          <cell r="A395">
            <v>70593</v>
          </cell>
          <cell r="B395" t="str">
            <v>CABO PVC (70ºC) , 1 KV, No. 185 MM2</v>
          </cell>
        </row>
        <row r="396">
          <cell r="A396">
            <v>70594</v>
          </cell>
          <cell r="B396" t="str">
            <v>CABO PVC (70ºC) 1 KV No. 300 MM2</v>
          </cell>
        </row>
        <row r="397">
          <cell r="A397">
            <v>70601</v>
          </cell>
          <cell r="B397" t="str">
            <v>CABO TELEFONICO CCI-50 1 PAR</v>
          </cell>
        </row>
        <row r="398">
          <cell r="A398">
            <v>70602</v>
          </cell>
          <cell r="B398" t="str">
            <v>CABO TELEFONICO CCI-50 2 PARES</v>
          </cell>
        </row>
        <row r="399">
          <cell r="A399">
            <v>70603</v>
          </cell>
          <cell r="B399" t="str">
            <v>CABO TELEFONICO CCI-50 3 PARES</v>
          </cell>
        </row>
        <row r="400">
          <cell r="A400">
            <v>70607</v>
          </cell>
          <cell r="B400" t="str">
            <v>CABO TELEFONICO CCE-50 2 PARES</v>
          </cell>
        </row>
        <row r="401">
          <cell r="A401">
            <v>70608</v>
          </cell>
          <cell r="B401" t="str">
            <v>CABO TELEFONICO CCE-50 3 PARES</v>
          </cell>
        </row>
        <row r="402">
          <cell r="A402">
            <v>70610</v>
          </cell>
          <cell r="B402" t="str">
            <v>CABO TELEFONICO CI-50,10 PARES (USO INTERNO)</v>
          </cell>
        </row>
        <row r="403">
          <cell r="A403">
            <v>70611</v>
          </cell>
          <cell r="B403" t="str">
            <v>CABO TELEFONICO CI-50,20 PARES (USO INTERNO)</v>
          </cell>
        </row>
        <row r="404">
          <cell r="A404">
            <v>70612</v>
          </cell>
          <cell r="B404" t="str">
            <v>CABO TELEFONICO CI-50,30 PARES (USO INTERNO)</v>
          </cell>
        </row>
        <row r="405">
          <cell r="A405">
            <v>70613</v>
          </cell>
          <cell r="B405" t="str">
            <v>CABO TELEFONICO CI-50,50 PARES (USO INTERNO)</v>
          </cell>
        </row>
        <row r="406">
          <cell r="A406">
            <v>70620</v>
          </cell>
          <cell r="B406" t="str">
            <v>CABO TELEFON. CTP-APL-50 DE 10 PARES (USO EXTERNO)</v>
          </cell>
        </row>
        <row r="407">
          <cell r="A407">
            <v>70621</v>
          </cell>
          <cell r="B407" t="str">
            <v>CABO TELEFON. CTP-APL-50 DE 20 PARES (USO EXTERNO)</v>
          </cell>
        </row>
        <row r="408">
          <cell r="A408">
            <v>70622</v>
          </cell>
          <cell r="B408" t="str">
            <v>CABO TELEFON. CTP-APL-50 DE 30 PARES (USO EXTERNO)</v>
          </cell>
        </row>
        <row r="409">
          <cell r="A409">
            <v>70626</v>
          </cell>
          <cell r="B409" t="str">
            <v>CABO UTP-4P, CAT. 6 , 24 AWG</v>
          </cell>
        </row>
        <row r="410">
          <cell r="A410">
            <v>70630</v>
          </cell>
          <cell r="B410" t="str">
            <v>CAIXA "ARSTOP" C/1 TOMADA HEXAGONAL 2P+T E 1 DISJ.MONOP.20A</v>
          </cell>
        </row>
        <row r="411">
          <cell r="A411">
            <v>70631</v>
          </cell>
          <cell r="B411" t="str">
            <v>CAIXA 75X75X31 MM (LINHA X OU EQUIVALENTE)</v>
          </cell>
        </row>
        <row r="412">
          <cell r="A412">
            <v>70633</v>
          </cell>
          <cell r="B412" t="str">
            <v>CAIXA DE PASSAGEM - ESCAVAÇÃO MANUAL / REATERRO/ APILOAMENTO DO FUNDO</v>
          </cell>
        </row>
        <row r="413">
          <cell r="A413">
            <v>70634</v>
          </cell>
          <cell r="B413" t="str">
            <v>CAIXA DE PASSAGEM -  TAMPA EM CONCRETO ARMADO 25 MPA E=5CM</v>
          </cell>
        </row>
        <row r="414">
          <cell r="A414">
            <v>70635</v>
          </cell>
          <cell r="B414" t="str">
            <v>CAIXA DE PASSAGEM -  ALVENARIA DE 1/2 VEZ COM REVESTIMENTO INTERNO EM REBOCO PAULISTA A-14</v>
          </cell>
        </row>
        <row r="415">
          <cell r="A415">
            <v>70636</v>
          </cell>
          <cell r="B415" t="str">
            <v>CAIXA DE PASSAGEM - ALVENARIA DE 1 VEZ COM REVESTIMENTO INTERNO EM REBOCO PAULISTA A-14</v>
          </cell>
        </row>
        <row r="416">
          <cell r="A416">
            <v>70637</v>
          </cell>
          <cell r="B416" t="str">
            <v>CAIXA DE PASSAGEM - LASTRO DE BRITA PARA O FUNDO</v>
          </cell>
        </row>
        <row r="417">
          <cell r="A417">
            <v>70638</v>
          </cell>
          <cell r="B417" t="str">
            <v>CAIXA DE PASSAGEM - LASTRO DE CONCRETO 20 MPA E=5CM PARA O FUNDO</v>
          </cell>
        </row>
        <row r="418">
          <cell r="A418">
            <v>70645</v>
          </cell>
          <cell r="B418" t="str">
            <v>CAIXA DE PASSAGEM METÁLICA DE EMBUTIR 15X15X8 CM</v>
          </cell>
        </row>
        <row r="419">
          <cell r="A419">
            <v>70646</v>
          </cell>
          <cell r="B419" t="str">
            <v>CAIXA DE PASSAGEM METÁLICA DE EMBUTIR 20X20X10 CM</v>
          </cell>
        </row>
        <row r="420">
          <cell r="A420">
            <v>70647</v>
          </cell>
          <cell r="B420" t="str">
            <v>CAIXA DE PASSAGEM METÁLICA DE EMBUTIR 30X30X12 CM</v>
          </cell>
        </row>
        <row r="421">
          <cell r="A421">
            <v>70648</v>
          </cell>
          <cell r="B421" t="str">
            <v>CAIXA DE PASSAGEM METÁLICA DE EMBUTIR  40X40X15 CM</v>
          </cell>
        </row>
        <row r="422">
          <cell r="A422">
            <v>70649</v>
          </cell>
          <cell r="B422" t="str">
            <v>CAIXA DE PASSAGEM METÁLICA DE EMBUTIR 50X50X15 CM</v>
          </cell>
        </row>
        <row r="423">
          <cell r="A423">
            <v>70670</v>
          </cell>
          <cell r="B423" t="str">
            <v>CAIXA DISTRIBUIÇÃO TELEFÔNICA DE EMBUTIR 40X40X12 CM</v>
          </cell>
        </row>
        <row r="424">
          <cell r="A424">
            <v>70671</v>
          </cell>
          <cell r="B424" t="str">
            <v>CAIXA DISTRIBUIÇÃO TELEFÔNICA DE EMBUTIR 60X60X12 CM</v>
          </cell>
        </row>
        <row r="425">
          <cell r="A425">
            <v>70672</v>
          </cell>
          <cell r="B425" t="str">
            <v>CAIXA DISTRIBUIÇÃO TELEFÔNICA DE EMBUTIR  80X80X12 CM</v>
          </cell>
        </row>
        <row r="426">
          <cell r="A426">
            <v>70673</v>
          </cell>
          <cell r="B426" t="str">
            <v>CAIXA DISTRIBUIÇÃO TELEFÔNICA DE EMBUTIR 120X120X12 CM</v>
          </cell>
        </row>
        <row r="427">
          <cell r="A427">
            <v>70680</v>
          </cell>
          <cell r="B427" t="str">
            <v>CAIXA MET.HEXAGONAL P/ARANDELA (SEXTAVADA 3"X3")</v>
          </cell>
        </row>
        <row r="428">
          <cell r="A428">
            <v>70681</v>
          </cell>
          <cell r="B428" t="str">
            <v>CAIXA METALICA OCTOGONAL FUNDO MOVEL, SIMPLES 2"</v>
          </cell>
        </row>
        <row r="429">
          <cell r="A429">
            <v>70682</v>
          </cell>
          <cell r="B429" t="str">
            <v>CAIXA METALICA OCTOGONAL FUNDO MOVEL,DUPLA 4"</v>
          </cell>
        </row>
        <row r="430">
          <cell r="A430">
            <v>70691</v>
          </cell>
          <cell r="B430" t="str">
            <v>CAIXA METALICA RET. 4" X 2" X 2"</v>
          </cell>
        </row>
        <row r="431">
          <cell r="A431">
            <v>70692</v>
          </cell>
          <cell r="B431" t="str">
            <v>CAIXA METALICA QUADRADA 4"X4"X2"</v>
          </cell>
        </row>
        <row r="432">
          <cell r="A432">
            <v>70695</v>
          </cell>
          <cell r="B432" t="str">
            <v>CAIXA METÁLICA PARA PROTEÇÃO GERAL 580X500X216MM ATÉ 175A</v>
          </cell>
        </row>
        <row r="433">
          <cell r="A433">
            <v>70696</v>
          </cell>
          <cell r="B433" t="str">
            <v>CAIXA METÁLICA PARA PROTEÇÃO GERAL 820X750X266MM DE 250A A 350A</v>
          </cell>
        </row>
        <row r="434">
          <cell r="A434">
            <v>70697</v>
          </cell>
          <cell r="B434" t="str">
            <v>CAIXA METÁLICA PARA T.C. 820X750X266MM - 250 A 350A</v>
          </cell>
        </row>
        <row r="435">
          <cell r="A435">
            <v>70698</v>
          </cell>
          <cell r="B435" t="str">
            <v>CAIXA METÁLICA PARA PROTEÇÃO GERAL 1200X1000X310MM DE 500A A 800A</v>
          </cell>
        </row>
        <row r="436">
          <cell r="A436">
            <v>70699</v>
          </cell>
          <cell r="B436" t="str">
            <v>CAIXA METÁLICA PARA T.C. 1200X1000X310MM - 500 a 800A</v>
          </cell>
        </row>
        <row r="437">
          <cell r="A437">
            <v>70700</v>
          </cell>
          <cell r="B437" t="str">
            <v>CAIXA PARA QUADRO DE COMANDO METÁLICA DE SOBREPOR 40X30X20 CM</v>
          </cell>
        </row>
        <row r="438">
          <cell r="A438">
            <v>70701</v>
          </cell>
          <cell r="B438" t="str">
            <v>CAIXA PARA QUADRO DE COMANDO METÁLICA DE SOBREPOR 20X20X12 CM</v>
          </cell>
        </row>
        <row r="439">
          <cell r="A439">
            <v>70702</v>
          </cell>
          <cell r="B439" t="str">
            <v>CAIXA PARA QUADRO DE COMANDO METÁLICA DE SOBREPOR 30X30X20 CM</v>
          </cell>
        </row>
        <row r="440">
          <cell r="A440">
            <v>70703</v>
          </cell>
          <cell r="B440" t="str">
            <v>CAIXA PARA QUADRO DE COMANDO METÁLICA DE SOBREPOR 40X40X20 CM</v>
          </cell>
        </row>
        <row r="441">
          <cell r="A441">
            <v>70705</v>
          </cell>
          <cell r="B441" t="str">
            <v>CAIXA PARA QUADRO DE COMANDO METÁLICA DE SOBREPOR 60X60X20 CM</v>
          </cell>
        </row>
        <row r="442">
          <cell r="A442">
            <v>70706</v>
          </cell>
          <cell r="B442" t="str">
            <v>CAIXA PARA QUADRO DE COMANDO METÁLICA DE SOBREPOR 80X60X25 CM</v>
          </cell>
        </row>
        <row r="443">
          <cell r="A443">
            <v>70707</v>
          </cell>
          <cell r="B443" t="str">
            <v>CAIXA METÁLICA PARA PROTEÇÃO GERAL 500X380X166MM ATÉ 175A ( GRUPO B )</v>
          </cell>
        </row>
        <row r="444">
          <cell r="A444">
            <v>70708</v>
          </cell>
          <cell r="B444" t="str">
            <v>CAIXA METÁLICA PARA MEDIDOR MONOFÁSICO PADRÃO ENEL 300X220X151MM</v>
          </cell>
        </row>
        <row r="445">
          <cell r="A445">
            <v>70709</v>
          </cell>
          <cell r="B445" t="str">
            <v>CAIXA DE PASSAGEM 20X20X25CM FUNDO BRITA SEM TAMPA</v>
          </cell>
        </row>
        <row r="446">
          <cell r="A446">
            <v>70710</v>
          </cell>
          <cell r="B446" t="str">
            <v>CAIXA DE PASSAGEM 30X30X40CM COM TAMPA E DRENO BRITA</v>
          </cell>
        </row>
        <row r="447">
          <cell r="A447">
            <v>70711</v>
          </cell>
          <cell r="B447" t="str">
            <v>CAIXA DE PASSAGEM 35X60X50CM FUNDO DE CONCRETO (PARA TAMPA R1)</v>
          </cell>
        </row>
        <row r="448">
          <cell r="A448">
            <v>70712</v>
          </cell>
          <cell r="B448" t="str">
            <v>CAIXA DE PASSAGEM 107 X 52 X 50CM  FUNDO DE CONCRETO (PARA TAMPA R2)</v>
          </cell>
        </row>
        <row r="449">
          <cell r="A449">
            <v>70713</v>
          </cell>
          <cell r="B449" t="str">
            <v>CAIXA DE PASSAGEM 40X40X50CM FUNDO DE BRITA SEM TAMPA</v>
          </cell>
        </row>
        <row r="450">
          <cell r="A450">
            <v>70714</v>
          </cell>
          <cell r="B450" t="str">
            <v>CAIXA DE PASSAGEM 50X50X80CM FUNDO DE BRITA SEM TAMPA</v>
          </cell>
        </row>
        <row r="451">
          <cell r="A451">
            <v>70715</v>
          </cell>
          <cell r="B451" t="str">
            <v>CAIXA DE PASSAGEM 60X60X80CM FUNDO DE BRITA SEM TAMPA</v>
          </cell>
        </row>
        <row r="452">
          <cell r="A452">
            <v>70716</v>
          </cell>
          <cell r="B452" t="str">
            <v>CAIXA DE PASSAGEM 80X80X110 CM FUNDO DE BRITA SEM TAMPA</v>
          </cell>
        </row>
        <row r="453">
          <cell r="A453">
            <v>70717</v>
          </cell>
          <cell r="B453" t="str">
            <v>CAIXA DE PASSAGEM 80X80X130CM FUNDO DE BRITA SEM TAMPA</v>
          </cell>
        </row>
        <row r="454">
          <cell r="A454">
            <v>70720</v>
          </cell>
          <cell r="B454" t="str">
            <v>CAIXA METÁLICA PARA MEDIDOR POLIFÁSICO PADRÃO ENEL 500X380X166MM</v>
          </cell>
        </row>
        <row r="455">
          <cell r="A455">
            <v>70725</v>
          </cell>
          <cell r="B455" t="str">
            <v>CAIXA METÁLICA PARA T.C. 580X500X216MM - ATÉ 175A</v>
          </cell>
        </row>
        <row r="456">
          <cell r="A456">
            <v>70760</v>
          </cell>
          <cell r="B456" t="str">
            <v>CANALETA COM TAMPA (LINHA X OU EQUIVALENTE) 20X12X2000 MM</v>
          </cell>
        </row>
        <row r="457">
          <cell r="A457">
            <v>70762</v>
          </cell>
          <cell r="B457" t="str">
            <v>CANALETA COM TAMPA (LINHA X OU EQUIVALENTE) 32X16X2000 MM</v>
          </cell>
        </row>
        <row r="458">
          <cell r="A458">
            <v>70763</v>
          </cell>
          <cell r="B458" t="str">
            <v>CANALETA COM TAMPA (LINHA X OU EQUIVALENTE) 40X16X2000 MM</v>
          </cell>
        </row>
        <row r="459">
          <cell r="A459">
            <v>70764</v>
          </cell>
          <cell r="B459" t="str">
            <v>CANALETA COM TAMPA (LINHA X OU EQUIVALENTE) 50X20X2000 MM</v>
          </cell>
        </row>
        <row r="460">
          <cell r="A460">
            <v>70765</v>
          </cell>
          <cell r="B460" t="str">
            <v>CANALETA COM TAMPA (LINHA X OU EQUIVALENTE) 110X20X2000 MM</v>
          </cell>
        </row>
        <row r="461">
          <cell r="A461">
            <v>70769</v>
          </cell>
          <cell r="B461" t="str">
            <v>CANTONEIRA METALICA 38 X 38 MM ( ZZ ALTA)</v>
          </cell>
        </row>
        <row r="462">
          <cell r="A462">
            <v>70771</v>
          </cell>
          <cell r="B462" t="str">
            <v>CANTONEIRA AUXILIAR PARA BRAÇO TIPO C</v>
          </cell>
        </row>
        <row r="463">
          <cell r="A463">
            <v>70772</v>
          </cell>
          <cell r="B463" t="str">
            <v>CERTIFICADO DIGITAL</v>
          </cell>
        </row>
        <row r="464">
          <cell r="A464">
            <v>70776</v>
          </cell>
          <cell r="B464" t="str">
            <v>CH.PARTIDA DE MOTOR TRIF.C/RELE FALTA DE FASE 5CV</v>
          </cell>
        </row>
        <row r="465">
          <cell r="A465">
            <v>70777</v>
          </cell>
          <cell r="B465" t="str">
            <v>CH.PARTIDA MOTOR TRIF.C/RELE DE FALTA DE FASE 10CV</v>
          </cell>
        </row>
        <row r="466">
          <cell r="A466">
            <v>70778</v>
          </cell>
          <cell r="B466" t="str">
            <v>CH.PARTIDA MOTOR TRIF.C/RELE DE FALTA DE FASE 2CV</v>
          </cell>
        </row>
        <row r="467">
          <cell r="A467">
            <v>70779</v>
          </cell>
          <cell r="B467" t="str">
            <v>CH.PARTIDA MOTOR TRIF.C/RELE FALTA DE FASE 7 1/2CV</v>
          </cell>
        </row>
        <row r="468">
          <cell r="A468">
            <v>70790</v>
          </cell>
          <cell r="B468" t="str">
            <v>CHAVE FUSIVEL 15 KV, 50A (CHAVE MATHEUS)</v>
          </cell>
        </row>
        <row r="469">
          <cell r="A469">
            <v>70791</v>
          </cell>
          <cell r="B469" t="str">
            <v>CHAVE FUSIVEL,15 KV,100A, (CHAVE MATHEUS)</v>
          </cell>
        </row>
        <row r="470">
          <cell r="A470">
            <v>70820</v>
          </cell>
          <cell r="B470" t="str">
            <v>CHAVE MAGNETICA C/RELE REGULAGEM 5-10A</v>
          </cell>
        </row>
        <row r="471">
          <cell r="A471">
            <v>70821</v>
          </cell>
          <cell r="B471" t="str">
            <v>CHAVE MAGNETICA C/RELE REGULAGEM 7-11A</v>
          </cell>
        </row>
        <row r="472">
          <cell r="A472">
            <v>70822</v>
          </cell>
          <cell r="B472" t="str">
            <v>CHAVE MAGNETICA C/RELE REGULAGEM 10,5-16,5A</v>
          </cell>
        </row>
        <row r="473">
          <cell r="A473">
            <v>70823</v>
          </cell>
          <cell r="B473" t="str">
            <v>CHAVE MAGNETICA C/RELE REGULAGEM 25 - 45A</v>
          </cell>
        </row>
        <row r="474">
          <cell r="A474">
            <v>70835</v>
          </cell>
          <cell r="B474" t="str">
            <v>CH.PARTIDA DE MOTOR TRIF.C/RELE FALTA DE FASE 1/2CV</v>
          </cell>
        </row>
        <row r="475">
          <cell r="A475">
            <v>70836</v>
          </cell>
          <cell r="B475" t="str">
            <v>CH.PARTIDA DE MOTOR TRIF.C/RELE FALTA DE FASE 3/4CV</v>
          </cell>
        </row>
        <row r="476">
          <cell r="A476">
            <v>70837</v>
          </cell>
          <cell r="B476" t="str">
            <v>CH.PARTIDA DE MOTOR TRIF.C/RELE FALTA DE FASE 1 CV</v>
          </cell>
        </row>
        <row r="477">
          <cell r="A477">
            <v>70838</v>
          </cell>
          <cell r="B477" t="str">
            <v>CH.PARTIDA DE MOTOR TRIF.C/RELE FALTA DE FASE 1 1/2CV</v>
          </cell>
        </row>
        <row r="478">
          <cell r="A478">
            <v>70839</v>
          </cell>
          <cell r="B478" t="str">
            <v>CHAVE PARTIDA MOTOR TRIF.C/RELE FALTA DE FASE 3 CV</v>
          </cell>
        </row>
        <row r="479">
          <cell r="A479">
            <v>70840</v>
          </cell>
          <cell r="B479" t="str">
            <v>CHAVE PARTIDA MOTOR TRIF.C/RELE FALTA DE FASE 15 CV</v>
          </cell>
        </row>
        <row r="480">
          <cell r="A480">
            <v>70842</v>
          </cell>
          <cell r="B480" t="str">
            <v>CHAVE PARTIDA MOTOR TRIF.C/RELE FALTA DE FASE 20CV</v>
          </cell>
        </row>
        <row r="481">
          <cell r="A481">
            <v>70845</v>
          </cell>
          <cell r="B481" t="str">
            <v>CHAVE REVERSORA ROTATIVA (COMUTAD.) TRIPOLAR 10A</v>
          </cell>
        </row>
        <row r="482">
          <cell r="A482">
            <v>70857</v>
          </cell>
          <cell r="B482" t="str">
            <v>CHAVE REVERSORA ROTATIVA (COMUTAD.) TRIPOLAR 16A</v>
          </cell>
        </row>
        <row r="483">
          <cell r="A483">
            <v>70858</v>
          </cell>
          <cell r="B483" t="str">
            <v>CHAVE REVERSORA ROTATIVA (COMUTAD.) TRIPOLAR 20A</v>
          </cell>
        </row>
        <row r="484">
          <cell r="A484">
            <v>70859</v>
          </cell>
          <cell r="B484" t="str">
            <v>CHAVE REVERSORA ROTATIVA (COMUTAD.) TRIPOLAR 32A</v>
          </cell>
        </row>
        <row r="485">
          <cell r="A485">
            <v>70860</v>
          </cell>
          <cell r="B485" t="str">
            <v>CHAVE REVERSORA ROTATIVA (COMUTAD.) TRIPOLAR 40A</v>
          </cell>
        </row>
        <row r="486">
          <cell r="A486">
            <v>70861</v>
          </cell>
          <cell r="B486" t="str">
            <v>CHAVE REVERSORA ROTATIVA (COMUTAD.) TRIPOLAR 63A</v>
          </cell>
        </row>
        <row r="487">
          <cell r="A487">
            <v>70862</v>
          </cell>
          <cell r="B487" t="str">
            <v>CHAVE REVERSORA ROTATIVA (COMUTAD.) TRIPOLAR 100</v>
          </cell>
        </row>
        <row r="488">
          <cell r="A488">
            <v>70880</v>
          </cell>
          <cell r="B488" t="str">
            <v>CHAVE TRIPOLAR PACCO 100-A</v>
          </cell>
        </row>
        <row r="489">
          <cell r="A489">
            <v>70890</v>
          </cell>
          <cell r="B489" t="str">
            <v>CHAVE TRIPOLAR TIPO PACCO 16-A</v>
          </cell>
        </row>
        <row r="490">
          <cell r="A490">
            <v>70891</v>
          </cell>
          <cell r="B490" t="str">
            <v>CHAVE TRIPOLAR TIPO PACCO 20-A</v>
          </cell>
        </row>
        <row r="491">
          <cell r="A491">
            <v>70892</v>
          </cell>
          <cell r="B491" t="str">
            <v>CHAVE TRIPOLAR TIPO PACCO 32A</v>
          </cell>
        </row>
        <row r="492">
          <cell r="A492">
            <v>70893</v>
          </cell>
          <cell r="B492" t="str">
            <v>CHAVE TRIPOLAR TIPO PACCO 40A</v>
          </cell>
        </row>
        <row r="493">
          <cell r="A493">
            <v>70894</v>
          </cell>
          <cell r="B493" t="str">
            <v>CHAVE TRIPOLAR TIPO PACCO 63-A</v>
          </cell>
        </row>
        <row r="494">
          <cell r="A494">
            <v>70910</v>
          </cell>
          <cell r="B494" t="str">
            <v>CHUMBADOR P/CANTONEIRA D = 1/4"</v>
          </cell>
        </row>
        <row r="495">
          <cell r="A495">
            <v>70911</v>
          </cell>
          <cell r="B495" t="str">
            <v>CHUMBADOR P/CANTONEIRA D = 3/8"</v>
          </cell>
        </row>
        <row r="496">
          <cell r="A496">
            <v>70920</v>
          </cell>
          <cell r="B496" t="str">
            <v>CINTA DE ACO GALVANIZADO DIAM.190 MM</v>
          </cell>
        </row>
        <row r="497">
          <cell r="A497">
            <v>70921</v>
          </cell>
          <cell r="B497" t="str">
            <v>CINTA DE ACO GALVANIZADO DIAM.220 MM</v>
          </cell>
        </row>
        <row r="498">
          <cell r="A498">
            <v>70922</v>
          </cell>
          <cell r="B498" t="str">
            <v>CINTA DE ACO GALVANIZADO DIAM.230MM</v>
          </cell>
        </row>
        <row r="499">
          <cell r="A499">
            <v>70924</v>
          </cell>
          <cell r="B499" t="str">
            <v>CONDULETE DE PVC - CAIXA COM 5 ENTRADAS</v>
          </cell>
        </row>
        <row r="500">
          <cell r="A500">
            <v>70925</v>
          </cell>
          <cell r="B500" t="str">
            <v>CONDULETE DE PVC - ADAPTADOR DE SAÍDA 3/4"</v>
          </cell>
        </row>
        <row r="501">
          <cell r="A501">
            <v>70926</v>
          </cell>
          <cell r="B501" t="str">
            <v>CONDULETE DE PVC - ADAPTADOR DE SAÍDA 1"</v>
          </cell>
        </row>
        <row r="502">
          <cell r="A502">
            <v>70927</v>
          </cell>
          <cell r="B502" t="str">
            <v>CONDULETE DE PVC - TAMPÃO DE 3/4"</v>
          </cell>
        </row>
        <row r="503">
          <cell r="A503">
            <v>70928</v>
          </cell>
          <cell r="B503" t="str">
            <v>CONDULETE DE PVC - TAMPÃO DE 1"</v>
          </cell>
        </row>
        <row r="504">
          <cell r="A504">
            <v>70929</v>
          </cell>
          <cell r="B504" t="str">
            <v>CONDULETE METÁLICO - CAIXA COM 5 ENTRADAS</v>
          </cell>
        </row>
        <row r="505">
          <cell r="A505">
            <v>70930</v>
          </cell>
          <cell r="B505" t="str">
            <v>CONDULETE METÁLICO - ADAPTADOR DE SAÍDA 3/4"</v>
          </cell>
        </row>
        <row r="506">
          <cell r="A506">
            <v>70931</v>
          </cell>
          <cell r="B506" t="str">
            <v>CONDULETE METÁLICO - ADAPTADOR DE SAÍDA 1"</v>
          </cell>
        </row>
        <row r="507">
          <cell r="A507">
            <v>70932</v>
          </cell>
          <cell r="B507" t="str">
            <v>CONDULETE METÁLICO - TAMPÃO DE 3/4"</v>
          </cell>
        </row>
        <row r="508">
          <cell r="A508">
            <v>70933</v>
          </cell>
          <cell r="B508" t="str">
            <v>CONDULETE METÁLICO - TAMPÃO DE 1"</v>
          </cell>
        </row>
        <row r="509">
          <cell r="A509">
            <v>71016</v>
          </cell>
          <cell r="B509" t="str">
            <v>CONECTOR DE COMPRESSÃO FORMATO H PARA CABO 25 A 70 MM2</v>
          </cell>
        </row>
        <row r="510">
          <cell r="A510">
            <v>71020</v>
          </cell>
          <cell r="B510" t="str">
            <v>CONECTOR PARAL. ALUM.EXTRUD.CA-CU-10,0D.10-2-1 PARAF.</v>
          </cell>
        </row>
        <row r="511">
          <cell r="A511">
            <v>71026</v>
          </cell>
          <cell r="B511" t="str">
            <v>CONECTOR RJ-45 CAT. 6</v>
          </cell>
        </row>
        <row r="512">
          <cell r="A512">
            <v>71030</v>
          </cell>
          <cell r="B512" t="str">
            <v>CONECTOR TIPO PARAFUSO FENDIDO 4 MM2</v>
          </cell>
        </row>
        <row r="513">
          <cell r="A513">
            <v>71031</v>
          </cell>
          <cell r="B513" t="str">
            <v>CONECTOR TIPO PARAFUSO FENDIDO 6 MM2</v>
          </cell>
        </row>
        <row r="514">
          <cell r="A514">
            <v>71032</v>
          </cell>
          <cell r="B514" t="str">
            <v>CONECTOR TIPO PARAFUSO FENDIDO 10 MM2</v>
          </cell>
        </row>
        <row r="515">
          <cell r="A515">
            <v>71033</v>
          </cell>
          <cell r="B515" t="str">
            <v>CONECTOR TIPO PARAFUSO FENDIDO 16 MM2</v>
          </cell>
        </row>
        <row r="516">
          <cell r="A516">
            <v>71034</v>
          </cell>
          <cell r="B516" t="str">
            <v>CONECTOR TIPO PARAFUSO FENDIDO 25 MM2</v>
          </cell>
        </row>
        <row r="517">
          <cell r="A517">
            <v>71035</v>
          </cell>
          <cell r="B517" t="str">
            <v>CONECTOR TIPO PARAFUSO FENDIDO 35 MM2</v>
          </cell>
        </row>
        <row r="518">
          <cell r="A518">
            <v>71036</v>
          </cell>
          <cell r="B518" t="str">
            <v>CONECTOR TIPO PARAFUSO FENDIDO 50 MM2</v>
          </cell>
        </row>
        <row r="519">
          <cell r="A519">
            <v>71037</v>
          </cell>
          <cell r="B519" t="str">
            <v>CONECTOR TIPO PARAFUSO FENDIDO 70 MM2</v>
          </cell>
        </row>
        <row r="520">
          <cell r="A520">
            <v>71038</v>
          </cell>
          <cell r="B520" t="str">
            <v>CONECTOR TIPO PARAFUSO FENDIDO 95 MM2</v>
          </cell>
        </row>
        <row r="521">
          <cell r="A521">
            <v>71039</v>
          </cell>
          <cell r="B521" t="str">
            <v>CONECTOR TIPO PARAFUSO FENDIDO 120 MM2</v>
          </cell>
        </row>
        <row r="522">
          <cell r="A522">
            <v>71040</v>
          </cell>
          <cell r="B522" t="str">
            <v>CONECTOR TIPO PARAFUSO FENDIDO 150 MM2</v>
          </cell>
        </row>
        <row r="523">
          <cell r="A523">
            <v>71041</v>
          </cell>
          <cell r="B523" t="str">
            <v>CONECTOR TIPO PARAFUSO FENDIDO 185 MM2</v>
          </cell>
        </row>
        <row r="524">
          <cell r="A524">
            <v>71043</v>
          </cell>
          <cell r="B524" t="str">
            <v>CONECTOR TRIPOLAR EM PORCELANA PARA FIOS DE ATÉ 10MM2 (BORNES) 50A-250V (CHUVEIRO)</v>
          </cell>
        </row>
        <row r="525">
          <cell r="A525">
            <v>71060</v>
          </cell>
          <cell r="B525" t="str">
            <v>CONTATOR 3 TF 40 - 9A</v>
          </cell>
        </row>
        <row r="526">
          <cell r="A526">
            <v>71061</v>
          </cell>
          <cell r="B526" t="str">
            <v>CONTATOR 3 TF 41 - 12A</v>
          </cell>
        </row>
        <row r="527">
          <cell r="A527">
            <v>71062</v>
          </cell>
          <cell r="B527" t="str">
            <v>CONTATOR 3 TF 42 - 16A</v>
          </cell>
        </row>
        <row r="528">
          <cell r="A528">
            <v>71063</v>
          </cell>
          <cell r="B528" t="str">
            <v>CONTATOR 3 TF 43 - 25A</v>
          </cell>
        </row>
        <row r="529">
          <cell r="A529">
            <v>71064</v>
          </cell>
          <cell r="B529" t="str">
            <v>CONTATOR 3 TF 44 - 32A</v>
          </cell>
        </row>
        <row r="530">
          <cell r="A530">
            <v>71070</v>
          </cell>
          <cell r="B530" t="str">
            <v>CONTATOR 3 TF 45 - 45A</v>
          </cell>
        </row>
        <row r="531">
          <cell r="A531">
            <v>71071</v>
          </cell>
          <cell r="B531" t="str">
            <v>CONTATOR 3 TF 47 - 63A</v>
          </cell>
        </row>
        <row r="532">
          <cell r="A532">
            <v>71072</v>
          </cell>
          <cell r="B532" t="str">
            <v>CONTATOR 3 TF 48 - 75A</v>
          </cell>
        </row>
        <row r="533">
          <cell r="A533">
            <v>71096</v>
          </cell>
          <cell r="B533" t="str">
            <v>COTOVELO EXTERNO PARA CANALETA (LINHA X OU EQUIVALENTE) 20X12 MM</v>
          </cell>
        </row>
        <row r="534">
          <cell r="A534">
            <v>71097</v>
          </cell>
          <cell r="B534" t="str">
            <v>COTOVELO EXTERNO PARA CANALETA (LINHA X OU EQUIVALENTE) 32X16 MM</v>
          </cell>
        </row>
        <row r="535">
          <cell r="A535">
            <v>71098</v>
          </cell>
          <cell r="B535" t="str">
            <v>COTOVELO EXTERNO PARA CANALETA (LINHA X OU EQUIVALENTE) 40X16 MM</v>
          </cell>
        </row>
        <row r="536">
          <cell r="A536">
            <v>71099</v>
          </cell>
          <cell r="B536" t="str">
            <v>COTOVELO EXTERNO PARA CANALETA (LINHA X OU EQUIVALENTE) 50X20 MM</v>
          </cell>
        </row>
        <row r="537">
          <cell r="A537">
            <v>71100</v>
          </cell>
          <cell r="B537" t="str">
            <v>COTOVELO EXTERNO PARA CANALETA (LINHA X OU EQUIVALENTE) 110X20 MM</v>
          </cell>
        </row>
        <row r="538">
          <cell r="A538">
            <v>71101</v>
          </cell>
          <cell r="B538" t="str">
            <v>COTOVELO INTERNO PARA CANALETA (LINHA X OU EQUIVALENTE) 20X12 MM</v>
          </cell>
        </row>
        <row r="539">
          <cell r="A539">
            <v>71102</v>
          </cell>
          <cell r="B539" t="str">
            <v>COTOVELO INTERNO PARA CANALETA (LINHA X OU EQUIVALENTE) 32X16 MM</v>
          </cell>
        </row>
        <row r="540">
          <cell r="A540">
            <v>71103</v>
          </cell>
          <cell r="B540" t="str">
            <v>COTOVELO INTERNO PARA CANALETA (LINHA X OU EQUIVALENTE) 40X16 MM</v>
          </cell>
        </row>
        <row r="541">
          <cell r="A541">
            <v>71104</v>
          </cell>
          <cell r="B541" t="str">
            <v>COTOVELO INTERNO PARA CANALETA (LINHA X OU EQUIVALENTE) 50X20 MM</v>
          </cell>
        </row>
        <row r="542">
          <cell r="A542">
            <v>71105</v>
          </cell>
          <cell r="B542" t="str">
            <v>COTOVELO INTERNO PARA CANALETA (LINHA X OU EQUIVALENTE) 110X20 MM</v>
          </cell>
        </row>
        <row r="543">
          <cell r="A543">
            <v>71110</v>
          </cell>
          <cell r="B543" t="str">
            <v>CRUZETA POLIMÉRICA 90X112X2400 MM</v>
          </cell>
        </row>
        <row r="544">
          <cell r="A544">
            <v>71111</v>
          </cell>
          <cell r="B544" t="str">
            <v>CRUZETA HORIZONTAL 90º P/ELETROCALHA 50X50 MM</v>
          </cell>
        </row>
        <row r="545">
          <cell r="A545">
            <v>71115</v>
          </cell>
          <cell r="B545" t="str">
            <v>CURVA DE INVERSAO PARA ELETROCALHA 50 X 50 MM</v>
          </cell>
        </row>
        <row r="546">
          <cell r="A546">
            <v>71120</v>
          </cell>
          <cell r="B546" t="str">
            <v>CURVA 90 GRAUS AÇO ZINCADO DIÂMETRO 1/2"</v>
          </cell>
        </row>
        <row r="547">
          <cell r="A547">
            <v>71121</v>
          </cell>
          <cell r="B547" t="str">
            <v>CURVA 90 GRAUS AÇO ZINCADO DIÂMETRO 3/4"</v>
          </cell>
        </row>
        <row r="548">
          <cell r="A548">
            <v>71122</v>
          </cell>
          <cell r="B548" t="str">
            <v>CURVA 90 GRAUS AÇO ZINCADO DIÂMETRO 1"</v>
          </cell>
        </row>
        <row r="549">
          <cell r="A549">
            <v>71123</v>
          </cell>
          <cell r="B549" t="str">
            <v>CURVA 90 GRAUS AÇO ZINCADO DIÂMETRO 1.1/4"</v>
          </cell>
        </row>
        <row r="550">
          <cell r="A550">
            <v>71124</v>
          </cell>
          <cell r="B550" t="str">
            <v>CURVA 90 GRAUS AÇO ZINCADO DIÂMETRO 1.1/2"</v>
          </cell>
        </row>
        <row r="551">
          <cell r="A551">
            <v>71125</v>
          </cell>
          <cell r="B551" t="str">
            <v>CURVA 90 GRAUS AÇO ZINCADO DIÂMETRO 2"</v>
          </cell>
        </row>
        <row r="552">
          <cell r="A552">
            <v>71126</v>
          </cell>
          <cell r="B552" t="str">
            <v>CURVA 90 GRAUS AÇO ZINCADO DIÂMETRO 2.1/2"</v>
          </cell>
        </row>
        <row r="553">
          <cell r="A553">
            <v>71127</v>
          </cell>
          <cell r="B553" t="str">
            <v>CURVA 90 GRAUS AÇO ZINCADO DIÂMETRO 3"</v>
          </cell>
        </row>
        <row r="554">
          <cell r="A554">
            <v>71128</v>
          </cell>
          <cell r="B554" t="str">
            <v>CURVA 90 GRAUS AÇO ZINCADO DIÂMETRO 4"</v>
          </cell>
        </row>
        <row r="555">
          <cell r="A555">
            <v>71140</v>
          </cell>
          <cell r="B555" t="str">
            <v>CURVA DE 90 GRAUS DE PVC RIGIDO DIAM.1/2"</v>
          </cell>
        </row>
        <row r="556">
          <cell r="A556">
            <v>71141</v>
          </cell>
          <cell r="B556" t="str">
            <v>CURVA DE 90 GRAUS DE PVC RIGIDO DIAM. 3/4"</v>
          </cell>
        </row>
        <row r="557">
          <cell r="A557">
            <v>71142</v>
          </cell>
          <cell r="B557" t="str">
            <v>CURVA DE 90 GRAUS DE PVC RIGIDO DIAM. 1"</v>
          </cell>
        </row>
        <row r="558">
          <cell r="A558">
            <v>71143</v>
          </cell>
          <cell r="B558" t="str">
            <v>CURVA DE 90 GRAUS DE PVC RIGIDO DIAM. 1.1/4"</v>
          </cell>
        </row>
        <row r="559">
          <cell r="A559">
            <v>71144</v>
          </cell>
          <cell r="B559" t="str">
            <v>CURVA DE 90 GRAUS DE PVC RIGIDO DIAM. 1.1/2"</v>
          </cell>
        </row>
        <row r="560">
          <cell r="A560">
            <v>71145</v>
          </cell>
          <cell r="B560" t="str">
            <v>CURVA DE 90 GRAUS DE PVC RIGIDO DIAM. 2"</v>
          </cell>
        </row>
        <row r="561">
          <cell r="A561">
            <v>71146</v>
          </cell>
          <cell r="B561" t="str">
            <v>CURVA DE 90 GRAUS DE PVC RIGIDO DIAM. 2.1/2"</v>
          </cell>
        </row>
        <row r="562">
          <cell r="A562">
            <v>71147</v>
          </cell>
          <cell r="B562" t="str">
            <v>CURVA DE 90 GRAUS DE PVC RIGIDO DIAM. 3"</v>
          </cell>
        </row>
        <row r="563">
          <cell r="A563">
            <v>71148</v>
          </cell>
          <cell r="B563" t="str">
            <v>CURVA DE 90 GRAUS DE PVC RIGIDO DIAM. 4"</v>
          </cell>
        </row>
        <row r="564">
          <cell r="A564">
            <v>71150</v>
          </cell>
          <cell r="B564" t="str">
            <v>CURVA DE 90 GRAUS AÇO GALVANIZADO DIAM.1/2"</v>
          </cell>
        </row>
        <row r="565">
          <cell r="A565">
            <v>71151</v>
          </cell>
          <cell r="B565" t="str">
            <v>CURVA DE 90 GRAUS AÇO GALVANIZADO DIAM.3/4"</v>
          </cell>
        </row>
        <row r="566">
          <cell r="A566">
            <v>71152</v>
          </cell>
          <cell r="B566" t="str">
            <v>CURVA DE 90 GRAUS AÇO GALVANIZADO DIAM.1"</v>
          </cell>
        </row>
        <row r="567">
          <cell r="A567">
            <v>71153</v>
          </cell>
          <cell r="B567" t="str">
            <v>CURVA DE 90 GRAUS AÇO GALVANIZADO DIAM.1.1/4"</v>
          </cell>
        </row>
        <row r="568">
          <cell r="A568">
            <v>71154</v>
          </cell>
          <cell r="B568" t="str">
            <v>CURVA DE 90 GRAUS AÇO GALVANIZADO DIAM. 1.1/2"</v>
          </cell>
        </row>
        <row r="569">
          <cell r="A569">
            <v>71155</v>
          </cell>
          <cell r="B569" t="str">
            <v>CURVA DE 90 GRAUS AÇO GALVANIZADO DIAM. 2"</v>
          </cell>
        </row>
        <row r="570">
          <cell r="A570">
            <v>71156</v>
          </cell>
          <cell r="B570" t="str">
            <v>CURVA DE 90 GRAUS AÇO GALVANIZADO DIAM. 2.1/2"</v>
          </cell>
        </row>
        <row r="571">
          <cell r="A571">
            <v>71157</v>
          </cell>
          <cell r="B571" t="str">
            <v>CURVA DE 90 GRAUS AÇO GALVANIZADO DIAM. 3"</v>
          </cell>
        </row>
        <row r="572">
          <cell r="A572">
            <v>71158</v>
          </cell>
          <cell r="B572" t="str">
            <v>CURVA DE 90 GRAUS AÇO GALVANIZADO DIÂMETRO 4"</v>
          </cell>
        </row>
        <row r="573">
          <cell r="A573">
            <v>71159</v>
          </cell>
          <cell r="B573" t="str">
            <v>DESVIO A DIREITA PARA ELETROCALHA 50 X 50 MM</v>
          </cell>
        </row>
        <row r="574">
          <cell r="A574">
            <v>71170</v>
          </cell>
          <cell r="B574" t="str">
            <v>DIMMER ROTATIVO SIMPLES</v>
          </cell>
        </row>
        <row r="575">
          <cell r="A575">
            <v>71171</v>
          </cell>
          <cell r="B575" t="str">
            <v>DISJUNTOR MONOPOLAR DE 10 A 32-A</v>
          </cell>
        </row>
        <row r="576">
          <cell r="A576">
            <v>71172</v>
          </cell>
          <cell r="B576" t="str">
            <v>DISJUNTOR MONOPOLAR DE 35 A 50-A</v>
          </cell>
        </row>
        <row r="577">
          <cell r="A577">
            <v>71173</v>
          </cell>
          <cell r="B577" t="str">
            <v>DISJUNTOR TRIPOLAR DE 10 A 35-A</v>
          </cell>
        </row>
        <row r="578">
          <cell r="A578">
            <v>71174</v>
          </cell>
          <cell r="B578" t="str">
            <v>DISJUNTOR TRIPOLAR 40 A 50A</v>
          </cell>
        </row>
        <row r="579">
          <cell r="A579">
            <v>71175</v>
          </cell>
          <cell r="B579" t="str">
            <v>DISJUNTOR TRIPOLAR DE 60 A 100-A</v>
          </cell>
        </row>
        <row r="580">
          <cell r="A580">
            <v>71176</v>
          </cell>
          <cell r="B580" t="str">
            <v>DISJUNTOR TRIPOLAR DE 125-A</v>
          </cell>
        </row>
        <row r="581">
          <cell r="A581">
            <v>71177</v>
          </cell>
          <cell r="B581" t="str">
            <v>DISJUNTOR TRIPOLAR DE 150 A 175-A</v>
          </cell>
        </row>
        <row r="582">
          <cell r="A582">
            <v>71178</v>
          </cell>
          <cell r="B582" t="str">
            <v>DISJUNTOR TRIPOLAR DE 200-A</v>
          </cell>
        </row>
        <row r="583">
          <cell r="A583">
            <v>71179</v>
          </cell>
          <cell r="B583" t="str">
            <v>DISJUNTOR TRIPOLAR DE 225-A</v>
          </cell>
        </row>
        <row r="584">
          <cell r="A584">
            <v>71180</v>
          </cell>
          <cell r="B584" t="str">
            <v>DISJUNTOR TRIPOLAR DE 250-A</v>
          </cell>
        </row>
        <row r="585">
          <cell r="A585">
            <v>71181</v>
          </cell>
          <cell r="B585" t="str">
            <v>DISJUNTOR TRIPOLAR DE 300 A 350-A</v>
          </cell>
        </row>
        <row r="586">
          <cell r="A586">
            <v>71184</v>
          </cell>
          <cell r="B586" t="str">
            <v>DISPOSITIVO DE PROTEÇÃO CONTRA SURTOS (D.P.S.) 275V DE 8 A 40KA</v>
          </cell>
        </row>
        <row r="587">
          <cell r="A587">
            <v>71186</v>
          </cell>
          <cell r="B587" t="str">
            <v>DISPOSITIVO DE PROTEÇÃO CONTRA SURTOS (D.P.S.) 275V DE 90KA</v>
          </cell>
        </row>
        <row r="588">
          <cell r="A588">
            <v>71190</v>
          </cell>
          <cell r="B588" t="str">
            <v>ELETROCALHA CH.Aº PRE ZN. FOGO "C" C/ABAS 50X50 MM S/TAMPA</v>
          </cell>
        </row>
        <row r="589">
          <cell r="A589">
            <v>71193</v>
          </cell>
          <cell r="B589" t="str">
            <v>ELETRODUTO PVC FLEXÍVEL - MANGUEIRA CORRUGADA LEVE - DIAM. 20MM</v>
          </cell>
        </row>
        <row r="590">
          <cell r="A590">
            <v>71194</v>
          </cell>
          <cell r="B590" t="str">
            <v>ELETRODUTO PVC FLEXÍVEL - MANGUEIRA CORRUGADA LEVE - DIAM. 25MM</v>
          </cell>
        </row>
        <row r="591">
          <cell r="A591">
            <v>71195</v>
          </cell>
          <cell r="B591" t="str">
            <v>ELETRODUTO PVC FLEXÍVEL - MANGUEIRA CORRUGADA LEVE - DIAM. 32MM</v>
          </cell>
        </row>
        <row r="592">
          <cell r="A592">
            <v>71196</v>
          </cell>
          <cell r="B592" t="str">
            <v>ELETRODUTO PVC FLEXÍVEL - MANGUEIRA CORRUGADA REFORÇADA - DIAM. 40MM</v>
          </cell>
        </row>
        <row r="593">
          <cell r="A593">
            <v>71197</v>
          </cell>
          <cell r="B593" t="str">
            <v>ELETRODUTO PVC FLEXÍVEL - MANGUEIRA CORRUGADA REFORÇADA - DIAM. 50MM</v>
          </cell>
        </row>
        <row r="594">
          <cell r="A594">
            <v>71198</v>
          </cell>
          <cell r="B594" t="str">
            <v>ELETRODUTO PVC FLEXÍVEL - MANGUEIRA CORRUGADA REFORÇADA - DIAM. 60MM</v>
          </cell>
        </row>
        <row r="595">
          <cell r="A595">
            <v>71199</v>
          </cell>
          <cell r="B595" t="str">
            <v>ELETRODUTO PVC FLEXÍVEL - MANGUEIRA CORRUGADA REFORÇADA - DIAM. 75MM</v>
          </cell>
        </row>
        <row r="596">
          <cell r="A596">
            <v>71200</v>
          </cell>
          <cell r="B596" t="str">
            <v>ELETRODUTO DE PVC RIGIDO DIAMETRO 1/2"</v>
          </cell>
        </row>
        <row r="597">
          <cell r="A597">
            <v>71201</v>
          </cell>
          <cell r="B597" t="str">
            <v>ELETRODUTO DE PVC RIGIDO DIAMETRO 3/4"</v>
          </cell>
        </row>
        <row r="598">
          <cell r="A598">
            <v>71202</v>
          </cell>
          <cell r="B598" t="str">
            <v>ELETRODUTO DE PVC RIGIDO DIAMETRO 1"</v>
          </cell>
        </row>
        <row r="599">
          <cell r="A599">
            <v>71203</v>
          </cell>
          <cell r="B599" t="str">
            <v>ELETRODUTO DE PVC RIGIDO DIAMETRO 1.1/2"</v>
          </cell>
        </row>
        <row r="600">
          <cell r="A600">
            <v>71204</v>
          </cell>
          <cell r="B600" t="str">
            <v>ELETRODUTO DE PVC RIGIDO DIAMETRO 1.1/4"</v>
          </cell>
        </row>
        <row r="601">
          <cell r="A601">
            <v>71205</v>
          </cell>
          <cell r="B601" t="str">
            <v>ELETRODUTO DE PVC RIGIDO DIAMETRO 2"</v>
          </cell>
        </row>
        <row r="602">
          <cell r="A602">
            <v>71206</v>
          </cell>
          <cell r="B602" t="str">
            <v>ELETRODUTO DE PVC RIGIDO DIAMETRO 2.1/2"</v>
          </cell>
        </row>
        <row r="603">
          <cell r="A603">
            <v>71207</v>
          </cell>
          <cell r="B603" t="str">
            <v>ELETRODUTO DE PVC RIGIDO DIAMETRO 3"</v>
          </cell>
        </row>
        <row r="604">
          <cell r="A604">
            <v>71208</v>
          </cell>
          <cell r="B604" t="str">
            <v>ELETRODUTO DE PVC RIGIDO DIAMETRO 4"</v>
          </cell>
        </row>
        <row r="605">
          <cell r="A605">
            <v>71210</v>
          </cell>
          <cell r="B605" t="str">
            <v>ELETRODUTO EM AÇO GALVANIZADO A FOGO DIÂMETRO 1/2" - PESADO</v>
          </cell>
        </row>
        <row r="606">
          <cell r="A606">
            <v>71211</v>
          </cell>
          <cell r="B606" t="str">
            <v>ELETRODUTO EM AÇO GALVANIZADO A FOGO DIÂMETRO 3/4" - PESADO</v>
          </cell>
        </row>
        <row r="607">
          <cell r="A607">
            <v>71212</v>
          </cell>
          <cell r="B607" t="str">
            <v>ELETRODUTO EM AÇO GALVANIZADO A FOGO DIÂMETRO 1" - PESADO</v>
          </cell>
        </row>
        <row r="608">
          <cell r="A608">
            <v>71213</v>
          </cell>
          <cell r="B608" t="str">
            <v>ELETRODUTO EM AÇO GALVANIZADO A FOGO DIÂMETRO 1 1/4" - PESADO</v>
          </cell>
        </row>
        <row r="609">
          <cell r="A609">
            <v>71214</v>
          </cell>
          <cell r="B609" t="str">
            <v>ELETRODUTO EM AÇO GALVANIZADO A FOGO DIÂMETRO 1 1/2" - PESADO</v>
          </cell>
        </row>
        <row r="610">
          <cell r="A610">
            <v>71215</v>
          </cell>
          <cell r="B610" t="str">
            <v>ELETRODUTO EM AÇO GALVANIZADO A FOGO DIÂMETRO 2" - PESADO</v>
          </cell>
        </row>
        <row r="611">
          <cell r="A611">
            <v>71216</v>
          </cell>
          <cell r="B611" t="str">
            <v>ELETRODUTO EM AÇO GALVANIZADO A FOGO DIÂMETRO 2 1/2" - PESADO</v>
          </cell>
        </row>
        <row r="612">
          <cell r="A612">
            <v>71217</v>
          </cell>
          <cell r="B612" t="str">
            <v>ELETRODUTO EM AÇO GALVANIZADO A FOGO DIÂMETRO 3" - PESADO</v>
          </cell>
        </row>
        <row r="613">
          <cell r="A613">
            <v>71218</v>
          </cell>
          <cell r="B613" t="str">
            <v>ELETRODUTO EM AÇO GALVANIZADO A FOGO DIÂMETRO 4" - PESADO</v>
          </cell>
        </row>
        <row r="614">
          <cell r="A614">
            <v>71230</v>
          </cell>
          <cell r="B614" t="str">
            <v>ELETRODUTO METALICO FLEXIVEL DIAMETRO DIAM.1/2"</v>
          </cell>
        </row>
        <row r="615">
          <cell r="A615">
            <v>71231</v>
          </cell>
          <cell r="B615" t="str">
            <v>ELETRODUTO METALICO FLEXIVEL DIAMETRO DIAM.3/4"</v>
          </cell>
        </row>
        <row r="616">
          <cell r="A616">
            <v>71232</v>
          </cell>
          <cell r="B616" t="str">
            <v>ELETRODUTO METALICO FLEXIVEL DIAMETRO DIAM. 1"</v>
          </cell>
        </row>
        <row r="617">
          <cell r="A617">
            <v>71250</v>
          </cell>
          <cell r="B617" t="str">
            <v>ELETRODUTO EM AÇO ZINCADO DIÂMETRO 1/2"</v>
          </cell>
        </row>
        <row r="618">
          <cell r="A618">
            <v>71251</v>
          </cell>
          <cell r="B618" t="str">
            <v>ELETRODUTO EM AÇO ZINCADO DIÂMETRO 3/4"</v>
          </cell>
        </row>
        <row r="619">
          <cell r="A619">
            <v>71252</v>
          </cell>
          <cell r="B619" t="str">
            <v>ELETRODUTO EM AÇO ZINCADO DIÂMETRO 1"</v>
          </cell>
        </row>
        <row r="620">
          <cell r="A620">
            <v>71253</v>
          </cell>
          <cell r="B620" t="str">
            <v>ELETRODUTO EM AÇO ZINCADO DIÂMETRO 1.1/4"</v>
          </cell>
        </row>
        <row r="621">
          <cell r="A621">
            <v>71254</v>
          </cell>
          <cell r="B621" t="str">
            <v>ELETRODUTO EM AÇO ZINCADO DIÂMETRO 1.1/2"</v>
          </cell>
        </row>
        <row r="622">
          <cell r="A622">
            <v>71255</v>
          </cell>
          <cell r="B622" t="str">
            <v>ELETRODUTO EM AÇO ZINCADO DIÂMETRO 2"</v>
          </cell>
        </row>
        <row r="623">
          <cell r="A623">
            <v>71256</v>
          </cell>
          <cell r="B623" t="str">
            <v>ELETRODUTO EM AÇO ZINCADO DIÂMETRO 2.1/2"</v>
          </cell>
        </row>
        <row r="624">
          <cell r="A624">
            <v>71257</v>
          </cell>
          <cell r="B624" t="str">
            <v>ELETRODUTO EM AÇO ZINCADO DIÂMETRO 3"</v>
          </cell>
        </row>
        <row r="625">
          <cell r="A625">
            <v>71258</v>
          </cell>
          <cell r="B625" t="str">
            <v>ELETRODUTO EM AÇO ZINCADO DIÂMETRO 4"</v>
          </cell>
        </row>
        <row r="626">
          <cell r="A626">
            <v>71267</v>
          </cell>
          <cell r="B626" t="str">
            <v>ELO FUSÍVEL 5 H</v>
          </cell>
        </row>
        <row r="627">
          <cell r="A627">
            <v>71268</v>
          </cell>
          <cell r="B627" t="str">
            <v>ELO FUSÍVEL 6 K</v>
          </cell>
        </row>
        <row r="628">
          <cell r="A628">
            <v>71270</v>
          </cell>
          <cell r="B628" t="str">
            <v>ELO FUSIVEL 8 K - 15 KV</v>
          </cell>
        </row>
        <row r="629">
          <cell r="A629">
            <v>71271</v>
          </cell>
          <cell r="B629" t="str">
            <v>ELO FUSIVEL 10 K - 15 KV</v>
          </cell>
        </row>
        <row r="630">
          <cell r="A630">
            <v>71275</v>
          </cell>
          <cell r="B630" t="str">
            <v>ESTICADOR P/CABO DE AÇO 1/4"</v>
          </cell>
        </row>
        <row r="631">
          <cell r="A631">
            <v>71277</v>
          </cell>
          <cell r="B631" t="str">
            <v>EMENDA INTERNA P/ELETROCALHA (50 X 50 mm)</v>
          </cell>
        </row>
        <row r="632">
          <cell r="A632">
            <v>71278</v>
          </cell>
          <cell r="B632" t="str">
            <v>ESPELHO BAQUELITE 4" X 2" 1 FURO RJ-45</v>
          </cell>
        </row>
        <row r="633">
          <cell r="A633">
            <v>71279</v>
          </cell>
          <cell r="B633" t="str">
            <v>ESPELHO BAQUELITE 4" X 2" 2 FUROS RJ-45</v>
          </cell>
        </row>
        <row r="634">
          <cell r="A634">
            <v>71280</v>
          </cell>
          <cell r="B634" t="str">
            <v>FIO DE COBRE NU No. 2,5 MM2 (45,05M /KG)</v>
          </cell>
        </row>
        <row r="635">
          <cell r="A635">
            <v>71281</v>
          </cell>
          <cell r="B635" t="str">
            <v>FIO DE COBRE NU No. 4 MM2 (28,00 M/KG)</v>
          </cell>
        </row>
        <row r="636">
          <cell r="A636">
            <v>71282</v>
          </cell>
          <cell r="B636" t="str">
            <v>FIO DE COBRE NU No. 6 MM2 (18,00 M/KG)</v>
          </cell>
        </row>
        <row r="637">
          <cell r="A637">
            <v>71283</v>
          </cell>
          <cell r="B637" t="str">
            <v>FIO DE COBRE NU No. 10 MM2 (11,00 M/KG)</v>
          </cell>
        </row>
        <row r="638">
          <cell r="A638">
            <v>71290</v>
          </cell>
          <cell r="B638" t="str">
            <v>FIO ISOLADO PVC 750 V,  No. 1,5 MM2</v>
          </cell>
        </row>
        <row r="639">
          <cell r="A639">
            <v>71291</v>
          </cell>
          <cell r="B639" t="str">
            <v>FIO ISOLADO PVC 750 V, No. 2,5 MM2</v>
          </cell>
        </row>
        <row r="640">
          <cell r="A640">
            <v>71292</v>
          </cell>
          <cell r="B640" t="str">
            <v>FIO ISOLADO PVC 750 V, No. 4 MM2</v>
          </cell>
        </row>
        <row r="641">
          <cell r="A641">
            <v>71293</v>
          </cell>
          <cell r="B641" t="str">
            <v>FIO ISOLADO PVC 750 V, No. 6 MM2</v>
          </cell>
        </row>
        <row r="642">
          <cell r="A642">
            <v>71294</v>
          </cell>
          <cell r="B642" t="str">
            <v>FIO ISOLADO PVC 750 V, No. 10 MM2</v>
          </cell>
        </row>
        <row r="643">
          <cell r="A643">
            <v>71320</v>
          </cell>
          <cell r="B643" t="str">
            <v>FITA DE AUTO FUSAO, ROLO DE 2,00 M</v>
          </cell>
        </row>
        <row r="644">
          <cell r="A644">
            <v>71321</v>
          </cell>
          <cell r="B644" t="str">
            <v>FITA DE AUTO FUSAO, ROLO E 10,00 MM</v>
          </cell>
        </row>
        <row r="645">
          <cell r="A645">
            <v>71329</v>
          </cell>
          <cell r="B645" t="str">
            <v>FITA ISOLANTE, ROLO DE 5,00 M</v>
          </cell>
        </row>
        <row r="646">
          <cell r="A646">
            <v>71330</v>
          </cell>
          <cell r="B646" t="str">
            <v>FITA ISOLANTE, ROLO DE 10,00 M</v>
          </cell>
        </row>
        <row r="647">
          <cell r="A647">
            <v>71331</v>
          </cell>
          <cell r="B647" t="str">
            <v>FITA ISOLANTE, ROLO DE 20,00 M</v>
          </cell>
        </row>
        <row r="648">
          <cell r="A648">
            <v>71365</v>
          </cell>
          <cell r="B648" t="str">
            <v>GRAMPO DE ANCORAGEM POLIMÉRICO</v>
          </cell>
        </row>
        <row r="649">
          <cell r="A649">
            <v>71371</v>
          </cell>
          <cell r="B649" t="str">
            <v>GRAMPO P/CABO DE AÇO 1/4"</v>
          </cell>
        </row>
        <row r="650">
          <cell r="A650">
            <v>71380</v>
          </cell>
          <cell r="B650" t="str">
            <v>HASTE REV.COBRE(COPPERWELD)  3/4" X 2,40 M C/CONECTOR</v>
          </cell>
        </row>
        <row r="651">
          <cell r="A651">
            <v>71381</v>
          </cell>
          <cell r="B651" t="str">
            <v>HASTE REV.COBRE(COPPERWELD)  5/8" X 3,00 M C/CONECTOR</v>
          </cell>
        </row>
        <row r="652">
          <cell r="A652">
            <v>71390</v>
          </cell>
          <cell r="B652" t="str">
            <v>HASTE CANTONEIRA 2,00 M  C/CONECTOR</v>
          </cell>
        </row>
        <row r="653">
          <cell r="A653">
            <v>71391</v>
          </cell>
          <cell r="B653" t="str">
            <v>HASTE CANTONEIRA 2,40 M C/CONECTOR</v>
          </cell>
        </row>
        <row r="654">
          <cell r="A654">
            <v>71400</v>
          </cell>
          <cell r="B654" t="str">
            <v>IGNITOR S-52 P/LÂMPADA V.MET.2000 W.</v>
          </cell>
        </row>
        <row r="655">
          <cell r="A655">
            <v>71410</v>
          </cell>
          <cell r="B655" t="str">
            <v>INTERR.BIPOLAR SIMPLES 25-A(P/CONDIONADOR AR)</v>
          </cell>
        </row>
        <row r="656">
          <cell r="A656">
            <v>71411</v>
          </cell>
          <cell r="B656" t="str">
            <v>INTERRUPTOR 1 SEÇÃO (LINHA X OU EQUIVALENTE)</v>
          </cell>
        </row>
        <row r="657">
          <cell r="A657">
            <v>71412</v>
          </cell>
          <cell r="B657" t="str">
            <v>INTERRUPTOR 2 SEÇÕES (LINHA X OU EQUIVALENTE)</v>
          </cell>
        </row>
        <row r="658">
          <cell r="A658">
            <v>71430</v>
          </cell>
          <cell r="B658" t="str">
            <v>INTERRUPTOR INTERMEDIARIO (FOUR-WAY)</v>
          </cell>
        </row>
        <row r="659">
          <cell r="A659">
            <v>71431</v>
          </cell>
          <cell r="B659" t="str">
            <v>INTERRUPTOR PARALELO SIMPLES (1 SECAO)</v>
          </cell>
        </row>
        <row r="660">
          <cell r="A660">
            <v>71432</v>
          </cell>
          <cell r="B660" t="str">
            <v>INTERRUPTOR PARALELO DUPLO (2 SECOES)</v>
          </cell>
        </row>
        <row r="661">
          <cell r="A661">
            <v>71440</v>
          </cell>
          <cell r="B661" t="str">
            <v>INTERRUPTOR SIMPLES (1 SECAO)</v>
          </cell>
        </row>
        <row r="662">
          <cell r="A662">
            <v>71441</v>
          </cell>
          <cell r="B662" t="str">
            <v>INTERRUPTOR SIMPLES (2 SECOES)</v>
          </cell>
        </row>
        <row r="663">
          <cell r="A663">
            <v>71442</v>
          </cell>
          <cell r="B663" t="str">
            <v>INTERRUPTOR SIMPLES (3 SECOES)</v>
          </cell>
        </row>
        <row r="664">
          <cell r="A664">
            <v>71443</v>
          </cell>
          <cell r="B664" t="str">
            <v>INTERRUPTOR SIMPLES 1 SEÇÃO E 1 TOMADA HEXAGONAL 2P + T - 10A CONJUGADOS</v>
          </cell>
        </row>
        <row r="665">
          <cell r="A665">
            <v>71450</v>
          </cell>
          <cell r="B665" t="str">
            <v>INTERRUPTOR DIFERENCIAL RESIDUAL (D.R.) BIPOLAR DE 25A-30mA</v>
          </cell>
        </row>
        <row r="666">
          <cell r="A666">
            <v>71451</v>
          </cell>
          <cell r="B666" t="str">
            <v>INTERRUPTOR DIFERENCIAL RESIDUAL (D.R.) BIPOLAR DE 40A-30mA</v>
          </cell>
        </row>
        <row r="667">
          <cell r="A667">
            <v>71452</v>
          </cell>
          <cell r="B667" t="str">
            <v>INTERRUPTOR DIFERENCIAL RESIDUAL (D.R.) BIPOLAR DE 63A-30mA</v>
          </cell>
        </row>
        <row r="668">
          <cell r="A668">
            <v>71455</v>
          </cell>
          <cell r="B668" t="str">
            <v>INTERRUPTOR DIFERENCIAL RESIDUAL (D.R.) TETRAPOLAR DE 25A-30mA</v>
          </cell>
        </row>
        <row r="669">
          <cell r="A669">
            <v>71456</v>
          </cell>
          <cell r="B669" t="str">
            <v>INTERRUPTOR DIFERENCIAL RESIDUAL (D.R.) TETRAPOLAR DE 40A-30mA</v>
          </cell>
        </row>
        <row r="670">
          <cell r="A670">
            <v>71457</v>
          </cell>
          <cell r="B670" t="str">
            <v>INTERRUPTOR DIFERENCIAL RESIDUAL (D.R.) TETRAPOLAR DE 63A-30mA</v>
          </cell>
        </row>
        <row r="671">
          <cell r="A671">
            <v>71460</v>
          </cell>
          <cell r="B671" t="str">
            <v>ISOLADOR EPOXI 25X30 (BUJAO)</v>
          </cell>
        </row>
        <row r="672">
          <cell r="A672">
            <v>71461</v>
          </cell>
          <cell r="B672" t="str">
            <v>ISOLADOR EPOXI 30X30 (BUJAO)</v>
          </cell>
        </row>
        <row r="673">
          <cell r="A673">
            <v>71462</v>
          </cell>
          <cell r="B673" t="str">
            <v>ISOLADOR EPOXI 40X30 (BUJAO)</v>
          </cell>
        </row>
        <row r="674">
          <cell r="A674">
            <v>71463</v>
          </cell>
          <cell r="B674" t="str">
            <v>ISOLADOR EPOXI 50X40 (BUJAO)</v>
          </cell>
        </row>
        <row r="675">
          <cell r="A675">
            <v>71464</v>
          </cell>
          <cell r="B675" t="str">
            <v>ISOLADOR EPOXI 60X30 (BUJAO)</v>
          </cell>
        </row>
        <row r="676">
          <cell r="A676">
            <v>71465</v>
          </cell>
          <cell r="B676" t="str">
            <v>ISOLADOR EPOXI 60 X 50 (BUJAO)</v>
          </cell>
        </row>
        <row r="677">
          <cell r="A677">
            <v>71470</v>
          </cell>
          <cell r="B677" t="str">
            <v>ISOLADOR DE BAQUELITA COM CHAPA DE ENCOSTO</v>
          </cell>
        </row>
        <row r="678">
          <cell r="A678">
            <v>71471</v>
          </cell>
          <cell r="B678" t="str">
            <v>ISOLADOR BAQUELITA SIMPLES C/SUP.E BRAÇADEIRA MET.1.1/2"</v>
          </cell>
        </row>
        <row r="679">
          <cell r="A679">
            <v>71472</v>
          </cell>
          <cell r="B679" t="str">
            <v>ISOLADOR BAQUELITA C/GRAPA  P/CHUMBAR</v>
          </cell>
        </row>
        <row r="680">
          <cell r="A680">
            <v>71473</v>
          </cell>
          <cell r="B680" t="str">
            <v>ISOLADOR BAQUELITA C/CHAPA Aº  90º P/FIXAR EM QUINA (2 ISOLADOR)</v>
          </cell>
        </row>
        <row r="681">
          <cell r="A681">
            <v>71474</v>
          </cell>
          <cell r="B681" t="str">
            <v>ISOLADOR BAQUELITA EM SUP.MET.P/FIXAR ACIMA TUBO PROTEÇÃO</v>
          </cell>
        </row>
        <row r="682">
          <cell r="A682">
            <v>71476</v>
          </cell>
          <cell r="B682" t="str">
            <v>ISOLADOR DE ANCORAGEM POLIMÉRICO 15KV</v>
          </cell>
        </row>
        <row r="683">
          <cell r="A683">
            <v>71480</v>
          </cell>
          <cell r="B683" t="str">
            <v>ISOLADOR ROLDANA PORCELANA 72 X 72</v>
          </cell>
        </row>
        <row r="684">
          <cell r="A684">
            <v>71481</v>
          </cell>
          <cell r="B684" t="str">
            <v>ISOLADOR ROLDANA PORCELANA 76 X 79</v>
          </cell>
        </row>
        <row r="685">
          <cell r="A685">
            <v>71490</v>
          </cell>
          <cell r="B685" t="str">
            <v>ISOLADOR ROLDANA PVC PEQUENO (101)</v>
          </cell>
        </row>
        <row r="686">
          <cell r="A686">
            <v>71491</v>
          </cell>
          <cell r="B686" t="str">
            <v>ISOLADOR ROLDANA PVC MEDIO (102)</v>
          </cell>
        </row>
        <row r="687">
          <cell r="A687">
            <v>71492</v>
          </cell>
          <cell r="B687" t="str">
            <v>ISOLADOR ROLDANA PVC GRANDE (103)</v>
          </cell>
        </row>
        <row r="688">
          <cell r="A688">
            <v>71500</v>
          </cell>
          <cell r="B688" t="str">
            <v>ISOLADOR, PINO 15 KV ROSCA 25 MM</v>
          </cell>
        </row>
        <row r="689">
          <cell r="A689">
            <v>71510</v>
          </cell>
          <cell r="B689" t="str">
            <v>LACO PREFORMADO DE DISTRIBUICAO</v>
          </cell>
        </row>
        <row r="690">
          <cell r="A690">
            <v>71520</v>
          </cell>
          <cell r="B690" t="str">
            <v>LAMPADA A VAPOR DE MERCURIO 125 W</v>
          </cell>
        </row>
        <row r="691">
          <cell r="A691">
            <v>71521</v>
          </cell>
          <cell r="B691" t="str">
            <v>LAMPADA A VAPOR MERCURIO 250 W</v>
          </cell>
        </row>
        <row r="692">
          <cell r="A692">
            <v>71522</v>
          </cell>
          <cell r="B692" t="str">
            <v>LAMPADA A VAPOR MERCURIO 400 W</v>
          </cell>
        </row>
        <row r="693">
          <cell r="A693">
            <v>71523</v>
          </cell>
          <cell r="B693" t="str">
            <v>LAMPADA A VAPOR METALICO 2000 W</v>
          </cell>
        </row>
        <row r="694">
          <cell r="A694">
            <v>71524</v>
          </cell>
          <cell r="B694" t="str">
            <v>LAMPADA VAPOR METALICO OVOIDE 70 W</v>
          </cell>
        </row>
        <row r="695">
          <cell r="A695">
            <v>71525</v>
          </cell>
          <cell r="B695" t="str">
            <v>LAMPADA VAPOR METALICO OVOIDE 150 W</v>
          </cell>
        </row>
        <row r="696">
          <cell r="A696">
            <v>71526</v>
          </cell>
          <cell r="B696" t="str">
            <v>LAMPADA VAPOR METALICO OVOIDE 250W</v>
          </cell>
        </row>
        <row r="697">
          <cell r="A697">
            <v>71527</v>
          </cell>
          <cell r="B697" t="str">
            <v>LAMPADA VAPOR METALICO OVOIDE 400 W</v>
          </cell>
        </row>
        <row r="698">
          <cell r="A698">
            <v>71528</v>
          </cell>
          <cell r="B698" t="str">
            <v>LAMPADA VAPOR METALICO TUBULAR 1000 W</v>
          </cell>
        </row>
        <row r="699">
          <cell r="A699">
            <v>71534</v>
          </cell>
          <cell r="B699" t="str">
            <v>LÂMPADA FLUORESCENTE TUBULAR T5 DE 14 W</v>
          </cell>
        </row>
        <row r="700">
          <cell r="A700">
            <v>71536</v>
          </cell>
          <cell r="B700" t="str">
            <v>LÂMPADA FLUORESCENTE TUBULAR T5 DE 28 W</v>
          </cell>
        </row>
        <row r="701">
          <cell r="A701">
            <v>71560</v>
          </cell>
          <cell r="B701" t="str">
            <v>LAMPADA MISTA DE 160 W</v>
          </cell>
        </row>
        <row r="702">
          <cell r="A702">
            <v>71561</v>
          </cell>
          <cell r="B702" t="str">
            <v>LAMPADA MISTA 250 W</v>
          </cell>
        </row>
        <row r="703">
          <cell r="A703">
            <v>71562</v>
          </cell>
          <cell r="B703" t="str">
            <v>LAMPADA MISTA 500 W</v>
          </cell>
        </row>
        <row r="704">
          <cell r="A704">
            <v>71567</v>
          </cell>
          <cell r="B704" t="str">
            <v>LAMPADA COMPACTA ELETRÔNICA COM REATOR INTEGRADO 15 W</v>
          </cell>
        </row>
        <row r="705">
          <cell r="A705">
            <v>71577</v>
          </cell>
          <cell r="B705" t="str">
            <v>LAMPADA COMPACTA ELETRÔNICA COM REATOR INTEGRADO  25/26 W</v>
          </cell>
        </row>
        <row r="706">
          <cell r="A706">
            <v>71590</v>
          </cell>
          <cell r="B706" t="str">
            <v>LAMPADA VAPOR DE SODIO OVOIDE 150 W</v>
          </cell>
        </row>
        <row r="707">
          <cell r="A707">
            <v>71591</v>
          </cell>
          <cell r="B707" t="str">
            <v>LAMPADA VAPOR DE SODIO (OVOIDE) 250 W</v>
          </cell>
        </row>
        <row r="708">
          <cell r="A708">
            <v>71592</v>
          </cell>
          <cell r="B708" t="str">
            <v>LAMPADA VAPOR DE SODIO (OVOIDE) 400W</v>
          </cell>
        </row>
        <row r="709">
          <cell r="A709">
            <v>71598</v>
          </cell>
          <cell r="B709" t="str">
            <v>LUMINÁRIA DE EMERGÊNCIA 30 LEDS</v>
          </cell>
        </row>
        <row r="710">
          <cell r="A710">
            <v>71602</v>
          </cell>
          <cell r="B710" t="str">
            <v>LUMINÁRIA FECHADA PARA ILUMINAÇÃO PÚBLICA COM ALOJAMENTO PARA REATOR</v>
          </cell>
        </row>
        <row r="711">
          <cell r="A711">
            <v>71609</v>
          </cell>
          <cell r="B711" t="str">
            <v>LUMINÁRIA BLINDADA PARA TETO COM GRADE ( MÉDIA ) - BASE E-27</v>
          </cell>
        </row>
        <row r="712">
          <cell r="A712">
            <v>71610</v>
          </cell>
          <cell r="B712" t="str">
            <v>LUMINÁRIA TIPO ARANDELA DE USO EXTERNO BLINDADA COM GRADE ( PEQUENA ) - BASE E-27</v>
          </cell>
        </row>
        <row r="713">
          <cell r="A713">
            <v>71612</v>
          </cell>
          <cell r="B713" t="str">
            <v>LUMINÁRIA TIPO ARANDELA DE USO EXTERNO BLINDADA COM GRADE ( MÉDIA ) - BASE E-27</v>
          </cell>
        </row>
        <row r="714">
          <cell r="A714">
            <v>71613</v>
          </cell>
          <cell r="B714" t="str">
            <v>LUMINÁRIA TIPO ARANDELA DE USO EXTERNO BLINDADA COM GRADE ( GRANDE ) - BASE E-27</v>
          </cell>
        </row>
        <row r="715">
          <cell r="A715">
            <v>71614</v>
          </cell>
          <cell r="B715" t="str">
            <v>LUMINÁRIA TIPO ARANDELA DE USO INTERNO - BASE E-27</v>
          </cell>
        </row>
        <row r="716">
          <cell r="A716">
            <v>71615</v>
          </cell>
          <cell r="B716" t="str">
            <v>LUMINÁRIA TIPO ARANDELA DE USO EXTERNO - BASE E-27</v>
          </cell>
        </row>
        <row r="717">
          <cell r="A717">
            <v>71616</v>
          </cell>
          <cell r="B717" t="str">
            <v>LUMINÁRIA DE EMBUTIR COM REFLETOR DE ALUMÍNIO E ALETAS 2X14W - INCLUSO CORTE NO FORRO</v>
          </cell>
        </row>
        <row r="718">
          <cell r="A718">
            <v>71617</v>
          </cell>
          <cell r="B718" t="str">
            <v>LUMINÁRIA DE EMBUTIR COM REFLETOR DE ALUMÍNIO E ALETAS 2X28W - INCLUSO CORTE NO FORRO</v>
          </cell>
        </row>
        <row r="719">
          <cell r="A719">
            <v>71618</v>
          </cell>
          <cell r="B719" t="str">
            <v>LUMINÁRIA DE EMBUTIR COM REFLETOR DE ALUMÍNIO E ALETAS 4X14W - INCLUSO CORTE NO FORRO</v>
          </cell>
        </row>
        <row r="720">
          <cell r="A720">
            <v>71619</v>
          </cell>
          <cell r="B720" t="str">
            <v>LUMINÁRIA DE SOBREPOR COM REFLETOR DE ALUMÍNIO E ALETAS 2X14W</v>
          </cell>
        </row>
        <row r="721">
          <cell r="A721">
            <v>71622</v>
          </cell>
          <cell r="B721" t="str">
            <v>LUMINÁRIA DE SOBREPOR COM REFLETOR DE ALUMÍNIO E ALETAS 2X28W</v>
          </cell>
        </row>
        <row r="722">
          <cell r="A722">
            <v>71623</v>
          </cell>
          <cell r="B722" t="str">
            <v>LUMINÁRIA DE SOBREPOR COM REFLETOR DE ALUMÍNIO E ALETAS 4X14W</v>
          </cell>
        </row>
        <row r="723">
          <cell r="A723">
            <v>71624</v>
          </cell>
          <cell r="B723" t="str">
            <v>LUMINÁRIA PARA JARDIM COM POSTE 3,00 M COM 01 LUMINÁRIA PLANA - INCLUSO BASE DE CONCRETO PADRÃO GOINFRA E FIXAÇÃO</v>
          </cell>
        </row>
        <row r="724">
          <cell r="A724">
            <v>71625</v>
          </cell>
          <cell r="B724" t="str">
            <v>LUMINÁRIA PARA JARDIM COM POSTE 3,00 M COM 02 LUMINÁRIAS PLANAS - INCLUSO BASE DE CONCRETO PADRÃO GOINFRA E FIXAÇÃO</v>
          </cell>
        </row>
        <row r="725">
          <cell r="A725">
            <v>71626</v>
          </cell>
          <cell r="B725" t="str">
            <v>LUMINÁRIA PARA JARDIM COM POSTE 2,50 M COM 01 GLOBO - INCLUSO BASE DE CONCRETO PADRÃO GOINFRA E FIXAÇÃO</v>
          </cell>
        </row>
        <row r="726">
          <cell r="A726">
            <v>71627</v>
          </cell>
          <cell r="B726" t="str">
            <v>LUMINÁRIA PARA JARDIM COM POSTE 2,50 M COM 02 GLOBOS - INCLUSO BASE DE CONCRETO PADRÃO GOINFRA E FIXAÇÃO</v>
          </cell>
        </row>
        <row r="727">
          <cell r="A727">
            <v>71630</v>
          </cell>
          <cell r="B727" t="str">
            <v>LUMINÁRIA DE EMBUTIR REGULÁVEL  ("OLHO DE BOI") - BASE E-27 - INCLUSO CORTE NO FORRO</v>
          </cell>
        </row>
        <row r="728">
          <cell r="A728">
            <v>71640</v>
          </cell>
          <cell r="B728" t="str">
            <v>LUMINÁRIA TIPO SINALIZADOR PARA 01 LÂMPADA</v>
          </cell>
        </row>
        <row r="729">
          <cell r="A729">
            <v>71642</v>
          </cell>
          <cell r="B729" t="str">
            <v>LUMINÁRIA TIPO SINALIZADOR PARA 02 LÂMPADAS</v>
          </cell>
        </row>
        <row r="730">
          <cell r="A730">
            <v>71644</v>
          </cell>
          <cell r="B730" t="str">
            <v>LUMINÁRIA TIPO PLAFON DE SOBREPOR QUADRADA PARA 02 LÂMPADAS</v>
          </cell>
        </row>
        <row r="731">
          <cell r="A731">
            <v>71645</v>
          </cell>
          <cell r="B731" t="str">
            <v>LUMINÁRIA TIPO PLAFON DE SOBREPOR REDONDA PARA 02 LÂMPADAS</v>
          </cell>
        </row>
        <row r="732">
          <cell r="A732">
            <v>71646</v>
          </cell>
          <cell r="B732" t="str">
            <v>LUMINÁRIA TIPO PLAFON DE EMBUTIR QUADRADA PARA 2 LÂMPADAS - INCLUSO CORTE NO FORRO</v>
          </cell>
        </row>
        <row r="733">
          <cell r="A733">
            <v>71655</v>
          </cell>
          <cell r="B733" t="str">
            <v>LUMINÁRIA CIRCULAR SEM VIDRO PARA QUADRA ATE 400 W - BASE E-40</v>
          </cell>
        </row>
        <row r="734">
          <cell r="A734">
            <v>71660</v>
          </cell>
          <cell r="B734" t="str">
            <v>LUMINÁRIA CIRCULAR COM VIDRO PARA QUADRA ATÉ 400 W - BASE E-40</v>
          </cell>
        </row>
        <row r="735">
          <cell r="A735">
            <v>71670</v>
          </cell>
          <cell r="B735" t="str">
            <v>LUMINÁRIA DE SOBREPOR USO AO TEMPO (TARTARUGA) - BASE E-27</v>
          </cell>
        </row>
        <row r="736">
          <cell r="A736">
            <v>71679</v>
          </cell>
          <cell r="B736" t="str">
            <v>LUMINÁRIA - BASE EM CONCRETO PADRÃO GOINFRA PARA AS LUMINÁRIAS TIPO PROJETOR ( CASO NECESSÁRIO )</v>
          </cell>
        </row>
        <row r="737">
          <cell r="A737">
            <v>71682</v>
          </cell>
          <cell r="B737" t="str">
            <v>LUMINÁRIA TIPO PROJETOR CIRCULAR ATÉ 200 W - BASE E-27</v>
          </cell>
        </row>
        <row r="738">
          <cell r="A738">
            <v>71683</v>
          </cell>
          <cell r="B738" t="str">
            <v>LUMINÁRIA TIPO PROJETOR CIRCULAR ATÉ 400 W - BASE E-40</v>
          </cell>
        </row>
        <row r="739">
          <cell r="A739">
            <v>71684</v>
          </cell>
          <cell r="B739" t="str">
            <v>LUMINÁRIA TIPO PROJETOR RETANGULAR ATÉ 400 W - BASE E-40</v>
          </cell>
        </row>
        <row r="740">
          <cell r="A740">
            <v>71685</v>
          </cell>
          <cell r="B740" t="str">
            <v>LUMINÁRIA TIPO PROJETOR RETANGULAR COM PORTA REATOR ATÉ 400 W - BASE E-40</v>
          </cell>
        </row>
        <row r="741">
          <cell r="A741">
            <v>71686</v>
          </cell>
          <cell r="B741" t="str">
            <v>LUMINÁRIA TIPO PROJETOR RETANGULAR ATÉ 1000 W - BASE E-40</v>
          </cell>
        </row>
        <row r="742">
          <cell r="A742">
            <v>71687</v>
          </cell>
          <cell r="B742" t="str">
            <v>LUMINÁRIA TIPO PROJETOR RETANGULAR ATÉ 2000 W - BASE E-40</v>
          </cell>
        </row>
        <row r="743">
          <cell r="A743">
            <v>71688</v>
          </cell>
          <cell r="B743" t="str">
            <v>LUMINÁRIA TIPO SPOT DE SOBREPOR PARA 01 LÂMPADA</v>
          </cell>
        </row>
        <row r="744">
          <cell r="A744">
            <v>71689</v>
          </cell>
          <cell r="B744" t="str">
            <v>LUMINÁRIA TIPO SPOT DE SOBREPOR PARA 02 LÂMPADAS</v>
          </cell>
        </row>
        <row r="745">
          <cell r="A745">
            <v>71700</v>
          </cell>
          <cell r="B745" t="str">
            <v>LUVA EM AÇO GALVANIZADO DIÂMETRO 1/2"</v>
          </cell>
        </row>
        <row r="746">
          <cell r="A746">
            <v>71701</v>
          </cell>
          <cell r="B746" t="str">
            <v>LUVA EM AÇO GALVANIZADO DIÂMETRO 3/4"</v>
          </cell>
        </row>
        <row r="747">
          <cell r="A747">
            <v>71702</v>
          </cell>
          <cell r="B747" t="str">
            <v>LUVA  EM AÇO GALVANIZADO DIÂMETRO 1"</v>
          </cell>
        </row>
        <row r="748">
          <cell r="A748">
            <v>71703</v>
          </cell>
          <cell r="B748" t="str">
            <v>LUVA EM AÇO GALVANIZADO DIÂMETRO 1.1/4"</v>
          </cell>
        </row>
        <row r="749">
          <cell r="A749">
            <v>71704</v>
          </cell>
          <cell r="B749" t="str">
            <v>LUVA EM AÇO GALVANIZADO DIÂMETRO 1.1/2"</v>
          </cell>
        </row>
        <row r="750">
          <cell r="A750">
            <v>71705</v>
          </cell>
          <cell r="B750" t="str">
            <v>LUVA EM AÇO GALVANIZADO DIÂMETRO 2"</v>
          </cell>
        </row>
        <row r="751">
          <cell r="A751">
            <v>71706</v>
          </cell>
          <cell r="B751" t="str">
            <v>LUVA  EM AÇO GALVANIZADO DIÂMETRO 2.1/2"</v>
          </cell>
        </row>
        <row r="752">
          <cell r="A752">
            <v>71707</v>
          </cell>
          <cell r="B752" t="str">
            <v>LUVA EM AÇO GALVANIZADO DIÂMETRO 3"</v>
          </cell>
        </row>
        <row r="753">
          <cell r="A753">
            <v>71708</v>
          </cell>
          <cell r="B753" t="str">
            <v>LUVA EM AÇO GALVANIZADO DIÂMETRO 4"</v>
          </cell>
        </row>
        <row r="754">
          <cell r="A754">
            <v>71710</v>
          </cell>
          <cell r="B754" t="str">
            <v>LUVA DE REDUÇÃO EM AÇO GALVANIZADO 1.1/2" X 3/4"</v>
          </cell>
        </row>
        <row r="755">
          <cell r="A755">
            <v>71720</v>
          </cell>
          <cell r="B755" t="str">
            <v>LUVA EM AÇO ZINCADO DIÂMETRO 1/2"</v>
          </cell>
        </row>
        <row r="756">
          <cell r="A756">
            <v>71721</v>
          </cell>
          <cell r="B756" t="str">
            <v>LUVA EM AÇO ZINCADO DIÂMETRO 1"</v>
          </cell>
        </row>
        <row r="757">
          <cell r="A757">
            <v>71722</v>
          </cell>
          <cell r="B757" t="str">
            <v>LUVA EM AÇO ZINCADO DIÂMETRO 3/4"</v>
          </cell>
        </row>
        <row r="758">
          <cell r="A758">
            <v>71723</v>
          </cell>
          <cell r="B758" t="str">
            <v>LUVA EM AÇO ZINCADO DIÂMETRO 1.1/4"</v>
          </cell>
        </row>
        <row r="759">
          <cell r="A759">
            <v>71724</v>
          </cell>
          <cell r="B759" t="str">
            <v>LUVA EM AÇO ZINCADO DIÂMETRO 1.1/2"</v>
          </cell>
        </row>
        <row r="760">
          <cell r="A760">
            <v>71725</v>
          </cell>
          <cell r="B760" t="str">
            <v>LUVA EM AÇO ZINCADO DIÂMETRO 2"</v>
          </cell>
        </row>
        <row r="761">
          <cell r="A761">
            <v>71726</v>
          </cell>
          <cell r="B761" t="str">
            <v>LUVA EM AÇO ZINCADO DIÂMETRO 2.1/2"</v>
          </cell>
        </row>
        <row r="762">
          <cell r="A762">
            <v>71727</v>
          </cell>
          <cell r="B762" t="str">
            <v>LUVA EM AÇO ZINCADO DIÂMETRO 3"</v>
          </cell>
        </row>
        <row r="763">
          <cell r="A763">
            <v>71728</v>
          </cell>
          <cell r="B763" t="str">
            <v>LUVA EM AÇO ZINCADO DIÂMETRO 4"</v>
          </cell>
        </row>
        <row r="764">
          <cell r="A764">
            <v>71740</v>
          </cell>
          <cell r="B764" t="str">
            <v>LUVA PVC ROSQUEAVEL DIAMETRO 1/2"</v>
          </cell>
        </row>
        <row r="765">
          <cell r="A765">
            <v>71741</v>
          </cell>
          <cell r="B765" t="str">
            <v>LUVA PVC ROSQUEAVEL DIAMETRO 3/4"</v>
          </cell>
        </row>
        <row r="766">
          <cell r="A766">
            <v>71742</v>
          </cell>
          <cell r="B766" t="str">
            <v>LUVA PVC ROSQUEAVEL DIAMETRO 1"</v>
          </cell>
        </row>
        <row r="767">
          <cell r="A767">
            <v>71743</v>
          </cell>
          <cell r="B767" t="str">
            <v>LUVA PVC ROSQUEAVEL DIAMETRO 1.1/4"</v>
          </cell>
        </row>
        <row r="768">
          <cell r="A768">
            <v>71744</v>
          </cell>
          <cell r="B768" t="str">
            <v>LUVA PVC ROSQUEAVEL DIAMETRO 1.1/2"</v>
          </cell>
        </row>
        <row r="769">
          <cell r="A769">
            <v>71745</v>
          </cell>
          <cell r="B769" t="str">
            <v>LUVA PVC ROSQUEAVEL DIAMETRO 2"</v>
          </cell>
        </row>
        <row r="770">
          <cell r="A770">
            <v>71746</v>
          </cell>
          <cell r="B770" t="str">
            <v>LUVA PVC ROSQUEAVEL DIAMETRO 2.1/2"</v>
          </cell>
        </row>
        <row r="771">
          <cell r="A771">
            <v>71747</v>
          </cell>
          <cell r="B771" t="str">
            <v>LUVA PVC ROSQUEAVEL DIAMETRO 3"</v>
          </cell>
        </row>
        <row r="772">
          <cell r="A772">
            <v>71748</v>
          </cell>
          <cell r="B772" t="str">
            <v>LUVA PVC ROSQUEAVEL DIAMETRO 4"</v>
          </cell>
        </row>
        <row r="773">
          <cell r="A773">
            <v>71750</v>
          </cell>
          <cell r="B773" t="str">
            <v>MANILHA-SAPATILHA EM AÇO GALVANIZADO</v>
          </cell>
        </row>
        <row r="774">
          <cell r="A774">
            <v>71761</v>
          </cell>
          <cell r="B774" t="str">
            <v>MURETA MEDIÇÃO ALVEN. 1 1/2 V.(35CM) REBOC.C/PINTURA ACRÍL. E LAJE CONC. 20MPA MALHA 8.0MM CADA 10CM REVEST.C/ARGAMASSA 1:3 C/ IMPERMEABILIZANTE</v>
          </cell>
        </row>
        <row r="775">
          <cell r="A775">
            <v>71764</v>
          </cell>
          <cell r="B775" t="str">
            <v>MÃO FRANCESA SIMPLES LARGURA DE 50 MM</v>
          </cell>
        </row>
        <row r="776">
          <cell r="A776">
            <v>71765</v>
          </cell>
          <cell r="B776" t="str">
            <v>MAO FRANCESA PLANA DE ACO GALVANIZADO 726 MM</v>
          </cell>
        </row>
        <row r="777">
          <cell r="A777">
            <v>71768</v>
          </cell>
          <cell r="B777" t="str">
            <v>MASSA EPOXI CAIXA DE 250 G</v>
          </cell>
        </row>
        <row r="778">
          <cell r="A778">
            <v>71773</v>
          </cell>
          <cell r="B778" t="str">
            <v>NIPLE METALICO Fo.Zo. DIAMETRO 1"</v>
          </cell>
        </row>
        <row r="779">
          <cell r="A779">
            <v>71774</v>
          </cell>
          <cell r="B779" t="str">
            <v>NIPLE METALICO Fo.Zo. DIAMETRO 1 1/4"</v>
          </cell>
        </row>
        <row r="780">
          <cell r="A780">
            <v>71776</v>
          </cell>
          <cell r="B780" t="str">
            <v>NIPLE METALICO Fo.Zo. DIAMETRO 2.1/2"</v>
          </cell>
        </row>
        <row r="781">
          <cell r="A781">
            <v>71777</v>
          </cell>
          <cell r="B781" t="str">
            <v>NIPLE METALICO Fo.Zo. DIAMETRO 3"</v>
          </cell>
        </row>
        <row r="782">
          <cell r="A782">
            <v>71780</v>
          </cell>
          <cell r="B782" t="str">
            <v>NIPLE METALICO Fo.Zo. DIAMETRO 4"</v>
          </cell>
        </row>
        <row r="783">
          <cell r="A783">
            <v>71791</v>
          </cell>
          <cell r="B783" t="str">
            <v>NIPLE DUPLO FERRO GALVANIZADO 2"</v>
          </cell>
        </row>
        <row r="784">
          <cell r="A784">
            <v>71795</v>
          </cell>
          <cell r="B784" t="str">
            <v>OLHAL PARA PARAFUSO</v>
          </cell>
        </row>
        <row r="785">
          <cell r="A785">
            <v>71796</v>
          </cell>
          <cell r="B785" t="str">
            <v>ORGANIZADOR DE CABOS (GUIA)</v>
          </cell>
        </row>
        <row r="786">
          <cell r="A786">
            <v>71801</v>
          </cell>
          <cell r="B786" t="str">
            <v>PADRAO MONOFASICO 10 MM2 H=5 METROS</v>
          </cell>
        </row>
        <row r="787">
          <cell r="A787">
            <v>71805</v>
          </cell>
          <cell r="B787" t="str">
            <v>PADRAO MONOFASICO, 10 MM2 H=7 METROS</v>
          </cell>
        </row>
        <row r="788">
          <cell r="A788">
            <v>71820</v>
          </cell>
          <cell r="B788" t="str">
            <v>PADRAO TRIFASICO 16 MM2 H=7 METROS</v>
          </cell>
        </row>
        <row r="789">
          <cell r="A789">
            <v>71821</v>
          </cell>
          <cell r="B789" t="str">
            <v>PADRAO TRIFASICO 10 MM2  H=5 METROS</v>
          </cell>
        </row>
        <row r="790">
          <cell r="A790">
            <v>71822</v>
          </cell>
          <cell r="B790" t="str">
            <v>PADRAO TRIFASICO, 10 MM2 H=7 METROS</v>
          </cell>
        </row>
        <row r="791">
          <cell r="A791">
            <v>71823</v>
          </cell>
          <cell r="B791" t="str">
            <v>PADRAO TRIFASICO 16 MM2 H=5 METROS</v>
          </cell>
        </row>
        <row r="792">
          <cell r="A792">
            <v>71824</v>
          </cell>
          <cell r="B792" t="str">
            <v>PADRÃO TRIFASICO 35 MM H=7 METROS</v>
          </cell>
        </row>
        <row r="793">
          <cell r="A793">
            <v>71825</v>
          </cell>
          <cell r="B793" t="str">
            <v>PADRÃO TRIFASICO 35 MM H=5 METROS</v>
          </cell>
        </row>
        <row r="794">
          <cell r="A794">
            <v>71826</v>
          </cell>
          <cell r="B794" t="str">
            <v>PADRÃO TRIFASICO 25 MM H=7 METROS</v>
          </cell>
        </row>
        <row r="795">
          <cell r="A795">
            <v>71827</v>
          </cell>
          <cell r="B795" t="str">
            <v>PADRÃO TRIFASICO 25 MM H=5 METROS</v>
          </cell>
        </row>
        <row r="796">
          <cell r="A796">
            <v>71831</v>
          </cell>
          <cell r="B796" t="str">
            <v>PARA RAIOS FRANKLIM 4 PONTAS</v>
          </cell>
        </row>
        <row r="797">
          <cell r="A797">
            <v>71833</v>
          </cell>
          <cell r="B797" t="str">
            <v>PARA RAIOS DISTRIBUIDOR POLIMÉRICO ÓXIDO DE ZINCO S/CENTELHADOR C/ DESLIGAMENTO AUTOMÁTICO 15KV,10KA</v>
          </cell>
        </row>
        <row r="798">
          <cell r="A798">
            <v>71835</v>
          </cell>
          <cell r="B798" t="str">
            <v>PARAFUSO CABEÇA ABAULADA (FRANCES) M16 X 45 MM</v>
          </cell>
        </row>
        <row r="799">
          <cell r="A799">
            <v>71837</v>
          </cell>
          <cell r="B799" t="str">
            <v>PARAFUSO CABEÇA ABAULADA (FRANCES) M16 X 70 MM</v>
          </cell>
        </row>
        <row r="800">
          <cell r="A800">
            <v>71838</v>
          </cell>
          <cell r="B800" t="str">
            <v>PARAFUSO COM PORCA GAIOLA PARA RACK COM 12MM E ROSCA M5</v>
          </cell>
        </row>
        <row r="801">
          <cell r="A801">
            <v>71840</v>
          </cell>
          <cell r="B801" t="str">
            <v>PARAFUSO MAQUINA  16  X 125 MM</v>
          </cell>
        </row>
        <row r="802">
          <cell r="A802">
            <v>71841</v>
          </cell>
          <cell r="B802" t="str">
            <v>PARAFUSO CABEÇA ABAULADA (FRANCES) M16 X 150 MM</v>
          </cell>
        </row>
        <row r="803">
          <cell r="A803">
            <v>71850</v>
          </cell>
          <cell r="B803" t="str">
            <v>PARAFUSO DE AJUSTE TIPO DZ ATE 25A</v>
          </cell>
        </row>
        <row r="804">
          <cell r="A804">
            <v>71851</v>
          </cell>
          <cell r="B804" t="str">
            <v>PARAFUSO DE AJUSTE TIPO DZ ATE 63A</v>
          </cell>
        </row>
        <row r="805">
          <cell r="A805">
            <v>71860</v>
          </cell>
          <cell r="B805" t="str">
            <v>PARAFUSO P/BUCHA S-5</v>
          </cell>
        </row>
        <row r="806">
          <cell r="A806">
            <v>71861</v>
          </cell>
          <cell r="B806" t="str">
            <v>PARAFUSO P/BUCHA S-6</v>
          </cell>
        </row>
        <row r="807">
          <cell r="A807">
            <v>71862</v>
          </cell>
          <cell r="B807" t="str">
            <v>PARAFUSO P/BUCHA S-8</v>
          </cell>
        </row>
        <row r="808">
          <cell r="A808">
            <v>71863</v>
          </cell>
          <cell r="B808" t="str">
            <v>PARAFUSO P/BUCHA S-10</v>
          </cell>
        </row>
        <row r="809">
          <cell r="A809">
            <v>71864</v>
          </cell>
          <cell r="B809" t="str">
            <v>PARAFUSO P/BUCHA S-12</v>
          </cell>
        </row>
        <row r="810">
          <cell r="A810">
            <v>71870</v>
          </cell>
          <cell r="B810" t="str">
            <v>PARAFUSO SEXTAVADO D = 1/4" X 5/8"</v>
          </cell>
        </row>
        <row r="811">
          <cell r="A811">
            <v>71871</v>
          </cell>
          <cell r="B811" t="str">
            <v>PARAFUSO SEXTAVADO D = 3/8" X 3/4"</v>
          </cell>
        </row>
        <row r="812">
          <cell r="A812">
            <v>71872</v>
          </cell>
          <cell r="B812" t="str">
            <v>PARAFUSO SEXTAVADO  CABEÇA LENTILHA D = 1/4" X 5/8"</v>
          </cell>
        </row>
        <row r="813">
          <cell r="A813">
            <v>71880</v>
          </cell>
          <cell r="B813" t="str">
            <v>PARAF.ROSCA DUPLA ACO GALVAN.16 X 150 C/ PORCAS</v>
          </cell>
        </row>
        <row r="814">
          <cell r="A814">
            <v>71885</v>
          </cell>
          <cell r="B814" t="str">
            <v>PATCH CORD COMPRIMENTO DE 1,50 M - CAT.6</v>
          </cell>
        </row>
        <row r="815">
          <cell r="A815">
            <v>71886</v>
          </cell>
          <cell r="B815" t="str">
            <v>PATCH CORD COMPRIMENTO DE 2,50 M - CAT.6</v>
          </cell>
        </row>
        <row r="816">
          <cell r="A816">
            <v>71887</v>
          </cell>
          <cell r="B816" t="str">
            <v>PATCH PANEL PADRÃO 19" CAT. 6, COM 24 PORTAS</v>
          </cell>
        </row>
        <row r="817">
          <cell r="A817">
            <v>71973</v>
          </cell>
          <cell r="B817" t="str">
            <v>PINO ISOLADOR PARA CRUZETA POLIMÉRICA 15 KV, ROSCA 25 MM</v>
          </cell>
        </row>
        <row r="818">
          <cell r="A818">
            <v>71980</v>
          </cell>
          <cell r="B818" t="str">
            <v>PORCA QUADRADA DE ACO GALVANIZADO 16 X 2</v>
          </cell>
        </row>
        <row r="819">
          <cell r="A819">
            <v>71981</v>
          </cell>
          <cell r="B819" t="str">
            <v>PORCA SEXTAVADA DIAMETRO 1/4"</v>
          </cell>
        </row>
        <row r="820">
          <cell r="A820">
            <v>71982</v>
          </cell>
          <cell r="B820" t="str">
            <v>PORCA SEXTAVADA DIAMETRO 5/16"</v>
          </cell>
        </row>
        <row r="821">
          <cell r="A821">
            <v>71983</v>
          </cell>
          <cell r="B821" t="str">
            <v>PORCA LOSANGULAR D=1/4"</v>
          </cell>
        </row>
        <row r="822">
          <cell r="A822">
            <v>71991</v>
          </cell>
          <cell r="B822" t="str">
            <v>POSTE SIMPLES CÔNICO CONTÍNUO, CIRCULAR, RETO, COM DIÂMETRO NOMINAL DE 60MM NA EXTREMIDADE, GALVANIZADO A FOGO, Hútil= 7 M - ENGASTADO EM CONCRETO COM FCK = 13,5 MPA</v>
          </cell>
        </row>
        <row r="823">
          <cell r="A823">
            <v>71992</v>
          </cell>
          <cell r="B823" t="str">
            <v>POSTE SIMPLES CÔNICO CONTÍNUO, CIRCULAR, RETO, COM DIÂMETRO NOMINAL DE 60MM NA EXTREMIDADE, GALVANIZADO A FOGO, Hútil=10 M - ENGASTADO EM CONCRETO COM FCK = 13,5 MPA</v>
          </cell>
        </row>
        <row r="824">
          <cell r="A824">
            <v>71993</v>
          </cell>
          <cell r="B824" t="str">
            <v>POSTE SIMPLES,CÔNICO CONTÍNUO, CIRCULAR, RETO, COM DIÂMETRO NOMINAL DE 60MM NA EXTREMIDADE, GALVANIZADO A FOGO, Hútil= 12 M - ENGASTADO EM CONCRETO COM FCK = 13,5 MPA</v>
          </cell>
        </row>
        <row r="825">
          <cell r="A825">
            <v>71995</v>
          </cell>
          <cell r="B825" t="str">
            <v>POSTE - ENGASTAMENTO SIMPLES PARA POSTE DE CONCRETO SEÇÃO DUPLO "T"</v>
          </cell>
        </row>
        <row r="826">
          <cell r="A826">
            <v>71996</v>
          </cell>
          <cell r="B826" t="str">
            <v>POSTE - FUNDAÇÃO EM CONCRETO SIMPLES DA BASE DOS POSTES 10/600 PARA TRAFO ( DIAM. 1000MM)</v>
          </cell>
        </row>
        <row r="827">
          <cell r="A827">
            <v>71997</v>
          </cell>
          <cell r="B827" t="str">
            <v>POSTE - FUNDAÇÃO EM CONCRETO SIMPLES DA BASE DOS POSTES 11/600 PARA TRAFO ( DIAM. 1000MM)</v>
          </cell>
        </row>
        <row r="828">
          <cell r="A828">
            <v>71998</v>
          </cell>
          <cell r="B828" t="str">
            <v>POSTE - FUNDAÇÃO EM CONCRETO SIMPLES DA BASE DOS POSTES 13/600 PARA REDE ( DIAM. 1000MM)</v>
          </cell>
        </row>
        <row r="829">
          <cell r="A829">
            <v>71999</v>
          </cell>
          <cell r="B829" t="str">
            <v>POSTE - FUNDAÇÃO EM CONCRETO ARMADO DA BASE DOS POSTES PARA REDE ( DIAM. 1200MM)</v>
          </cell>
        </row>
        <row r="830">
          <cell r="A830">
            <v>72000</v>
          </cell>
          <cell r="B830" t="str">
            <v>POSTE - ENGASTAMENTO SIMPLES PARA POSTE DE CONCRETO SEÇÃO CIRCULAR</v>
          </cell>
        </row>
        <row r="831">
          <cell r="A831">
            <v>72001</v>
          </cell>
          <cell r="B831" t="str">
            <v>POSTE DE CONCRETO DT 10/300 - SEM FUNDAÇÃO/CONCRETO</v>
          </cell>
        </row>
        <row r="832">
          <cell r="A832">
            <v>72005</v>
          </cell>
          <cell r="B832" t="str">
            <v>POSTE DE CONCRETO DT 20/1300 - SEM FUNDAÇÃO/CONCRETO</v>
          </cell>
        </row>
        <row r="833">
          <cell r="A833">
            <v>72010</v>
          </cell>
          <cell r="B833" t="str">
            <v>POSTE DE CONCRETO DT 20/1500 - SEM FUNDAÇÃO/CONCRETO</v>
          </cell>
        </row>
        <row r="834">
          <cell r="A834">
            <v>72015</v>
          </cell>
          <cell r="B834" t="str">
            <v>POSTE DE CONCRETO DT 21/1500 - SEM FUNDAÇÃO/CONCRETO</v>
          </cell>
        </row>
        <row r="835">
          <cell r="A835">
            <v>72020</v>
          </cell>
          <cell r="B835" t="str">
            <v>POSTE DE CONCRETO DT 22/1500 - SEM FUNDAÇÃO/CONCRETO</v>
          </cell>
        </row>
        <row r="836">
          <cell r="A836">
            <v>72025</v>
          </cell>
          <cell r="B836" t="str">
            <v>POSTE DE CONCRETO DT 23/1300 - SEM FUNDAÇÃO/CONCRETO</v>
          </cell>
        </row>
        <row r="837">
          <cell r="A837">
            <v>72030</v>
          </cell>
          <cell r="B837" t="str">
            <v>POSTE DE CONCRETO DT 23/1500 - SEM FUNDAÇÃO/CONCRETO</v>
          </cell>
        </row>
        <row r="838">
          <cell r="A838">
            <v>72035</v>
          </cell>
          <cell r="B838" t="str">
            <v>POSTE DE CONCRETO DT 24/1500 - SEM FUNDAÇÃO/CONCRETO</v>
          </cell>
        </row>
        <row r="839">
          <cell r="A839">
            <v>72040</v>
          </cell>
          <cell r="B839" t="str">
            <v>POSTE DE CONCRETO DT 25/1500 - SEM FUNDAÇÃO/CONCRETO</v>
          </cell>
        </row>
        <row r="840">
          <cell r="A840">
            <v>72042</v>
          </cell>
          <cell r="B840" t="str">
            <v>POSTE DE CONCRETO SC 10/600 - SEM FUNDAÇÃO/CONCRETO</v>
          </cell>
        </row>
        <row r="841">
          <cell r="A841">
            <v>72060</v>
          </cell>
          <cell r="B841" t="str">
            <v>POSTE DE CONCRETO SC 11/400 - SEM FUNDAÇÃO/CONCRETO</v>
          </cell>
        </row>
        <row r="842">
          <cell r="A842">
            <v>72061</v>
          </cell>
          <cell r="B842" t="str">
            <v>POSTE DE CONCRETO SC 11/600 - SEM FUNDAÇÃO/CONCRETO</v>
          </cell>
        </row>
        <row r="843">
          <cell r="A843">
            <v>72062</v>
          </cell>
          <cell r="B843" t="str">
            <v>POSTE DE CONCRETO SC 16/200 - SEM FUNDAÇÃO/CONCRETO</v>
          </cell>
        </row>
        <row r="844">
          <cell r="A844">
            <v>72080</v>
          </cell>
          <cell r="B844" t="str">
            <v>POSTE/TRAFO - CAMINHÃO MUNCK 12 TON. (MÍNIMO 4H/DIA)</v>
          </cell>
        </row>
        <row r="845">
          <cell r="A845">
            <v>72085</v>
          </cell>
          <cell r="B845" t="str">
            <v>POSTE/TRAFO - GUINDASTE 30 TON.(MÍNIMO 10H/DIA)</v>
          </cell>
        </row>
        <row r="846">
          <cell r="A846">
            <v>72145</v>
          </cell>
          <cell r="B846" t="str">
            <v>PROTETOR PARA PARA-RAIO POLIMÉRICO</v>
          </cell>
        </row>
        <row r="847">
          <cell r="A847">
            <v>72160</v>
          </cell>
          <cell r="B847" t="str">
            <v>PULSADOR CAMPAINHA</v>
          </cell>
        </row>
        <row r="848">
          <cell r="A848">
            <v>72170</v>
          </cell>
          <cell r="B848" t="str">
            <v>QUADRO DE DISTRIBUIÇÃO DE EMBUTIR EM PVC CB 12E - 80A</v>
          </cell>
        </row>
        <row r="849">
          <cell r="A849">
            <v>72171</v>
          </cell>
          <cell r="B849" t="str">
            <v>QUADRO DE DISTRIBUIÇÃO DE EMBUTIR EM PVC CB 24E - 80A</v>
          </cell>
        </row>
        <row r="850">
          <cell r="A850">
            <v>72172</v>
          </cell>
          <cell r="B850" t="str">
            <v>QUADRO DE DISTRIBUIÇÃO DE EMBUTIR EM PVC CB 36E - 80A</v>
          </cell>
        </row>
        <row r="851">
          <cell r="A851">
            <v>72173</v>
          </cell>
          <cell r="B851" t="str">
            <v>QUADRO DE DISTRIBUIÇÃO DE EMBUTIR EM PVC CB 48E - 80A</v>
          </cell>
        </row>
        <row r="852">
          <cell r="A852">
            <v>72190</v>
          </cell>
          <cell r="B852" t="str">
            <v>QUADRO DE DISTRIBUIÇÃO DE EMBUTIR METÁLICO CB-24E - 150A</v>
          </cell>
        </row>
        <row r="853">
          <cell r="A853">
            <v>72198</v>
          </cell>
          <cell r="B853" t="str">
            <v>QUADRO DE DISTRIBUIÇÃO DE EMBUTIR METÁLICO CB-34E - 150A</v>
          </cell>
        </row>
        <row r="854">
          <cell r="A854">
            <v>72201</v>
          </cell>
          <cell r="B854" t="str">
            <v>QUADRO DE DISTRIBUIÇÃO DE EMBUTIR METÁLICO CB-44E - 150A</v>
          </cell>
        </row>
        <row r="855">
          <cell r="A855">
            <v>72205</v>
          </cell>
          <cell r="B855" t="str">
            <v>QUADRO DE DISTRIBUIÇÃO DE EMBUTIR METÁLICO CB-56E - 225A</v>
          </cell>
        </row>
        <row r="856">
          <cell r="A856">
            <v>72206</v>
          </cell>
          <cell r="B856" t="str">
            <v>QUADRO DE DISTRIBUIÇÃO DE EMBUTIR METÁLICO CB-70E - 225A</v>
          </cell>
        </row>
        <row r="857">
          <cell r="A857">
            <v>72226</v>
          </cell>
          <cell r="B857" t="str">
            <v>RACK FECHADO DE PAREDE COM PORTA EM ACRÍLICO - 12 U´S</v>
          </cell>
        </row>
        <row r="858">
          <cell r="A858">
            <v>72227</v>
          </cell>
          <cell r="B858" t="str">
            <v>RACK FECHADO DE PISO COM PORTA EM ACRÍLICO - 24 U´S</v>
          </cell>
        </row>
        <row r="859">
          <cell r="A859">
            <v>72228</v>
          </cell>
          <cell r="B859" t="str">
            <v>RACK FECHADO DE PISO COM PORTA EM ACRÍLICO -  36 U´S</v>
          </cell>
        </row>
        <row r="860">
          <cell r="A860">
            <v>72230</v>
          </cell>
          <cell r="B860" t="str">
            <v>RACK 1 ELEMENTO</v>
          </cell>
        </row>
        <row r="861">
          <cell r="A861">
            <v>72231</v>
          </cell>
          <cell r="B861" t="str">
            <v>RACK 2 ELEMENTOS</v>
          </cell>
        </row>
        <row r="862">
          <cell r="A862">
            <v>72232</v>
          </cell>
          <cell r="B862" t="str">
            <v>RACK 3 ELEMENTOS</v>
          </cell>
        </row>
        <row r="863">
          <cell r="A863">
            <v>72233</v>
          </cell>
          <cell r="B863" t="str">
            <v>RACK 4 ELEMENTOS</v>
          </cell>
        </row>
        <row r="864">
          <cell r="A864">
            <v>72235</v>
          </cell>
          <cell r="B864" t="str">
            <v>REATOR AFP USO EXTERNO V.METALICO 70 W</v>
          </cell>
        </row>
        <row r="865">
          <cell r="A865">
            <v>72236</v>
          </cell>
          <cell r="B865" t="str">
            <v>REATOR AFP USO EXTERNO V.METALICO 150 W</v>
          </cell>
        </row>
        <row r="866">
          <cell r="A866">
            <v>72237</v>
          </cell>
          <cell r="B866" t="str">
            <v>REATOR AFP USO EXTERNO V.METALICO 250 W</v>
          </cell>
        </row>
        <row r="867">
          <cell r="A867">
            <v>72238</v>
          </cell>
          <cell r="B867" t="str">
            <v>REATOR AFP USO EXTERNO V.METALICO 400 W</v>
          </cell>
        </row>
        <row r="868">
          <cell r="A868">
            <v>72239</v>
          </cell>
          <cell r="B868" t="str">
            <v>REATOR AFP USO EXTERNO V.METÁLICO 1000 W.</v>
          </cell>
        </row>
        <row r="869">
          <cell r="A869">
            <v>72240</v>
          </cell>
          <cell r="B869" t="str">
            <v>REATOR AFP USO EXTERNO V.METALICO 2000 W</v>
          </cell>
        </row>
        <row r="870">
          <cell r="A870">
            <v>72241</v>
          </cell>
          <cell r="B870" t="str">
            <v>REATOR INTERNO V. MERCÚRIO AFP 1 X 125 W</v>
          </cell>
        </row>
        <row r="871">
          <cell r="A871">
            <v>72242</v>
          </cell>
          <cell r="B871" t="str">
            <v>REATOR INTERNO V. MERCÚRIO  AFP 1 X 250 W</v>
          </cell>
        </row>
        <row r="872">
          <cell r="A872">
            <v>72243</v>
          </cell>
          <cell r="B872" t="str">
            <v>REATOR INTERNO V. MERCÚRIO AFP 1 X 400 W</v>
          </cell>
        </row>
        <row r="873">
          <cell r="A873">
            <v>72244</v>
          </cell>
          <cell r="B873" t="str">
            <v>REATOR EXTERNO V. MERCÚRIO AFP 1 X 125 W</v>
          </cell>
        </row>
        <row r="874">
          <cell r="A874">
            <v>72245</v>
          </cell>
          <cell r="B874" t="str">
            <v>REATOR EXTERNO V. MERCÚRIO  AFP 1 X 250 W</v>
          </cell>
        </row>
        <row r="875">
          <cell r="A875">
            <v>72250</v>
          </cell>
          <cell r="B875" t="str">
            <v>REATOR EXTERNO V. MERCÚRIO  AFP 1 X 400 W</v>
          </cell>
        </row>
        <row r="876">
          <cell r="A876">
            <v>72251</v>
          </cell>
          <cell r="B876" t="str">
            <v>REATOR ELETRÔNICO AFP 2 X 14W</v>
          </cell>
        </row>
        <row r="877">
          <cell r="A877">
            <v>72252</v>
          </cell>
          <cell r="B877" t="str">
            <v>REATOR ELETRÔNICO AFP 2 X 28W</v>
          </cell>
        </row>
        <row r="878">
          <cell r="A878">
            <v>72267</v>
          </cell>
          <cell r="B878" t="str">
            <v>REDUÇÃO A ESQUERDA 100 X 50MM PARA ELETROCALHA</v>
          </cell>
        </row>
        <row r="879">
          <cell r="A879">
            <v>72268</v>
          </cell>
          <cell r="B879" t="str">
            <v>REDUÇÃO A DIREITA 100 X 50 MM PARA ELETROCALHA</v>
          </cell>
        </row>
        <row r="880">
          <cell r="A880">
            <v>72269</v>
          </cell>
          <cell r="B880" t="str">
            <v>REDUÇÃO CONCÊNTRICA 100 X 50 MM PARA ELETROCALHA</v>
          </cell>
        </row>
        <row r="881">
          <cell r="A881">
            <v>72291</v>
          </cell>
          <cell r="B881" t="str">
            <v>REGUA COM 8 TOMADAS</v>
          </cell>
        </row>
        <row r="882">
          <cell r="A882">
            <v>72300</v>
          </cell>
          <cell r="B882" t="str">
            <v>RELE BIMETALICO REGULAGEM 0,63 - 1,00A</v>
          </cell>
        </row>
        <row r="883">
          <cell r="A883">
            <v>72301</v>
          </cell>
          <cell r="B883" t="str">
            <v>RELE BIMETALICO REGULAGEM 1,0 - 1,60A</v>
          </cell>
        </row>
        <row r="884">
          <cell r="A884">
            <v>72302</v>
          </cell>
          <cell r="B884" t="str">
            <v>RELE BIMETALICO REGULAGEM 1,6 - 2,5A</v>
          </cell>
        </row>
        <row r="885">
          <cell r="A885">
            <v>72303</v>
          </cell>
          <cell r="B885" t="str">
            <v>RELE BIMETALICO REGULAGEM 10 - 16A</v>
          </cell>
        </row>
        <row r="886">
          <cell r="A886">
            <v>72304</v>
          </cell>
          <cell r="B886" t="str">
            <v>RELE BIMETALICO REGULAGEM 16 - 25A</v>
          </cell>
        </row>
        <row r="887">
          <cell r="A887">
            <v>72305</v>
          </cell>
          <cell r="B887" t="str">
            <v>RELE BIMETALICO REGULAGEM 2,5 - 4A</v>
          </cell>
        </row>
        <row r="888">
          <cell r="A888">
            <v>72306</v>
          </cell>
          <cell r="B888" t="str">
            <v>RELE BIMETALICO REGULAGEM 20 - 32A</v>
          </cell>
        </row>
        <row r="889">
          <cell r="A889">
            <v>72307</v>
          </cell>
          <cell r="B889" t="str">
            <v>RELE BIMETALICO REGULAGEM 25 - 30A</v>
          </cell>
        </row>
        <row r="890">
          <cell r="A890">
            <v>72308</v>
          </cell>
          <cell r="B890" t="str">
            <v>RELE BIMETALICO REGULAGEM 32 - 50A</v>
          </cell>
        </row>
        <row r="891">
          <cell r="A891">
            <v>72309</v>
          </cell>
          <cell r="B891" t="str">
            <v>RELE BIMETALICO REGULAGEM 4 - 6,3A</v>
          </cell>
        </row>
        <row r="892">
          <cell r="A892">
            <v>72310</v>
          </cell>
          <cell r="B892" t="str">
            <v>RELE BIMETALICO REGULAGEM 50 - 63A</v>
          </cell>
        </row>
        <row r="893">
          <cell r="A893">
            <v>72311</v>
          </cell>
          <cell r="B893" t="str">
            <v>RELE BIMETALICO REGULAGEM 6,3 - 10A</v>
          </cell>
        </row>
        <row r="894">
          <cell r="A894">
            <v>72312</v>
          </cell>
          <cell r="B894" t="str">
            <v>RELE BIMETALICO REGULAGEM 8 - 12,5A</v>
          </cell>
        </row>
        <row r="895">
          <cell r="A895">
            <v>72320</v>
          </cell>
          <cell r="B895" t="str">
            <v>RELE FOTO ELETRICO COM BASE</v>
          </cell>
        </row>
        <row r="896">
          <cell r="A896">
            <v>72325</v>
          </cell>
          <cell r="B896" t="str">
            <v>SAIDA HORIZONTAL PARA ELETRODUTO D=3/4"</v>
          </cell>
        </row>
        <row r="897">
          <cell r="A897">
            <v>72326</v>
          </cell>
          <cell r="B897" t="str">
            <v>SAIDA HORIZONTAL PARA ELETRODUTO D=1"</v>
          </cell>
        </row>
        <row r="898">
          <cell r="A898">
            <v>72327</v>
          </cell>
          <cell r="B898" t="str">
            <v>SAIDA VERTICAL PARA ELETRODUTO D=3/4"</v>
          </cell>
        </row>
        <row r="899">
          <cell r="A899">
            <v>72328</v>
          </cell>
          <cell r="B899" t="str">
            <v>SAIDA VERTICAL PARA ELETRODUTO D=1"</v>
          </cell>
        </row>
        <row r="900">
          <cell r="A900">
            <v>72329</v>
          </cell>
          <cell r="B900" t="str">
            <v>SAPATILHA DE AÇO GALVANIZADO PARA POSTE COM TRANSFORMADOR</v>
          </cell>
        </row>
        <row r="901">
          <cell r="A901">
            <v>72330</v>
          </cell>
          <cell r="B901" t="str">
            <v>SELA DE AÇO GALVANIZADA PARA CRUZETA POLIMÉRICA 15 KV</v>
          </cell>
        </row>
        <row r="902">
          <cell r="A902">
            <v>72335</v>
          </cell>
          <cell r="B902" t="str">
            <v>SELA AÇO GALVANIZADO PARA CRUZETA POLIMÉRICA 34,5KV</v>
          </cell>
        </row>
        <row r="903">
          <cell r="A903">
            <v>72338</v>
          </cell>
          <cell r="B903" t="str">
            <v>SIRENE METALICA ALCANCE 500 M</v>
          </cell>
        </row>
        <row r="904">
          <cell r="A904">
            <v>72341</v>
          </cell>
          <cell r="B904" t="str">
            <v>SOQUETE ANTIVIBRATORIO P/LAMP.FLUORESCENTE</v>
          </cell>
        </row>
        <row r="905">
          <cell r="A905">
            <v>72366</v>
          </cell>
          <cell r="B905" t="str">
            <v>SUPORTE PARA 1 PÉTALA PARA LUMINÁRIA DE ILUMINAÇÃO PÚBLICA</v>
          </cell>
        </row>
        <row r="906">
          <cell r="A906">
            <v>72367</v>
          </cell>
          <cell r="B906" t="str">
            <v>SUPORTE PARA 2 PÉTALAS PARA LUMINÁRIA DE ILUMINAÇÃO PÚBLICA</v>
          </cell>
        </row>
        <row r="907">
          <cell r="A907">
            <v>72368</v>
          </cell>
          <cell r="B907" t="str">
            <v>SUPORTE PARA 3 PÉTALAS PARA LUMINÁRIA DE ILUMINAÇÃO PÚBLICA</v>
          </cell>
        </row>
        <row r="908">
          <cell r="A908">
            <v>72369</v>
          </cell>
          <cell r="B908" t="str">
            <v>SUPORTE PARA 4 PÉTALAS PARA LUMINÁRIA DE ILUMINAÇÃO PÚBLICA</v>
          </cell>
        </row>
        <row r="909">
          <cell r="A909">
            <v>72370</v>
          </cell>
          <cell r="B909" t="str">
            <v>SUPORTE P/TRANSFORM.EM POSTE CONCR.CIRCULAR</v>
          </cell>
        </row>
        <row r="910">
          <cell r="A910">
            <v>72371</v>
          </cell>
          <cell r="B910" t="str">
            <v>SUP0RTE VERTICAL P/CANTONEIRA 50 X 50 MM</v>
          </cell>
        </row>
        <row r="911">
          <cell r="A911">
            <v>72372</v>
          </cell>
          <cell r="B911" t="str">
            <v>SUPORTE DE AÇO GALVANIZADO PARA FIXAÇÃO DO PÁRA-RAIO POLIMÉRICO</v>
          </cell>
        </row>
        <row r="912">
          <cell r="A912">
            <v>72373</v>
          </cell>
          <cell r="B912" t="str">
            <v>SUPORTE Z COMPLETO</v>
          </cell>
        </row>
        <row r="913">
          <cell r="A913">
            <v>72374</v>
          </cell>
          <cell r="B913" t="str">
            <v>T HORIZONTAL PARA ELETROCALHA 50 X 50 MM</v>
          </cell>
        </row>
        <row r="914">
          <cell r="A914">
            <v>72375</v>
          </cell>
          <cell r="B914" t="str">
            <v>T VERTICAL DE DESCIDA PARA ELETROCALHA 50 X 50 MM</v>
          </cell>
        </row>
        <row r="915">
          <cell r="A915">
            <v>72376</v>
          </cell>
          <cell r="B915" t="str">
            <v>TAMPA DE ENCAIXE PARA ELETROCALHA DE 50 X 50 MM</v>
          </cell>
        </row>
        <row r="916">
          <cell r="A916">
            <v>72385</v>
          </cell>
          <cell r="B916" t="str">
            <v>TAMPA CEGA PARA CONDULETE DE PVC</v>
          </cell>
        </row>
        <row r="917">
          <cell r="A917">
            <v>72395</v>
          </cell>
          <cell r="B917" t="str">
            <v>TAMPA CEGA PARA CONDULETE METÁLICO</v>
          </cell>
        </row>
        <row r="918">
          <cell r="A918">
            <v>72397</v>
          </cell>
          <cell r="B918" t="str">
            <v>TAMPA CEGA PLÁSTICA 4"X2" COM FURO CENTRAL (PARA TV/SOM...)</v>
          </cell>
        </row>
        <row r="919">
          <cell r="A919">
            <v>72400</v>
          </cell>
          <cell r="B919" t="str">
            <v>TAMPA CEGA PLASTICA QUADRADA 4"X4"</v>
          </cell>
        </row>
        <row r="920">
          <cell r="A920">
            <v>72420</v>
          </cell>
          <cell r="B920" t="str">
            <v>TAMPA CEGA PLASTICA REDONDA 4"X4"</v>
          </cell>
        </row>
        <row r="921">
          <cell r="A921">
            <v>72425</v>
          </cell>
          <cell r="B921" t="str">
            <v>TAMPA CEGA PLASTICA RETANGULAR 4"X2"</v>
          </cell>
        </row>
        <row r="922">
          <cell r="A922">
            <v>72430</v>
          </cell>
          <cell r="B922" t="str">
            <v>TAMPA PARA CONDULETE DE PVC PARA 1 INTERRUPTOR</v>
          </cell>
        </row>
        <row r="923">
          <cell r="A923">
            <v>72435</v>
          </cell>
          <cell r="B923" t="str">
            <v>TAMPA PARA CONDULETE DE PVC PARA 2 INTERRUPTORES</v>
          </cell>
        </row>
        <row r="924">
          <cell r="A924">
            <v>72441</v>
          </cell>
          <cell r="B924" t="str">
            <v>TAMPA PARA CONDULETE DE PVC PARA 1 TOMADA</v>
          </cell>
        </row>
        <row r="925">
          <cell r="A925">
            <v>72442</v>
          </cell>
          <cell r="B925" t="str">
            <v>TAMPA PARA CONDULETE DE PVC PARA 1 INTERRUPTOR E 1 TOMADA</v>
          </cell>
        </row>
        <row r="926">
          <cell r="A926">
            <v>72450</v>
          </cell>
          <cell r="B926" t="str">
            <v>TAMPA DE Fo.Fo. R1 COM BASE</v>
          </cell>
        </row>
        <row r="927">
          <cell r="A927">
            <v>72455</v>
          </cell>
          <cell r="B927" t="str">
            <v>TAMPA DE Fo.Fo. R2 COM BASE</v>
          </cell>
        </row>
        <row r="928">
          <cell r="A928">
            <v>72460</v>
          </cell>
          <cell r="B928" t="str">
            <v>TAMPA PARA CONDULETE METÁLICO PARA 1 INTERRUPTOR E 1 TOMADA</v>
          </cell>
        </row>
        <row r="929">
          <cell r="A929">
            <v>72465</v>
          </cell>
          <cell r="B929" t="str">
            <v>TAMPA PARA CONDULETE METÁLICO PARA 2 INTERRUPTORES</v>
          </cell>
        </row>
        <row r="930">
          <cell r="A930">
            <v>72475</v>
          </cell>
          <cell r="B930" t="str">
            <v>TAMPA PARA CONDULETE METÁLICO PARA 1 INTERRUPTOR</v>
          </cell>
        </row>
        <row r="931">
          <cell r="A931">
            <v>72476</v>
          </cell>
          <cell r="B931" t="str">
            <v>TAMPA PARA CONDULETE METÁLICO PARA 1 TOMADA</v>
          </cell>
        </row>
        <row r="932">
          <cell r="A932">
            <v>72500</v>
          </cell>
          <cell r="B932" t="str">
            <v>TERMINAL DE PRESSAO 1,5 MM2</v>
          </cell>
        </row>
        <row r="933">
          <cell r="A933">
            <v>72501</v>
          </cell>
          <cell r="B933" t="str">
            <v>TERMINAL DE PRESSAO 2,5 MM2</v>
          </cell>
        </row>
        <row r="934">
          <cell r="A934">
            <v>72510</v>
          </cell>
          <cell r="B934" t="str">
            <v>TERMINAL DE PRESSAO 4 MM2</v>
          </cell>
        </row>
        <row r="935">
          <cell r="A935">
            <v>72515</v>
          </cell>
          <cell r="B935" t="str">
            <v>TERMINAL DE PRESSAO 6 MM2</v>
          </cell>
        </row>
        <row r="936">
          <cell r="A936">
            <v>72518</v>
          </cell>
          <cell r="B936" t="str">
            <v>TERMINAL DE PRESSAO 10 MM2</v>
          </cell>
        </row>
        <row r="937">
          <cell r="A937">
            <v>72520</v>
          </cell>
          <cell r="B937" t="str">
            <v>TERMINAL DE PRESSAO 16 MM2</v>
          </cell>
        </row>
        <row r="938">
          <cell r="A938">
            <v>72523</v>
          </cell>
          <cell r="B938" t="str">
            <v>TERMINAL DE PRESSAO 25 MM2</v>
          </cell>
        </row>
        <row r="939">
          <cell r="A939">
            <v>72528</v>
          </cell>
          <cell r="B939" t="str">
            <v>TERMINAL DE PRESSAO 35 MM2</v>
          </cell>
        </row>
        <row r="940">
          <cell r="A940">
            <v>72532</v>
          </cell>
          <cell r="B940" t="str">
            <v>TERMINAL DE PRESSAO 50 MM2</v>
          </cell>
        </row>
        <row r="941">
          <cell r="A941">
            <v>72535</v>
          </cell>
          <cell r="B941" t="str">
            <v>TERMINAL DE PRESSAO 70 MMM2</v>
          </cell>
        </row>
        <row r="942">
          <cell r="A942">
            <v>72538</v>
          </cell>
          <cell r="B942" t="str">
            <v>TERMINAL DE PRESSAO 95 MM2</v>
          </cell>
        </row>
        <row r="943">
          <cell r="A943">
            <v>72545</v>
          </cell>
          <cell r="B943" t="str">
            <v>TERMINAL DE PRESSAO 120 MM2</v>
          </cell>
        </row>
        <row r="944">
          <cell r="A944">
            <v>72550</v>
          </cell>
          <cell r="B944" t="str">
            <v>TERMINAL DE PRESSAO 150 MM2</v>
          </cell>
        </row>
        <row r="945">
          <cell r="A945">
            <v>72556</v>
          </cell>
          <cell r="B945" t="str">
            <v>TOMADA LOGICA RJ-45 TIPO KEYSTONE JACK, CAT. 6</v>
          </cell>
        </row>
        <row r="946">
          <cell r="A946">
            <v>72560</v>
          </cell>
          <cell r="B946" t="str">
            <v>TERMINAL PARA ELETROCALHA 50 X 50 MM</v>
          </cell>
        </row>
        <row r="947">
          <cell r="A947">
            <v>72570</v>
          </cell>
          <cell r="B947" t="str">
            <v>TOMADA HEXAGONAL 2P + T - 10A - 250V (LINHA X OU EQUIVALENTE)</v>
          </cell>
        </row>
        <row r="948">
          <cell r="A948">
            <v>72575</v>
          </cell>
          <cell r="B948" t="str">
            <v>TOMADA HEXAGONAL 2P + T - 20A - 250V (LINHA X OU EQUIVALENTE)</v>
          </cell>
        </row>
        <row r="949">
          <cell r="A949">
            <v>72578</v>
          </cell>
          <cell r="B949" t="str">
            <v>TOMADA HEXAGONAL 2P + T - 10A - 250V</v>
          </cell>
        </row>
        <row r="950">
          <cell r="A950">
            <v>72579</v>
          </cell>
          <cell r="B950" t="str">
            <v>TOMADA HEXAGONAL DUPLA 2P + T - 10A - 250V</v>
          </cell>
        </row>
        <row r="951">
          <cell r="A951">
            <v>72585</v>
          </cell>
          <cell r="B951" t="str">
            <v>TOMADA HEXAGONAL 2P + T - 20A - 250V</v>
          </cell>
        </row>
        <row r="952">
          <cell r="A952">
            <v>72591</v>
          </cell>
          <cell r="B952" t="str">
            <v>TOMADA TELEFÔNICA RJ-11</v>
          </cell>
        </row>
        <row r="953">
          <cell r="A953">
            <v>72596</v>
          </cell>
          <cell r="B953" t="str">
            <v>TOMADA LÓGICA RJ-45 CAT. 6 (LINHA X OU EQUIVALENTE)</v>
          </cell>
        </row>
        <row r="954">
          <cell r="A954">
            <v>72600</v>
          </cell>
          <cell r="B954" t="str">
            <v>TRANSFORMADOR TRIFASICO 75 KVA 13,8KV - A ÓLEO</v>
          </cell>
        </row>
        <row r="955">
          <cell r="A955">
            <v>72601</v>
          </cell>
          <cell r="B955" t="str">
            <v>TRANSFORMADOR TRIFASICO 150 KVA 13,8KV - A ÓLEO</v>
          </cell>
        </row>
        <row r="956">
          <cell r="A956">
            <v>72611</v>
          </cell>
          <cell r="B956" t="str">
            <v>TRANSFORMADOR TRIFASICO 112,5 KVA 13,8KV - A ÓLEO</v>
          </cell>
        </row>
        <row r="957">
          <cell r="A957">
            <v>72612</v>
          </cell>
          <cell r="B957" t="str">
            <v>TRANSFORMADOR TRIFASICO 225 KVA, 13,8 KV - A ÓLEO</v>
          </cell>
        </row>
        <row r="958">
          <cell r="A958">
            <v>72613</v>
          </cell>
          <cell r="B958" t="str">
            <v>TRANSFORMADOR TRIFASICO 300 KVA,13,8 KV - SECO</v>
          </cell>
        </row>
        <row r="959">
          <cell r="A959">
            <v>72614</v>
          </cell>
          <cell r="B959" t="str">
            <v>TRANSFORMADOR TRIFASICO 500 KVA, 13,8 KV - SECO</v>
          </cell>
        </row>
        <row r="960">
          <cell r="A960">
            <v>72618</v>
          </cell>
          <cell r="B960" t="str">
            <v>TRANSFORMADOR DE CORRENTE RELAÇÃO 200:5 A</v>
          </cell>
        </row>
        <row r="961">
          <cell r="A961">
            <v>72619</v>
          </cell>
          <cell r="B961" t="str">
            <v>TRANSFORMADOR DE CORRENTE RELAÇÃO 400:5 A</v>
          </cell>
        </row>
        <row r="962">
          <cell r="A962">
            <v>72620</v>
          </cell>
          <cell r="B962" t="str">
            <v>TRANSFORMADOR DE CORRENTE RELAÇÃO 600:5 A</v>
          </cell>
        </row>
        <row r="963">
          <cell r="A963">
            <v>72621</v>
          </cell>
          <cell r="B963" t="str">
            <v>TRANSFORMADOR DE CORRENTE RELAÇÃO 800:5 A</v>
          </cell>
        </row>
        <row r="964">
          <cell r="A964">
            <v>72630</v>
          </cell>
          <cell r="B964" t="str">
            <v>TRILHO OU SUPORTE P/BORNE TERMINAL</v>
          </cell>
        </row>
        <row r="965">
          <cell r="A965">
            <v>72637</v>
          </cell>
          <cell r="B965" t="str">
            <v>TUBO FERRO GALVANIZADO DIAM. 1.1/2"</v>
          </cell>
        </row>
        <row r="966">
          <cell r="A966">
            <v>72638</v>
          </cell>
          <cell r="B966" t="str">
            <v>TUBO (CARTUCHO) DE FENOLITE</v>
          </cell>
        </row>
        <row r="967">
          <cell r="A967">
            <v>72660</v>
          </cell>
          <cell r="B967" t="str">
            <v>VERGALHAO ROSCA TOTAL D=1/4"</v>
          </cell>
        </row>
        <row r="968">
          <cell r="A968">
            <v>72661</v>
          </cell>
          <cell r="B968" t="str">
            <v>VERGALHAO ROSCA TOTAL D=5/16"</v>
          </cell>
        </row>
        <row r="969">
          <cell r="A969">
            <v>170</v>
          </cell>
          <cell r="B969" t="str">
            <v>INSTALAÇÕES HIDRO-SANITÁRIAS</v>
          </cell>
        </row>
        <row r="970">
          <cell r="A970">
            <v>80000</v>
          </cell>
          <cell r="B970" t="str">
            <v>INSTALAÇÕES HIDROSSANITÁRIAS</v>
          </cell>
        </row>
        <row r="971">
          <cell r="A971">
            <v>80500</v>
          </cell>
          <cell r="B971" t="str">
            <v>L O U C A S  E  M E T A I S</v>
          </cell>
        </row>
        <row r="972">
          <cell r="A972">
            <v>80501</v>
          </cell>
          <cell r="B972" t="str">
            <v>V A S O  S A N I T A R I O / A C E S S O R I O S</v>
          </cell>
        </row>
        <row r="973">
          <cell r="A973">
            <v>80502</v>
          </cell>
          <cell r="B973" t="str">
            <v>VASO SANITARIO</v>
          </cell>
        </row>
        <row r="974">
          <cell r="A974">
            <v>80503</v>
          </cell>
          <cell r="B974" t="str">
            <v>VASO SANITÁRIO PARA P.N.E. SEM ABERTURA FRONTAL</v>
          </cell>
        </row>
        <row r="975">
          <cell r="A975">
            <v>80504</v>
          </cell>
          <cell r="B975" t="str">
            <v>VASO SANITÁRIO COM CAIXA ACOPLADA COM DUPLO ACIONAMENTO - COMPLETO EXCLUSO O ASSENTO</v>
          </cell>
        </row>
        <row r="976">
          <cell r="A976">
            <v>80505</v>
          </cell>
          <cell r="B976" t="str">
            <v>VASO SANITÁRIO PARA P.N.E. COM CAIXA ACOPLADA COM DUPLO ACIONAMENTO - COMPLETO EXCLUSO O ASSENTO</v>
          </cell>
        </row>
        <row r="977">
          <cell r="A977">
            <v>80508</v>
          </cell>
          <cell r="B977" t="str">
            <v>BACIA TURCA COM TUBO DE LIGAÇÃO</v>
          </cell>
        </row>
        <row r="978">
          <cell r="A978">
            <v>80510</v>
          </cell>
          <cell r="B978" t="str">
            <v>ANEL DE VEDAÇÃO PARA VASO SANITÁRIO</v>
          </cell>
        </row>
        <row r="979">
          <cell r="A979">
            <v>80511</v>
          </cell>
          <cell r="B979" t="str">
            <v>CAIXA DE DESCARGA EXTERNA</v>
          </cell>
        </row>
        <row r="980">
          <cell r="A980">
            <v>80512</v>
          </cell>
          <cell r="B980" t="str">
            <v>TUBO DE DESCIDA PARA CAIXA DE DESCARGA ( LONGO 1 1/4" )</v>
          </cell>
        </row>
        <row r="981">
          <cell r="A981">
            <v>80513</v>
          </cell>
          <cell r="B981" t="str">
            <v>TUBO PARA VÁLVULA DE DESCARGA ( CURTO 1.1/4" )</v>
          </cell>
        </row>
        <row r="982">
          <cell r="A982">
            <v>80514</v>
          </cell>
          <cell r="B982" t="str">
            <v>TUBO DE LIGACAO PVC CROMADO 1.1/2" / ESPUDE  - (ENTRADA)</v>
          </cell>
        </row>
        <row r="983">
          <cell r="A983">
            <v>80515</v>
          </cell>
          <cell r="B983" t="str">
            <v>VÁLVULA DE DESCARGA DUPLO ACIONAMENTO COM ACABAMENTO CROMADO</v>
          </cell>
        </row>
        <row r="984">
          <cell r="A984">
            <v>80517</v>
          </cell>
          <cell r="B984" t="str">
            <v>VÁLVULA DE DESCARGA DUPLO ACIONAMENTO COM ACABAMENTO CROMADO ANTIVANDALISMO</v>
          </cell>
        </row>
        <row r="985">
          <cell r="A985">
            <v>80518</v>
          </cell>
          <cell r="B985" t="str">
            <v>VÁLVULA DE DESCARGA COM SISTEMA PASSANTE EM POLÍMERO - OPÇÃO ECONÔMICA ( ALTA SEGURANÇA)</v>
          </cell>
        </row>
        <row r="986">
          <cell r="A986">
            <v>80519</v>
          </cell>
          <cell r="B986" t="str">
            <v>VÁLVULA DE DESCARGA PARA P.N.E. COM ACABAMENTO CROMADO ANTIVANDALISMO</v>
          </cell>
        </row>
        <row r="987">
          <cell r="A987">
            <v>80520</v>
          </cell>
          <cell r="B987" t="str">
            <v>CONJUNTO DE FIXACAO P/VASO SANITARIO (PAR)</v>
          </cell>
        </row>
        <row r="988">
          <cell r="A988">
            <v>80526</v>
          </cell>
          <cell r="B988" t="str">
            <v>ASSENTO EM POLIPROPILENO COM SISTEMA DE FECHAMENTO SUAVE PARA VASO SANITÁRIO</v>
          </cell>
        </row>
        <row r="989">
          <cell r="A989">
            <v>80530</v>
          </cell>
          <cell r="B989" t="str">
            <v>PORTA PAPEL HIGIÊNICO EM LOUÇA - EMBUTIR</v>
          </cell>
        </row>
        <row r="990">
          <cell r="A990">
            <v>80532</v>
          </cell>
          <cell r="B990" t="str">
            <v>PORTA PAPEL HIGIÊNICO EM METAL/ACABAMENTO CROMADO</v>
          </cell>
        </row>
        <row r="991">
          <cell r="A991">
            <v>80540</v>
          </cell>
          <cell r="B991" t="str">
            <v>L A V A T O R I O / A C E S S O R I O S</v>
          </cell>
        </row>
        <row r="992">
          <cell r="A992">
            <v>80541</v>
          </cell>
          <cell r="B992" t="str">
            <v>LAVATÓRIO MÉDIO COM COLUNA</v>
          </cell>
        </row>
        <row r="993">
          <cell r="A993">
            <v>80542</v>
          </cell>
          <cell r="B993" t="str">
            <v>LAVATÓRIO MÉDIO SEM COLUNA</v>
          </cell>
        </row>
        <row r="994">
          <cell r="A994">
            <v>80543</v>
          </cell>
          <cell r="B994" t="str">
            <v>LAVATÓRIO DE CANTO SEM COLUNA</v>
          </cell>
        </row>
        <row r="995">
          <cell r="A995">
            <v>80550</v>
          </cell>
          <cell r="B995" t="str">
            <v>FIXACAO P/LAVATORIO (PAR)</v>
          </cell>
        </row>
        <row r="996">
          <cell r="A996">
            <v>80555</v>
          </cell>
          <cell r="B996" t="str">
            <v>LIGAÇÃO FLEXÍVEL METÁLICA DIAM.1/2"(ENGATE)</v>
          </cell>
        </row>
        <row r="997">
          <cell r="A997">
            <v>80556</v>
          </cell>
          <cell r="B997" t="str">
            <v>LIGAÇÃO FLEXÍVEL PVC DIAM.1/2" (ENGATE)</v>
          </cell>
        </row>
        <row r="998">
          <cell r="A998">
            <v>80560</v>
          </cell>
          <cell r="B998" t="str">
            <v>SIFAO P/LAVATORIO METALICO DIAM.1"X1.1/2"</v>
          </cell>
        </row>
        <row r="999">
          <cell r="A999">
            <v>80561</v>
          </cell>
          <cell r="B999" t="str">
            <v>SIFAO P/LAVATORIO PVC DIAM.1"X1.1/2"</v>
          </cell>
        </row>
        <row r="1000">
          <cell r="A1000">
            <v>80562</v>
          </cell>
          <cell r="B1000" t="str">
            <v>SIFAO FLEXIVEL UNIVERSAL ( SANFONADO) EM PVC PARA LAVATORIO</v>
          </cell>
        </row>
        <row r="1001">
          <cell r="A1001">
            <v>80563</v>
          </cell>
          <cell r="B1001" t="str">
            <v>SIFAO P/LAVATORIO PVC CROMADO DIAM.1"X1.1/2"</v>
          </cell>
        </row>
        <row r="1002">
          <cell r="A1002">
            <v>80564</v>
          </cell>
          <cell r="B1002" t="str">
            <v>SIFAO FLEXIVEL UNIVERSAL ( SANFONADO) EM PVC CROMADO PARA LAVATORIO</v>
          </cell>
        </row>
        <row r="1003">
          <cell r="A1003">
            <v>80570</v>
          </cell>
          <cell r="B1003" t="str">
            <v>TORNEIRA DE MESA PARA LAVATÓRIO DIÂMETRO DE 1/2"</v>
          </cell>
        </row>
        <row r="1004">
          <cell r="A1004">
            <v>80572</v>
          </cell>
          <cell r="B1004" t="str">
            <v>TORNEIRA DE MESA COM FECHAMENTO AUTOMÁTICO TEMPORIZADO PARA LAVATÓRIO DIÂMETRO DE 1/2"</v>
          </cell>
        </row>
        <row r="1005">
          <cell r="A1005">
            <v>80573</v>
          </cell>
          <cell r="B1005" t="str">
            <v>TORNEIRA DE MESA PARA P.N.E. COM FECHAMENTO AUTOMÁTICO TEMPORIZADO PARA LAVATÓRIO DIÂMETRO DE 1/2"</v>
          </cell>
        </row>
        <row r="1006">
          <cell r="A1006">
            <v>80580</v>
          </cell>
          <cell r="B1006" t="str">
            <v>VALVULA P/LAVATORIO OU BEBEDOURO METALICO DIAMETRO 1"</v>
          </cell>
        </row>
        <row r="1007">
          <cell r="A1007">
            <v>80587</v>
          </cell>
          <cell r="B1007" t="str">
            <v>CUBA DE LOUÇA DE EMBUTIR REDONDA</v>
          </cell>
        </row>
        <row r="1008">
          <cell r="A1008">
            <v>80590</v>
          </cell>
          <cell r="B1008" t="str">
            <v>CUBA DE LOUCA DE EMBUTIR OVAL MÉDIA</v>
          </cell>
        </row>
        <row r="1009">
          <cell r="A1009">
            <v>80600</v>
          </cell>
          <cell r="B1009" t="str">
            <v>M I C T O R I O/A C E S S O R I O S</v>
          </cell>
        </row>
        <row r="1010">
          <cell r="A1010">
            <v>80601</v>
          </cell>
          <cell r="B1010" t="str">
            <v>MICTORIO DE LOUCA C/SIFAO INTEGRADO</v>
          </cell>
        </row>
        <row r="1011">
          <cell r="A1011">
            <v>80610</v>
          </cell>
          <cell r="B1011" t="str">
            <v>KIT FERR.P/MICT.LOUCA (ESPUDE,CONEXÃO ENTR.PARAFUSOS)</v>
          </cell>
        </row>
        <row r="1012">
          <cell r="A1012">
            <v>80613</v>
          </cell>
          <cell r="B1012" t="str">
            <v>SIFÃO METÁLICO 1 1/2" X 2" P/MICTÓRIO</v>
          </cell>
        </row>
        <row r="1013">
          <cell r="A1013">
            <v>80620</v>
          </cell>
          <cell r="B1013" t="str">
            <v>VÁLVULA PVC DE 1" P/MICTÓRIO TIPO COCHO</v>
          </cell>
        </row>
        <row r="1014">
          <cell r="A1014">
            <v>80621</v>
          </cell>
          <cell r="B1014" t="str">
            <v>VÁLVULA DE DESCARGA PARA MICTÓRIO DIÂMETRO 1/2" FECHAMENTO AUTOMÁTICO TEMPORIZADO</v>
          </cell>
        </row>
        <row r="1015">
          <cell r="A1015">
            <v>80650</v>
          </cell>
          <cell r="B1015" t="str">
            <v>P I A / A C E S S O R I O S</v>
          </cell>
        </row>
        <row r="1016">
          <cell r="A1016">
            <v>80651</v>
          </cell>
          <cell r="B1016" t="str">
            <v>PIA MÁRMORE/GRANITO SINTÉTICO 1,20X0,54 M</v>
          </cell>
        </row>
        <row r="1017">
          <cell r="A1017">
            <v>80652</v>
          </cell>
          <cell r="B1017" t="str">
            <v>PIA MÁRMORE/GRANITO SINTÉTICO 2,00 X 0,54 M</v>
          </cell>
        </row>
        <row r="1018">
          <cell r="A1018">
            <v>80656</v>
          </cell>
          <cell r="B1018" t="str">
            <v>TORNEIRA DE MESA PARA PIA DIÂMETRO DE 1/2" - BICA MÓVEL</v>
          </cell>
        </row>
        <row r="1019">
          <cell r="A1019">
            <v>80660</v>
          </cell>
          <cell r="B1019" t="str">
            <v>TORNEIRA DE PAREDE PARA PIA OU BEBEDOURO DIÂMETRO DE 1/2" E 3/4"</v>
          </cell>
        </row>
        <row r="1020">
          <cell r="A1020">
            <v>80670</v>
          </cell>
          <cell r="B1020" t="str">
            <v>SIFAO P/PIA 1.1/2" X 2" METAL</v>
          </cell>
        </row>
        <row r="1021">
          <cell r="A1021">
            <v>80671</v>
          </cell>
          <cell r="B1021" t="str">
            <v>SIFAO PVC P/PIA 1.1/2" X 2"</v>
          </cell>
        </row>
        <row r="1022">
          <cell r="A1022">
            <v>80672</v>
          </cell>
          <cell r="B1022" t="str">
            <v>SIFAO P/PIA 1.1/2"X2" PVC CROMADO</v>
          </cell>
        </row>
        <row r="1023">
          <cell r="A1023">
            <v>80680</v>
          </cell>
          <cell r="B1023" t="str">
            <v>VALVULA P/PIA TIPO AMERICANA DIAM.3.1/2" (METAL)</v>
          </cell>
        </row>
        <row r="1024">
          <cell r="A1024">
            <v>80686</v>
          </cell>
          <cell r="B1024" t="str">
            <v>CUBA INOX 56X34X17CM E=0,6MM-AÇO 304 (CUBA Nº2)</v>
          </cell>
        </row>
        <row r="1025">
          <cell r="A1025">
            <v>80687</v>
          </cell>
          <cell r="B1025" t="str">
            <v>CUBA INOX 35X40X15CM E=0,6MM-AÇO 304 (CUBA Nº 3)</v>
          </cell>
        </row>
        <row r="1026">
          <cell r="A1026">
            <v>80688</v>
          </cell>
          <cell r="B1026" t="str">
            <v>CUBA INOX 46X30X15CM E=0,6MM-AÇO 304 (CUBA Nº 1)</v>
          </cell>
        </row>
        <row r="1027">
          <cell r="A1027">
            <v>80689</v>
          </cell>
          <cell r="B1027" t="str">
            <v>CUBA INOX 50X40X20CM E=0,7MM-AÇO 304</v>
          </cell>
        </row>
        <row r="1028">
          <cell r="A1028">
            <v>80693</v>
          </cell>
          <cell r="B1028" t="str">
            <v>TANQUE (PANELAO) INOX 60 X 70 X 40 CM CH.18</v>
          </cell>
        </row>
        <row r="1029">
          <cell r="A1029">
            <v>80720</v>
          </cell>
          <cell r="B1029" t="str">
            <v>F I L T R O / C H U V E I R O</v>
          </cell>
        </row>
        <row r="1030">
          <cell r="A1030">
            <v>80721</v>
          </cell>
          <cell r="B1030" t="str">
            <v>CHUVEIRO ELÉTRICO EM PVC COM BRAÇO METÁLICO</v>
          </cell>
        </row>
        <row r="1031">
          <cell r="A1031">
            <v>80723</v>
          </cell>
          <cell r="B1031" t="str">
            <v>CHUVEIRO PVC COM BRACO DE PVC (DUCHA FRIA)</v>
          </cell>
        </row>
        <row r="1032">
          <cell r="A1032">
            <v>80725</v>
          </cell>
          <cell r="B1032" t="str">
            <v>CHUVEIRO METÁLICO COM BRAÇO METÁLICO ( DUCHA FRIA)</v>
          </cell>
        </row>
        <row r="1033">
          <cell r="A1033">
            <v>80730</v>
          </cell>
          <cell r="B1033" t="str">
            <v>CABIDE TIPO GANCHO EM LOUÇA</v>
          </cell>
        </row>
        <row r="1034">
          <cell r="A1034">
            <v>80732</v>
          </cell>
          <cell r="B1034" t="str">
            <v>PORTA TOALHA HASTE LONGA EM METAL/ACABAMENTO CROMADO</v>
          </cell>
        </row>
        <row r="1035">
          <cell r="A1035">
            <v>80733</v>
          </cell>
          <cell r="B1035" t="str">
            <v>PORTA TOALHA HASTE CURTA EM METAL/ACABAMENTO CROMADO</v>
          </cell>
        </row>
        <row r="1036">
          <cell r="A1036">
            <v>80740</v>
          </cell>
          <cell r="B1036" t="str">
            <v>MEIA SABONETEIRA EM LOUÇA DE EMBUTIR</v>
          </cell>
        </row>
        <row r="1037">
          <cell r="A1037">
            <v>80741</v>
          </cell>
          <cell r="B1037" t="str">
            <v>SABONETEIRA EM METAL / ACABAMENTO CROMADO</v>
          </cell>
        </row>
        <row r="1038">
          <cell r="A1038">
            <v>80752</v>
          </cell>
          <cell r="B1038" t="str">
            <v>FILTRO CENTRAL EM AÇO INOX 304 VAZÃO DE 3.000 L/H / INSTALADO</v>
          </cell>
        </row>
        <row r="1039">
          <cell r="A1039">
            <v>80800</v>
          </cell>
          <cell r="B1039" t="str">
            <v>T A N Q U E S / T O R N E I R A S  J A R D I M S</v>
          </cell>
        </row>
        <row r="1040">
          <cell r="A1040">
            <v>80801</v>
          </cell>
          <cell r="B1040" t="str">
            <v>TANQUE MARMORE/GRANITO SINTÉTICO C/UMA CUBA E 1 BATEDOR</v>
          </cell>
        </row>
        <row r="1041">
          <cell r="A1041">
            <v>80802</v>
          </cell>
          <cell r="B1041" t="str">
            <v>TANQUE MARMORE/GRANITO SINTÉTICO C/DUAS CUBAS E 1 BATEDOR</v>
          </cell>
        </row>
        <row r="1042">
          <cell r="A1042">
            <v>80803</v>
          </cell>
          <cell r="B1042" t="str">
            <v>TANQUE MARMORE/GRANITO SINTÉTICO  / 1 BATEDOR</v>
          </cell>
        </row>
        <row r="1043">
          <cell r="A1043">
            <v>80804</v>
          </cell>
          <cell r="B1043" t="str">
            <v>TANQUE DE LOUÇA COM COLUNA TAMANHO MÉDIO</v>
          </cell>
        </row>
        <row r="1044">
          <cell r="A1044">
            <v>80805</v>
          </cell>
          <cell r="B1044" t="str">
            <v>TANQUE DE AÇO INOX - CHAPA 0,7MM</v>
          </cell>
        </row>
        <row r="1045">
          <cell r="A1045">
            <v>80810</v>
          </cell>
          <cell r="B1045" t="str">
            <v>TORNEIRA DE PAREDE PARA TANQUE COM AREJADOR DIÂMETRO DE 1/2" E 3/4"</v>
          </cell>
        </row>
        <row r="1046">
          <cell r="A1046">
            <v>80811</v>
          </cell>
          <cell r="B1046" t="str">
            <v>TORNEIRA DE JARDIM COM BICO PARA MANGUEIRA DIÂMETRO DE 1/2" E 3/4"</v>
          </cell>
        </row>
        <row r="1047">
          <cell r="A1047">
            <v>80819</v>
          </cell>
          <cell r="B1047" t="str">
            <v>SIFÃO METÁLICO PARA TANQUE DE 1 1/4" X 1 1/2"</v>
          </cell>
        </row>
        <row r="1048">
          <cell r="A1048">
            <v>80820</v>
          </cell>
          <cell r="B1048" t="str">
            <v>SIFAO P/TANQUE 1" X 1.1/2" - PVC</v>
          </cell>
        </row>
        <row r="1049">
          <cell r="A1049">
            <v>80821</v>
          </cell>
          <cell r="B1049" t="str">
            <v>TUBO DE DESPEJO P/ VÁLVULA (PIA/TANQUE)</v>
          </cell>
        </row>
        <row r="1050">
          <cell r="A1050">
            <v>80830</v>
          </cell>
          <cell r="B1050" t="str">
            <v>VALVULA P/TANQUE METALICA DIAM.1" S/LADRAO</v>
          </cell>
        </row>
        <row r="1051">
          <cell r="A1051">
            <v>80840</v>
          </cell>
          <cell r="B1051" t="str">
            <v>TAMPA T-5 ARTICULADA 20X20</v>
          </cell>
        </row>
        <row r="1052">
          <cell r="A1052">
            <v>80845</v>
          </cell>
          <cell r="B1052" t="str">
            <v>CAIXA DE ALVENARIA 20x20x25 CM (REVESTIMENTO IMPERMEABILIZADO), FUNDO DE BRITA SEM TAMPA - PARA REGISTRO/TORNEIRA JARDIM</v>
          </cell>
        </row>
        <row r="1053">
          <cell r="A1053">
            <v>80900</v>
          </cell>
          <cell r="B1053" t="str">
            <v>R E G I S T R O S</v>
          </cell>
        </row>
        <row r="1054">
          <cell r="A1054">
            <v>80901</v>
          </cell>
          <cell r="B1054" t="str">
            <v>REGISTRO GAVETA BRUTO DIAMETRO 1/2"</v>
          </cell>
        </row>
        <row r="1055">
          <cell r="A1055">
            <v>80902</v>
          </cell>
          <cell r="B1055" t="str">
            <v>REGISTRO DE GAVETA BRUTO DIAMETRO 3/4"</v>
          </cell>
        </row>
        <row r="1056">
          <cell r="A1056">
            <v>80903</v>
          </cell>
          <cell r="B1056" t="str">
            <v>REGISTRO DE GAVETA BRUTO DIAMETRO 1"</v>
          </cell>
        </row>
        <row r="1057">
          <cell r="A1057">
            <v>80904</v>
          </cell>
          <cell r="B1057" t="str">
            <v>REGISTRO DE GAVETA BRUTO DIAMETRO 1.1/4"</v>
          </cell>
        </row>
        <row r="1058">
          <cell r="A1058">
            <v>80905</v>
          </cell>
          <cell r="B1058" t="str">
            <v>REGISTRO DE GAVETA BRUTO DIAMETRO 1.1/2"</v>
          </cell>
        </row>
        <row r="1059">
          <cell r="A1059">
            <v>80906</v>
          </cell>
          <cell r="B1059" t="str">
            <v>REGISTRO DE GAVETA BRUTO DIAMETRO 2"</v>
          </cell>
        </row>
        <row r="1060">
          <cell r="A1060">
            <v>80910</v>
          </cell>
          <cell r="B1060" t="str">
            <v>REGISTRO DE GAVETA BRUTO DIAMETRO 2.1/2"</v>
          </cell>
        </row>
        <row r="1061">
          <cell r="A1061">
            <v>80911</v>
          </cell>
          <cell r="B1061" t="str">
            <v>REGISTRO DE GAVETA BRUTO 3"</v>
          </cell>
        </row>
        <row r="1062">
          <cell r="A1062">
            <v>80912</v>
          </cell>
          <cell r="B1062" t="str">
            <v>REGISTRO DE GAVETA BRUTO 4"</v>
          </cell>
        </row>
        <row r="1063">
          <cell r="A1063">
            <v>80925</v>
          </cell>
          <cell r="B1063" t="str">
            <v>REGISTRO DE GAVETA C/CANOPLA DIAMETRO 1/2"</v>
          </cell>
        </row>
        <row r="1064">
          <cell r="A1064">
            <v>80926</v>
          </cell>
          <cell r="B1064" t="str">
            <v>REGISTRO DE GAVETA C/CANOPLA DIAMETRO 3/4"</v>
          </cell>
        </row>
        <row r="1065">
          <cell r="A1065">
            <v>80927</v>
          </cell>
          <cell r="B1065" t="str">
            <v>REGISTRO DE GAVETA C/CANOPLA DIAMETRO 1"</v>
          </cell>
        </row>
        <row r="1066">
          <cell r="A1066">
            <v>80928</v>
          </cell>
          <cell r="B1066" t="str">
            <v>REGISTRO DE GAVETA C/CANOPLA DIAMETRO 1.1/4"</v>
          </cell>
        </row>
        <row r="1067">
          <cell r="A1067">
            <v>80929</v>
          </cell>
          <cell r="B1067" t="str">
            <v>REGISTRO DE GAVETA C/CANOPLA DIAMETRO 1.1/2"</v>
          </cell>
        </row>
        <row r="1068">
          <cell r="A1068">
            <v>80945</v>
          </cell>
          <cell r="B1068" t="str">
            <v>REGISTRO DE PRESSAO C/CANOPLA CROMADO DIAM.1/2"</v>
          </cell>
        </row>
        <row r="1069">
          <cell r="A1069">
            <v>80946</v>
          </cell>
          <cell r="B1069" t="str">
            <v>REGISTRO DE PRESSAO C/CANOPLA CROMADA DIAM.3/4"</v>
          </cell>
        </row>
        <row r="1070">
          <cell r="A1070">
            <v>80975</v>
          </cell>
          <cell r="B1070" t="str">
            <v>REGISTRO DE ESFERA DIAM.1/2"</v>
          </cell>
        </row>
        <row r="1071">
          <cell r="A1071">
            <v>80976</v>
          </cell>
          <cell r="B1071" t="str">
            <v>REGISTRO DE ESFERA DIAMETRO 3/4"</v>
          </cell>
        </row>
        <row r="1072">
          <cell r="A1072">
            <v>80977</v>
          </cell>
          <cell r="B1072" t="str">
            <v>REGISTRO DE ESFERA DIAMETRO 1"</v>
          </cell>
        </row>
        <row r="1073">
          <cell r="A1073">
            <v>80978</v>
          </cell>
          <cell r="B1073" t="str">
            <v>REGISTRO DE ESFERA DIAMETRO 1.1/4"</v>
          </cell>
        </row>
        <row r="1074">
          <cell r="A1074">
            <v>80979</v>
          </cell>
          <cell r="B1074" t="str">
            <v>REGISTRO DE ESFERA DIAMETRO 1.1/2"</v>
          </cell>
        </row>
        <row r="1075">
          <cell r="A1075">
            <v>80980</v>
          </cell>
          <cell r="B1075" t="str">
            <v>REGISTRO DE ESFERA DIAMETRO 2"</v>
          </cell>
        </row>
        <row r="1076">
          <cell r="A1076">
            <v>80981</v>
          </cell>
          <cell r="B1076" t="str">
            <v>REGISTRO DE ESFERA DIAMETRO 2.1/2"</v>
          </cell>
        </row>
        <row r="1077">
          <cell r="A1077">
            <v>80982</v>
          </cell>
          <cell r="B1077" t="str">
            <v>REGISTRO DE ESFERA DIAM.3"</v>
          </cell>
        </row>
        <row r="1078">
          <cell r="A1078">
            <v>80983</v>
          </cell>
          <cell r="B1078" t="str">
            <v>REGISTRO DE ESFERA DIAMETRO 4"</v>
          </cell>
        </row>
        <row r="1079">
          <cell r="A1079">
            <v>81000</v>
          </cell>
          <cell r="B1079" t="str">
            <v>AGUA FRIA</v>
          </cell>
        </row>
        <row r="1080">
          <cell r="A1080">
            <v>81001</v>
          </cell>
          <cell r="B1080" t="str">
            <v>T U B O S   DE  P V C   S O L D A V E L</v>
          </cell>
        </row>
        <row r="1081">
          <cell r="A1081">
            <v>81002</v>
          </cell>
          <cell r="B1081" t="str">
            <v>TUBO SOLDAVEL PVC MARROM DIAMETRO 20 mm</v>
          </cell>
        </row>
        <row r="1082">
          <cell r="A1082">
            <v>81003</v>
          </cell>
          <cell r="B1082" t="str">
            <v>TUBO SOLDAVEL PVC MARROM DIAMETRO 25 mm</v>
          </cell>
        </row>
        <row r="1083">
          <cell r="A1083">
            <v>81004</v>
          </cell>
          <cell r="B1083" t="str">
            <v>TUBO SOLDAVEL PVC MARROM DIAMETRO 32 mm</v>
          </cell>
        </row>
        <row r="1084">
          <cell r="A1084">
            <v>81005</v>
          </cell>
          <cell r="B1084" t="str">
            <v>TUBO SOLDAVEL PVC MARROM DIAM.(40 mm)</v>
          </cell>
        </row>
        <row r="1085">
          <cell r="A1085">
            <v>81006</v>
          </cell>
          <cell r="B1085" t="str">
            <v>TUBO SOLDAVEL PVC MARROM DIAM. 50 mm</v>
          </cell>
        </row>
        <row r="1086">
          <cell r="A1086">
            <v>81007</v>
          </cell>
          <cell r="B1086" t="str">
            <v>TUBO SOLDAVEL PVC MARROM DIAMETRO 60 mm (2")</v>
          </cell>
        </row>
        <row r="1087">
          <cell r="A1087">
            <v>81008</v>
          </cell>
          <cell r="B1087" t="str">
            <v>TUBO SOLDAVEL PVC MARROM DIAMETRO 75 mm</v>
          </cell>
        </row>
        <row r="1088">
          <cell r="A1088">
            <v>81009</v>
          </cell>
          <cell r="B1088" t="str">
            <v>TUBO SOLDAVEL PVC MARROM DIAMETRO 85 mm</v>
          </cell>
        </row>
        <row r="1089">
          <cell r="A1089">
            <v>81010</v>
          </cell>
          <cell r="B1089" t="str">
            <v>TUBO SOLDAVEL PVC MARROM DIAMETRO 110 mm</v>
          </cell>
        </row>
        <row r="1090">
          <cell r="A1090">
            <v>81040</v>
          </cell>
          <cell r="B1090" t="str">
            <v>A D A P T A D O R E S  DE   P V C    S O L D A V E</v>
          </cell>
        </row>
        <row r="1091">
          <cell r="A1091">
            <v>81041</v>
          </cell>
          <cell r="B1091" t="str">
            <v>ADAPTAD.PVC SOLD.LONGO C/FLANGES LIVRES P/CX.DAGUA 25X3/4"</v>
          </cell>
        </row>
        <row r="1092">
          <cell r="A1092">
            <v>81042</v>
          </cell>
          <cell r="B1092" t="str">
            <v>ADAPTAD.PVC SOLD.LONGO C/FLANGES LIVRES P/CX.DAGUA 32X1"</v>
          </cell>
        </row>
        <row r="1093">
          <cell r="A1093">
            <v>81043</v>
          </cell>
          <cell r="B1093" t="str">
            <v>ADAPTAD.PVC SOLD.LONGO C/FLANGES LIVRES P/ CX.DAGUA 50X1.1/2</v>
          </cell>
        </row>
        <row r="1094">
          <cell r="A1094">
            <v>81044</v>
          </cell>
          <cell r="B1094" t="str">
            <v>ADAPTAD.PVC SOLD.LONGO C/FLANGES LIVRES P/CX.DAGUA 60X2"</v>
          </cell>
        </row>
        <row r="1095">
          <cell r="A1095">
            <v>81046</v>
          </cell>
          <cell r="B1095" t="str">
            <v>ADAPTADOR PVC SOLD.LONGO C/FLANGES LIVRES P/CX.DAGUA 110 X 4"</v>
          </cell>
        </row>
        <row r="1096">
          <cell r="A1096">
            <v>81055</v>
          </cell>
          <cell r="B1096" t="str">
            <v>ADAPTAD.SOLD. C/FL.LIVRES P/CX.DAGUA 25X3/4"</v>
          </cell>
        </row>
        <row r="1097">
          <cell r="A1097">
            <v>81056</v>
          </cell>
          <cell r="B1097" t="str">
            <v>ADAPTADOR SOLD.C/FLANGES LIVRES P/CX.DAGUA 32X1"</v>
          </cell>
        </row>
        <row r="1098">
          <cell r="A1098">
            <v>81057</v>
          </cell>
          <cell r="B1098" t="str">
            <v>ADAPTADOR SOLD.C/FLANGES LIV.P/CX.DAGUA 40X1.1/4"</v>
          </cell>
        </row>
        <row r="1099">
          <cell r="A1099">
            <v>81058</v>
          </cell>
          <cell r="B1099" t="str">
            <v>ADAPTAD.SOLD.C/FL.LIVRES P/CX.DAGUA 50X1.1/2"</v>
          </cell>
        </row>
        <row r="1100">
          <cell r="A1100">
            <v>81065</v>
          </cell>
          <cell r="B1100" t="str">
            <v>ADAPTAD.SOLD.CURTO C/BOLSA E ROSCA P/REG.20X1/2"</v>
          </cell>
        </row>
        <row r="1101">
          <cell r="A1101">
            <v>81066</v>
          </cell>
          <cell r="B1101" t="str">
            <v>ADAPTAD.SOLD.CURTO C/BOLSA E ROSCA P/REG.25X3/4"</v>
          </cell>
        </row>
        <row r="1102">
          <cell r="A1102">
            <v>81067</v>
          </cell>
          <cell r="B1102" t="str">
            <v>ADAPTAD.SOLD.CURTO C/BOLSA E ROSCA P/REG.32X1"</v>
          </cell>
        </row>
        <row r="1103">
          <cell r="A1103">
            <v>81068</v>
          </cell>
          <cell r="B1103" t="str">
            <v>ADAPTAD.SOLD.CURTO C/BOLSA/ROSCA P/REG.40X1 1/4"</v>
          </cell>
        </row>
        <row r="1104">
          <cell r="A1104">
            <v>81069</v>
          </cell>
          <cell r="B1104" t="str">
            <v>ADAPTAD.SOLD.CURTO C/BOLSA/ROSCA P/REG.50X11/2"</v>
          </cell>
        </row>
        <row r="1105">
          <cell r="A1105">
            <v>81070</v>
          </cell>
          <cell r="B1105" t="str">
            <v>ADAPTAD.SOLD.CURTO C/BOLSA/ROSCA P/REGIST.60X2"</v>
          </cell>
        </row>
        <row r="1106">
          <cell r="A1106">
            <v>81071</v>
          </cell>
          <cell r="B1106" t="str">
            <v>ADAPTADOR SOLDAVEL CURTO C/BR P/REG.75X2.1/2"</v>
          </cell>
        </row>
        <row r="1107">
          <cell r="A1107">
            <v>81072</v>
          </cell>
          <cell r="B1107" t="str">
            <v>ADAPTADOR SOLDAVEL CURTO C/BR P/REG. 85 X 3"</v>
          </cell>
        </row>
        <row r="1108">
          <cell r="A1108">
            <v>81073</v>
          </cell>
          <cell r="B1108" t="str">
            <v>ADAPTADOR SOLDAVEL CURTO C/BR P/REG. 110 X 4"</v>
          </cell>
        </row>
        <row r="1109">
          <cell r="A1109">
            <v>81083</v>
          </cell>
          <cell r="B1109" t="str">
            <v>ADAPTAD.JUNTA ELAST.P/SIFAO METAL.40MM X 1.1/2"</v>
          </cell>
        </row>
        <row r="1110">
          <cell r="A1110">
            <v>81084</v>
          </cell>
          <cell r="B1110" t="str">
            <v>ADAPTADOR PVC P/SIFAO PVC 40 MM X 1.1/4"</v>
          </cell>
        </row>
        <row r="1111">
          <cell r="A1111">
            <v>81100</v>
          </cell>
          <cell r="B1111" t="str">
            <v>L U V A S  DE  P V C</v>
          </cell>
        </row>
        <row r="1112">
          <cell r="A1112">
            <v>81101</v>
          </cell>
          <cell r="B1112" t="str">
            <v>LUVA SOLDAVEL DIAMETRO 20 mm</v>
          </cell>
        </row>
        <row r="1113">
          <cell r="A1113">
            <v>81102</v>
          </cell>
          <cell r="B1113" t="str">
            <v>LUVA SOLDAVEL DIAMETRO 25 mm</v>
          </cell>
        </row>
        <row r="1114">
          <cell r="A1114">
            <v>81103</v>
          </cell>
          <cell r="B1114" t="str">
            <v>LUVA SOLDAVEL DIAMETRO 32 mm</v>
          </cell>
        </row>
        <row r="1115">
          <cell r="A1115">
            <v>81104</v>
          </cell>
          <cell r="B1115" t="str">
            <v>LUVA SOLDAVEL DIAMETRO 40 mm</v>
          </cell>
        </row>
        <row r="1116">
          <cell r="A1116">
            <v>81105</v>
          </cell>
          <cell r="B1116" t="str">
            <v>LUVA SOLDAVEL DIAMETRO 50 mm</v>
          </cell>
        </row>
        <row r="1117">
          <cell r="A1117">
            <v>81106</v>
          </cell>
          <cell r="B1117" t="str">
            <v>LUVA SOLDAVEL DIAMETRO 60 mm</v>
          </cell>
        </row>
        <row r="1118">
          <cell r="A1118">
            <v>81107</v>
          </cell>
          <cell r="B1118" t="str">
            <v>LUVA SOLDAVEL DIAMETRO 75 mm</v>
          </cell>
        </row>
        <row r="1119">
          <cell r="A1119">
            <v>81108</v>
          </cell>
          <cell r="B1119" t="str">
            <v>LUVA SOLDAVEL DIAMETRO 85 mm</v>
          </cell>
        </row>
        <row r="1120">
          <cell r="A1120">
            <v>81109</v>
          </cell>
          <cell r="B1120" t="str">
            <v>LUVA SOLDAVEL DIAMETRO 110 mm</v>
          </cell>
        </row>
        <row r="1121">
          <cell r="A1121">
            <v>81120</v>
          </cell>
          <cell r="B1121" t="str">
            <v>LUVA DE REDUCAO SOLDAVEL DIAMETRO 25 X 20 mm</v>
          </cell>
        </row>
        <row r="1122">
          <cell r="A1122">
            <v>81121</v>
          </cell>
          <cell r="B1122" t="str">
            <v>LUVA DE REDUCAO SOLDAVEL C/ROSCA 25 X 1/2"</v>
          </cell>
        </row>
        <row r="1123">
          <cell r="A1123">
            <v>81122</v>
          </cell>
          <cell r="B1123" t="str">
            <v>LUVA DE REDUCAO SOLDAVEL DIAMETRO 32 X 25 mm</v>
          </cell>
        </row>
        <row r="1124">
          <cell r="A1124">
            <v>81130</v>
          </cell>
          <cell r="B1124" t="str">
            <v>LUVA SOLDAVEL C/ROSCA DIAMETRO 20 X 1/2"</v>
          </cell>
        </row>
        <row r="1125">
          <cell r="A1125">
            <v>81131</v>
          </cell>
          <cell r="B1125" t="str">
            <v>LUVA SOLDAVEL C/ROSCA DIAMETRO 25 X 3/4"</v>
          </cell>
        </row>
        <row r="1126">
          <cell r="A1126">
            <v>81132</v>
          </cell>
          <cell r="B1126" t="str">
            <v>LUVA SOLDAVEL C/ROSCA DIAMETRO 32 X 1"</v>
          </cell>
        </row>
        <row r="1127">
          <cell r="A1127">
            <v>81133</v>
          </cell>
          <cell r="B1127" t="str">
            <v>LUVA SOLDAVEL C/ROSCA DIAMETRO 40 X 1.1/4"</v>
          </cell>
        </row>
        <row r="1128">
          <cell r="A1128">
            <v>81134</v>
          </cell>
          <cell r="B1128" t="str">
            <v>LUVA SOLDAVEL C/ROSCA DIAMETRO 50 X 1.1/2"</v>
          </cell>
        </row>
        <row r="1129">
          <cell r="A1129">
            <v>81144</v>
          </cell>
          <cell r="B1129" t="str">
            <v>LUVA SOLD.C/BUCHA DE LATAO 20 X 1/2" COR AZUL</v>
          </cell>
        </row>
        <row r="1130">
          <cell r="A1130">
            <v>81145</v>
          </cell>
          <cell r="B1130" t="str">
            <v>LUVA RED.SOLDAVEL C/BUCHA LATAO DIAM.25 X 1/2"</v>
          </cell>
        </row>
        <row r="1131">
          <cell r="A1131">
            <v>81146</v>
          </cell>
          <cell r="B1131" t="str">
            <v>LUVA SOLD.C/BUCHA DE LATAO 25X3/4" COR AZUL</v>
          </cell>
        </row>
        <row r="1132">
          <cell r="A1132">
            <v>81160</v>
          </cell>
          <cell r="B1132" t="str">
            <v>B U C H A S</v>
          </cell>
        </row>
        <row r="1133">
          <cell r="A1133">
            <v>81161</v>
          </cell>
          <cell r="B1133" t="str">
            <v>BUCHA DE REDUCAO SOLD.CURTA 25 MM X 20 MM</v>
          </cell>
        </row>
        <row r="1134">
          <cell r="A1134">
            <v>81162</v>
          </cell>
          <cell r="B1134" t="str">
            <v>BUCHA DE REDUCAO SOLD.CURTA 32 X 25 MM</v>
          </cell>
        </row>
        <row r="1135">
          <cell r="A1135">
            <v>81163</v>
          </cell>
          <cell r="B1135" t="str">
            <v>BUCHA DE REDUCAO SOLD.CURTA 40 X 32 mm</v>
          </cell>
        </row>
        <row r="1136">
          <cell r="A1136">
            <v>81164</v>
          </cell>
          <cell r="B1136" t="str">
            <v>BUCHA DE REDUCAO SOLD.CURTO 50 X 40 mm</v>
          </cell>
        </row>
        <row r="1137">
          <cell r="A1137">
            <v>81165</v>
          </cell>
          <cell r="B1137" t="str">
            <v>BUCHA DE REDUCAO SOLD. CURTA 60 X 50 mm</v>
          </cell>
        </row>
        <row r="1138">
          <cell r="A1138">
            <v>81166</v>
          </cell>
          <cell r="B1138" t="str">
            <v>BUCHA DE REDUCAO SOLDAVEL CURTA 75 X 60 mm</v>
          </cell>
        </row>
        <row r="1139">
          <cell r="A1139">
            <v>81167</v>
          </cell>
          <cell r="B1139" t="str">
            <v>BUCHA DE REDUCAO SOLDAVEL CURTA 85 X 75 mm</v>
          </cell>
        </row>
        <row r="1140">
          <cell r="A1140">
            <v>81168</v>
          </cell>
          <cell r="B1140" t="str">
            <v>BUCHA DE REDUCAO SOLDAVEL CURTA 110 X 85 mm</v>
          </cell>
        </row>
        <row r="1141">
          <cell r="A1141">
            <v>81175</v>
          </cell>
          <cell r="B1141" t="str">
            <v>BUCHA DE REDUCAO SOLD.LONGA 32 X 20 mm</v>
          </cell>
        </row>
        <row r="1142">
          <cell r="A1142">
            <v>81176</v>
          </cell>
          <cell r="B1142" t="str">
            <v>BUCHA DE REDUCAO SOLD.LONGA 40 X 20 mm</v>
          </cell>
        </row>
        <row r="1143">
          <cell r="A1143">
            <v>81177</v>
          </cell>
          <cell r="B1143" t="str">
            <v>BUCHA DE REDUCAO SOLD.LONGA 40 X 25</v>
          </cell>
        </row>
        <row r="1144">
          <cell r="A1144">
            <v>81178</v>
          </cell>
          <cell r="B1144" t="str">
            <v>BUCHA DE REDUCAO SOLD.LONGA 50 X 20 mm</v>
          </cell>
        </row>
        <row r="1145">
          <cell r="A1145">
            <v>81179</v>
          </cell>
          <cell r="B1145" t="str">
            <v>BUCHA DE REDUCAO SOLDAVEL LONGA 50 X 25 mm</v>
          </cell>
        </row>
        <row r="1146">
          <cell r="A1146">
            <v>81180</v>
          </cell>
          <cell r="B1146" t="str">
            <v>BUCHA DE REDUCAO SOLDAVEL LONGA 50 X 32 mm</v>
          </cell>
        </row>
        <row r="1147">
          <cell r="A1147">
            <v>81181</v>
          </cell>
          <cell r="B1147" t="str">
            <v>BUCHA DE REDUCAO SOLDAVEL LONGA 60 X 25 mm</v>
          </cell>
        </row>
        <row r="1148">
          <cell r="A1148">
            <v>81182</v>
          </cell>
          <cell r="B1148" t="str">
            <v>BUCHA DE REDUCAO SOLDAVEL LONGA 60 X 32 mm</v>
          </cell>
        </row>
        <row r="1149">
          <cell r="A1149">
            <v>81183</v>
          </cell>
          <cell r="B1149" t="str">
            <v>BUCHA DE REDUCAO SOLDAVEL LONGA 60 X 40 mm</v>
          </cell>
        </row>
        <row r="1150">
          <cell r="A1150">
            <v>81184</v>
          </cell>
          <cell r="B1150" t="str">
            <v>BUCHA DE REDUCAO SOLDAVEL LONGA 60 X 50 mm</v>
          </cell>
        </row>
        <row r="1151">
          <cell r="A1151">
            <v>81185</v>
          </cell>
          <cell r="B1151" t="str">
            <v>BUCHA DE REDUÇÃO SOLDÁVEL LONGA 75 X 50 MM</v>
          </cell>
        </row>
        <row r="1152">
          <cell r="A1152">
            <v>81187</v>
          </cell>
          <cell r="B1152" t="str">
            <v>BUCHA DE REDUÇÃO SOLDÁVEL LONGA 110 X 60 MMM</v>
          </cell>
        </row>
        <row r="1153">
          <cell r="A1153">
            <v>81200</v>
          </cell>
          <cell r="B1153" t="str">
            <v>N I P E L S</v>
          </cell>
        </row>
        <row r="1154">
          <cell r="A1154">
            <v>81201</v>
          </cell>
          <cell r="B1154" t="str">
            <v>NIPLE COM ROSCA DIAMETRO 1/2"</v>
          </cell>
        </row>
        <row r="1155">
          <cell r="A1155">
            <v>81202</v>
          </cell>
          <cell r="B1155" t="str">
            <v>NIPLE COM ROSCA DIAMETRO 3/4"</v>
          </cell>
        </row>
        <row r="1156">
          <cell r="A1156">
            <v>81203</v>
          </cell>
          <cell r="B1156" t="str">
            <v>NIPLE COM ROSCA DIAMETRO 1"</v>
          </cell>
        </row>
        <row r="1157">
          <cell r="A1157">
            <v>81204</v>
          </cell>
          <cell r="B1157" t="str">
            <v>NIPLE COM ROSCA DIAMETRO 1.1/4"</v>
          </cell>
        </row>
        <row r="1158">
          <cell r="A1158">
            <v>81205</v>
          </cell>
          <cell r="B1158" t="str">
            <v>NIPLE COM ROSCA DIAMETRO 1.1/2"</v>
          </cell>
        </row>
        <row r="1159">
          <cell r="A1159">
            <v>81206</v>
          </cell>
          <cell r="B1159" t="str">
            <v>NIPLE COM ROSCA DIAMETRO 2"</v>
          </cell>
        </row>
        <row r="1160">
          <cell r="A1160">
            <v>81207</v>
          </cell>
          <cell r="B1160" t="str">
            <v>NIPLE COM ROSCA DIAMETRO 2.1/2"</v>
          </cell>
        </row>
        <row r="1161">
          <cell r="A1161">
            <v>81208</v>
          </cell>
          <cell r="B1161" t="str">
            <v>NIPLE COM ROSCA DIAMETRO 3"</v>
          </cell>
        </row>
        <row r="1162">
          <cell r="A1162">
            <v>81209</v>
          </cell>
          <cell r="B1162" t="str">
            <v>NIPLE COM ROSCA DIAMETRO 4"</v>
          </cell>
        </row>
        <row r="1163">
          <cell r="A1163">
            <v>81230</v>
          </cell>
          <cell r="B1163" t="str">
            <v>C A P</v>
          </cell>
        </row>
        <row r="1164">
          <cell r="A1164">
            <v>81231</v>
          </cell>
          <cell r="B1164" t="str">
            <v>CAP PVC ROSCAVEL DIAMETRO 1/2" (20 mm)</v>
          </cell>
        </row>
        <row r="1165">
          <cell r="A1165">
            <v>81232</v>
          </cell>
          <cell r="B1165" t="str">
            <v>CAP PVC ROSCAVEL DIAMETRO 3/4" (25 mm)</v>
          </cell>
        </row>
        <row r="1166">
          <cell r="A1166">
            <v>81233</v>
          </cell>
          <cell r="B1166" t="str">
            <v>CAP PVC ROSCAVEL DIAMETRO 1" (32 mm)</v>
          </cell>
        </row>
        <row r="1167">
          <cell r="A1167">
            <v>81234</v>
          </cell>
          <cell r="B1167" t="str">
            <v>CAP PVC ROSCAVEL DIAMETRO 1.1/4" (40 mm)</v>
          </cell>
        </row>
        <row r="1168">
          <cell r="A1168">
            <v>81235</v>
          </cell>
          <cell r="B1168" t="str">
            <v>CAP PVC ROSCAVEL DIAMETRO 1.1/2"</v>
          </cell>
        </row>
        <row r="1169">
          <cell r="A1169">
            <v>81236</v>
          </cell>
          <cell r="B1169" t="str">
            <v>CAP PVC ROSCAVEL DIAMETRO 2"</v>
          </cell>
        </row>
        <row r="1170">
          <cell r="A1170">
            <v>81250</v>
          </cell>
          <cell r="B1170" t="str">
            <v>CAP PVC SOLDAVEL 20 mm</v>
          </cell>
        </row>
        <row r="1171">
          <cell r="A1171">
            <v>81251</v>
          </cell>
          <cell r="B1171" t="str">
            <v>CAP SOLD. DIAMETRO 25 mm</v>
          </cell>
        </row>
        <row r="1172">
          <cell r="A1172">
            <v>81252</v>
          </cell>
          <cell r="B1172" t="str">
            <v>CAP PVC SOLDAVEL 32 mm</v>
          </cell>
        </row>
        <row r="1173">
          <cell r="A1173">
            <v>81253</v>
          </cell>
          <cell r="B1173" t="str">
            <v>CAP PVC SOLDAVEL DIAMETRO 40 mm</v>
          </cell>
        </row>
        <row r="1174">
          <cell r="A1174">
            <v>81254</v>
          </cell>
          <cell r="B1174" t="str">
            <v>CAP PVC SOLDAVEL DIAMETRO 50 mm</v>
          </cell>
        </row>
        <row r="1175">
          <cell r="A1175">
            <v>81255</v>
          </cell>
          <cell r="B1175" t="str">
            <v>CAP PVC SOLDAVEL DIAMETRO 60 mm</v>
          </cell>
        </row>
        <row r="1176">
          <cell r="A1176">
            <v>81256</v>
          </cell>
          <cell r="B1176" t="str">
            <v>CAP PVC SOLDAVEL DIAMETRO 75 mm</v>
          </cell>
        </row>
        <row r="1177">
          <cell r="A1177">
            <v>81257</v>
          </cell>
          <cell r="B1177" t="str">
            <v>CAP PVC SOLDAVEL DIAMETRO 85 mm</v>
          </cell>
        </row>
        <row r="1178">
          <cell r="A1178">
            <v>81258</v>
          </cell>
          <cell r="B1178" t="str">
            <v>CAP PVC SOLDAVEL DIAMETRO 110 mm</v>
          </cell>
        </row>
        <row r="1179">
          <cell r="A1179">
            <v>81300</v>
          </cell>
          <cell r="B1179" t="str">
            <v>J O E L H O S</v>
          </cell>
        </row>
        <row r="1180">
          <cell r="A1180">
            <v>81301</v>
          </cell>
          <cell r="B1180" t="str">
            <v>JOELHO 45 GRAUS SOLDAVEL 20 mm</v>
          </cell>
        </row>
        <row r="1181">
          <cell r="A1181">
            <v>81302</v>
          </cell>
          <cell r="B1181" t="str">
            <v>JOELHO 45 GRAUS SOLDAVEL 25 mm</v>
          </cell>
        </row>
        <row r="1182">
          <cell r="A1182">
            <v>81303</v>
          </cell>
          <cell r="B1182" t="str">
            <v>JOELHO 45 GRAUS SOLDAVEL 32 mm</v>
          </cell>
        </row>
        <row r="1183">
          <cell r="A1183">
            <v>81304</v>
          </cell>
          <cell r="B1183" t="str">
            <v>JOELHO 45 GRAUS SOLDAVEL 40 mm</v>
          </cell>
        </row>
        <row r="1184">
          <cell r="A1184">
            <v>81305</v>
          </cell>
          <cell r="B1184" t="str">
            <v>JOELHO 45 GRAUS SOLDAVEL 50 mm</v>
          </cell>
        </row>
        <row r="1185">
          <cell r="A1185">
            <v>81306</v>
          </cell>
          <cell r="B1185" t="str">
            <v>JOELHO 45 GRAUS SOLDAVEL 60 mm</v>
          </cell>
        </row>
        <row r="1186">
          <cell r="A1186">
            <v>81307</v>
          </cell>
          <cell r="B1186" t="str">
            <v>JOELHO 45 GRAUS SOLDAVEL 75 mm</v>
          </cell>
        </row>
        <row r="1187">
          <cell r="A1187">
            <v>81308</v>
          </cell>
          <cell r="B1187" t="str">
            <v>JOELHO 45 GRAUS SOLDAVEL 85 mm</v>
          </cell>
        </row>
        <row r="1188">
          <cell r="A1188">
            <v>81309</v>
          </cell>
          <cell r="B1188" t="str">
            <v>JOELHO 45 GRAUS SOLDAVEL 110 mm</v>
          </cell>
        </row>
        <row r="1189">
          <cell r="A1189">
            <v>81320</v>
          </cell>
          <cell r="B1189" t="str">
            <v>JOELHO 90 GRAUS SOLDAVEL DIAMETRO 20 MM</v>
          </cell>
        </row>
        <row r="1190">
          <cell r="A1190">
            <v>81321</v>
          </cell>
          <cell r="B1190" t="str">
            <v>JOELHO 90 GRAUS SOLDAVEL DIAMETRO 25 MM</v>
          </cell>
        </row>
        <row r="1191">
          <cell r="A1191">
            <v>81322</v>
          </cell>
          <cell r="B1191" t="str">
            <v>JOELHO 90 GRAUS SOLDAVEL DIAMETRO 32 MM (1")</v>
          </cell>
        </row>
        <row r="1192">
          <cell r="A1192">
            <v>81323</v>
          </cell>
          <cell r="B1192" t="str">
            <v>JOELHO 90 GRAUS SOLDAVEL DIAMETRO 40 mm (1.1/4")</v>
          </cell>
        </row>
        <row r="1193">
          <cell r="A1193">
            <v>81324</v>
          </cell>
          <cell r="B1193" t="str">
            <v>JOELHO 90 GRAUS SOLDAVEL 50 mm (MARROM)</v>
          </cell>
        </row>
        <row r="1194">
          <cell r="A1194">
            <v>81325</v>
          </cell>
          <cell r="B1194" t="str">
            <v>JOELHO 90 GRAUS SOLDAVEL DIAMETRO 60 mm</v>
          </cell>
        </row>
        <row r="1195">
          <cell r="A1195">
            <v>81326</v>
          </cell>
          <cell r="B1195" t="str">
            <v>JOELHO 90 GRAUS SOLDAVEL DIAMETRO 75 mm</v>
          </cell>
        </row>
        <row r="1196">
          <cell r="A1196">
            <v>81327</v>
          </cell>
          <cell r="B1196" t="str">
            <v>JOELHO 90 GRAUS SOLDAVEL DIAMETRO 85 mm</v>
          </cell>
        </row>
        <row r="1197">
          <cell r="A1197">
            <v>81328</v>
          </cell>
          <cell r="B1197" t="str">
            <v>JOELHO 90 GRAUS SOLDAVEL DIAMETRO 110 mm (MARROM)</v>
          </cell>
        </row>
        <row r="1198">
          <cell r="A1198">
            <v>81340</v>
          </cell>
          <cell r="B1198" t="str">
            <v>JOELHO REDUÇÃO 90º SOLDÁVEL  32 mm X 25 mm</v>
          </cell>
        </row>
        <row r="1199">
          <cell r="A1199">
            <v>81341</v>
          </cell>
          <cell r="B1199" t="str">
            <v>JOELHO 90 GRAUS ROSCAVEL 1/2" (MARROM)</v>
          </cell>
        </row>
        <row r="1200">
          <cell r="A1200">
            <v>81342</v>
          </cell>
          <cell r="B1200" t="str">
            <v>JOELHO 90 GRAUS ROSCAVEL DIAMETRO 3/4"</v>
          </cell>
        </row>
        <row r="1201">
          <cell r="A1201">
            <v>81343</v>
          </cell>
          <cell r="B1201" t="str">
            <v>JOELHO 90 GRAUS ROSCAVEL DIAMETRO 1"</v>
          </cell>
        </row>
        <row r="1202">
          <cell r="A1202">
            <v>81350</v>
          </cell>
          <cell r="B1202" t="str">
            <v>JOELHO 90 GRAUS SOLDAVEL/ROSCA DIAM.20 X 1/2"</v>
          </cell>
        </row>
        <row r="1203">
          <cell r="A1203">
            <v>81351</v>
          </cell>
          <cell r="B1203" t="str">
            <v>JOELHO 90 GRAUS SOLD./ROSCA 25 X 3/4"</v>
          </cell>
        </row>
        <row r="1204">
          <cell r="A1204">
            <v>81360</v>
          </cell>
          <cell r="B1204" t="str">
            <v>JOELHO RED.90 GRAUS SOLD.C/BUCHA LATAO 25X1/2"</v>
          </cell>
        </row>
        <row r="1205">
          <cell r="A1205">
            <v>81361</v>
          </cell>
          <cell r="B1205" t="str">
            <v>JOELHO REDUCAO 90 GRAUS SOLD./ROSCA 25 X 1/2"</v>
          </cell>
        </row>
        <row r="1206">
          <cell r="A1206">
            <v>81368</v>
          </cell>
          <cell r="B1206" t="str">
            <v>JOELHO 90 GRAUS SOLD.C/BUCHA LATAO 20 X 1/2"</v>
          </cell>
        </row>
        <row r="1207">
          <cell r="A1207">
            <v>81369</v>
          </cell>
          <cell r="B1207" t="str">
            <v>JOELHO 90 GRAUS SOLD. C/BUCHA LATAO 25 X 3/4"</v>
          </cell>
        </row>
        <row r="1208">
          <cell r="A1208">
            <v>81375</v>
          </cell>
          <cell r="B1208" t="str">
            <v>JOELHO RED.90 GR.C/ROSCA E BUC.LATAO 3/4"X1/2"</v>
          </cell>
        </row>
        <row r="1209">
          <cell r="A1209">
            <v>81376</v>
          </cell>
          <cell r="B1209" t="str">
            <v>JOELHO DE REDUCAO 90 GRAUS SOLD.DIAM.25X20MM</v>
          </cell>
        </row>
        <row r="1210">
          <cell r="A1210">
            <v>81380</v>
          </cell>
          <cell r="B1210" t="str">
            <v>JOELHO 90 GRAUS C/ROSCA E BUCHA LATAO DIAM.1/2"</v>
          </cell>
        </row>
        <row r="1211">
          <cell r="A1211">
            <v>81381</v>
          </cell>
          <cell r="B1211" t="str">
            <v>JOELHO 90 GRAUS C/ROSCA E BUCHA LATAO DIAM. 3/4</v>
          </cell>
        </row>
        <row r="1212">
          <cell r="A1212">
            <v>81400</v>
          </cell>
          <cell r="B1212" t="str">
            <v>T E</v>
          </cell>
        </row>
        <row r="1213">
          <cell r="A1213">
            <v>81401</v>
          </cell>
          <cell r="B1213" t="str">
            <v>TE 90 GRAUS SOLDAVEL DIAMETRO 20 mm</v>
          </cell>
        </row>
        <row r="1214">
          <cell r="A1214">
            <v>81402</v>
          </cell>
          <cell r="B1214" t="str">
            <v>TE 90 GRAUS SOLDAVEL DIAMETRO 25 mm</v>
          </cell>
        </row>
        <row r="1215">
          <cell r="A1215">
            <v>81403</v>
          </cell>
          <cell r="B1215" t="str">
            <v>TE 90 GRAUS SOLDAVEL DIAMETRO 32 mm</v>
          </cell>
        </row>
        <row r="1216">
          <cell r="A1216">
            <v>81404</v>
          </cell>
          <cell r="B1216" t="str">
            <v>TE 90 GRAUS SOLDAVEL DIAMETRO 40 mm</v>
          </cell>
        </row>
        <row r="1217">
          <cell r="A1217">
            <v>81405</v>
          </cell>
          <cell r="B1217" t="str">
            <v>TE 90 GRAUS SOLDAVEL DIAMETRO 50 mm</v>
          </cell>
        </row>
        <row r="1218">
          <cell r="A1218">
            <v>81406</v>
          </cell>
          <cell r="B1218" t="str">
            <v>TE 90 GRAUS SOLDAVEL DIMETRO 60 mm</v>
          </cell>
        </row>
        <row r="1219">
          <cell r="A1219">
            <v>81407</v>
          </cell>
          <cell r="B1219" t="str">
            <v>TE 90 GRAUS SOLDAVEL DIAMETRO 75 mm</v>
          </cell>
        </row>
        <row r="1220">
          <cell r="A1220">
            <v>81408</v>
          </cell>
          <cell r="B1220" t="str">
            <v>TE 90 GRAUS SOLDAVEL DIAMETRO 85 mm</v>
          </cell>
        </row>
        <row r="1221">
          <cell r="A1221">
            <v>81409</v>
          </cell>
          <cell r="B1221" t="str">
            <v>TE 90 GRAUS SOLDAVEL DIAMETRO 110 mm</v>
          </cell>
        </row>
        <row r="1222">
          <cell r="A1222">
            <v>81420</v>
          </cell>
          <cell r="B1222" t="str">
            <v>TE DE REDUCAO 90 GRAUS SOLDAVEL 25 X 20 mm</v>
          </cell>
        </row>
        <row r="1223">
          <cell r="A1223">
            <v>81421</v>
          </cell>
          <cell r="B1223" t="str">
            <v>TE REDUCAO 90 GRAUS SOLDAVEL 32 X 25 mm</v>
          </cell>
        </row>
        <row r="1224">
          <cell r="A1224">
            <v>81422</v>
          </cell>
          <cell r="B1224" t="str">
            <v>TE REDUCAO 90 GRAUS SOLDAVEL 40 X 32 mm</v>
          </cell>
        </row>
        <row r="1225">
          <cell r="A1225">
            <v>81423</v>
          </cell>
          <cell r="B1225" t="str">
            <v>TE DE REDUCAO 90 GRAUS SOLD.50 X 20 MM</v>
          </cell>
        </row>
        <row r="1226">
          <cell r="A1226">
            <v>81424</v>
          </cell>
          <cell r="B1226" t="str">
            <v>TE REDUCAO 90 GRAUS SOLDAVEL 50 X 25 mm</v>
          </cell>
        </row>
        <row r="1227">
          <cell r="A1227">
            <v>81425</v>
          </cell>
          <cell r="B1227" t="str">
            <v>TE REDUCAO 90 GRAUS SOLDAVEL 50 X 32 mm</v>
          </cell>
        </row>
        <row r="1228">
          <cell r="A1228">
            <v>81426</v>
          </cell>
          <cell r="B1228" t="str">
            <v>TE REDUCAO 90 GRAUS SOLDAVEL 50 X 40 mm</v>
          </cell>
        </row>
        <row r="1229">
          <cell r="A1229">
            <v>81427</v>
          </cell>
          <cell r="B1229" t="str">
            <v>TE DE REDUCAO 90 GRAUS SOLDAVEL 75 X 50 MM</v>
          </cell>
        </row>
        <row r="1230">
          <cell r="A1230">
            <v>81428</v>
          </cell>
          <cell r="B1230" t="str">
            <v>TE DE REDUCAO 90 GRAUS SOLDAVEL 85 X 60 MM</v>
          </cell>
        </row>
        <row r="1231">
          <cell r="A1231">
            <v>81429</v>
          </cell>
          <cell r="B1231" t="str">
            <v>TE DE REDUCAO 90 GRAUS SOLDAVEL 110 X 60 MM</v>
          </cell>
        </row>
        <row r="1232">
          <cell r="A1232">
            <v>81439</v>
          </cell>
          <cell r="B1232" t="str">
            <v>TE REDUÇÃO 90º SOLD.C/ROSCA 32 X 32 X 3/4"</v>
          </cell>
        </row>
        <row r="1233">
          <cell r="A1233">
            <v>81440</v>
          </cell>
          <cell r="B1233" t="str">
            <v>TE REDUCAO 90 GRAUS SOLD.C/ROSCA 25X25X1/2"</v>
          </cell>
        </row>
        <row r="1234">
          <cell r="A1234">
            <v>81441</v>
          </cell>
          <cell r="B1234" t="str">
            <v>TE 90 GR.SOLD.C/ROSCA NA BOLSA CENT.20X20X1/2"</v>
          </cell>
        </row>
        <row r="1235">
          <cell r="A1235">
            <v>81442</v>
          </cell>
          <cell r="B1235" t="str">
            <v>TE90 GR.SOLD.C/ROSCA NA BOLSA CENT.25X25X3/4"</v>
          </cell>
        </row>
        <row r="1236">
          <cell r="A1236">
            <v>81443</v>
          </cell>
          <cell r="B1236" t="str">
            <v>TE 90 GR.SOLD.C/BUC.LATAO NA BOLSA CENT.20X20X1/2"</v>
          </cell>
        </row>
        <row r="1237">
          <cell r="A1237">
            <v>81444</v>
          </cell>
          <cell r="B1237" t="str">
            <v>TE 90 GR.SOLD.C/BUC.LATAO NA BOLSA CENT.25X25X3/4"</v>
          </cell>
        </row>
        <row r="1238">
          <cell r="A1238">
            <v>81445</v>
          </cell>
          <cell r="B1238" t="str">
            <v>TE RED.SOLD.90GR.BUC.LATAO BOLSA CENT.25X25X1/2"</v>
          </cell>
        </row>
        <row r="1239">
          <cell r="A1239">
            <v>81460</v>
          </cell>
          <cell r="B1239" t="str">
            <v>U N I A O</v>
          </cell>
        </row>
        <row r="1240">
          <cell r="A1240">
            <v>81461</v>
          </cell>
          <cell r="B1240" t="str">
            <v>UNIAO SOLDAVEL DIAMETRO 20 mm</v>
          </cell>
        </row>
        <row r="1241">
          <cell r="A1241">
            <v>81462</v>
          </cell>
          <cell r="B1241" t="str">
            <v>UNIAO SOLDAVEL DIAMETRO 25 mm</v>
          </cell>
        </row>
        <row r="1242">
          <cell r="A1242">
            <v>81463</v>
          </cell>
          <cell r="B1242" t="str">
            <v>UNIAO SOLDAVEL DIAMETRO 32 mm</v>
          </cell>
        </row>
        <row r="1243">
          <cell r="A1243">
            <v>81464</v>
          </cell>
          <cell r="B1243" t="str">
            <v>UNIAO SOLDAVEL DIAMETRO 40 mm</v>
          </cell>
        </row>
        <row r="1244">
          <cell r="A1244">
            <v>81465</v>
          </cell>
          <cell r="B1244" t="str">
            <v>UNIAO SOLDAVEL DIAMETRO 50 mm</v>
          </cell>
        </row>
        <row r="1245">
          <cell r="A1245">
            <v>81466</v>
          </cell>
          <cell r="B1245" t="str">
            <v>UNIAO SOLDAVEL DIAMETRO 60 mm</v>
          </cell>
        </row>
        <row r="1246">
          <cell r="A1246">
            <v>81467</v>
          </cell>
          <cell r="B1246" t="str">
            <v>UNIAO SOLDAVEL DIAMETRO 75 mm</v>
          </cell>
        </row>
        <row r="1247">
          <cell r="A1247">
            <v>81500</v>
          </cell>
          <cell r="B1247" t="str">
            <v>A D E S I V O S:</v>
          </cell>
        </row>
        <row r="1248">
          <cell r="A1248">
            <v>81501</v>
          </cell>
          <cell r="B1248" t="str">
            <v>ADESIVO PLASTICO - FRASCO 850 G</v>
          </cell>
        </row>
        <row r="1249">
          <cell r="A1249">
            <v>81502</v>
          </cell>
          <cell r="B1249" t="str">
            <v>ADESIVO PLASTICO - BISNAGA 75 G</v>
          </cell>
        </row>
        <row r="1250">
          <cell r="A1250">
            <v>81503</v>
          </cell>
          <cell r="B1250" t="str">
            <v>SOLUCAO LIMPADORA 200 CM3</v>
          </cell>
        </row>
        <row r="1251">
          <cell r="A1251">
            <v>81504</v>
          </cell>
          <cell r="B1251" t="str">
            <v>SOLUCAO LIMPADORA 1000 CM3</v>
          </cell>
        </row>
        <row r="1252">
          <cell r="A1252">
            <v>81535</v>
          </cell>
          <cell r="B1252" t="str">
            <v>C U R V A S</v>
          </cell>
        </row>
        <row r="1253">
          <cell r="A1253">
            <v>81536</v>
          </cell>
          <cell r="B1253" t="str">
            <v>CURVA 90 GRAUS SOLDAVEL DIAMETRO 20 mm</v>
          </cell>
        </row>
        <row r="1254">
          <cell r="A1254">
            <v>81537</v>
          </cell>
          <cell r="B1254" t="str">
            <v>CURVA 90 GRAUS SOLDAVEL DIAMETRO 25 mm</v>
          </cell>
        </row>
        <row r="1255">
          <cell r="A1255">
            <v>81538</v>
          </cell>
          <cell r="B1255" t="str">
            <v>CURVA 90 GRAUS SOLDAVEL DIAMETRO 32 mm</v>
          </cell>
        </row>
        <row r="1256">
          <cell r="A1256">
            <v>81539</v>
          </cell>
          <cell r="B1256" t="str">
            <v>CURVA 90 GRAUS SOLDAVEL DIAMETRO 40 mm</v>
          </cell>
        </row>
        <row r="1257">
          <cell r="A1257">
            <v>81540</v>
          </cell>
          <cell r="B1257" t="str">
            <v>CURVA 90 GRAUS SOLDAVEL DIAMETRO 50 mm</v>
          </cell>
        </row>
        <row r="1258">
          <cell r="A1258">
            <v>81541</v>
          </cell>
          <cell r="B1258" t="str">
            <v>CURVA 90 GRAUS SOLDAVEL DIAMETRO 60 mm</v>
          </cell>
        </row>
        <row r="1259">
          <cell r="A1259">
            <v>81550</v>
          </cell>
          <cell r="B1259" t="str">
            <v>CURVA 45º DIAMETRO 50 MM</v>
          </cell>
        </row>
        <row r="1260">
          <cell r="A1260">
            <v>81551</v>
          </cell>
          <cell r="B1260" t="str">
            <v>CURVA 45 GRAUS SOLDAVEL DIAMETRO 75 MM</v>
          </cell>
        </row>
        <row r="1261">
          <cell r="A1261">
            <v>81570</v>
          </cell>
          <cell r="B1261" t="str">
            <v>C R U Z E T A S</v>
          </cell>
        </row>
        <row r="1262">
          <cell r="A1262">
            <v>81571</v>
          </cell>
          <cell r="B1262" t="str">
            <v>CRUZETA SOLDAVEL DIAMETRO 25 mm</v>
          </cell>
        </row>
        <row r="1263">
          <cell r="A1263">
            <v>81572</v>
          </cell>
          <cell r="B1263" t="str">
            <v>CRUZETA SOLDAVEL DIAMETRO 50 mm</v>
          </cell>
        </row>
        <row r="1264">
          <cell r="A1264">
            <v>81580</v>
          </cell>
          <cell r="B1264" t="str">
            <v>PLUG</v>
          </cell>
        </row>
        <row r="1265">
          <cell r="A1265">
            <v>81581</v>
          </cell>
          <cell r="B1265" t="str">
            <v>PLUG PVC COM ROSCA 1/2"</v>
          </cell>
        </row>
        <row r="1266">
          <cell r="A1266">
            <v>81600</v>
          </cell>
          <cell r="B1266" t="str">
            <v>E S G O T O   S A N I T A R I O</v>
          </cell>
        </row>
        <row r="1267">
          <cell r="A1267">
            <v>81601</v>
          </cell>
          <cell r="B1267" t="str">
            <v>B U C H A S</v>
          </cell>
        </row>
        <row r="1268">
          <cell r="A1268">
            <v>81602</v>
          </cell>
          <cell r="B1268" t="str">
            <v>BUCHA DE REDUCAO LONGA DIAM. 50 X 40 MM</v>
          </cell>
        </row>
        <row r="1269">
          <cell r="A1269">
            <v>81640</v>
          </cell>
          <cell r="B1269" t="str">
            <v>C A P</v>
          </cell>
        </row>
        <row r="1270">
          <cell r="A1270">
            <v>81641</v>
          </cell>
          <cell r="B1270" t="str">
            <v>CAP DIAMETRO 50 MM ESGOTO PRIMARIO</v>
          </cell>
        </row>
        <row r="1271">
          <cell r="A1271">
            <v>81642</v>
          </cell>
          <cell r="B1271" t="str">
            <v>CAP DIAMETRO 75 MM ESGOTO PRIMARIO</v>
          </cell>
        </row>
        <row r="1272">
          <cell r="A1272">
            <v>81643</v>
          </cell>
          <cell r="B1272" t="str">
            <v>CAP DIAMETRO 100 MM ESGOTO PRIMARIO</v>
          </cell>
        </row>
        <row r="1273">
          <cell r="A1273">
            <v>81660</v>
          </cell>
          <cell r="B1273" t="str">
            <v>C O R P O  DE C A I X A  S I F O N A D A/R A L O</v>
          </cell>
        </row>
        <row r="1274">
          <cell r="A1274">
            <v>81661</v>
          </cell>
          <cell r="B1274" t="str">
            <v>CORPO CX. SIFONADA DIAM. 100 X 100 X 50</v>
          </cell>
        </row>
        <row r="1275">
          <cell r="A1275">
            <v>81662</v>
          </cell>
          <cell r="B1275" t="str">
            <v>CORPO CX. SIFONADA DIAM. 100 X 150 X 50</v>
          </cell>
        </row>
        <row r="1276">
          <cell r="A1276">
            <v>81663</v>
          </cell>
          <cell r="B1276" t="str">
            <v>CORPO CX. SIFONADA DIAM. 150 X 150 X 50</v>
          </cell>
        </row>
        <row r="1277">
          <cell r="A1277">
            <v>81664</v>
          </cell>
          <cell r="B1277" t="str">
            <v>CORPO CX. SIFONADA DIAM. 150 X 185 X 75</v>
          </cell>
        </row>
        <row r="1278">
          <cell r="A1278">
            <v>81665</v>
          </cell>
          <cell r="B1278" t="str">
            <v>CORPO CX. SIFONADA DIAM. 250 X 172 X 50</v>
          </cell>
        </row>
        <row r="1279">
          <cell r="A1279">
            <v>81666</v>
          </cell>
          <cell r="B1279" t="str">
            <v>CORPO CX. SIFONADA DIAM. 250 X 230 X 75</v>
          </cell>
        </row>
        <row r="1280">
          <cell r="A1280">
            <v>81679</v>
          </cell>
          <cell r="B1280" t="str">
            <v>CORPO RALO SIFONADO CONICO DIAM. 100 X 40</v>
          </cell>
        </row>
        <row r="1281">
          <cell r="A1281">
            <v>81680</v>
          </cell>
          <cell r="B1281" t="str">
            <v>CORPO RALO SECO CONICO DIAM. 100 X 40 MM</v>
          </cell>
        </row>
        <row r="1282">
          <cell r="A1282">
            <v>81681</v>
          </cell>
          <cell r="B1282" t="str">
            <v>CORPO RALO SECO CILINDRICO 100 X 40</v>
          </cell>
        </row>
        <row r="1283">
          <cell r="A1283">
            <v>81690</v>
          </cell>
          <cell r="B1283" t="str">
            <v>CORPO RALO SIFONADO CILINDRICO 100 X 40</v>
          </cell>
        </row>
        <row r="1284">
          <cell r="A1284">
            <v>81691</v>
          </cell>
          <cell r="B1284" t="str">
            <v>CORPO RALO SIFONADO QUADRADO 100 X 53 X 40</v>
          </cell>
        </row>
        <row r="1285">
          <cell r="A1285">
            <v>81695</v>
          </cell>
          <cell r="B1285" t="str">
            <v>PROLONGAMENTO PARA CAIXA SIFONADA 100 MM</v>
          </cell>
        </row>
        <row r="1286">
          <cell r="A1286">
            <v>81696</v>
          </cell>
          <cell r="B1286" t="str">
            <v>PROLONGAMENTO PARA CAIXA SIFONADA 150 MM</v>
          </cell>
        </row>
        <row r="1287">
          <cell r="A1287">
            <v>81697</v>
          </cell>
          <cell r="B1287" t="str">
            <v>PROLONGAMENTO PARA CAIXA SIFONADA 250 MM</v>
          </cell>
        </row>
        <row r="1288">
          <cell r="A1288">
            <v>81700</v>
          </cell>
          <cell r="B1288" t="str">
            <v>C U R V A S</v>
          </cell>
        </row>
        <row r="1289">
          <cell r="A1289">
            <v>81701</v>
          </cell>
          <cell r="B1289" t="str">
            <v>CURVA 45 GRAUS DIAMETRO 40 MM</v>
          </cell>
        </row>
        <row r="1290">
          <cell r="A1290">
            <v>81702</v>
          </cell>
          <cell r="B1290" t="str">
            <v>CURVA 45 GRAUS DIAMETRO 100 MM</v>
          </cell>
        </row>
        <row r="1291">
          <cell r="A1291">
            <v>81730</v>
          </cell>
          <cell r="B1291" t="str">
            <v>CURVA 90 GRAUS CURTA DIAM. 40 MM</v>
          </cell>
        </row>
        <row r="1292">
          <cell r="A1292">
            <v>81731</v>
          </cell>
          <cell r="B1292" t="str">
            <v>CURVA 90 GRAUS CURTA DIAM. 50 MM</v>
          </cell>
        </row>
        <row r="1293">
          <cell r="A1293">
            <v>81732</v>
          </cell>
          <cell r="B1293" t="str">
            <v>CURVA 90 GRAUS CURTA DIAM. 75 MM</v>
          </cell>
        </row>
        <row r="1294">
          <cell r="A1294">
            <v>81733</v>
          </cell>
          <cell r="B1294" t="str">
            <v>CURVA 90 GRAUS CURTA DIAM. 100 MM</v>
          </cell>
        </row>
        <row r="1295">
          <cell r="A1295">
            <v>81734</v>
          </cell>
          <cell r="B1295" t="str">
            <v>CURVA 90 GRAUS LONGA DIAM. 40 MM</v>
          </cell>
        </row>
        <row r="1296">
          <cell r="A1296">
            <v>81735</v>
          </cell>
          <cell r="B1296" t="str">
            <v>CURVA 90 GRAUS LONGA DIAM. 50 MM</v>
          </cell>
        </row>
        <row r="1297">
          <cell r="A1297">
            <v>81736</v>
          </cell>
          <cell r="B1297" t="str">
            <v>CURVA 90 GRAUS LONGA DIAM. 75 MM</v>
          </cell>
        </row>
        <row r="1298">
          <cell r="A1298">
            <v>81737</v>
          </cell>
          <cell r="B1298" t="str">
            <v>CURVA 90 GRAUS LONGA DIAM. 100 MM</v>
          </cell>
        </row>
        <row r="1299">
          <cell r="A1299">
            <v>81750</v>
          </cell>
          <cell r="B1299" t="str">
            <v>G R E L H A S</v>
          </cell>
        </row>
        <row r="1300">
          <cell r="A1300">
            <v>81751</v>
          </cell>
          <cell r="B1300" t="str">
            <v>GRELHA QUADRADA ACO INOX ROTATIVO DIAM.100 MM</v>
          </cell>
        </row>
        <row r="1301">
          <cell r="A1301">
            <v>81752</v>
          </cell>
          <cell r="B1301" t="str">
            <v>GRELHA QUADRADA ACO INOX ROTATIVO DIAM.150 MM</v>
          </cell>
        </row>
        <row r="1302">
          <cell r="A1302">
            <v>81760</v>
          </cell>
          <cell r="B1302" t="str">
            <v>GRELHA QUADRADA ACO INOX SIMP. DIAM. 100 MM</v>
          </cell>
        </row>
        <row r="1303">
          <cell r="A1303">
            <v>81761</v>
          </cell>
          <cell r="B1303" t="str">
            <v>GRELHA QUADRADA ACO INOX SIMPLES DIAM.150 MM</v>
          </cell>
        </row>
        <row r="1304">
          <cell r="A1304">
            <v>81770</v>
          </cell>
          <cell r="B1304" t="str">
            <v>GRELHA QUADRADA BRANCA DIAM. 100 MM</v>
          </cell>
        </row>
        <row r="1305">
          <cell r="A1305">
            <v>81771</v>
          </cell>
          <cell r="B1305" t="str">
            <v>GRELHA QUADRADA BRANCA DIAM. 150 MM</v>
          </cell>
        </row>
        <row r="1306">
          <cell r="A1306">
            <v>81778</v>
          </cell>
          <cell r="B1306" t="str">
            <v>GRELHA QUADRADA CROMADA DIAM. 150 MM</v>
          </cell>
        </row>
        <row r="1307">
          <cell r="A1307">
            <v>81779</v>
          </cell>
          <cell r="B1307" t="str">
            <v>GRELHA QUADRADA CROMADA DIAMETRO 100 MM</v>
          </cell>
        </row>
        <row r="1308">
          <cell r="A1308">
            <v>81783</v>
          </cell>
          <cell r="B1308" t="str">
            <v>GRELHA REDONDA ACO INOX ROTATIVA DIAM. 100 MM</v>
          </cell>
        </row>
        <row r="1309">
          <cell r="A1309">
            <v>81784</v>
          </cell>
          <cell r="B1309" t="str">
            <v>GRELHA REDONDA ACO INOX ROTATIVA DIAM. 150 MM</v>
          </cell>
        </row>
        <row r="1310">
          <cell r="A1310">
            <v>81785</v>
          </cell>
          <cell r="B1310" t="str">
            <v>GRELHA REDONDA ACO INOX SIMPLES DIAM. 100 MM</v>
          </cell>
        </row>
        <row r="1311">
          <cell r="A1311">
            <v>81786</v>
          </cell>
          <cell r="B1311" t="str">
            <v>GRELHA REDONDA ACO INOX SIMPLES DIAM. 150 MM</v>
          </cell>
        </row>
        <row r="1312">
          <cell r="A1312">
            <v>81790</v>
          </cell>
          <cell r="B1312" t="str">
            <v>GRELHA REDONDA BRANCA DIAM. 100 MM</v>
          </cell>
        </row>
        <row r="1313">
          <cell r="A1313">
            <v>81791</v>
          </cell>
          <cell r="B1313" t="str">
            <v>GRELHA REDONDA BRANCA DIAM. 150 MM</v>
          </cell>
        </row>
        <row r="1314">
          <cell r="A1314">
            <v>81792</v>
          </cell>
          <cell r="B1314" t="str">
            <v>GRELHA REDONDA CROMADA DIAM.100 MM</v>
          </cell>
        </row>
        <row r="1315">
          <cell r="A1315">
            <v>81793</v>
          </cell>
          <cell r="B1315" t="str">
            <v>GRELHA REDONDA CROMADA DIAM.150 MM</v>
          </cell>
        </row>
        <row r="1316">
          <cell r="A1316">
            <v>81810</v>
          </cell>
          <cell r="B1316" t="str">
            <v>D I V E R S O S</v>
          </cell>
        </row>
        <row r="1317">
          <cell r="A1317">
            <v>81811</v>
          </cell>
          <cell r="B1317" t="str">
            <v>HIDROMETRO DIAM.RAMAL = 25 MM VAZAO =1,5  A 3 M3</v>
          </cell>
        </row>
        <row r="1318">
          <cell r="A1318">
            <v>81815</v>
          </cell>
          <cell r="B1318" t="str">
            <v>KIT CAVALETE D=25MM P/HIDRÔMETRO 1,5-3,0-5,0 M3/MURETA/CAIXA</v>
          </cell>
        </row>
        <row r="1319">
          <cell r="A1319">
            <v>81819</v>
          </cell>
          <cell r="B1319" t="str">
            <v>BOMBA SUBMERSA VIBRATÓRIA</v>
          </cell>
        </row>
        <row r="1320">
          <cell r="A1320">
            <v>81822</v>
          </cell>
          <cell r="B1320" t="str">
            <v>CAIXA DE PASSAGEM 40X40CM SEM TAMPA</v>
          </cell>
        </row>
        <row r="1321">
          <cell r="A1321">
            <v>81823</v>
          </cell>
          <cell r="B1321" t="str">
            <v>TAMPA PARA CAIXA PASSAGEM FERRO FUNDIDO T-33 - TRÁFEGO PESADO</v>
          </cell>
        </row>
        <row r="1322">
          <cell r="A1322">
            <v>81824</v>
          </cell>
          <cell r="B1322" t="str">
            <v>CAIXA DE AREIA 40X40CM FUNDO DE BRITA COM GRELHA METÁLICA FERRO CHATO PADRÃO GOINFRA</v>
          </cell>
        </row>
        <row r="1323">
          <cell r="A1323">
            <v>81825</v>
          </cell>
          <cell r="B1323" t="str">
            <v>CAIXA DE PASSAGEM 60 X 60 CM SEM TAMPA</v>
          </cell>
        </row>
        <row r="1324">
          <cell r="A1324">
            <v>81826</v>
          </cell>
          <cell r="B1324" t="str">
            <v>TAMPA EM CONCRETO ARMADO 25 MPA E=5CM PARA A CAIXA DE PASSAGEM 60X60CM</v>
          </cell>
        </row>
        <row r="1325">
          <cell r="A1325">
            <v>81827</v>
          </cell>
          <cell r="B1325" t="str">
            <v>CAIXA DE AREIA 60X60CM FUNDO DE BRITA SEM TAMPA</v>
          </cell>
        </row>
        <row r="1326">
          <cell r="A1326">
            <v>81828</v>
          </cell>
          <cell r="B1326" t="str">
            <v>CAIXA DE AREIA 60X60CM FUNDO DE BRITA COM GRELHA METÁLICA FERRO CHATO PADRÃO GOINFRA</v>
          </cell>
        </row>
        <row r="1327">
          <cell r="A1327">
            <v>81829</v>
          </cell>
          <cell r="B1327" t="str">
            <v>CAIXA DE INSPEÇÃO - TAMPA EM CONCRETO ARMADO 25 MPA E=5CM</v>
          </cell>
        </row>
        <row r="1328">
          <cell r="A1328">
            <v>81830</v>
          </cell>
          <cell r="B1328" t="str">
            <v>CAIXA DE INSPEÇÃO - LASTRO DE CONCRETO (COM ADIÇÃO DE IMPERMEABILIZANTE) 20 MPA E=5CM PARA O FUNDO</v>
          </cell>
        </row>
        <row r="1329">
          <cell r="A1329">
            <v>81831</v>
          </cell>
          <cell r="B1329" t="str">
            <v>CAIXA DE INSPEÇÃO - ALVENARIA DE 1/2 VEZ COM REVESTIMENTO INTERNO EM REBOCO PAULISTA A-14 (COM ADIÇÃO DE IMPERMEABILIZANTE)</v>
          </cell>
        </row>
        <row r="1330">
          <cell r="A1330">
            <v>81832</v>
          </cell>
          <cell r="B1330" t="str">
            <v>CAIXA DE INSPEÇÃO - ALVENARIA DE 1 VEZ COM REVESTIMENTO INTERNO EM REBOCO PAULISTA A-14 (COM ADIÇÃO DE IMPERMEABILIZANTE)</v>
          </cell>
        </row>
        <row r="1331">
          <cell r="A1331">
            <v>81833</v>
          </cell>
          <cell r="B1331" t="str">
            <v>CAIXA DE INSPEÇÃO - ESCAVAÇÃO MANUAL / REATERRO/ APILOAMENTO DO FUNDO</v>
          </cell>
        </row>
        <row r="1332">
          <cell r="A1332">
            <v>81834</v>
          </cell>
          <cell r="B1332" t="str">
            <v>CAIXA DE AREIA - LASTRO DE BRITA PARA O FUNDO</v>
          </cell>
        </row>
        <row r="1333">
          <cell r="A1333">
            <v>81835</v>
          </cell>
          <cell r="B1333" t="str">
            <v>CAIXA DE AREIA - TAMPA EM GRELHA DE CONCRETO ARMADO 25MPA E=5CM</v>
          </cell>
        </row>
        <row r="1334">
          <cell r="A1334">
            <v>81840</v>
          </cell>
          <cell r="B1334" t="str">
            <v>TAMPA  PARA CAIXA PASSAGEM FERRO FUNDIDO T-33 - TRÁFEGO LEVE</v>
          </cell>
        </row>
        <row r="1335">
          <cell r="A1335">
            <v>81841</v>
          </cell>
          <cell r="B1335" t="str">
            <v>TAMPÃO DE FERRO FUNDIDO PARA POÇO DE VISITA T-60 SIMPLES PARA TRÁFEGO LEVE</v>
          </cell>
        </row>
        <row r="1336">
          <cell r="A1336">
            <v>81842</v>
          </cell>
          <cell r="B1336" t="str">
            <v>TAMPÃO DE FERRO FUNDIDO PARA POÇO DE VISITA T-60 SIMPLES PARA TRÁFEGO PESADO</v>
          </cell>
        </row>
        <row r="1337">
          <cell r="A1337">
            <v>81846</v>
          </cell>
          <cell r="B1337" t="str">
            <v>CAIXA DE GORDURA E INSPEÇÃO EM PVC/ABS 19 LITROS COM TAMPA E PORTA TAMPA E CESTO DE LIMPEZA REMOVÍVEL</v>
          </cell>
        </row>
        <row r="1338">
          <cell r="A1338">
            <v>81850</v>
          </cell>
          <cell r="B1338" t="str">
            <v>CAIXA DE GORDURA 50 l. CONCRETO PADRÃO GOINFRA IMPERMEABILIZADA</v>
          </cell>
        </row>
        <row r="1339">
          <cell r="A1339">
            <v>81851</v>
          </cell>
          <cell r="B1339" t="str">
            <v>CAIXA DE GORDURA 100 L CONCRETO PADRÃO GOINFRA IMPERMEABILIZADA</v>
          </cell>
        </row>
        <row r="1340">
          <cell r="A1340">
            <v>81852</v>
          </cell>
          <cell r="B1340" t="str">
            <v>CAIXA DE GORDURA 120 L. CONCRETO PADRÃO GOINFRA IMPERMEABILIZADA</v>
          </cell>
        </row>
        <row r="1341">
          <cell r="A1341">
            <v>81854</v>
          </cell>
          <cell r="B1341" t="str">
            <v>CAIXA DE GORDURA 600 L. CONCRETO PADRÃO GOINFRA IMPERMEABILIZADA</v>
          </cell>
        </row>
        <row r="1342">
          <cell r="A1342">
            <v>81860</v>
          </cell>
          <cell r="B1342" t="str">
            <v>CAIXA DAGUA POLIETILENO 500 LTS.C/TAMPA</v>
          </cell>
        </row>
        <row r="1343">
          <cell r="A1343">
            <v>81861</v>
          </cell>
          <cell r="B1343" t="str">
            <v>CAIXA DAGUA POLIETILENO 1000 LTS. C/TAMPA</v>
          </cell>
        </row>
        <row r="1344">
          <cell r="A1344">
            <v>81865</v>
          </cell>
          <cell r="B1344" t="str">
            <v>FOSSA SEPTICA 1500 LITROS COM IMPERMEABILIZAÇÃO</v>
          </cell>
        </row>
        <row r="1345">
          <cell r="A1345">
            <v>81866</v>
          </cell>
          <cell r="B1345" t="str">
            <v>FOSSA SEPTICA 2500 LITROS COM IMPERMEABILIZAÇÃO</v>
          </cell>
        </row>
        <row r="1346">
          <cell r="A1346">
            <v>81867</v>
          </cell>
          <cell r="B1346" t="str">
            <v>FOSSA SEPTICA 3000 LITROS COM IMPERMEABILIZAÇÃO</v>
          </cell>
        </row>
        <row r="1347">
          <cell r="A1347">
            <v>81868</v>
          </cell>
          <cell r="B1347" t="str">
            <v>FOSSA SEPTICA 4500 LITROS COM IMPERMEABILIZAÇÃO</v>
          </cell>
        </row>
        <row r="1348">
          <cell r="A1348">
            <v>81869</v>
          </cell>
          <cell r="B1348" t="str">
            <v>FOSSA SEPTICA 8700 LITROS COM IMPERMEABILIZAÇÃO</v>
          </cell>
        </row>
        <row r="1349">
          <cell r="A1349">
            <v>81874</v>
          </cell>
          <cell r="B1349" t="str">
            <v>SUMIDOURO COM DIÂMETRO=1,60M E  PROFUNDIDADE=4,50 M</v>
          </cell>
        </row>
        <row r="1350">
          <cell r="A1350">
            <v>81880</v>
          </cell>
          <cell r="B1350" t="str">
            <v>RES.METALICO TAÇA AÇO PATINÁVEL-V=5M3-COL.SEC.H=6M+FUNDAÇÃO+LOGOTIPO</v>
          </cell>
        </row>
        <row r="1351">
          <cell r="A1351">
            <v>81881</v>
          </cell>
          <cell r="B1351" t="str">
            <v>RES.METALICO TAÇA AÇO PATINÁVEL-V=10M3-COL.SEC.H=6M+FUNDAÇÃO+LOGOTIPO</v>
          </cell>
        </row>
        <row r="1352">
          <cell r="A1352">
            <v>81882</v>
          </cell>
          <cell r="B1352" t="str">
            <v>RES.METALICO TAÇA AÇO PATINÁVEL-V=15M3-COL.SEC.H=6M+FUNDAÇÃO+LOGOTIPO</v>
          </cell>
        </row>
        <row r="1353">
          <cell r="A1353">
            <v>81883</v>
          </cell>
          <cell r="B1353" t="str">
            <v>RES.METALICO TAÇA AÇO PATINÁVEL-V=20M3-COL.SEC.H=6M+FUNDAÇÃO+LOGOTIPO</v>
          </cell>
        </row>
        <row r="1354">
          <cell r="A1354">
            <v>81885</v>
          </cell>
          <cell r="B1354" t="str">
            <v>TERMINAL DE VENTILACAO DIAMETRO 50 MM</v>
          </cell>
        </row>
        <row r="1355">
          <cell r="A1355">
            <v>81888</v>
          </cell>
          <cell r="B1355" t="str">
            <v>TORNEIRA BOIA DIAMETRO (3/4") 20 MM</v>
          </cell>
        </row>
        <row r="1356">
          <cell r="A1356">
            <v>81889</v>
          </cell>
          <cell r="B1356" t="str">
            <v>TORNEIRA BOIA DIAMETRO 1" (25 MM )</v>
          </cell>
        </row>
        <row r="1357">
          <cell r="A1357">
            <v>81890</v>
          </cell>
          <cell r="B1357" t="str">
            <v>TORNEIRA BOIA DIAMETRO 1.1/4" - 32 MM</v>
          </cell>
        </row>
        <row r="1358">
          <cell r="A1358">
            <v>81891</v>
          </cell>
          <cell r="B1358" t="str">
            <v>TORNEIRA BOIA DIAMETRO 1.1/2" (40 MM)</v>
          </cell>
        </row>
        <row r="1359">
          <cell r="A1359">
            <v>81892</v>
          </cell>
          <cell r="B1359" t="str">
            <v>TORNEIRA BOIA DIAMETRO 2" (50 MM)</v>
          </cell>
        </row>
        <row r="1360">
          <cell r="A1360">
            <v>81894</v>
          </cell>
          <cell r="B1360" t="str">
            <v>CHAVE DE BOIA AUTOMÁTICA - 15A/250V</v>
          </cell>
        </row>
        <row r="1361">
          <cell r="A1361">
            <v>81920</v>
          </cell>
          <cell r="B1361" t="str">
            <v>J O E L H O S</v>
          </cell>
        </row>
        <row r="1362">
          <cell r="A1362">
            <v>81921</v>
          </cell>
          <cell r="B1362" t="str">
            <v>JOELHO 45 GRAUS DIAMETRO 40 MM</v>
          </cell>
        </row>
        <row r="1363">
          <cell r="A1363">
            <v>81922</v>
          </cell>
          <cell r="B1363" t="str">
            <v>JOELHO 45 GRAUS DIAMETRO 50 MM</v>
          </cell>
        </row>
        <row r="1364">
          <cell r="A1364">
            <v>81923</v>
          </cell>
          <cell r="B1364" t="str">
            <v>JOELHO 45 GRAUS DIAMETRO 75 MM</v>
          </cell>
        </row>
        <row r="1365">
          <cell r="A1365">
            <v>81924</v>
          </cell>
          <cell r="B1365" t="str">
            <v>JOELHO 45 GRAUS DIAMETRO 100 MM</v>
          </cell>
        </row>
        <row r="1366">
          <cell r="A1366">
            <v>81927</v>
          </cell>
          <cell r="B1366" t="str">
            <v>JOELHO 90 GRAUS C/ANEL 40 mm</v>
          </cell>
        </row>
        <row r="1367">
          <cell r="A1367">
            <v>81928</v>
          </cell>
          <cell r="B1367" t="str">
            <v>JOELHO 90 GRAUS C/ANEL 50 MM</v>
          </cell>
        </row>
        <row r="1368">
          <cell r="A1368">
            <v>81935</v>
          </cell>
          <cell r="B1368" t="str">
            <v>JOELHO 90 GRAUS DIAMETRO 40 MM</v>
          </cell>
        </row>
        <row r="1369">
          <cell r="A1369">
            <v>81936</v>
          </cell>
          <cell r="B1369" t="str">
            <v>JOELHO 90 GRAUS DIAMETRO 50 MM</v>
          </cell>
        </row>
        <row r="1370">
          <cell r="A1370">
            <v>81937</v>
          </cell>
          <cell r="B1370" t="str">
            <v>JOELHO 90 GRAUS DIAMETRO 75 MM</v>
          </cell>
        </row>
        <row r="1371">
          <cell r="A1371">
            <v>81938</v>
          </cell>
          <cell r="B1371" t="str">
            <v>JOELHO 90 GRAUS DIAMETRO 100 MM</v>
          </cell>
        </row>
        <row r="1372">
          <cell r="A1372">
            <v>81946</v>
          </cell>
          <cell r="B1372" t="str">
            <v>JOELHO 90 GRAUS C/VISITA DIAM.100 X 50 MM</v>
          </cell>
        </row>
        <row r="1373">
          <cell r="A1373">
            <v>81960</v>
          </cell>
          <cell r="B1373" t="str">
            <v>J U N C O E S</v>
          </cell>
        </row>
        <row r="1374">
          <cell r="A1374">
            <v>81961</v>
          </cell>
          <cell r="B1374" t="str">
            <v>JUNCAO 45 GRAUS DIAMETRO 40 MM</v>
          </cell>
        </row>
        <row r="1375">
          <cell r="A1375">
            <v>81965</v>
          </cell>
          <cell r="B1375" t="str">
            <v>JUNCAO INVERTIDA DIAMETRO 75 X 50 MM</v>
          </cell>
        </row>
        <row r="1376">
          <cell r="A1376">
            <v>81970</v>
          </cell>
          <cell r="B1376" t="str">
            <v>JUNCAO SIMPLES DIAMETRO 50 X 50 MM</v>
          </cell>
        </row>
        <row r="1377">
          <cell r="A1377">
            <v>81971</v>
          </cell>
          <cell r="B1377" t="str">
            <v>JUNCAO SIMPLES DIAM. 75 X 50 MM</v>
          </cell>
        </row>
        <row r="1378">
          <cell r="A1378">
            <v>81972</v>
          </cell>
          <cell r="B1378" t="str">
            <v>JUNCAO SIMPLES DIAMETRO 75 X 75 MM</v>
          </cell>
        </row>
        <row r="1379">
          <cell r="A1379">
            <v>81973</v>
          </cell>
          <cell r="B1379" t="str">
            <v>JUNCAO SIMPLES DIAM. 100 X 50 MM</v>
          </cell>
        </row>
        <row r="1380">
          <cell r="A1380">
            <v>81974</v>
          </cell>
          <cell r="B1380" t="str">
            <v>JUNCAO SIMPLES DIAMETRO 100 X 75 MM</v>
          </cell>
        </row>
        <row r="1381">
          <cell r="A1381">
            <v>81975</v>
          </cell>
          <cell r="B1381" t="str">
            <v>JUNCAO SIMPLES DIAM. 100 X 100 MM</v>
          </cell>
        </row>
        <row r="1382">
          <cell r="A1382">
            <v>81981</v>
          </cell>
          <cell r="B1382" t="str">
            <v>JUNÇÃO DUPLA DIAMETRO 75 MM</v>
          </cell>
        </row>
        <row r="1383">
          <cell r="A1383">
            <v>82000</v>
          </cell>
          <cell r="B1383" t="str">
            <v>L U V A S</v>
          </cell>
        </row>
        <row r="1384">
          <cell r="A1384">
            <v>82001</v>
          </cell>
          <cell r="B1384" t="str">
            <v>LUVA SIMPLES DIAMETRO 40 MM</v>
          </cell>
        </row>
        <row r="1385">
          <cell r="A1385">
            <v>82002</v>
          </cell>
          <cell r="B1385" t="str">
            <v>LUVA SIMPLES DIAMETRO 50 MM</v>
          </cell>
        </row>
        <row r="1386">
          <cell r="A1386">
            <v>82003</v>
          </cell>
          <cell r="B1386" t="str">
            <v>LUVA SIMPLES DIAMETRO 75 MM</v>
          </cell>
        </row>
        <row r="1387">
          <cell r="A1387">
            <v>82004</v>
          </cell>
          <cell r="B1387" t="str">
            <v>LUVA SIMPLES DIAM. 100 MM</v>
          </cell>
        </row>
        <row r="1388">
          <cell r="A1388">
            <v>82050</v>
          </cell>
          <cell r="B1388" t="str">
            <v>P O R T A / G R E L H A</v>
          </cell>
        </row>
        <row r="1389">
          <cell r="A1389">
            <v>82051</v>
          </cell>
          <cell r="B1389" t="str">
            <v>PORTA GRELHA QUADRADA BRANCO DIAM. 150 MM</v>
          </cell>
        </row>
        <row r="1390">
          <cell r="A1390">
            <v>82052</v>
          </cell>
          <cell r="B1390" t="str">
            <v>PORTA GRELHA QUADRADO CROMADO DIAM.150 MM</v>
          </cell>
        </row>
        <row r="1391">
          <cell r="A1391">
            <v>82053</v>
          </cell>
          <cell r="B1391" t="str">
            <v>PORTA GRELHA QUADRADO P/GREL.QUADRADA DIAM. 100 MM</v>
          </cell>
        </row>
        <row r="1392">
          <cell r="A1392">
            <v>82054</v>
          </cell>
          <cell r="B1392" t="str">
            <v>PORTA GRELHA QUADRADO P/GRELHA RED.BRANC.100 MM</v>
          </cell>
        </row>
        <row r="1393">
          <cell r="A1393">
            <v>82055</v>
          </cell>
          <cell r="B1393" t="str">
            <v>PORTA GRELHA QUADRADO P/GRELHA RED.CROM.DIAM.100 M</v>
          </cell>
        </row>
        <row r="1394">
          <cell r="A1394">
            <v>82070</v>
          </cell>
          <cell r="B1394" t="str">
            <v>PORTA GRELHA REDONDO BRANCO DIAM. 100 MM</v>
          </cell>
        </row>
        <row r="1395">
          <cell r="A1395">
            <v>82071</v>
          </cell>
          <cell r="B1395" t="str">
            <v>PORTA GRELHA REDONDO BRANCO DIAM. 150 MM</v>
          </cell>
        </row>
        <row r="1396">
          <cell r="A1396">
            <v>82072</v>
          </cell>
          <cell r="B1396" t="str">
            <v>PORTA GRELHA REDONDO CROMADO DIAMETRO 150 MM</v>
          </cell>
        </row>
        <row r="1397">
          <cell r="A1397">
            <v>82100</v>
          </cell>
          <cell r="B1397" t="str">
            <v>R E D U C O E S</v>
          </cell>
        </row>
        <row r="1398">
          <cell r="A1398">
            <v>82101</v>
          </cell>
          <cell r="B1398" t="str">
            <v>REDUCAO EXCENTRICA 75 X 50 MM</v>
          </cell>
        </row>
        <row r="1399">
          <cell r="A1399">
            <v>82102</v>
          </cell>
          <cell r="B1399" t="str">
            <v>REDUCAO EXCENTRICA 100 X 75 MM</v>
          </cell>
        </row>
        <row r="1400">
          <cell r="A1400">
            <v>82103</v>
          </cell>
          <cell r="B1400" t="str">
            <v>REDUCAO EXCENTRICA 100 X 50 MM</v>
          </cell>
        </row>
        <row r="1401">
          <cell r="A1401">
            <v>82150</v>
          </cell>
          <cell r="B1401" t="str">
            <v>T A M P A S</v>
          </cell>
        </row>
        <row r="1402">
          <cell r="A1402">
            <v>82151</v>
          </cell>
          <cell r="B1402" t="str">
            <v>TAMPA CEGA QUADRADA BRANCA DIAM. 150 MM</v>
          </cell>
        </row>
        <row r="1403">
          <cell r="A1403">
            <v>82153</v>
          </cell>
          <cell r="B1403" t="str">
            <v>TAMPA CEGA REDONDA BRANCA DIAM. 100 MM</v>
          </cell>
        </row>
        <row r="1404">
          <cell r="A1404">
            <v>82157</v>
          </cell>
          <cell r="B1404" t="str">
            <v>TAMPA CEGA REDONDA BRANCA  250 MM</v>
          </cell>
        </row>
        <row r="1405">
          <cell r="A1405">
            <v>82158</v>
          </cell>
          <cell r="B1405" t="str">
            <v>TAMPA CEGA REDONDA ALUMINIO 250 MM</v>
          </cell>
        </row>
        <row r="1406">
          <cell r="A1406">
            <v>82200</v>
          </cell>
          <cell r="B1406" t="str">
            <v>T E</v>
          </cell>
        </row>
        <row r="1407">
          <cell r="A1407">
            <v>82201</v>
          </cell>
          <cell r="B1407" t="str">
            <v>TE 90 GRAUS DIAMETRO 40 MM - ESGOTO</v>
          </cell>
        </row>
        <row r="1408">
          <cell r="A1408">
            <v>82220</v>
          </cell>
          <cell r="B1408" t="str">
            <v>TE DE INSPECAO DIAMETRO 100 X 75 MM</v>
          </cell>
        </row>
        <row r="1409">
          <cell r="A1409">
            <v>82230</v>
          </cell>
          <cell r="B1409" t="str">
            <v>TE SANITARIO DIAMETRO 50 X 50 MM</v>
          </cell>
        </row>
        <row r="1410">
          <cell r="A1410">
            <v>82231</v>
          </cell>
          <cell r="B1410" t="str">
            <v>TE SANITARIO DIAMETRO 75 X 50 MM</v>
          </cell>
        </row>
        <row r="1411">
          <cell r="A1411">
            <v>82232</v>
          </cell>
          <cell r="B1411" t="str">
            <v>TE SANITARIO DIAMETRO 75 X 75 MM</v>
          </cell>
        </row>
        <row r="1412">
          <cell r="A1412">
            <v>82233</v>
          </cell>
          <cell r="B1412" t="str">
            <v>TE SANITARIO DIAMETRO 100 X 50 MM</v>
          </cell>
        </row>
        <row r="1413">
          <cell r="A1413">
            <v>82234</v>
          </cell>
          <cell r="B1413" t="str">
            <v>TE SANITARIO DIAMETRO 100 X 75 MM</v>
          </cell>
        </row>
        <row r="1414">
          <cell r="A1414">
            <v>82235</v>
          </cell>
          <cell r="B1414" t="str">
            <v>TE SANITARIO DIAMETRO 100 X 100 MM</v>
          </cell>
        </row>
        <row r="1415">
          <cell r="A1415">
            <v>82300</v>
          </cell>
          <cell r="B1415" t="str">
            <v>T U B O S</v>
          </cell>
        </row>
        <row r="1416">
          <cell r="A1416">
            <v>82301</v>
          </cell>
          <cell r="B1416" t="str">
            <v>TUBO SOLD.P/ESGOTO DIAM. 40 MM</v>
          </cell>
        </row>
        <row r="1417">
          <cell r="A1417">
            <v>82302</v>
          </cell>
          <cell r="B1417" t="str">
            <v>TUBO SOLD. P/ESGOTO DIAM. 50 MM</v>
          </cell>
        </row>
        <row r="1418">
          <cell r="A1418">
            <v>82303</v>
          </cell>
          <cell r="B1418" t="str">
            <v>TUBO SOLDAVEL P/ESGOTO DIAM.75 MM</v>
          </cell>
        </row>
        <row r="1419">
          <cell r="A1419">
            <v>82304</v>
          </cell>
          <cell r="B1419" t="str">
            <v>TUBO SOLDAVEL P/ESGOTO DIAM. 100 MM</v>
          </cell>
        </row>
        <row r="1420">
          <cell r="A1420">
            <v>82331</v>
          </cell>
          <cell r="B1420" t="str">
            <v>TUBO LEVE PVC RIGIDO DIAMETRO 150 MM</v>
          </cell>
        </row>
        <row r="1421">
          <cell r="A1421">
            <v>82332</v>
          </cell>
          <cell r="B1421" t="str">
            <v>TUBO LEVE PVC RIGIDO DIAMETRO 200 MM</v>
          </cell>
        </row>
        <row r="1422">
          <cell r="A1422">
            <v>82333</v>
          </cell>
          <cell r="B1422" t="str">
            <v>TUBO LEVE PVC RIGIDO DIAMETRO 300 MM</v>
          </cell>
        </row>
        <row r="1423">
          <cell r="A1423">
            <v>82334</v>
          </cell>
          <cell r="B1423" t="str">
            <v>TUBO LEVE PVC RIGIDO DIAMETRO 250 MM</v>
          </cell>
        </row>
        <row r="1424">
          <cell r="A1424">
            <v>82341</v>
          </cell>
          <cell r="B1424" t="str">
            <v>TUBO DE CONCRETO SIMPLES DIAMETRO 400 MM - PS1=16 KN/M ( ÁGUAS PLUVIAIS) - CAVA 65X100CM</v>
          </cell>
        </row>
        <row r="1425">
          <cell r="A1425">
            <v>82342</v>
          </cell>
          <cell r="B1425" t="str">
            <v>TUBO DE CONCRETO SIMPLES DIAMETRO 600 MM - PS1=24 KN/M ( ÁGUAS PLUVIAIS) - CAVA 95X120CM</v>
          </cell>
        </row>
        <row r="1426">
          <cell r="A1426">
            <v>82343</v>
          </cell>
          <cell r="B1426" t="str">
            <v>TUBO DE CONCRETO SIMPLES DIAMETRO 500 MM - PS1=20 KN/M ( ÁGUAS PLUVIAIS) - CAVA 80X110CM</v>
          </cell>
        </row>
        <row r="1427">
          <cell r="A1427">
            <v>82360</v>
          </cell>
          <cell r="B1427" t="str">
            <v>TUBO RÍGIDO CORRUGADO PARA DRENAGEM DIAMETRO 150 MM</v>
          </cell>
        </row>
        <row r="1428">
          <cell r="A1428">
            <v>82365</v>
          </cell>
          <cell r="B1428" t="str">
            <v>TUBO RÍGIDO CORRUGADO PARA DRENAGEM DIAMETRO 100 MM</v>
          </cell>
        </row>
        <row r="1429">
          <cell r="A1429">
            <v>82373</v>
          </cell>
          <cell r="B1429" t="str">
            <v>TUBO FERRO GALVANIZ.DIAM.1/2"</v>
          </cell>
        </row>
        <row r="1430">
          <cell r="A1430">
            <v>82374</v>
          </cell>
          <cell r="B1430" t="str">
            <v>TUBO FERRO GALVANIZADO DIAM.3/4"</v>
          </cell>
        </row>
        <row r="1431">
          <cell r="A1431">
            <v>82375</v>
          </cell>
          <cell r="B1431" t="str">
            <v>TUBO FERRO GALVANIZADO DIAM.1"</v>
          </cell>
        </row>
        <row r="1432">
          <cell r="A1432">
            <v>82376</v>
          </cell>
          <cell r="B1432" t="str">
            <v>TUBO FERRO GALVAN.DIAM.1.1/4"</v>
          </cell>
        </row>
        <row r="1433">
          <cell r="A1433">
            <v>82377</v>
          </cell>
          <cell r="B1433" t="str">
            <v>TUBO FERRO GALV.DIAM.1.1/2"</v>
          </cell>
        </row>
        <row r="1434">
          <cell r="A1434">
            <v>82378</v>
          </cell>
          <cell r="B1434" t="str">
            <v>TUBO FERRO GALVANIZADO DIAM.2"</v>
          </cell>
        </row>
        <row r="1435">
          <cell r="A1435">
            <v>82379</v>
          </cell>
          <cell r="B1435" t="str">
            <v>TUBO FERRO GALVANIZADO DIAM.2.1/2"</v>
          </cell>
        </row>
        <row r="1436">
          <cell r="A1436">
            <v>82380</v>
          </cell>
          <cell r="B1436" t="str">
            <v>TUBO FERRO GALVANIZADO DIAM.3"</v>
          </cell>
        </row>
        <row r="1437">
          <cell r="A1437">
            <v>82381</v>
          </cell>
          <cell r="B1437" t="str">
            <v>TUBO FERRO GALVANIZADO DIAM. 4"</v>
          </cell>
        </row>
        <row r="1438">
          <cell r="A1438">
            <v>82400</v>
          </cell>
          <cell r="B1438" t="str">
            <v>ADAPTADORES</v>
          </cell>
        </row>
        <row r="1439">
          <cell r="A1439">
            <v>82401</v>
          </cell>
          <cell r="B1439" t="str">
            <v>ADAPTADOR PARA VALVULA DE PIA,LAVAT.E TANQUE 40 MM</v>
          </cell>
        </row>
        <row r="1440">
          <cell r="A1440">
            <v>82402</v>
          </cell>
          <cell r="B1440" t="str">
            <v>ADAPTADOR JUNTA ELAST.P/SIFÃO METAL.40 MM X 1.1/2"</v>
          </cell>
        </row>
        <row r="1441">
          <cell r="A1441">
            <v>82403</v>
          </cell>
          <cell r="B1441" t="str">
            <v>ADAPTADOR PVC P/SIFAO PVC 40 MM X 1.1/4"</v>
          </cell>
        </row>
        <row r="1442">
          <cell r="A1442">
            <v>85000</v>
          </cell>
          <cell r="B1442" t="str">
            <v>INCENDIOS</v>
          </cell>
        </row>
        <row r="1443">
          <cell r="A1443">
            <v>85001</v>
          </cell>
          <cell r="B1443" t="str">
            <v>EXTINTOR CO2 (6 KG) - CAPACIDADE EXTINTORA 5 BC</v>
          </cell>
        </row>
        <row r="1444">
          <cell r="A1444">
            <v>85003</v>
          </cell>
          <cell r="B1444" t="str">
            <v>EXTINTOR PO QUIMICO SECO (6 KG) - CAPACIDADE EXTINTORA 20 BC</v>
          </cell>
        </row>
        <row r="1445">
          <cell r="A1445">
            <v>85005</v>
          </cell>
          <cell r="B1445" t="str">
            <v>EXTINTOR AGUA PRESSURIZADA (10 LITROS) - CAPACIDADE EXTINTORA 2A</v>
          </cell>
        </row>
        <row r="1446">
          <cell r="A1446">
            <v>85006</v>
          </cell>
          <cell r="B1446" t="str">
            <v>EXTINTOR MULTI USO EM PO A B C (6 KG) - CAPACIDADE EXTINTORA 3A 20BC</v>
          </cell>
        </row>
        <row r="1447">
          <cell r="A1447">
            <v>85007</v>
          </cell>
          <cell r="B1447" t="str">
            <v>CAIXA DE INCÊNDIO METÁLICA COM SUPORTE PARA MANGUEIRA, TAMPA E MURETA 17X45X75 CM COM PINTURA</v>
          </cell>
        </row>
        <row r="1448">
          <cell r="A1448">
            <v>85011</v>
          </cell>
          <cell r="B1448" t="str">
            <v>CAIXA DE INCÊNDIO METÁLICA COM SUPORTE PARA MANGUEIRA, TAMPA E MURETA 17X60X90 CM C/PINTURA</v>
          </cell>
        </row>
        <row r="1449">
          <cell r="A1449">
            <v>85015</v>
          </cell>
          <cell r="B1449" t="str">
            <v>CAIXA DE PASSEIO C/TAMPA DE FERRO FUNDIDO 40X60 CM P/INCÊNDIO</v>
          </cell>
        </row>
        <row r="1450">
          <cell r="A1450">
            <v>85017</v>
          </cell>
          <cell r="B1450" t="str">
            <v>MANGUEIRA DE INCÊNDIO D.I. = 38 MM TIPO 2 COMP. = 15 M</v>
          </cell>
        </row>
        <row r="1451">
          <cell r="A1451">
            <v>85019</v>
          </cell>
          <cell r="B1451" t="str">
            <v>MANGUEIRA DE INCENDIO DI=38 mm TIPO 2 COMP. 20M</v>
          </cell>
        </row>
        <row r="1452">
          <cell r="A1452">
            <v>85023</v>
          </cell>
          <cell r="B1452" t="str">
            <v>MANGUEIRA DE INCENDIO DI=38 mm TIPO 2 COMP. 30 M</v>
          </cell>
        </row>
        <row r="1453">
          <cell r="A1453">
            <v>85025</v>
          </cell>
          <cell r="B1453" t="str">
            <v>ESGUICHO REGULÁVEL 1.1/2"</v>
          </cell>
        </row>
        <row r="1454">
          <cell r="A1454">
            <v>85027</v>
          </cell>
          <cell r="B1454" t="str">
            <v>ADAPTADOR P/ENGATE STORZ 2.1/2" X 1.1/2"</v>
          </cell>
        </row>
        <row r="1455">
          <cell r="A1455">
            <v>85031</v>
          </cell>
          <cell r="B1455" t="str">
            <v>REGISTRO GLOBO ANGULAR 2.1/2"</v>
          </cell>
        </row>
        <row r="1456">
          <cell r="A1456">
            <v>85035</v>
          </cell>
          <cell r="B1456" t="str">
            <v>TAMPÃO CEGO COM CORRENTE 2.1/2"</v>
          </cell>
        </row>
        <row r="1457">
          <cell r="A1457">
            <v>85037</v>
          </cell>
          <cell r="B1457" t="str">
            <v>TANQUE DE PRESSÃO DE 10 L</v>
          </cell>
        </row>
        <row r="1458">
          <cell r="A1458">
            <v>85039</v>
          </cell>
          <cell r="B1458" t="str">
            <v>PRESSOSTATO 50 A 80 PSI</v>
          </cell>
        </row>
        <row r="1459">
          <cell r="A1459">
            <v>85041</v>
          </cell>
          <cell r="B1459" t="str">
            <v>MANOMETRO - 0 A 10 KG/CM2</v>
          </cell>
        </row>
        <row r="1460">
          <cell r="A1460">
            <v>85042</v>
          </cell>
          <cell r="B1460" t="str">
            <v>AVISADOR SONORO E VISUAL</v>
          </cell>
        </row>
        <row r="1461">
          <cell r="A1461">
            <v>85043</v>
          </cell>
          <cell r="B1461" t="str">
            <v>SPRINKLER PENDENTE 60º C ,COR LIQUIDO VERMELHO</v>
          </cell>
        </row>
        <row r="1462">
          <cell r="A1462">
            <v>85045</v>
          </cell>
          <cell r="B1462" t="str">
            <v>NIPLE DUPLO FERRO GALVANIZADO 1"</v>
          </cell>
        </row>
        <row r="1463">
          <cell r="A1463">
            <v>85047</v>
          </cell>
          <cell r="B1463" t="str">
            <v>NIPLE DUPLO FERRO GALVANIZADO 2.1/2"</v>
          </cell>
        </row>
        <row r="1464">
          <cell r="A1464">
            <v>85049</v>
          </cell>
          <cell r="B1464" t="str">
            <v>NIPLE DUPLO FERRO GALVANIZADO 3"</v>
          </cell>
        </row>
        <row r="1465">
          <cell r="A1465">
            <v>85051</v>
          </cell>
          <cell r="B1465" t="str">
            <v>NIPLE DUPLO FERRO GALVANIZADO 3" X 2 1/2"</v>
          </cell>
        </row>
        <row r="1466">
          <cell r="A1466">
            <v>85053</v>
          </cell>
          <cell r="B1466" t="str">
            <v>TE DE FERRO GALVANIZADO 90º X 1"</v>
          </cell>
        </row>
        <row r="1467">
          <cell r="A1467">
            <v>85055</v>
          </cell>
          <cell r="B1467" t="str">
            <v>TE DE FERRO GALVANIZADO 90º X 1 1/2" X 1"</v>
          </cell>
        </row>
        <row r="1468">
          <cell r="A1468">
            <v>85056</v>
          </cell>
          <cell r="B1468" t="str">
            <v>TÊ DE FERRO GALVANIZADO 90º X 2 1/2"</v>
          </cell>
        </row>
        <row r="1469">
          <cell r="A1469">
            <v>85057</v>
          </cell>
          <cell r="B1469" t="str">
            <v>TE DE FERRO GALVANIZADO 90º X 3" X 3"</v>
          </cell>
        </row>
        <row r="1470">
          <cell r="A1470">
            <v>85058</v>
          </cell>
          <cell r="B1470" t="str">
            <v>TE DE FERRO GALVANIZADO 4" X 3"</v>
          </cell>
        </row>
        <row r="1471">
          <cell r="A1471">
            <v>85061</v>
          </cell>
          <cell r="B1471" t="str">
            <v>COTOVELO FERRO GALVANIZADO 90º X 1"</v>
          </cell>
        </row>
        <row r="1472">
          <cell r="A1472">
            <v>85062</v>
          </cell>
          <cell r="B1472" t="str">
            <v>COTOVELO DE FERRO GALVANIZADO 90º X 2 1/2"</v>
          </cell>
        </row>
        <row r="1473">
          <cell r="A1473">
            <v>85063</v>
          </cell>
          <cell r="B1473" t="str">
            <v>COTOVELO FERRO GALVANIZADO 90º X 3"</v>
          </cell>
        </row>
        <row r="1474">
          <cell r="A1474">
            <v>85065</v>
          </cell>
          <cell r="B1474" t="str">
            <v>COTOVELO FERRO GALVANIZADO 45º X 2.1/2"</v>
          </cell>
        </row>
        <row r="1475">
          <cell r="A1475">
            <v>85067</v>
          </cell>
          <cell r="B1475" t="str">
            <v>COTOVELO FERRO GALVANIZADO 45º X 3"</v>
          </cell>
        </row>
        <row r="1476">
          <cell r="A1476">
            <v>85069</v>
          </cell>
          <cell r="B1476" t="str">
            <v>BUCHA DE FERRO GALVANIZADO 1.1/2" X 1"</v>
          </cell>
        </row>
        <row r="1477">
          <cell r="A1477">
            <v>85071</v>
          </cell>
          <cell r="B1477" t="str">
            <v>BUCHA FERRO GALVANIZADO 3" X 2.1/2"</v>
          </cell>
        </row>
        <row r="1478">
          <cell r="A1478">
            <v>85073</v>
          </cell>
          <cell r="B1478" t="str">
            <v>UNIÃO COM ASSENTO CÔNICO DE BRONZE 3"</v>
          </cell>
        </row>
        <row r="1479">
          <cell r="A1479">
            <v>85075</v>
          </cell>
          <cell r="B1479" t="str">
            <v>LUVA DE FERRO GALVANIZADO 3" X 2.1/2"</v>
          </cell>
        </row>
        <row r="1480">
          <cell r="A1480">
            <v>85076</v>
          </cell>
          <cell r="B1480" t="str">
            <v>VALVULA DE RETENÇÃO HORIZONTAL 1"</v>
          </cell>
        </row>
        <row r="1481">
          <cell r="A1481">
            <v>85077</v>
          </cell>
          <cell r="B1481" t="str">
            <v>VÁLVULA DE RETENÇÃO HORIZONTAL 2.1/2"</v>
          </cell>
        </row>
        <row r="1482">
          <cell r="A1482">
            <v>85078</v>
          </cell>
          <cell r="B1482" t="str">
            <v>VÁLVULA DE RETENÇÃO HORIZONTAL 3"</v>
          </cell>
        </row>
        <row r="1483">
          <cell r="A1483">
            <v>85079</v>
          </cell>
          <cell r="B1483" t="str">
            <v>VÁLVULA DE RETENÇÃO VERTICAL 2.1/2"</v>
          </cell>
        </row>
        <row r="1484">
          <cell r="A1484">
            <v>85080</v>
          </cell>
          <cell r="B1484" t="str">
            <v>VALVULA DE RETENÇÃO VERTICAL 1"</v>
          </cell>
        </row>
        <row r="1485">
          <cell r="A1485">
            <v>85081</v>
          </cell>
          <cell r="B1485" t="str">
            <v>VÁLVULA DE RETENÇÃO VERTICAL 3"</v>
          </cell>
        </row>
        <row r="1486">
          <cell r="A1486">
            <v>85082</v>
          </cell>
          <cell r="B1486" t="str">
            <v>CHAVE DE FLUXO 3/4"</v>
          </cell>
        </row>
        <row r="1487">
          <cell r="A1487">
            <v>85083</v>
          </cell>
          <cell r="B1487" t="str">
            <v>CHAVE DE FLUXO 1"</v>
          </cell>
        </row>
        <row r="1488">
          <cell r="A1488">
            <v>171</v>
          </cell>
          <cell r="B1488" t="str">
            <v>INSTALAÇÕES ESPECIAIS</v>
          </cell>
        </row>
        <row r="1489">
          <cell r="A1489">
            <v>90000</v>
          </cell>
          <cell r="B1489" t="str">
            <v>INSTALACOES ESPECIAIS</v>
          </cell>
        </row>
        <row r="1490">
          <cell r="A1490">
            <v>91000</v>
          </cell>
          <cell r="B1490" t="str">
            <v>G Á S</v>
          </cell>
        </row>
        <row r="1491">
          <cell r="A1491">
            <v>91007</v>
          </cell>
          <cell r="B1491" t="str">
            <v>CENTRAL DE GÁS PADRÃO GOINFRA/2019 COMPLETA, EXCLUSO AS INSTALAÇÕES MECÂNICAS (1+1 CILINDRO P-45)</v>
          </cell>
        </row>
        <row r="1492">
          <cell r="A1492">
            <v>91009</v>
          </cell>
          <cell r="B1492" t="str">
            <v>CENTRAL DE GÁS PADRÃO GOINFRA/2019 COMPLETA, EXCLUSO AS INSTALAÇÕES MECÂNICAS (2+2 CILINDRO P-45)</v>
          </cell>
        </row>
        <row r="1493">
          <cell r="A1493">
            <v>91010</v>
          </cell>
          <cell r="B1493" t="str">
            <v>LIMITADOR DE PRESSÃO PRIMEIRO ESTÁGIO,COM MANÔMETRO,PRESSÃO DE ENTRADA 2 A 18 BAR E PRESSÃO DE SAÍDA 1,5 BAR, CONEXÕES DE ENTRADA E SAÍDA 1/2" NPT</v>
          </cell>
        </row>
        <row r="1494">
          <cell r="A1494">
            <v>91011</v>
          </cell>
          <cell r="B1494" t="str">
            <v>REGULADOR DE PRESSÃO PRIMEIRO ESTÁGIO, 8 KG/H, REGULÁVEL COM MANÔMETRO,PRESSÃO DE ENTRADA 2 A 18 BAR E PRESSÃO DE SAÍDA 0,5 A 2 BAR, CONEXÕES DE ENTRADA E SAÍDA 1/4" NPT</v>
          </cell>
        </row>
        <row r="1495">
          <cell r="A1495">
            <v>91012</v>
          </cell>
          <cell r="B1495" t="str">
            <v>TUBO DE AÇO GALVANIZADO 3/4" SCHEDULE 40, ROSCA NPT - NBR 5590</v>
          </cell>
        </row>
        <row r="1496">
          <cell r="A1496">
            <v>91018</v>
          </cell>
          <cell r="B1496" t="str">
            <v>COTOVELO 90º FERRO MALEÁVEL GALVANIZADO 3/4" CLASSE 150 ROSCA NPT NBR 6925</v>
          </cell>
        </row>
        <row r="1497">
          <cell r="A1497">
            <v>91020</v>
          </cell>
          <cell r="B1497" t="str">
            <v>TE DE FERRO MALEÁVEL GALVANIZADO 3/4" CLASSE 150 ROSCA NPT NBR 6925</v>
          </cell>
        </row>
        <row r="1498">
          <cell r="A1498">
            <v>91021</v>
          </cell>
          <cell r="B1498" t="str">
            <v>LUVA REDUÇÃO DE FERRO MALEÁVEL GALVANIZADO 3/4" X 1/2", CLASSE 150, ROSCA NPT - NBR 6925</v>
          </cell>
        </row>
        <row r="1499">
          <cell r="A1499">
            <v>91022</v>
          </cell>
          <cell r="B1499" t="str">
            <v>LUVA DE FERRO MALEÁVEL GALVANIZADO 3/4", CLASSE 150, ROSCA NPT - NBR 6925</v>
          </cell>
        </row>
        <row r="1500">
          <cell r="A1500">
            <v>91024</v>
          </cell>
          <cell r="B1500" t="str">
            <v>UNIÃO DE FERRO MALEÁVEL GALVANIZADO 3/4", ASSENTO BRONZE , CLASSE 150, ROSCA NPT - NBR 6925</v>
          </cell>
        </row>
        <row r="1501">
          <cell r="A1501">
            <v>91025</v>
          </cell>
          <cell r="B1501" t="str">
            <v>VÁLVULA DE ESFERA TRIPARTIDA 3/4", PASSAGEM PLENA, ROSCA NPT, CLASSE 300 - NORMA ASME B16.34</v>
          </cell>
        </row>
        <row r="1502">
          <cell r="A1502">
            <v>91026</v>
          </cell>
          <cell r="B1502" t="str">
            <v>REGISTRO ESFERA EM LATÃO PARA GÁS ROSCA 1/2" NPT MACHO MONOBLOCO ANGULAR</v>
          </cell>
        </row>
        <row r="1503">
          <cell r="A1503">
            <v>91029</v>
          </cell>
          <cell r="B1503" t="str">
            <v>VÁLVULA DE RETENÇÃO EM LATÃO 7/16" NS (I) X 1/2" NPT (E)</v>
          </cell>
        </row>
        <row r="1504">
          <cell r="A1504">
            <v>91031</v>
          </cell>
          <cell r="B1504" t="str">
            <v>NIPLE DUPLO DE FERRO MALEÁVEL GALVANIZADO 3/4" CLASSE 300 ROSCA NPT - NBR 6925</v>
          </cell>
        </row>
        <row r="1505">
          <cell r="A1505">
            <v>91034</v>
          </cell>
          <cell r="B1505" t="str">
            <v>NIPLE DE REDUÇÃO DE LATÃO MACHO/MACHO ROSCA NPT DE 1/2" X 1/4"</v>
          </cell>
        </row>
        <row r="1506">
          <cell r="A1506">
            <v>91040</v>
          </cell>
          <cell r="B1506" t="str">
            <v>TAMPÃO DE FERRO MALEÁVEL GALVANIZADO 3/4", CLASSE 150 ROSCA NPT NBR 6925</v>
          </cell>
        </row>
        <row r="1507">
          <cell r="A1507">
            <v>91041</v>
          </cell>
          <cell r="B1507" t="str">
            <v>CHICOTE "PIGTAIL" FLEXÍVEL PARA P-45 DE MANGUEIRA NITRÍLICA COM COMPRIMENTO DE 500 MM E ROSCA DAS CONEXÕES DE 7/8" R.E. X 7/16"NS OU M20 X 7/16" NS - NBR 13419</v>
          </cell>
        </row>
        <row r="1508">
          <cell r="A1508">
            <v>91045</v>
          </cell>
          <cell r="B1508" t="str">
            <v>SUPORTE "L" , EM FERRO CHATO 1/8" X 1" PINTADO (42CM) PARA TUBO DE AÇO GALVANIZADO 3/4" -  INCLUSO ABRAÇADEIRA TIPO "U" 3/4"/PARAFUSOS/PORCAS/ARRUELAS, BEM COMO A FIXAÇÃO NA PAREDE COM BUCHAS/PARAFUSOS.</v>
          </cell>
        </row>
        <row r="1509">
          <cell r="A1509">
            <v>91046</v>
          </cell>
          <cell r="B1509" t="str">
            <v>PLACA DE SINALIZAÇÃO EM ALUMÍNIO 35 X 25 CM - "PERIGO - GÁS INFLAMÁVEL - PROIBIDO FUMAR"</v>
          </cell>
        </row>
        <row r="1510">
          <cell r="A1510">
            <v>172</v>
          </cell>
          <cell r="B1510" t="str">
            <v>ALVENARIAS E DIVISÓRIAS</v>
          </cell>
        </row>
        <row r="1511">
          <cell r="A1511">
            <v>100000</v>
          </cell>
          <cell r="B1511" t="str">
            <v>ALVENARIAS E DIVISORIAS</v>
          </cell>
        </row>
        <row r="1512">
          <cell r="A1512">
            <v>100101</v>
          </cell>
          <cell r="B1512" t="str">
            <v>ALVENARIA DE TIJOLO COMUM 1/4 VEZ - ARG. (1CI : 2CH : 8ARML)</v>
          </cell>
        </row>
        <row r="1513">
          <cell r="A1513">
            <v>100102</v>
          </cell>
          <cell r="B1513" t="str">
            <v>ALVENARIA DE TIJOLO COMUM 1/2 VEZ - ARG. (1CI : 2CH : 8ARML)</v>
          </cell>
        </row>
        <row r="1514">
          <cell r="A1514">
            <v>100103</v>
          </cell>
          <cell r="B1514" t="str">
            <v>ALVENARIA DE TIJOLO COMUM 1/2 VEZ EM CRIVO - ARG. (1CI : 2CH : 8ARML)</v>
          </cell>
        </row>
        <row r="1515">
          <cell r="A1515">
            <v>100155</v>
          </cell>
          <cell r="B1515" t="str">
            <v>ALVENARIA DE TIJOLO FURADO 1/2 VEZ 11,5 X 19 X 19 - ARG. ( 1 CALH:4ARML + 100 KG DE CI/M3)</v>
          </cell>
        </row>
        <row r="1516">
          <cell r="A1516">
            <v>100160</v>
          </cell>
          <cell r="B1516" t="str">
            <v>ALVENARIA DE TIJOLO FURADO 1/2 VEZ 14X29X9 - 6 FUROS -  ARG. (1CALH:4ARML+100KG DE CI/M3)</v>
          </cell>
        </row>
        <row r="1517">
          <cell r="A1517">
            <v>100201</v>
          </cell>
          <cell r="B1517" t="str">
            <v>ALVENARIA DE TIJOLO FURADO 1/2 VEZ - 9 x 19 x 19 - ARG. (1CALH:4ARML+100KG DE CI/M3)</v>
          </cell>
        </row>
        <row r="1518">
          <cell r="A1518">
            <v>100202</v>
          </cell>
          <cell r="B1518" t="str">
            <v>ALVENARIA DE TIJOLO FURADO 1 VEZ -  ARG. (1CALH:4ARML+100KG DE CI/M3)</v>
          </cell>
        </row>
        <row r="1519">
          <cell r="A1519">
            <v>100203</v>
          </cell>
          <cell r="B1519" t="str">
            <v>ALVENARIA DE TIJOLO COMUM 1 VEZ - ARG. (1CI : 2CH : 8ARML)</v>
          </cell>
        </row>
        <row r="1520">
          <cell r="A1520">
            <v>100204</v>
          </cell>
          <cell r="B1520" t="str">
            <v>CUNHAMENTO/ALVENARIAS COM TIJOLO COMUM</v>
          </cell>
        </row>
        <row r="1521">
          <cell r="A1521">
            <v>100205</v>
          </cell>
          <cell r="B1521" t="str">
            <v>CUNHAMENTO EM ALVENARIA COM CUNHA DE CONCRETO</v>
          </cell>
        </row>
        <row r="1522">
          <cell r="A1522">
            <v>100301</v>
          </cell>
          <cell r="B1522" t="str">
            <v>DIVISORIA DE MARMORE</v>
          </cell>
        </row>
        <row r="1523">
          <cell r="A1523">
            <v>100302</v>
          </cell>
          <cell r="B1523" t="str">
            <v>DIVISORIA DE GRANITINA</v>
          </cell>
        </row>
        <row r="1524">
          <cell r="A1524">
            <v>100303</v>
          </cell>
          <cell r="B1524" t="str">
            <v>DIVISORIA DE ARDOSIA POLIDA 3 CM</v>
          </cell>
        </row>
        <row r="1525">
          <cell r="A1525">
            <v>100320</v>
          </cell>
          <cell r="B1525" t="str">
            <v>DIVISORIA DE GRANITO POLIDO</v>
          </cell>
        </row>
        <row r="1526">
          <cell r="A1526">
            <v>100401</v>
          </cell>
          <cell r="B1526" t="str">
            <v>DIVISORIA PAINEL E RODAPE SIMPLES PERFIL EM ALUMINIO</v>
          </cell>
        </row>
        <row r="1527">
          <cell r="A1527">
            <v>100402</v>
          </cell>
          <cell r="B1527" t="str">
            <v>DIVISORIA PAINEL E RODAPE SIMPLES PERFIL AÇO PINTADO</v>
          </cell>
        </row>
        <row r="1528">
          <cell r="A1528">
            <v>100403</v>
          </cell>
          <cell r="B1528" t="str">
            <v>FERRAGENS P/PORTA DIVISORIA PERFIL ALUMINIO</v>
          </cell>
        </row>
        <row r="1529">
          <cell r="A1529">
            <v>100404</v>
          </cell>
          <cell r="B1529" t="str">
            <v>FERRAGENS P/PORTA DIVISORIA PERFIL AÇO PINTADO</v>
          </cell>
        </row>
        <row r="1530">
          <cell r="A1530">
            <v>100405</v>
          </cell>
          <cell r="B1530" t="str">
            <v>DIVISORIA PAINEL/ROD.SIMPLES/PERF.ALUM.PAINEIS C/VIDRO</v>
          </cell>
        </row>
        <row r="1531">
          <cell r="A1531">
            <v>100406</v>
          </cell>
          <cell r="B1531" t="str">
            <v>DIVISORIA PAINEL/ROD.SIMPLES/PERF.AÇO PINT.PAINEIS C/VIDRO</v>
          </cell>
        </row>
        <row r="1532">
          <cell r="A1532">
            <v>100501</v>
          </cell>
          <cell r="B1532" t="str">
            <v>ELEMENTO VAZADO DE CONCRETO</v>
          </cell>
        </row>
        <row r="1533">
          <cell r="A1533">
            <v>100502</v>
          </cell>
          <cell r="B1533" t="str">
            <v>ELEMENTO VAZADO CERAMICO (6 x 18 x 18)</v>
          </cell>
        </row>
        <row r="1534">
          <cell r="A1534">
            <v>100600</v>
          </cell>
          <cell r="B1534" t="str">
            <v>ALVENARIA DE TIJOLO DE VIDRO (20 X 20 X 10) ARMADA - PAINEL PLANO EXTERNO, OU CURVO INTERNO E EXTERNO, OU COM ÁREA &gt; 13,00 M2 - ARG. (1CI : 3ARML)</v>
          </cell>
        </row>
        <row r="1535">
          <cell r="A1535">
            <v>100601</v>
          </cell>
          <cell r="B1535" t="str">
            <v>ALVENARIA DE TIJOLO DE VIDRO (20 x 20 x10) - PAINEL PLANO, INTERNO E COM ÁREA &lt;= 13,00 M2 - ARG. (1CI : 3ARML)</v>
          </cell>
        </row>
        <row r="1536">
          <cell r="A1536">
            <v>100602</v>
          </cell>
          <cell r="B1536" t="str">
            <v>ALVENARIA DE TIJOLO LAMINADO 1/2 VEZ  - ARG. (1CI : 1CH : 5ARML)</v>
          </cell>
        </row>
        <row r="1537">
          <cell r="A1537">
            <v>100603</v>
          </cell>
          <cell r="B1537" t="str">
            <v>ALVENARIA DE TIJOLO LAMINADO 1 VEZ - ARG. (1CI : 1CH : 6ARML)</v>
          </cell>
        </row>
        <row r="1538">
          <cell r="A1538">
            <v>100604</v>
          </cell>
          <cell r="B1538" t="str">
            <v>ALVENARIA DE TIJOLO LAMINADO 1/4 VEZ - ARG. (1CI : 1CH : 5ARML)</v>
          </cell>
        </row>
        <row r="1539">
          <cell r="A1539">
            <v>100607</v>
          </cell>
          <cell r="B1539" t="str">
            <v>ALVENARIA DE TIJOLO LAMINADO 1/2 VEZ EM CRIVO - ARG. (1CI : 1CH : 5ARML)</v>
          </cell>
        </row>
        <row r="1540">
          <cell r="A1540">
            <v>100608</v>
          </cell>
          <cell r="B1540" t="str">
            <v>ALVENARIA DE TIJOLO LAMINADO 1/2 VEZ COM DETALHES - ARG. (1CI : 1CH : 5ARML)</v>
          </cell>
        </row>
        <row r="1541">
          <cell r="A1541">
            <v>173</v>
          </cell>
          <cell r="B1541" t="str">
            <v>ALVENARIA AUTO-PORTANTE</v>
          </cell>
        </row>
        <row r="1542">
          <cell r="A1542">
            <v>110000</v>
          </cell>
          <cell r="B1542" t="str">
            <v>ALVENARIA AUTO-PORTANTE</v>
          </cell>
        </row>
        <row r="1543">
          <cell r="A1543">
            <v>110105</v>
          </cell>
          <cell r="B1543" t="str">
            <v>CORTINA CANALETA CONCRETO 9X19X19 PARA SER CHEIA CONCRETO ARMADO (0,0302M3/M2) - EXCLUSO O CONCRETO</v>
          </cell>
        </row>
        <row r="1544">
          <cell r="A1544">
            <v>110106</v>
          </cell>
          <cell r="B1544" t="str">
            <v>CORTINA CANALETA CONCRETO 14X19X19 PARA SER CHEIA CONCRETO ARMADO (0,0568M3/M2) - EXCLUSO O CONCRETO</v>
          </cell>
        </row>
        <row r="1545">
          <cell r="A1545">
            <v>110107</v>
          </cell>
          <cell r="B1545" t="str">
            <v>CORTINA CANALETA CONCRETO 19X19X19 PARA SER CHEIA CONCRETO ARMADO (0,0947M3/M2) - EXCLUSO O CONCRETO</v>
          </cell>
        </row>
        <row r="1546">
          <cell r="A1546">
            <v>174</v>
          </cell>
          <cell r="B1546" t="str">
            <v>IMPERMEABILIZAÇÃO</v>
          </cell>
        </row>
        <row r="1547">
          <cell r="A1547">
            <v>120000</v>
          </cell>
          <cell r="B1547" t="str">
            <v>IMPERMEABILIZACAO</v>
          </cell>
        </row>
        <row r="1548">
          <cell r="A1548">
            <v>120101</v>
          </cell>
          <cell r="B1548" t="str">
            <v>REGULARIZAÇÃO (1:3) E=2 CM</v>
          </cell>
        </row>
        <row r="1549">
          <cell r="A1549">
            <v>120102</v>
          </cell>
          <cell r="B1549" t="str">
            <v>MANTA AUTOPROTEGIDA  ARDOSIADA  TIPO III - B</v>
          </cell>
        </row>
        <row r="1550">
          <cell r="A1550">
            <v>120104</v>
          </cell>
          <cell r="B1550" t="str">
            <v>MANTA AUTOPROTEGIDA ALUMINIO TIPO III - B</v>
          </cell>
        </row>
        <row r="1551">
          <cell r="A1551">
            <v>120107</v>
          </cell>
          <cell r="B1551" t="str">
            <v>MANTA ASFÁLTICA TIPO III - B ( 3 MM)</v>
          </cell>
        </row>
        <row r="1552">
          <cell r="A1552">
            <v>120205</v>
          </cell>
          <cell r="B1552" t="str">
            <v>MANTA ASFALTICA TIPO III - B (4MM)</v>
          </cell>
        </row>
        <row r="1553">
          <cell r="A1553">
            <v>120206</v>
          </cell>
          <cell r="B1553" t="str">
            <v>PROTECAO MECANICA C/TELA GALVANIZADA</v>
          </cell>
        </row>
        <row r="1554">
          <cell r="A1554">
            <v>120207</v>
          </cell>
          <cell r="B1554" t="str">
            <v>PROTECAO MECANICA (1:3) E=2 CM</v>
          </cell>
        </row>
        <row r="1555">
          <cell r="A1555">
            <v>120208</v>
          </cell>
          <cell r="B1555" t="str">
            <v>IMPERMEABILIZACAO-ARGAM. SINT.SEMI - FLEXIVEL</v>
          </cell>
        </row>
        <row r="1556">
          <cell r="A1556">
            <v>120209</v>
          </cell>
          <cell r="B1556" t="str">
            <v>IMPERMEABILIZACAO-C/CIMENTO CRISTALIZANTE 3 DEMAOS</v>
          </cell>
        </row>
        <row r="1557">
          <cell r="A1557">
            <v>120210</v>
          </cell>
          <cell r="B1557" t="str">
            <v>MASTIQUE A BASE DE POLIURETANO COM PRÉVIO PREPARO E TRATAMENTO DA SUPERFÍCIE</v>
          </cell>
        </row>
        <row r="1558">
          <cell r="A1558">
            <v>120212</v>
          </cell>
          <cell r="B1558" t="str">
            <v>IMPERMEAB. FLEXÍVEL INCLUSIVE BASE (TRANSIÇÃO) SEMI FLEXIVEL</v>
          </cell>
        </row>
        <row r="1559">
          <cell r="A1559">
            <v>120901</v>
          </cell>
          <cell r="B1559" t="str">
            <v>IMPERMEABILIZACAO-JARDINEIRA C/MANTA ANTI-RAIZ (COMPLETA)</v>
          </cell>
        </row>
        <row r="1560">
          <cell r="A1560">
            <v>120902</v>
          </cell>
          <cell r="B1560" t="str">
            <v>IMPERMEABILIZACAO VIGAS BALDRAMES E=2,0 CM</v>
          </cell>
        </row>
        <row r="1561">
          <cell r="A1561">
            <v>121001</v>
          </cell>
          <cell r="B1561" t="str">
            <v>IMPERMEABILIZAÇÃO-REBAIXO BANHEIRO COM 4 DEMÃOS DE EMULSÃO ASFÁLTICA</v>
          </cell>
        </row>
        <row r="1562">
          <cell r="A1562">
            <v>121101</v>
          </cell>
          <cell r="B1562" t="str">
            <v>IMPERMEABILIZAÇÃO  MURO DE ARRIMO COM 4 DEMÃOS DE EMULSÃO ASFÁLTICA</v>
          </cell>
        </row>
        <row r="1563">
          <cell r="A1563">
            <v>121105</v>
          </cell>
          <cell r="B1563" t="str">
            <v>IMPERMEABILIZAÇÃO DE ALICERCE / "PÉ" DE PAREDE / PEITORIL E ALVENARIA DE UM MODO GERAL COM CIMENTO CRISTALIZANTE SEMI FLEXÍVEL - 2 DEMÃOS ( ESPECÍFICO PARA OBRAS DE REFORMA)</v>
          </cell>
        </row>
        <row r="1564">
          <cell r="A1564">
            <v>175</v>
          </cell>
          <cell r="B1564" t="str">
            <v>ISOLAMENTO TÉRMICO E ACÚSTICO</v>
          </cell>
        </row>
        <row r="1565">
          <cell r="A1565">
            <v>130000</v>
          </cell>
          <cell r="B1565" t="str">
            <v>ISOLAMENTO TERMICO E ACUSTICO</v>
          </cell>
        </row>
        <row r="1566">
          <cell r="A1566">
            <v>130103</v>
          </cell>
          <cell r="B1566" t="str">
            <v>ISOLAMENTO TÉRMICO E ACÚSTICO DE LAJE DE COBERTURA COM VERMICULITA (1CI : 11,1111VERM) - ESP.=3CM</v>
          </cell>
        </row>
        <row r="1567">
          <cell r="A1567">
            <v>130107</v>
          </cell>
          <cell r="B1567" t="str">
            <v>PROTEÇÃO MECÂNICA, TÉRMICA E ACÚSTICA DE IMPERMEABILIZAÇÃO PARA LAJE COM VERMICULITA (1CI:2ARM:3VERM) ESP.=3CM</v>
          </cell>
        </row>
        <row r="1568">
          <cell r="A1568">
            <v>130150</v>
          </cell>
          <cell r="B1568" t="str">
            <v>EMBOÇO (ISOLANTE TÉRMICO E ACÚSTICO) COM VERMICULITA (1CI:2CH:1ARM:8,3333VERM) ESP.=3CM</v>
          </cell>
        </row>
        <row r="1569">
          <cell r="A1569">
            <v>130152</v>
          </cell>
          <cell r="B1569" t="str">
            <v>REBOCO (1CALH:4ARFC+100KG CI/M3) ESP.= 1CM</v>
          </cell>
        </row>
        <row r="1570">
          <cell r="A1570">
            <v>130160</v>
          </cell>
          <cell r="B1570" t="str">
            <v>REGULARIZAÇÃO E/OU NIVELAMENTO DE LAJE COM VERMICULITA ( 1CI:1ARM:5,5556VERM)</v>
          </cell>
        </row>
        <row r="1571">
          <cell r="A1571">
            <v>176</v>
          </cell>
          <cell r="B1571" t="str">
            <v>ESTRUTURA DE MADEIRA</v>
          </cell>
        </row>
        <row r="1572">
          <cell r="A1572">
            <v>140000</v>
          </cell>
          <cell r="B1572" t="str">
            <v>ESTRUTURA DE MADEIRA</v>
          </cell>
        </row>
        <row r="1573">
          <cell r="A1573">
            <v>140101</v>
          </cell>
          <cell r="B1573" t="str">
            <v>ESTRUTURA-TELHA CERÂMICA V=3 A 7 M. C/FERRAGENS</v>
          </cell>
        </row>
        <row r="1574">
          <cell r="A1574">
            <v>140102</v>
          </cell>
          <cell r="B1574" t="str">
            <v>ESTRUTURA-TELHA CERAMICA V=7 A 10 M C/FERRAGENS</v>
          </cell>
        </row>
        <row r="1575">
          <cell r="A1575">
            <v>140103</v>
          </cell>
          <cell r="B1575" t="str">
            <v>ESTRUTURA-TELHA CERAMICA V=10-13 M. C/FERRAGENS</v>
          </cell>
        </row>
        <row r="1576">
          <cell r="A1576">
            <v>140111</v>
          </cell>
          <cell r="B1576" t="str">
            <v>MÃO DE OBRA ESTR.MAD.TELHA CERÂMICA V=3 A 7 M</v>
          </cell>
        </row>
        <row r="1577">
          <cell r="A1577">
            <v>140112</v>
          </cell>
          <cell r="B1577" t="str">
            <v>MÃO DE OBRA ESTR.MAD.TELHA CERÂMICA V=7 A 10 M</v>
          </cell>
        </row>
        <row r="1578">
          <cell r="A1578">
            <v>140113</v>
          </cell>
          <cell r="B1578" t="str">
            <v>MÃO DE OBRA ESTR.MAD.TELHA CERÂMICA V=10 A 13 M</v>
          </cell>
        </row>
        <row r="1579">
          <cell r="A1579">
            <v>140118</v>
          </cell>
          <cell r="B1579" t="str">
            <v>MÃO DE OBRA P/ESTR.MAD.EM TESOURA TELHA FIBROCIMENTO</v>
          </cell>
        </row>
        <row r="1580">
          <cell r="A1580">
            <v>140119</v>
          </cell>
          <cell r="B1580" t="str">
            <v>MAO DE OBRA P/ESTR.MADEIRA EM TERÇA TELHA FIBROCIMENTO</v>
          </cell>
        </row>
        <row r="1581">
          <cell r="A1581">
            <v>140200</v>
          </cell>
          <cell r="B1581" t="str">
            <v>EST.MAD.TELHA FIBROCIM. COM APOIOS EM LAJES/VIGAS OU PAREDES(SOMENTE TERÇAS) C/FERRAGENS</v>
          </cell>
        </row>
        <row r="1582">
          <cell r="A1582">
            <v>140201</v>
          </cell>
          <cell r="B1582" t="str">
            <v>ESTRUT.-TELHA DE FIBROCIMENTO (C/TESOURA) C/FERRAGENS</v>
          </cell>
        </row>
        <row r="1583">
          <cell r="A1583">
            <v>140202</v>
          </cell>
          <cell r="B1583" t="str">
            <v>GRADEADO CAIBROS/RIPAS</v>
          </cell>
        </row>
        <row r="1584">
          <cell r="A1584">
            <v>140203</v>
          </cell>
          <cell r="B1584" t="str">
            <v>UTILIZAÇÃO DO CAIBRO NO LUGAR DO RIPAMENTO</v>
          </cell>
        </row>
        <row r="1585">
          <cell r="A1585">
            <v>140205</v>
          </cell>
          <cell r="B1585" t="str">
            <v>RIPAMENTO DE MADEIRA</v>
          </cell>
        </row>
        <row r="1586">
          <cell r="A1586">
            <v>140206</v>
          </cell>
          <cell r="B1586" t="str">
            <v>RIPÃO APARELHADO P/TELHADO</v>
          </cell>
        </row>
        <row r="1587">
          <cell r="A1587">
            <v>140301</v>
          </cell>
          <cell r="B1587" t="str">
            <v>TRATAMENTO P/ESTRUTURA DE TELHADO</v>
          </cell>
        </row>
        <row r="1588">
          <cell r="A1588">
            <v>177</v>
          </cell>
          <cell r="B1588" t="str">
            <v>ESTRUTURAS METÁLICAS</v>
          </cell>
        </row>
        <row r="1589">
          <cell r="A1589">
            <v>150000</v>
          </cell>
          <cell r="B1589" t="str">
            <v>ESTRUTURAS METALICAS</v>
          </cell>
        </row>
        <row r="1590">
          <cell r="A1590">
            <v>150103</v>
          </cell>
          <cell r="B1590" t="str">
            <v>ESTRUTURA METÁLICA CONVENCIONAL EM AÇO DO TIPO USI SAC-300 COM FUNDO ANTICORROSIVO</v>
          </cell>
        </row>
        <row r="1591">
          <cell r="A1591">
            <v>150204</v>
          </cell>
          <cell r="B1591" t="str">
            <v>ESTRUTURA METÁLICA CONVENCIONAL EM AÇO DO TIPO MR-250 / ASTM A36 COM FUNDO ANTICORROSIVO</v>
          </cell>
        </row>
        <row r="1592">
          <cell r="A1592">
            <v>178</v>
          </cell>
          <cell r="B1592" t="str">
            <v>COBERTURAS</v>
          </cell>
        </row>
        <row r="1593">
          <cell r="A1593">
            <v>160000</v>
          </cell>
          <cell r="B1593" t="str">
            <v>COBERTURAS</v>
          </cell>
        </row>
        <row r="1594">
          <cell r="A1594">
            <v>160100</v>
          </cell>
          <cell r="B1594" t="str">
            <v>COBERTURA COM TELHA AMERICANA  RESINADA COR VERMELHA</v>
          </cell>
        </row>
        <row r="1595">
          <cell r="A1595">
            <v>160101</v>
          </cell>
          <cell r="B1595" t="str">
            <v>CUMEEIRA PARA TELHA AMERICANA RESINADA COR VERMELHA</v>
          </cell>
        </row>
        <row r="1596">
          <cell r="A1596">
            <v>160301</v>
          </cell>
          <cell r="B1596" t="str">
            <v>COBERTURA COM TELHA COLONIAL RESINADA COR VERMELHA</v>
          </cell>
        </row>
        <row r="1597">
          <cell r="A1597">
            <v>160302</v>
          </cell>
          <cell r="B1597" t="str">
            <v>CUMEEIRA P/TELHA COLONIAL RESINADA COR VERMELHA</v>
          </cell>
        </row>
        <row r="1598">
          <cell r="A1598">
            <v>160401</v>
          </cell>
          <cell r="B1598" t="str">
            <v>COBERTURA COM TELHA PLAN RESINADA COR VERMELHA</v>
          </cell>
        </row>
        <row r="1599">
          <cell r="A1599">
            <v>160402</v>
          </cell>
          <cell r="B1599" t="str">
            <v>CUMEEIRA  P/ TELHA PLAN RESINADA COR VERMELHA</v>
          </cell>
        </row>
        <row r="1600">
          <cell r="A1600">
            <v>160403</v>
          </cell>
          <cell r="B1600" t="str">
            <v>EMBOCAMENTO LATERAL  (OITOES)</v>
          </cell>
        </row>
        <row r="1601">
          <cell r="A1601">
            <v>160404</v>
          </cell>
          <cell r="B1601" t="str">
            <v>EMBOCAMENTO DE BEIRAL</v>
          </cell>
        </row>
        <row r="1602">
          <cell r="A1602">
            <v>160421</v>
          </cell>
          <cell r="B1602" t="str">
            <v>MAO DE OBRA PARA COBERTURA C/TELHA COLONIAL PLAN</v>
          </cell>
        </row>
        <row r="1603">
          <cell r="A1603">
            <v>160501</v>
          </cell>
          <cell r="B1603" t="str">
            <v>COBERTURA COM TELHA ONDULADA OU EQUIV.</v>
          </cell>
        </row>
        <row r="1604">
          <cell r="A1604">
            <v>160502</v>
          </cell>
          <cell r="B1604" t="str">
            <v>CUMEEIRA PARA TELHA ONDULADA OU EQUIV.</v>
          </cell>
        </row>
        <row r="1605">
          <cell r="A1605">
            <v>160600</v>
          </cell>
          <cell r="B1605" t="str">
            <v>CALHA DE CHAPA GALVANIZADA</v>
          </cell>
        </row>
        <row r="1606">
          <cell r="A1606">
            <v>160601</v>
          </cell>
          <cell r="B1606" t="str">
            <v>CALHA DE CHAPA GALVANIZADA</v>
          </cell>
        </row>
        <row r="1607">
          <cell r="A1607">
            <v>160602</v>
          </cell>
          <cell r="B1607" t="str">
            <v>RUFO DE CHAPA GALVANIZADA</v>
          </cell>
        </row>
        <row r="1608">
          <cell r="A1608">
            <v>160603</v>
          </cell>
          <cell r="B1608" t="str">
            <v>RUFO DE CHAPA GALVANIZADA</v>
          </cell>
        </row>
        <row r="1609">
          <cell r="A1609">
            <v>160801</v>
          </cell>
          <cell r="B1609" t="str">
            <v>COBERTURA COM TELHA CANALETE 49 OU EQUIV. COM ACESSÓRIOS</v>
          </cell>
        </row>
        <row r="1610">
          <cell r="A1610">
            <v>160901</v>
          </cell>
          <cell r="B1610" t="str">
            <v>COBERTURA COM TELHA CANALETE 90 OU EQUIV. COM ACESSÓRIOS</v>
          </cell>
        </row>
        <row r="1611">
          <cell r="A1611">
            <v>160905</v>
          </cell>
          <cell r="B1611" t="str">
            <v>COBERTURA COM TELHA DE ALUMÍNIO 0.5 MM</v>
          </cell>
        </row>
        <row r="1612">
          <cell r="A1612">
            <v>160906</v>
          </cell>
          <cell r="B1612" t="str">
            <v>COBERTURA COM TELHA FIBERGLASS COM VÉU PROTEÇÃO 1MM COM ACESSÓRIOS</v>
          </cell>
        </row>
        <row r="1613">
          <cell r="A1613">
            <v>160908</v>
          </cell>
          <cell r="B1613" t="str">
            <v>RIPAMENTO DE ARGAMASSA</v>
          </cell>
        </row>
        <row r="1614">
          <cell r="A1614">
            <v>160909</v>
          </cell>
          <cell r="B1614" t="str">
            <v>FECHAMENTO LATERAL COM TELHA METÁLICA COM PINTURA ELETROSTÁTICA 0,65 MM COM ACESSÓRIOS</v>
          </cell>
        </row>
        <row r="1615">
          <cell r="A1615">
            <v>160910</v>
          </cell>
          <cell r="B1615" t="str">
            <v>FECHAMENTO LATERAL COM TELHA METÁLICA COM PINTURA ELETROSTÁTICA 0,50 MM COM ACESSÓRIOS</v>
          </cell>
        </row>
        <row r="1616">
          <cell r="A1616">
            <v>160911</v>
          </cell>
          <cell r="B1616" t="str">
            <v>COBERTURA COM TELHA FIBERGLASS COM VÉU PROTEÇÃO 1,5 MM COM ACESSÓRIOS</v>
          </cell>
        </row>
        <row r="1617">
          <cell r="A1617">
            <v>160963</v>
          </cell>
          <cell r="B1617" t="str">
            <v>CUMEEIRA PARA TELHA GALVANIZADA TRAPEZOIDAL 0,43MM</v>
          </cell>
        </row>
        <row r="1618">
          <cell r="A1618">
            <v>160964</v>
          </cell>
          <cell r="B1618" t="str">
            <v>CUMEEIRA PARA TELHA GALVANIZADA TRAPEZOIDAL 0,5 MM</v>
          </cell>
        </row>
        <row r="1619">
          <cell r="A1619">
            <v>160965</v>
          </cell>
          <cell r="B1619" t="str">
            <v>CUMEEIRA PARA TELHA GALVANIZADA ONDULADA 0,5 MM</v>
          </cell>
        </row>
        <row r="1620">
          <cell r="A1620">
            <v>160966</v>
          </cell>
          <cell r="B1620" t="str">
            <v>COBERTURA COM TELHA GALVANIZADA ONDULADA 0,5 MM COM ACESSÓRIOS</v>
          </cell>
        </row>
        <row r="1621">
          <cell r="A1621">
            <v>160967</v>
          </cell>
          <cell r="B1621" t="str">
            <v>COBERTURA COM TELHA CHAPA GALVANIZADA  TRAPEZOIDAL 0,5 MM COM ACESSÓRIOS</v>
          </cell>
        </row>
        <row r="1622">
          <cell r="A1622">
            <v>160969</v>
          </cell>
          <cell r="B1622" t="str">
            <v>COBERTURA COM TELHA CHAPA GALVANIZADA TRAPEZOIDAL 0,43 MM COM ACESSÓRIOS</v>
          </cell>
        </row>
        <row r="1623">
          <cell r="A1623">
            <v>160970</v>
          </cell>
          <cell r="B1623" t="str">
            <v>FECHAMENTO LATERAL COM TELHA GALVANIZADA TRAPEZOIDAL 0,43 MM COM ACESSÓRIOS</v>
          </cell>
        </row>
        <row r="1624">
          <cell r="A1624">
            <v>179</v>
          </cell>
          <cell r="B1624" t="str">
            <v>ESQUADRIAS DE MADEIRAS</v>
          </cell>
        </row>
        <row r="1625">
          <cell r="A1625">
            <v>170000</v>
          </cell>
          <cell r="B1625" t="str">
            <v>ESQUADRIAS DE MADEIRA</v>
          </cell>
        </row>
        <row r="1626">
          <cell r="A1626">
            <v>170010</v>
          </cell>
          <cell r="B1626" t="str">
            <v>ALIZAR</v>
          </cell>
        </row>
        <row r="1627">
          <cell r="A1627">
            <v>170015</v>
          </cell>
          <cell r="B1627" t="str">
            <v>PORTAL ( INCLUSO ENCHIMENTO COM ALVENARIA)</v>
          </cell>
        </row>
        <row r="1628">
          <cell r="A1628">
            <v>170101</v>
          </cell>
          <cell r="B1628" t="str">
            <v>PORTA LISA 60x210 C/PORTAL E ALISAR S/FERRAGENS</v>
          </cell>
        </row>
        <row r="1629">
          <cell r="A1629">
            <v>170102</v>
          </cell>
          <cell r="B1629" t="str">
            <v>PORTA LISA 70x210 C/PORTAL E ALISAR S/FERRAGENS</v>
          </cell>
        </row>
        <row r="1630">
          <cell r="A1630">
            <v>170103</v>
          </cell>
          <cell r="B1630" t="str">
            <v>PORTA LISA 80x210 C/PORTAL E ALISAR S/FERRAGENS</v>
          </cell>
        </row>
        <row r="1631">
          <cell r="A1631">
            <v>170104</v>
          </cell>
          <cell r="B1631" t="str">
            <v>PORTA DE SANITARIO 60x 160v200CM C/PORTAL /ALISAR S/FERRAGENS</v>
          </cell>
        </row>
        <row r="1632">
          <cell r="A1632">
            <v>170106</v>
          </cell>
          <cell r="B1632" t="str">
            <v>PORTA REVESTIDA COM MATERIAL MELAMÍNICO PARA BOX (60X 160v200CM) COM PORTAL E ALISAR SEM FERRAGENS</v>
          </cell>
        </row>
        <row r="1633">
          <cell r="A1633">
            <v>170107</v>
          </cell>
          <cell r="B1633" t="str">
            <v>FOLHA DE PORTA LISA 60/70/80X210</v>
          </cell>
        </row>
        <row r="1634">
          <cell r="A1634">
            <v>170108</v>
          </cell>
          <cell r="B1634" t="str">
            <v>FOLHA DE PORTA COM REVESTIMENTO MELAMÍNICO 70X210</v>
          </cell>
        </row>
        <row r="1635">
          <cell r="A1635">
            <v>170109</v>
          </cell>
          <cell r="B1635" t="str">
            <v>FOLHA DE PORTA COM REVESTIMENTO MELAMÍNICO 60X210</v>
          </cell>
        </row>
        <row r="1636">
          <cell r="A1636">
            <v>170110</v>
          </cell>
          <cell r="B1636" t="str">
            <v>PORTA LISA 90X210 COM PORTAL E ALISAR SEM FERRAGENS</v>
          </cell>
        </row>
        <row r="1637">
          <cell r="A1637">
            <v>170111</v>
          </cell>
          <cell r="B1637" t="str">
            <v>PORTA LISA 100X210 COM PORTAL E ALISAR SEM FERRAGENS</v>
          </cell>
        </row>
        <row r="1638">
          <cell r="A1638">
            <v>170112</v>
          </cell>
          <cell r="B1638" t="str">
            <v>FOLHA DE PORTA LISA 90 X 210</v>
          </cell>
        </row>
        <row r="1639">
          <cell r="A1639">
            <v>170113</v>
          </cell>
          <cell r="B1639" t="str">
            <v>FOLHA DE PORTA LISA 100 X 210</v>
          </cell>
        </row>
        <row r="1640">
          <cell r="A1640">
            <v>170114</v>
          </cell>
          <cell r="B1640" t="str">
            <v>FOLHA DE PORTA COM REVESTIMENTO MELAMÍNICO 60X180</v>
          </cell>
        </row>
        <row r="1641">
          <cell r="A1641">
            <v>170115</v>
          </cell>
          <cell r="B1641" t="str">
            <v>FOLHA DE PORTA COM REVESTIMENTO MELAMÍNICO 80X210</v>
          </cell>
        </row>
        <row r="1642">
          <cell r="A1642">
            <v>170116</v>
          </cell>
          <cell r="B1642" t="str">
            <v>FOLHA DE PORTA COM REVESTIMENTO MELAMÍNICO 90X210</v>
          </cell>
        </row>
        <row r="1643">
          <cell r="A1643">
            <v>170117</v>
          </cell>
          <cell r="B1643" t="str">
            <v>FOLHA DE PORTA COM REVESTIMENTO MELAMÍNICO 100X210</v>
          </cell>
        </row>
        <row r="1644">
          <cell r="A1644">
            <v>180</v>
          </cell>
          <cell r="B1644" t="str">
            <v>ESQUADRIAS METÁLICAS</v>
          </cell>
        </row>
        <row r="1645">
          <cell r="A1645">
            <v>180000</v>
          </cell>
          <cell r="B1645" t="str">
            <v>ESQUADRIAS METÁLICAS - ( OBS.: 1- OS VIDROS NÃO ESTÃO INCLUSOS NAS ESQUADRIAS; 2- JÁ ESTÁ CONSIDERADO NO CUSTO DAS ESQUADRIAS DE ALUMÍNIO O CONTRAMARCO )</v>
          </cell>
        </row>
        <row r="1646">
          <cell r="A1646">
            <v>180101</v>
          </cell>
          <cell r="B1646" t="str">
            <v>ESQUADRIA DE ALUMÍNIO NATURAL CORRER / VIDRO 2 FOLHAS C/FERRAGENS.(M.O.FAB.INC.MAT.)</v>
          </cell>
        </row>
        <row r="1647">
          <cell r="A1647">
            <v>180102</v>
          </cell>
          <cell r="B1647" t="str">
            <v>ESQUADRIA ALUMÍNIO NATURAL COM 3 FOLHAS (01 VIDRO E 02 VENEZIANA )C/FERRAGENS(M.O.FAB.INC.MAT.)</v>
          </cell>
        </row>
        <row r="1648">
          <cell r="A1648">
            <v>180103</v>
          </cell>
          <cell r="B1648" t="str">
            <v>PORTA DE ABRIR EM ALUMÍNIO NATURAL / VIDRO C/FERRAGENS (M.O.FAB.INC.MAT.)</v>
          </cell>
        </row>
        <row r="1649">
          <cell r="A1649">
            <v>180104</v>
          </cell>
          <cell r="B1649" t="str">
            <v>PORTA DE ABRIR ALUMÍNIO NATURAL EM VENEZIANA C/FERRAGENS (M.O.FAB.INC.MAT.)</v>
          </cell>
        </row>
        <row r="1650">
          <cell r="A1650">
            <v>180105</v>
          </cell>
          <cell r="B1650" t="str">
            <v>ESQUADRIA ALUMÍNIO NATURAL MÁXIMO AR C/FERRAGENS (M.O.FAB.INC.MAT.)</v>
          </cell>
        </row>
        <row r="1651">
          <cell r="A1651">
            <v>180111</v>
          </cell>
          <cell r="B1651" t="str">
            <v>ESQUADRIA DE ALUMÍNIO ANODIZADO CORRER / VIDRO 2 FOLHAS C/FERRAGENS (M.O.FAB.INC.MAT.)</v>
          </cell>
        </row>
        <row r="1652">
          <cell r="A1652">
            <v>180112</v>
          </cell>
          <cell r="B1652" t="str">
            <v>ESQUADRIA ALUMÍNIO ANODIZADO COM 3 FOLHAS (01 VIDRO E 02 VENEZIANA )C/FERRAGENS (M.O.FAB.INC.MAT.)</v>
          </cell>
        </row>
        <row r="1653">
          <cell r="A1653">
            <v>180113</v>
          </cell>
          <cell r="B1653" t="str">
            <v>PORTA DE ABRIR EM ALUMÍNIO ANODIZADO / VIDRO C/FERRAGENS (M.O.FAB.INC.MAT.)</v>
          </cell>
        </row>
        <row r="1654">
          <cell r="A1654">
            <v>180114</v>
          </cell>
          <cell r="B1654" t="str">
            <v>PORTA DE ABRIR ALUMÍNIO ANODIZADO EM VENEZIANA C/FERRAGENS (M.O.FAB.INC.MAT.)</v>
          </cell>
        </row>
        <row r="1655">
          <cell r="A1655">
            <v>180115</v>
          </cell>
          <cell r="B1655" t="str">
            <v>ESQUADRIA ALUMÍNIO ANODIZADO MÁXIMO AR C/FERRAGENS (M.O.FAB.INC.MAT.)</v>
          </cell>
        </row>
        <row r="1656">
          <cell r="A1656">
            <v>180204</v>
          </cell>
          <cell r="B1656" t="str">
            <v>PORTA CORTA FOGO COMPLETA - P90</v>
          </cell>
        </row>
        <row r="1657">
          <cell r="A1657">
            <v>180208</v>
          </cell>
          <cell r="B1657" t="str">
            <v>GRADE PROTECAO TIPO TIJOLINHO GP-1/GP-2</v>
          </cell>
        </row>
        <row r="1658">
          <cell r="A1658">
            <v>180280</v>
          </cell>
          <cell r="B1658" t="str">
            <v>PORTAO TELA/TUBO FoGo PT1/PT2 C/FERRAGENS</v>
          </cell>
        </row>
        <row r="1659">
          <cell r="A1659">
            <v>180281</v>
          </cell>
          <cell r="B1659" t="str">
            <v>PORTAO TELA/TUBO FoGo PT3 C/FERRAGENS</v>
          </cell>
        </row>
        <row r="1660">
          <cell r="A1660">
            <v>180282</v>
          </cell>
          <cell r="B1660" t="str">
            <v>PORTAO TELA/TUBO FoGo PT10 C/FERRAGENS</v>
          </cell>
        </row>
        <row r="1661">
          <cell r="A1661">
            <v>180302</v>
          </cell>
          <cell r="B1661" t="str">
            <v>PORTAO DE FERRO REDONDO PT-6 C/FERRAGENS</v>
          </cell>
        </row>
        <row r="1662">
          <cell r="A1662">
            <v>180303</v>
          </cell>
          <cell r="B1662" t="str">
            <v>PORTA DE ENROLAR C/FERRAGENS</v>
          </cell>
        </row>
        <row r="1663">
          <cell r="A1663">
            <v>180304</v>
          </cell>
          <cell r="B1663" t="str">
            <v>PORTAO DE ABRIR CHAPA 14  PT-4 C/FERRAGENS</v>
          </cell>
        </row>
        <row r="1664">
          <cell r="A1664">
            <v>180305</v>
          </cell>
          <cell r="B1664" t="str">
            <v>PORTAO DE TELA E CANO GALVANIZ. PT 9 C/FERRAGENS</v>
          </cell>
        </row>
        <row r="1665">
          <cell r="A1665">
            <v>180307</v>
          </cell>
          <cell r="B1665" t="str">
            <v>PORTAO /CHAPA TRAPEZ / TUBO DE ACO PT-5 C/FERRAGEM</v>
          </cell>
        </row>
        <row r="1666">
          <cell r="A1666">
            <v>180308</v>
          </cell>
          <cell r="B1666" t="str">
            <v>PORTAO CHAPA 14 / GRADE DE FERRO PT-7 C/FERRAGENS</v>
          </cell>
        </row>
        <row r="1667">
          <cell r="A1667">
            <v>180309</v>
          </cell>
          <cell r="B1667" t="str">
            <v>PORTAO CORRER / ABRIR CONJUGADO PT-8 C/FERRAGENS</v>
          </cell>
        </row>
        <row r="1668">
          <cell r="A1668">
            <v>180310</v>
          </cell>
          <cell r="B1668" t="str">
            <v>GRADE DE PROTECAO EM CANTONEIRA/FERRO QUADRADO GP3-GP4</v>
          </cell>
        </row>
        <row r="1669">
          <cell r="A1669">
            <v>180311</v>
          </cell>
          <cell r="B1669" t="str">
            <v>GRADE DE PROTECAO/TUBO INDUSTRIAL/FERRO REDONDO-GP5</v>
          </cell>
        </row>
        <row r="1670">
          <cell r="A1670">
            <v>180312</v>
          </cell>
          <cell r="B1670" t="str">
            <v>GRADE DE FRENTE/FERRO REDONDO COM ESTACA D=25CM ARMADA - GF-1</v>
          </cell>
        </row>
        <row r="1671">
          <cell r="A1671">
            <v>180313</v>
          </cell>
          <cell r="B1671" t="str">
            <v>GRADE DE FRENTE/TUBO DE AÇO COM ESTACA D=25CM ARMADA - GF-2</v>
          </cell>
        </row>
        <row r="1672">
          <cell r="A1672">
            <v>180314</v>
          </cell>
          <cell r="B1672" t="str">
            <v>GUARDA CORPO COM CORRIMÃO/TUBO INDUSTRIAL  GC-1</v>
          </cell>
        </row>
        <row r="1673">
          <cell r="A1673">
            <v>180315</v>
          </cell>
          <cell r="B1673" t="str">
            <v>GUARDA CORPO COM CORRIMÃO/TUBO IND. E TELA ARTÍSTICA GC-2</v>
          </cell>
        </row>
        <row r="1674">
          <cell r="A1674">
            <v>180316</v>
          </cell>
          <cell r="B1674" t="str">
            <v>CORRIMÃO/TUBO INDUSTRIAL C-1</v>
          </cell>
        </row>
        <row r="1675">
          <cell r="A1675">
            <v>180317</v>
          </cell>
          <cell r="B1675" t="str">
            <v>GRADE PADRÃO PARA CELA</v>
          </cell>
        </row>
        <row r="1676">
          <cell r="A1676">
            <v>180318</v>
          </cell>
          <cell r="B1676" t="str">
            <v>GUARDA BICICLETAS</v>
          </cell>
        </row>
        <row r="1677">
          <cell r="A1677">
            <v>180320</v>
          </cell>
          <cell r="B1677" t="str">
            <v>GRADE GINASIO - TELA PORTUG.3X3CM FIO12/TB.INDUST.1.1/2"</v>
          </cell>
        </row>
        <row r="1678">
          <cell r="A1678">
            <v>180321</v>
          </cell>
          <cell r="B1678" t="str">
            <v>GRADE GINÁSIO (PARAFUSADA) TELA PORT.3X3CM FIO12/TUB.IND.1.1/2"</v>
          </cell>
        </row>
        <row r="1679">
          <cell r="A1679">
            <v>180323</v>
          </cell>
          <cell r="B1679" t="str">
            <v>GRELHA PADRÃO GOINFRA DE FERRO CHATO COM BERÇO (ESPAÇAMENTO ENTRE FACES = 1,5CM - NBR 9050 ACESSIBILIDADE)</v>
          </cell>
        </row>
        <row r="1680">
          <cell r="A1680">
            <v>180324</v>
          </cell>
          <cell r="B1680" t="str">
            <v>GRELHA PADRÃO GOINFRA DE FERRO CHATO COM BERÇO ( ESPAÇAMENTO ENTRE EIXOS = 2 CM)</v>
          </cell>
        </row>
        <row r="1681">
          <cell r="A1681">
            <v>180325</v>
          </cell>
          <cell r="B1681" t="str">
            <v>VEDAÇÃO DE JUNTA DE DILATAÇÃO COM CHAPA 18 VINCADA E PARAFUSADA A CADA 30 CM - PINTADA</v>
          </cell>
        </row>
        <row r="1682">
          <cell r="A1682">
            <v>180328</v>
          </cell>
          <cell r="B1682" t="str">
            <v>GUARDA CORPO COM CORRIMÃOS/TUBO INDUSTRIAL GCR</v>
          </cell>
        </row>
        <row r="1683">
          <cell r="A1683">
            <v>180330</v>
          </cell>
          <cell r="B1683" t="str">
            <v>GUARDA CORPO / TUBO INDUSTRIAL GCS-1</v>
          </cell>
        </row>
        <row r="1684">
          <cell r="A1684">
            <v>180331</v>
          </cell>
          <cell r="B1684" t="str">
            <v>GUARDA CORPO/TUBO INDUSTRIAL E TELA ARTÍSTICA GCS-2</v>
          </cell>
        </row>
        <row r="1685">
          <cell r="A1685">
            <v>180380</v>
          </cell>
          <cell r="B1685" t="str">
            <v>ESQ. MAXIMO AR CHAPA/VIDRO J4 C/FERRAGENS</v>
          </cell>
        </row>
        <row r="1686">
          <cell r="A1686">
            <v>180381</v>
          </cell>
          <cell r="B1686" t="str">
            <v>ESQ. MAXIMO AR CHAPA/VIDRO J3/J5/J6/J8 C/FERRAGENS</v>
          </cell>
        </row>
        <row r="1687">
          <cell r="A1687">
            <v>180383</v>
          </cell>
          <cell r="B1687" t="str">
            <v>ESQ. DE CORRER VENEZIANA CHAPA/VIDRO J14 C/FERRAGENS</v>
          </cell>
        </row>
        <row r="1688">
          <cell r="A1688">
            <v>180401</v>
          </cell>
          <cell r="B1688" t="str">
            <v>ESQ.DE CORRER CHAPA/VIDRO J9/J10/J12/J13 C/FERRAGENS</v>
          </cell>
        </row>
        <row r="1689">
          <cell r="A1689">
            <v>180402</v>
          </cell>
          <cell r="B1689" t="str">
            <v>ESQ.VENEZIANA CHAPA/VIDRO J11 e J16 C/FERRAGENS</v>
          </cell>
        </row>
        <row r="1690">
          <cell r="A1690">
            <v>180403</v>
          </cell>
          <cell r="B1690" t="str">
            <v>ESQ.MAXIMO AR CHAPA/VIDRO J1/J2/J7/J15 C/FERRAGENS</v>
          </cell>
        </row>
        <row r="1691">
          <cell r="A1691">
            <v>180404</v>
          </cell>
          <cell r="B1691" t="str">
            <v>ESQUADRIA BASCULANTE EM CHAPA  J17, J18 e J19 C/FERRAGENS</v>
          </cell>
        </row>
        <row r="1692">
          <cell r="A1692">
            <v>180405</v>
          </cell>
          <cell r="B1692" t="str">
            <v>ESQ.METALICA / PRE-MOLDADO JPM-1 / JPM-2 C/FERRAGENS</v>
          </cell>
        </row>
        <row r="1693">
          <cell r="A1693">
            <v>180406</v>
          </cell>
          <cell r="B1693" t="str">
            <v>ESQUADRIA EM CHAPA METÁLICA TIPO VENEZIANA FIXA COM VENTILAÇÃO  J-20</v>
          </cell>
        </row>
        <row r="1694">
          <cell r="A1694">
            <v>180490</v>
          </cell>
          <cell r="B1694" t="str">
            <v>PORTA DE ABRIR EM CHAPA PF-1A C/FERRAGENS</v>
          </cell>
        </row>
        <row r="1695">
          <cell r="A1695">
            <v>180491</v>
          </cell>
          <cell r="B1695" t="str">
            <v>PORTA DE ABRIR EM CHAPA PF-1B C/FERRAGENS</v>
          </cell>
        </row>
        <row r="1696">
          <cell r="A1696">
            <v>180501</v>
          </cell>
          <cell r="B1696" t="str">
            <v>PORTA DE ABRIR EM CHAPA PF-1 C/FERRAGENS</v>
          </cell>
        </row>
        <row r="1697">
          <cell r="A1697">
            <v>180502</v>
          </cell>
          <cell r="B1697" t="str">
            <v>PORTA DE ABRIR/FOLHA DE VIDRO PF-2 C/FERRAGENS</v>
          </cell>
        </row>
        <row r="1698">
          <cell r="A1698">
            <v>180503</v>
          </cell>
          <cell r="B1698" t="str">
            <v>PORTA DE ABRIR/VENEZIANA/VIDRO PF-3 C/FERRAGENS</v>
          </cell>
        </row>
        <row r="1699">
          <cell r="A1699">
            <v>180504</v>
          </cell>
          <cell r="B1699" t="str">
            <v>PORTA ABRIR/VENEZIANA PF-4 C/FERRAGENS</v>
          </cell>
        </row>
        <row r="1700">
          <cell r="A1700">
            <v>180505</v>
          </cell>
          <cell r="B1700" t="str">
            <v>PORTA ABRIR/VENEZIANA (2) FOLHAS PF-5 C/FERRAGENS</v>
          </cell>
        </row>
        <row r="1701">
          <cell r="A1701">
            <v>180506</v>
          </cell>
          <cell r="B1701" t="str">
            <v>PORTA DE CORRER/VIDRO (4) FOLHAS PF-6 C/ FERRAGENS</v>
          </cell>
        </row>
        <row r="1702">
          <cell r="A1702">
            <v>180507</v>
          </cell>
          <cell r="B1702" t="str">
            <v>PORTA DE CORRER C/BASCULA PF-7/PF-8 C/ FERRAGENS</v>
          </cell>
        </row>
        <row r="1703">
          <cell r="A1703">
            <v>180508</v>
          </cell>
          <cell r="B1703" t="str">
            <v>PORTA ABRIR/VIDRO (2) FOLHAS PF-9 C/FERRAGENS</v>
          </cell>
        </row>
        <row r="1704">
          <cell r="A1704">
            <v>180509</v>
          </cell>
          <cell r="B1704" t="str">
            <v>PORTA ABRIR CH.P/WC PF-10 C/FERRAGENS</v>
          </cell>
        </row>
        <row r="1705">
          <cell r="A1705">
            <v>180510</v>
          </cell>
          <cell r="B1705" t="str">
            <v>PORTA CH./VENEZIANA PRE-MOLD.PPM-1/PPM-2 C/FERRAGEM</v>
          </cell>
        </row>
        <row r="1706">
          <cell r="A1706">
            <v>180511</v>
          </cell>
          <cell r="B1706" t="str">
            <v>PORTA CHAPA / GRADE - PRE-MOLD.PPM-3 C/FERRAGEM</v>
          </cell>
        </row>
        <row r="1707">
          <cell r="A1707">
            <v>180512</v>
          </cell>
          <cell r="B1707" t="str">
            <v>PORTA EM CHAPA P/WC - PRE-MOLD.PPM-4 C/FERRAGEM</v>
          </cell>
        </row>
        <row r="1708">
          <cell r="A1708">
            <v>180515</v>
          </cell>
          <cell r="B1708" t="str">
            <v>PORTA DE ABRIR VENEZ./VIDRO (2) FOLHAS PF-11 C/FERRAGENS</v>
          </cell>
        </row>
        <row r="1709">
          <cell r="A1709">
            <v>180701</v>
          </cell>
          <cell r="B1709" t="str">
            <v>ESCADA TIPO MARINHEIRO COM GUARDA CORPO PADRÃO GOINFRA ( H &gt; 3M )</v>
          </cell>
        </row>
        <row r="1710">
          <cell r="A1710">
            <v>180703</v>
          </cell>
          <cell r="B1710" t="str">
            <v>ESCADA TIPO MARINHEIRO SEM GUARDA CORPO PADRÃO GOINFRA ( H &lt;= 3M)</v>
          </cell>
        </row>
        <row r="1711">
          <cell r="A1711">
            <v>180708</v>
          </cell>
          <cell r="B1711" t="str">
            <v>GAIOLA PADRÃO EM AÇO CA-50 8.0 MM PARA PROTEÇÃO DAS LUMINÁRIAS</v>
          </cell>
        </row>
        <row r="1712">
          <cell r="A1712">
            <v>180710</v>
          </cell>
          <cell r="B1712" t="str">
            <v>ALÇAPÃO FORMATO COIFA EM CHAPA VINCADA Nº. 18 H=(10+2)CM, C/ALÇAS E PORTA CADEADOS (INCLUSIVE CADEADOS Nº. 30)</v>
          </cell>
        </row>
        <row r="1713">
          <cell r="A1713">
            <v>181</v>
          </cell>
          <cell r="B1713" t="str">
            <v>VIDROS</v>
          </cell>
        </row>
        <row r="1714">
          <cell r="A1714">
            <v>190000</v>
          </cell>
          <cell r="B1714" t="str">
            <v>VIDROS</v>
          </cell>
        </row>
        <row r="1715">
          <cell r="A1715">
            <v>190101</v>
          </cell>
          <cell r="B1715" t="str">
            <v>VIDRO LISO 3 MM - COLOCADO</v>
          </cell>
        </row>
        <row r="1716">
          <cell r="A1716">
            <v>190102</v>
          </cell>
          <cell r="B1716" t="str">
            <v>VIDRO LISO 4 MM - COLOCADO</v>
          </cell>
        </row>
        <row r="1717">
          <cell r="A1717">
            <v>190103</v>
          </cell>
          <cell r="B1717" t="str">
            <v>VIDRO LISO 5 MM - COLOCADO</v>
          </cell>
        </row>
        <row r="1718">
          <cell r="A1718">
            <v>190104</v>
          </cell>
          <cell r="B1718" t="str">
            <v>VIDRO LISO 6 MM - COLOCADO</v>
          </cell>
        </row>
        <row r="1719">
          <cell r="A1719">
            <v>190105</v>
          </cell>
          <cell r="B1719" t="str">
            <v>VIDRO MINI-BOREAL - COLOCADO</v>
          </cell>
        </row>
        <row r="1720">
          <cell r="A1720">
            <v>190106</v>
          </cell>
          <cell r="B1720" t="str">
            <v>VIDRO PONTILHADO - COLOCADO</v>
          </cell>
        </row>
        <row r="1721">
          <cell r="A1721">
            <v>190107</v>
          </cell>
          <cell r="B1721" t="str">
            <v>VIDRO FANTASIA - COLOCADO</v>
          </cell>
        </row>
        <row r="1722">
          <cell r="A1722">
            <v>190108</v>
          </cell>
          <cell r="B1722" t="str">
            <v>VIDRO MARTELADO - COLOCADO</v>
          </cell>
        </row>
        <row r="1723">
          <cell r="A1723">
            <v>190109</v>
          </cell>
          <cell r="B1723" t="str">
            <v>VIDRO CANELADO - COLOCADO</v>
          </cell>
        </row>
        <row r="1724">
          <cell r="A1724">
            <v>190201</v>
          </cell>
          <cell r="B1724" t="str">
            <v>VIDRO TEMPERADO 10 MM  - COLOCADO</v>
          </cell>
        </row>
        <row r="1725">
          <cell r="A1725">
            <v>190202</v>
          </cell>
          <cell r="B1725" t="str">
            <v>VIDRO TEMPERADO 10 MM FUME - COLOCADO</v>
          </cell>
        </row>
        <row r="1726">
          <cell r="A1726">
            <v>190301</v>
          </cell>
          <cell r="B1726" t="str">
            <v>VIDRO FUME COMUM 4MM - COLOCADO</v>
          </cell>
        </row>
        <row r="1727">
          <cell r="A1727">
            <v>190401</v>
          </cell>
          <cell r="B1727" t="str">
            <v>VIDRO ARAMADO - COLOCADO</v>
          </cell>
        </row>
        <row r="1728">
          <cell r="A1728">
            <v>182</v>
          </cell>
          <cell r="B1728" t="str">
            <v>REVESTIMENTO DE PAREDES</v>
          </cell>
        </row>
        <row r="1729">
          <cell r="A1729">
            <v>200000</v>
          </cell>
          <cell r="B1729" t="str">
            <v>REVESTIMENTO DE PAREDES</v>
          </cell>
        </row>
        <row r="1730">
          <cell r="A1730">
            <v>200101</v>
          </cell>
          <cell r="B1730" t="str">
            <v>CHAPISCO COMUM</v>
          </cell>
        </row>
        <row r="1731">
          <cell r="A1731">
            <v>200102</v>
          </cell>
          <cell r="B1731" t="str">
            <v>COSTURA DE TRINCA EM ALVENARIA  DE TIJOLO</v>
          </cell>
        </row>
        <row r="1732">
          <cell r="A1732">
            <v>200103</v>
          </cell>
          <cell r="B1732" t="str">
            <v>RASGO E ENCHIMENTO DE ALVENARIA</v>
          </cell>
        </row>
        <row r="1733">
          <cell r="A1733">
            <v>200104</v>
          </cell>
          <cell r="B1733" t="str">
            <v>CHAPISCO FINO USADO SOBRE EMBOCO C/PENEIRA</v>
          </cell>
        </row>
        <row r="1734">
          <cell r="A1734">
            <v>200105</v>
          </cell>
          <cell r="B1734" t="str">
            <v>CHAPISCO COM PEDRISCO</v>
          </cell>
        </row>
        <row r="1735">
          <cell r="A1735">
            <v>200140</v>
          </cell>
          <cell r="B1735" t="str">
            <v>CHAPISCO COMUM EM FACHADA</v>
          </cell>
        </row>
        <row r="1736">
          <cell r="A1736">
            <v>200145</v>
          </cell>
          <cell r="B1736" t="str">
            <v>CHAPISCO COMUM EM BALANCIM</v>
          </cell>
        </row>
        <row r="1737">
          <cell r="A1737">
            <v>200150</v>
          </cell>
          <cell r="B1737" t="str">
            <v>CHAPISCO ROLADO - (1COLA:10CI:30 ARML)</v>
          </cell>
        </row>
        <row r="1738">
          <cell r="A1738">
            <v>200200</v>
          </cell>
          <cell r="B1738" t="str">
            <v>EMBOÇO PARA REBOCO FINO (1CALH:4ARML+100kgCI/M3)</v>
          </cell>
        </row>
        <row r="1739">
          <cell r="A1739">
            <v>200201</v>
          </cell>
          <cell r="B1739" t="str">
            <v>EMBOÇO (1CI:4 ARML)</v>
          </cell>
        </row>
        <row r="1740">
          <cell r="A1740">
            <v>200403</v>
          </cell>
          <cell r="B1740" t="str">
            <v>REBOCO (1 CALH:4 ARFC+100kgCI/M3)</v>
          </cell>
        </row>
        <row r="1741">
          <cell r="A1741">
            <v>200499</v>
          </cell>
          <cell r="B1741" t="str">
            <v>REBOCO PAULISTA A-14 (1CALH:4ARMLC+100kgCI/M3)</v>
          </cell>
        </row>
        <row r="1742">
          <cell r="A1742">
            <v>200500</v>
          </cell>
          <cell r="B1742" t="str">
            <v>REBOCO PAULISTA A-7 (1 CALH,4 ARMLC)</v>
          </cell>
        </row>
        <row r="1743">
          <cell r="A1743">
            <v>200502</v>
          </cell>
          <cell r="B1743" t="str">
            <v>REBOCO - 1CI:3 ARML - (BASE P/TINTA EPOXI / OUTROS)</v>
          </cell>
        </row>
        <row r="1744">
          <cell r="A1744">
            <v>200503</v>
          </cell>
          <cell r="B1744" t="str">
            <v>REVESTIMENTO C/LITOCERAMICA</v>
          </cell>
        </row>
        <row r="1745">
          <cell r="A1745">
            <v>200504</v>
          </cell>
          <cell r="B1745" t="str">
            <v>REBOCO PAULISTA A13 (1 CALH:3 ARMLC+100kgCI/M3)</v>
          </cell>
        </row>
        <row r="1746">
          <cell r="A1746">
            <v>200505</v>
          </cell>
          <cell r="B1746" t="str">
            <v>REB.PAULISTA C/IMPERM.A-15 (1CI:4ARMLC+5% IMPXCI)</v>
          </cell>
        </row>
        <row r="1747">
          <cell r="A1747">
            <v>200506</v>
          </cell>
          <cell r="B1747" t="str">
            <v>CHAPISCO GROSSO</v>
          </cell>
        </row>
        <row r="1748">
          <cell r="A1748">
            <v>201001</v>
          </cell>
          <cell r="B1748" t="str">
            <v>REVESTIMENTO COM ARGAMASSA DE AREIA DE QUARTZO</v>
          </cell>
        </row>
        <row r="1749">
          <cell r="A1749">
            <v>201002</v>
          </cell>
          <cell r="B1749" t="str">
            <v>PASTILHA DE PORCELANA COM PASTA COLANTE</v>
          </cell>
        </row>
        <row r="1750">
          <cell r="A1750">
            <v>201003</v>
          </cell>
          <cell r="B1750" t="str">
            <v>PASTILHA PORCELANA C/ARGAMASSA FLEXIVEL</v>
          </cell>
        </row>
        <row r="1751">
          <cell r="A1751">
            <v>201201</v>
          </cell>
          <cell r="B1751" t="str">
            <v>REVESTIMENTO COM PEDRA SAO THOME</v>
          </cell>
        </row>
        <row r="1752">
          <cell r="A1752">
            <v>201202</v>
          </cell>
          <cell r="B1752" t="str">
            <v>REVESTIMENTO DE MARMORE PADRONIZADO</v>
          </cell>
        </row>
        <row r="1753">
          <cell r="A1753">
            <v>201302</v>
          </cell>
          <cell r="B1753" t="str">
            <v>REVESTIMENTO COM CERÂMICA</v>
          </cell>
        </row>
        <row r="1754">
          <cell r="A1754">
            <v>201304</v>
          </cell>
          <cell r="B1754" t="str">
            <v>REVESTIMENTO COM LAMINADO MELAMÍNICO SOBRE EMBOÇO 1:3</v>
          </cell>
        </row>
        <row r="1755">
          <cell r="A1755">
            <v>201305</v>
          </cell>
          <cell r="B1755" t="str">
            <v>REJUNTAMENTO C/CIMENTO-COLA PRE-MOL</v>
          </cell>
        </row>
        <row r="1756">
          <cell r="A1756">
            <v>201306</v>
          </cell>
          <cell r="B1756" t="str">
            <v>REJUNTAMENTO C/MASSA PLÁSTICA - PRE MOL.</v>
          </cell>
        </row>
        <row r="1757">
          <cell r="A1757">
            <v>201371</v>
          </cell>
          <cell r="B1757" t="str">
            <v>REVESTIMENTO COM BARITA - RX GABINETE MÉDICO</v>
          </cell>
        </row>
        <row r="1758">
          <cell r="A1758">
            <v>201401</v>
          </cell>
          <cell r="B1758" t="str">
            <v>BARRA LISA (1CI:4ARMLC+5%IMP.X CI) C/OXIDO FERRO</v>
          </cell>
        </row>
        <row r="1759">
          <cell r="A1759">
            <v>201402</v>
          </cell>
          <cell r="B1759" t="str">
            <v>REVESTIMENTO COM BARITA - RX GABINETE ODONTOLÓGICO</v>
          </cell>
        </row>
        <row r="1760">
          <cell r="A1760">
            <v>201410</v>
          </cell>
          <cell r="B1760" t="str">
            <v>MOLDURA TIPO "U" INVERTIDO EM ARGAMASSA COM 2CM DE ESPESSURA TIPO PINGADEIRA EM MURO/PLATIBANDA ( A PARTE VERTICAL DESCE 2,5CM)</v>
          </cell>
        </row>
        <row r="1761">
          <cell r="A1761">
            <v>183</v>
          </cell>
          <cell r="B1761" t="str">
            <v>FORROS</v>
          </cell>
        </row>
        <row r="1762">
          <cell r="A1762">
            <v>210000</v>
          </cell>
          <cell r="B1762" t="str">
            <v>FORROS</v>
          </cell>
        </row>
        <row r="1763">
          <cell r="A1763">
            <v>210101</v>
          </cell>
          <cell r="B1763" t="str">
            <v>CHAPISCO EM FORRO (1CI: 3 ARG)</v>
          </cell>
        </row>
        <row r="1764">
          <cell r="A1764">
            <v>210102</v>
          </cell>
          <cell r="B1764" t="str">
            <v>CHAPISCO ROLADO ( 1CIM:3 ARML)+(1 COLA:10 CIM)</v>
          </cell>
        </row>
        <row r="1765">
          <cell r="A1765">
            <v>210201</v>
          </cell>
          <cell r="B1765" t="str">
            <v>EMBOCO EM FORRO (1 CALH:4 ARML+150 KG CI/M3)</v>
          </cell>
        </row>
        <row r="1766">
          <cell r="A1766">
            <v>210301</v>
          </cell>
          <cell r="B1766" t="str">
            <v>REBOCO FINO EM FORRO (1 CALH:4 ARFC+100 KG CI/M3)</v>
          </cell>
        </row>
        <row r="1767">
          <cell r="A1767">
            <v>210401</v>
          </cell>
          <cell r="B1767" t="str">
            <v>REBOCO PAULISTA EM FORRO(1CALH:4ARML+150KG CI/M3)</v>
          </cell>
        </row>
        <row r="1768">
          <cell r="A1768">
            <v>210460</v>
          </cell>
          <cell r="B1768" t="str">
            <v>FORRO DE PVC COM ESTRUTURA EM METALON PINTADA COM TINTA ALQUÍDICA D.F.</v>
          </cell>
        </row>
        <row r="1769">
          <cell r="A1769">
            <v>210461</v>
          </cell>
          <cell r="B1769" t="str">
            <v>FORRO DE PVC SEM ESTRUTURA DE METALON (COM REPINTURA DA ESTRUTURA COM TINTA ALQUÍDICA D.F.)</v>
          </cell>
        </row>
        <row r="1770">
          <cell r="A1770">
            <v>210498</v>
          </cell>
          <cell r="B1770" t="str">
            <v>FORRO DE GESSO ACARTONADO PARA ÁREAS SECAS ESPESSURA DE 12,5MM</v>
          </cell>
        </row>
        <row r="1771">
          <cell r="A1771">
            <v>210499</v>
          </cell>
          <cell r="B1771" t="str">
            <v>FORRO DE GESSO ACARTONADO PARA ÁREAS MOLHADAS, ESPESSURA DE 12,5 MM</v>
          </cell>
        </row>
        <row r="1772">
          <cell r="A1772">
            <v>210501</v>
          </cell>
          <cell r="B1772" t="str">
            <v>FORRO DE GESSO COMUM</v>
          </cell>
        </row>
        <row r="1773">
          <cell r="A1773">
            <v>210505</v>
          </cell>
          <cell r="B1773" t="str">
            <v>MOLDURA PARA FORRO DE GESSO COMUM 5 CM</v>
          </cell>
        </row>
        <row r="1774">
          <cell r="A1774">
            <v>210506</v>
          </cell>
          <cell r="B1774" t="str">
            <v>TABICA PARA FORRO DE GESSO COMUM</v>
          </cell>
        </row>
        <row r="1775">
          <cell r="A1775">
            <v>210515</v>
          </cell>
          <cell r="B1775" t="str">
            <v>GESSO CORRIDO EM TETO</v>
          </cell>
        </row>
        <row r="1776">
          <cell r="A1776">
            <v>210702</v>
          </cell>
          <cell r="B1776" t="str">
            <v>FORRO PAULISTA DE CEDRINHO (1ª QUALIDADE)</v>
          </cell>
        </row>
        <row r="1777">
          <cell r="A1777">
            <v>184</v>
          </cell>
          <cell r="B1777" t="str">
            <v>REVESTIMENTO DE PISO</v>
          </cell>
        </row>
        <row r="1778">
          <cell r="A1778">
            <v>220000</v>
          </cell>
          <cell r="B1778" t="str">
            <v>REVESTIMENTO DE PISO</v>
          </cell>
        </row>
        <row r="1779">
          <cell r="A1779">
            <v>220001</v>
          </cell>
          <cell r="B1779" t="str">
            <v>FITA ANTIDERRAPANTE PARA ÁREAS INTERNAS E EXTERNAS - ALTO TRÁFEGO - USO GERAL</v>
          </cell>
        </row>
        <row r="1780">
          <cell r="A1780">
            <v>220050</v>
          </cell>
          <cell r="B1780" t="str">
            <v>LASTRO DE CONCRETO REGULARIZADO SEM IMPERMEAB. 1:3:6 ESP= 5CM (BASE)</v>
          </cell>
        </row>
        <row r="1781">
          <cell r="A1781">
            <v>220053</v>
          </cell>
          <cell r="B1781" t="str">
            <v>REGULARIZAÇAO DE PISO/LAJE/ BASE PARA TINTA EPÓXI (1:3) e=2 CM</v>
          </cell>
        </row>
        <row r="1782">
          <cell r="A1782">
            <v>220058</v>
          </cell>
          <cell r="B1782" t="str">
            <v>PISO LAMINADO COM CONCRETO 20MPA E=5CM</v>
          </cell>
        </row>
        <row r="1783">
          <cell r="A1783">
            <v>220059</v>
          </cell>
          <cell r="B1783" t="str">
            <v>PISO LAMINADO COM CONCRETO USINADO 20MPA E=5CM</v>
          </cell>
        </row>
        <row r="1784">
          <cell r="A1784">
            <v>220060</v>
          </cell>
          <cell r="B1784" t="str">
            <v>PISO LAMINADO COM CONCRETO 20MPA E=7CM</v>
          </cell>
        </row>
        <row r="1785">
          <cell r="A1785">
            <v>220061</v>
          </cell>
          <cell r="B1785" t="str">
            <v>PISO LAMINADO COM CONCRETO USINADO 20MPA E=7 CM</v>
          </cell>
        </row>
        <row r="1786">
          <cell r="A1786">
            <v>220100</v>
          </cell>
          <cell r="B1786" t="str">
            <v>PASSEIO PROTECAO EM CONC.DESEMPEN.5 CM 1:2,5:3,5 ( INCLUSO ESPELHO DE 30CM/ESCAVAÇÃO/REATERRO/APILOAMENTO/ATERRO INTERNO)</v>
          </cell>
        </row>
        <row r="1787">
          <cell r="A1787">
            <v>220101</v>
          </cell>
          <cell r="B1787" t="str">
            <v>LASTRO DE CONCRETO REGULARIZADO IMPERMEABILIZADO 1:3:6 ESP=5CM (BASE)</v>
          </cell>
        </row>
        <row r="1788">
          <cell r="A1788">
            <v>220102</v>
          </cell>
          <cell r="B1788" t="str">
            <v>PISO CONCRETO DESEMPENADO ESPESSURA = 5 CM  1:2,5:3,5</v>
          </cell>
        </row>
        <row r="1789">
          <cell r="A1789">
            <v>220103</v>
          </cell>
          <cell r="B1789" t="str">
            <v>CONC.ARM.ESP.=20CM BAIA TERM.RODOVIARIO 30MPA(3X3 M)COMP./S.LEITO</v>
          </cell>
        </row>
        <row r="1790">
          <cell r="A1790">
            <v>220104</v>
          </cell>
          <cell r="B1790" t="str">
            <v>PISO EM CONCRETO DESEMPENADO ESPESSURA = 7 CM  1:2,5:3,5</v>
          </cell>
        </row>
        <row r="1791">
          <cell r="A1791">
            <v>220105</v>
          </cell>
          <cell r="B1791" t="str">
            <v>PISO CONC.POLIDO e=2,0 CM (1:2:2,5) E JUNTA PL AST.17MM</v>
          </cell>
        </row>
        <row r="1792">
          <cell r="A1792">
            <v>220107</v>
          </cell>
          <cell r="B1792" t="str">
            <v>LASTRO DE BRITA PARA PISO - (OBRAS CIVIS)</v>
          </cell>
        </row>
        <row r="1793">
          <cell r="A1793">
            <v>220108</v>
          </cell>
          <cell r="B1793" t="str">
            <v>PISO CONCRETO SEMI POLIDO COM LASTRO (BASE) E=7,0 CM</v>
          </cell>
        </row>
        <row r="1794">
          <cell r="A1794">
            <v>220109</v>
          </cell>
          <cell r="B1794" t="str">
            <v>CONCRETO DESEMPENADO PARA QUADRA COM LASTRO E=7,0 CM</v>
          </cell>
        </row>
        <row r="1795">
          <cell r="A1795">
            <v>220111</v>
          </cell>
          <cell r="B1795" t="str">
            <v>RODAPE DE CONCRETO POLIDO 7 CM CANTO VIVO</v>
          </cell>
        </row>
        <row r="1796">
          <cell r="A1796">
            <v>220112</v>
          </cell>
          <cell r="B1796" t="str">
            <v>PISO CIMENTADO C/RESINA SINTÉTICA E=1CM (1 CI:3 ARMG))</v>
          </cell>
        </row>
        <row r="1797">
          <cell r="A1797">
            <v>220113</v>
          </cell>
          <cell r="B1797" t="str">
            <v>CHAPISCO ADESIVO S/PISO C/RESINA SINTÉTICA E=5 MM ( 1CI:1,5 ARMG)</v>
          </cell>
        </row>
        <row r="1798">
          <cell r="A1798">
            <v>220114</v>
          </cell>
          <cell r="B1798" t="str">
            <v>CONC.DEMP.5CM C/JUNTA SX.ROLADO-10CM-1:2,5:3,5</v>
          </cell>
        </row>
        <row r="1799">
          <cell r="A1799">
            <v>220201</v>
          </cell>
          <cell r="B1799" t="str">
            <v>CIMENT.LISO IMP.NATURAL E=2CM C/JUNTA PL.1CI:3ARMG</v>
          </cell>
        </row>
        <row r="1800">
          <cell r="A1800">
            <v>220202</v>
          </cell>
          <cell r="B1800" t="str">
            <v>CIMENT.RUST.IMP.NATURAL E=.2CM C/JUNTA PL.1CI:3ARMG</v>
          </cell>
        </row>
        <row r="1801">
          <cell r="A1801">
            <v>220301</v>
          </cell>
          <cell r="B1801" t="str">
            <v>CIMENT.RUSTICO E=2CM C/JUNTA PLAST.1 CI:3 ARMG</v>
          </cell>
        </row>
        <row r="1802">
          <cell r="A1802">
            <v>220302</v>
          </cell>
          <cell r="B1802" t="str">
            <v>PISO CIMENTADO RUSTICO ESP=2 CM SEM JUNTA (1CI:3ARMG)</v>
          </cell>
        </row>
        <row r="1803">
          <cell r="A1803">
            <v>220309</v>
          </cell>
          <cell r="B1803" t="str">
            <v>PISO EM CERÂMICA PEI MAIOR OU IGUAL A 4 COM CONTRA PISO (1CI:3ARML) E ARGAMASSA COLANTE</v>
          </cell>
        </row>
        <row r="1804">
          <cell r="A1804">
            <v>220310</v>
          </cell>
          <cell r="B1804" t="str">
            <v>RODAPÉ DE CERÂMICA  COM ARGAMASSA COLANTE</v>
          </cell>
        </row>
        <row r="1805">
          <cell r="A1805">
            <v>220311</v>
          </cell>
          <cell r="B1805" t="str">
            <v>CERÂMICA ANTIDERRAPANTE PEI MAIOR OU IGUAL A 4 COM CONTRA PISO (1CI:3ARML) E ARGAMASSA COLANTE</v>
          </cell>
        </row>
        <row r="1806">
          <cell r="A1806">
            <v>220312</v>
          </cell>
          <cell r="B1806" t="str">
            <v>RODAPÉ DE CERÂMICA ANTIDERRAPANTE COM ARGAMASSA COLANTE</v>
          </cell>
        </row>
        <row r="1807">
          <cell r="A1807">
            <v>220401</v>
          </cell>
          <cell r="B1807" t="str">
            <v>PISO DE ARDOSIA SERRADO COM CONTRAPISO (1CI:3ARML)</v>
          </cell>
        </row>
        <row r="1808">
          <cell r="A1808">
            <v>220402</v>
          </cell>
          <cell r="B1808" t="str">
            <v>RODAPE DE ARDOSIA</v>
          </cell>
        </row>
        <row r="1809">
          <cell r="A1809">
            <v>220403</v>
          </cell>
          <cell r="B1809" t="str">
            <v>PISO ARENITO SERRADO (PEDRA DE PIRENÓPOLIS ASSENTADA EM BARRO E REJUNTE COM ARGAMASSA)</v>
          </cell>
        </row>
        <row r="1810">
          <cell r="A1810">
            <v>220802</v>
          </cell>
          <cell r="B1810" t="str">
            <v>RODAPE DE MADEIRA</v>
          </cell>
        </row>
        <row r="1811">
          <cell r="A1811">
            <v>220901</v>
          </cell>
          <cell r="B1811" t="str">
            <v>CIMENT.LISO C/OX.FERRO E=2 CM C/JUNTA PL.1CI:3ARMG</v>
          </cell>
        </row>
        <row r="1812">
          <cell r="A1812">
            <v>220902</v>
          </cell>
          <cell r="B1812" t="str">
            <v>RODAPE DE MASSA (ICI:3 ARMG)</v>
          </cell>
        </row>
        <row r="1813">
          <cell r="A1813">
            <v>220903</v>
          </cell>
          <cell r="B1813" t="str">
            <v>PISO FUNDIDO DE ALTA RESISTÊNCIA 8MM COM CONTRAPISO E=2CM (1CI:3ARML) E JUNTA PLASTICA 27MM</v>
          </cell>
        </row>
        <row r="1814">
          <cell r="A1814">
            <v>220904</v>
          </cell>
          <cell r="B1814" t="str">
            <v>RODAPÉ FUNDIDO DE ALTA RESISTÊNCIA 7 CM CANTO VIVO</v>
          </cell>
        </row>
        <row r="1815">
          <cell r="A1815">
            <v>220906</v>
          </cell>
          <cell r="B1815" t="str">
            <v>PISO EM PEDRA PORTUGUESA</v>
          </cell>
        </row>
        <row r="1816">
          <cell r="A1816">
            <v>220907</v>
          </cell>
          <cell r="B1816" t="str">
            <v>PISO EM MARMORE COM CONTRAPISO (1CI:3ARML)</v>
          </cell>
        </row>
        <row r="1817">
          <cell r="A1817">
            <v>220910</v>
          </cell>
          <cell r="B1817" t="str">
            <v>CONCR.SEIXO ROL.SEMI POLIDO 3CM(1:2:2,5) C/JUNTA 27MM</v>
          </cell>
        </row>
        <row r="1818">
          <cell r="A1818">
            <v>220911</v>
          </cell>
          <cell r="B1818" t="str">
            <v>JUNTA/DILATACAO C/SEIXO ROLADO</v>
          </cell>
        </row>
        <row r="1819">
          <cell r="A1819">
            <v>220912</v>
          </cell>
          <cell r="B1819" t="str">
            <v>ASSOALHO EM MADEIRA DE LEI COM CONTRAPISO (1CI:3ARML)</v>
          </cell>
        </row>
        <row r="1820">
          <cell r="A1820">
            <v>220913</v>
          </cell>
          <cell r="B1820" t="str">
            <v>PISO EM GRANITO IMPERMEABILIZADO E COM CONTRAPISO (1CI:3ARML)</v>
          </cell>
        </row>
        <row r="1821">
          <cell r="A1821">
            <v>220917</v>
          </cell>
          <cell r="B1821" t="str">
            <v>RODAPE DE GRANITO</v>
          </cell>
        </row>
        <row r="1822">
          <cell r="A1822">
            <v>220920</v>
          </cell>
          <cell r="B1822" t="str">
            <v>SOLEIRA EM GRANITO IMPERMEABILIZADA COM CONTRAPISO (1CI:3ARML)</v>
          </cell>
        </row>
        <row r="1823">
          <cell r="A1823">
            <v>221000</v>
          </cell>
          <cell r="B1823" t="str">
            <v>BORRACHA ANTIDERRAPANTE  C/ CONTRAPISO (1CI:3ARML) E=2CM E NATA DE CIMENTO</v>
          </cell>
        </row>
        <row r="1824">
          <cell r="A1824">
            <v>221001</v>
          </cell>
          <cell r="B1824" t="str">
            <v>PISO VINILICO COM CONTRAPISO (1CI:3ARML) E=2CM E NATA DE CIMENTO</v>
          </cell>
        </row>
        <row r="1825">
          <cell r="A1825">
            <v>221003</v>
          </cell>
          <cell r="B1825" t="str">
            <v>PISO VINÍLICO TRÁFEGO INTENSO COM CONTRAPISO (1CI:3ARML) E=2CM E NATA DE CIMENTO</v>
          </cell>
        </row>
        <row r="1826">
          <cell r="A1826">
            <v>221004</v>
          </cell>
          <cell r="B1826" t="str">
            <v>RODAPÉ PLANO P/ PISO VINÍLICO H=5CM</v>
          </cell>
        </row>
        <row r="1827">
          <cell r="A1827">
            <v>221005</v>
          </cell>
          <cell r="B1827" t="str">
            <v>RODAPE P/ PISO DE BORRACHA</v>
          </cell>
        </row>
        <row r="1828">
          <cell r="A1828">
            <v>221101</v>
          </cell>
          <cell r="B1828" t="str">
            <v>GRANITINA 8MM FUNDIDA COM CONTRAPISO (1CI:3ARML) E=2CM E JUNTA PLASTICA 27MM</v>
          </cell>
        </row>
        <row r="1829">
          <cell r="A1829">
            <v>221102</v>
          </cell>
          <cell r="B1829" t="str">
            <v>RODAPÉ FUNDIDO DE GRANITINA 7CM</v>
          </cell>
        </row>
        <row r="1830">
          <cell r="A1830">
            <v>221104</v>
          </cell>
          <cell r="B1830" t="str">
            <v>RASPAGEM E APLICAÇÃO RESINA ACRÍLICA DUAS DEMÃOS</v>
          </cell>
        </row>
        <row r="1831">
          <cell r="A1831">
            <v>221106</v>
          </cell>
          <cell r="B1831" t="str">
            <v>GRANITINA 8MM FUNDIDA COM CONTRAPISO (1CI:3ARML) E=2CM E JUNTA PLASTICA 27MM (COM ÓXIDO DE FERRO)</v>
          </cell>
        </row>
        <row r="1832">
          <cell r="A1832">
            <v>221107</v>
          </cell>
          <cell r="B1832" t="str">
            <v>DEGRAUS FUNDIDOS DE GRANITINA COM CONTRAPISO</v>
          </cell>
        </row>
        <row r="1833">
          <cell r="A1833">
            <v>221108</v>
          </cell>
          <cell r="B1833" t="str">
            <v>DEMARCACAO DE QUADRA C/PISO VINILICO</v>
          </cell>
        </row>
        <row r="1834">
          <cell r="A1834">
            <v>221109</v>
          </cell>
          <cell r="B1834" t="str">
            <v>TESTEIRA CANTONEIRA ALUMINIO</v>
          </cell>
        </row>
        <row r="1835">
          <cell r="A1835">
            <v>221120</v>
          </cell>
          <cell r="B1835" t="str">
            <v>PISO DE BORRACHA COLORIDO MODELO TÁTIL ( ALERTA OU DIRECIONAL) INCLUSO CONTRAPISO (1CI:3ARML) C/ E=2CM E NATA DE CIMENTO</v>
          </cell>
        </row>
        <row r="1836">
          <cell r="A1836">
            <v>221122</v>
          </cell>
          <cell r="B1836" t="str">
            <v>PISO DE BORRACHA COR PRETA MODELO TÁTIL ( ALERTA OU DIRECIONAL) INCLUSO CONTRAPISO (1CI:3ARML) C/ E=2CM E NATA DE CIMENTO</v>
          </cell>
        </row>
        <row r="1837">
          <cell r="A1837">
            <v>221124</v>
          </cell>
          <cell r="B1837" t="str">
            <v>PISO DE LADRILHO HIDRÁULICO COR NATURAL MODELO TÁTIL ( ALERTA OU DIRECIONAL) SEM LASTRO</v>
          </cell>
        </row>
        <row r="1838">
          <cell r="A1838">
            <v>221126</v>
          </cell>
          <cell r="B1838" t="str">
            <v>PISO DE LADRILHO HIDRÁULICO COLORIDO MODELO TÁTIL ( ALERTA OU DIRECIONAL) SEM LASTRO</v>
          </cell>
        </row>
        <row r="1839">
          <cell r="A1839">
            <v>185</v>
          </cell>
          <cell r="B1839" t="str">
            <v>FERRAGENS</v>
          </cell>
        </row>
        <row r="1840">
          <cell r="A1840">
            <v>230000</v>
          </cell>
          <cell r="B1840" t="str">
            <v>FERRAGENS</v>
          </cell>
        </row>
        <row r="1841">
          <cell r="A1841">
            <v>230101</v>
          </cell>
          <cell r="B1841" t="str">
            <v>FECH.(ALAV.) LAFONTE 6236 E/8766- E17 IMAB OU EQUIV.</v>
          </cell>
        </row>
        <row r="1842">
          <cell r="A1842">
            <v>230102</v>
          </cell>
          <cell r="B1842" t="str">
            <v>FECH.(ALAV.) LAFONTE 6236 I /8766- I18 IMAB OU EQUIV.</v>
          </cell>
        </row>
        <row r="1843">
          <cell r="A1843">
            <v>230103</v>
          </cell>
          <cell r="B1843" t="str">
            <v>FECHADURA TIPO LIVRE OCUPADO (819 IMAB/719 LA FONTE) OU EQUIV.</v>
          </cell>
        </row>
        <row r="1844">
          <cell r="A1844">
            <v>230104</v>
          </cell>
          <cell r="B1844" t="str">
            <v>FECH. TIPO BICO DE PAPAGAIO (1222 LAFONTE/1161 E - 30  IMAB) OU EQUIV.</v>
          </cell>
        </row>
        <row r="1845">
          <cell r="A1845">
            <v>230105</v>
          </cell>
          <cell r="B1845" t="str">
            <v>FECH.(ALAV.) LAFONTE 6236 B/8766 - B19 IMAB OU EQUIV.</v>
          </cell>
        </row>
        <row r="1846">
          <cell r="A1846">
            <v>230106</v>
          </cell>
          <cell r="B1846" t="str">
            <v>TARGETA NIQUELADA No. 03</v>
          </cell>
        </row>
        <row r="1847">
          <cell r="A1847">
            <v>230107</v>
          </cell>
          <cell r="B1847" t="str">
            <v>FECH.(BOLA) LAFONTE 2080-E / 1005-E VOUGA OU EQUIVALENTE</v>
          </cell>
        </row>
        <row r="1848">
          <cell r="A1848">
            <v>230108</v>
          </cell>
          <cell r="B1848" t="str">
            <v>FECH. (BOLA) LAFONTE 2080-I / 005-I VOUGA OU EQUIVALENTE</v>
          </cell>
        </row>
        <row r="1849">
          <cell r="A1849">
            <v>230109</v>
          </cell>
          <cell r="B1849" t="str">
            <v>FECHADURA (BOLA) LAFONTE  2080-B / 005-B VOUGA OU EQUIVALENTE</v>
          </cell>
        </row>
        <row r="1850">
          <cell r="A1850">
            <v>230110</v>
          </cell>
          <cell r="B1850" t="str">
            <v>FECHO FIO REDONDO 4" ZINCADO PARAFUSADO</v>
          </cell>
        </row>
        <row r="1851">
          <cell r="A1851">
            <v>230174</v>
          </cell>
          <cell r="B1851" t="str">
            <v>BARRA DE APOIO EM AÇO INOX - 40 CM</v>
          </cell>
        </row>
        <row r="1852">
          <cell r="A1852">
            <v>230176</v>
          </cell>
          <cell r="B1852" t="str">
            <v>BARRA DE APOIO EM AÇO INOX - 80 CM</v>
          </cell>
        </row>
        <row r="1853">
          <cell r="A1853">
            <v>230201</v>
          </cell>
          <cell r="B1853" t="str">
            <v>DOBRADICA 3" x 3 1/2" FERRO POLIDO</v>
          </cell>
        </row>
        <row r="1854">
          <cell r="A1854">
            <v>230202</v>
          </cell>
          <cell r="B1854" t="str">
            <v>DOBRADICA 3" X 3 1/2" CROMADA</v>
          </cell>
        </row>
        <row r="1855">
          <cell r="A1855">
            <v>230206</v>
          </cell>
          <cell r="B1855" t="str">
            <v>CANTONEIRA PEQUENA P/DIVISORIAS</v>
          </cell>
        </row>
        <row r="1856">
          <cell r="A1856">
            <v>230207</v>
          </cell>
          <cell r="B1856" t="str">
            <v>CANTONEIRA GRANDE P/DIVISORIAS</v>
          </cell>
        </row>
        <row r="1857">
          <cell r="A1857">
            <v>230208</v>
          </cell>
          <cell r="B1857" t="str">
            <v>CHAPA SUPORTE P/DIVISORIAS</v>
          </cell>
        </row>
        <row r="1858">
          <cell r="A1858">
            <v>230209</v>
          </cell>
          <cell r="B1858" t="str">
            <v>BATENTE C/ENCOSTO BORRACHA P/DIVISORIAS</v>
          </cell>
        </row>
        <row r="1859">
          <cell r="A1859">
            <v>230210</v>
          </cell>
          <cell r="B1859" t="str">
            <v>DOBRADICA C/MOLA P/PORTA/DIVISORIAS</v>
          </cell>
        </row>
        <row r="1860">
          <cell r="A1860">
            <v>230211</v>
          </cell>
          <cell r="B1860" t="str">
            <v>PARAFUSO P/FERRAGENS/DIVISORIAS</v>
          </cell>
        </row>
        <row r="1861">
          <cell r="A1861">
            <v>230801</v>
          </cell>
          <cell r="B1861" t="str">
            <v>CORRENTE 4 MM P/CADEADO</v>
          </cell>
        </row>
        <row r="1862">
          <cell r="A1862">
            <v>230802</v>
          </cell>
          <cell r="B1862" t="str">
            <v>CADEADO 20 MM</v>
          </cell>
        </row>
        <row r="1863">
          <cell r="A1863">
            <v>230803</v>
          </cell>
          <cell r="B1863" t="str">
            <v>CADEADO 30 MM</v>
          </cell>
        </row>
        <row r="1864">
          <cell r="A1864">
            <v>230804</v>
          </cell>
          <cell r="B1864" t="str">
            <v>CADEADO 50 MM</v>
          </cell>
        </row>
        <row r="1865">
          <cell r="A1865">
            <v>186</v>
          </cell>
          <cell r="B1865" t="str">
            <v>MARCENARIA</v>
          </cell>
        </row>
        <row r="1866">
          <cell r="A1866">
            <v>240000</v>
          </cell>
          <cell r="B1866" t="str">
            <v>MARCENARIA</v>
          </cell>
        </row>
        <row r="1867">
          <cell r="A1867">
            <v>240104</v>
          </cell>
          <cell r="B1867" t="str">
            <v>TÁBUA APARELHADA PARA  GUICHÊ</v>
          </cell>
        </row>
        <row r="1868">
          <cell r="A1868">
            <v>240105</v>
          </cell>
          <cell r="B1868" t="str">
            <v>PORTA GIZ TIPO 1 - PADRÃO GOINFRA</v>
          </cell>
        </row>
        <row r="1869">
          <cell r="A1869">
            <v>240106</v>
          </cell>
          <cell r="B1869" t="str">
            <v>BATE CARTEIRA ENVERNIZADO E ASSENT. 2,5 X 12 CM</v>
          </cell>
        </row>
        <row r="1870">
          <cell r="A1870">
            <v>240107</v>
          </cell>
          <cell r="B1870" t="str">
            <v>PALCO MOVEL EM ASSOALHO EM IPE ENCERADO</v>
          </cell>
        </row>
        <row r="1871">
          <cell r="A1871">
            <v>240108</v>
          </cell>
          <cell r="B1871" t="str">
            <v>QUADRO  AVISO-MADEIRA DE LEI/COMPENS. 10MM/CORTIÇA/FELTRO ( SIMILAR AO TIPO 1)</v>
          </cell>
        </row>
        <row r="1872">
          <cell r="A1872">
            <v>240109</v>
          </cell>
          <cell r="B1872" t="str">
            <v>ESTRADO ESC.20 SALAS</v>
          </cell>
        </row>
        <row r="1873">
          <cell r="A1873">
            <v>240110</v>
          </cell>
          <cell r="B1873" t="str">
            <v>QUADRO AVISO TP-1 (1,20 X 1,20 M)</v>
          </cell>
        </row>
        <row r="1874">
          <cell r="A1874">
            <v>240200</v>
          </cell>
          <cell r="B1874" t="str">
            <v>PORTINHOLA EM COMPENSADO 18MM / REVESTIDA COM LAMINADO MELAMÍNICO</v>
          </cell>
        </row>
        <row r="1875">
          <cell r="A1875">
            <v>240203</v>
          </cell>
          <cell r="B1875" t="str">
            <v>PRATELEIRA MONTANTES EM ALVEN. APARENTE C/PINTURA</v>
          </cell>
        </row>
        <row r="1876">
          <cell r="A1876">
            <v>240208</v>
          </cell>
          <cell r="B1876" t="str">
            <v>BATE MACA 2,5 X 12 CM/ENVERNIZ. E ASSENTADO</v>
          </cell>
        </row>
        <row r="1877">
          <cell r="A1877">
            <v>240209</v>
          </cell>
          <cell r="B1877" t="str">
            <v>PRATELEIRA EST.CAIBRO 4+1 TABUAS APARELHADAS E ENVERNIZADAS</v>
          </cell>
        </row>
        <row r="1878">
          <cell r="A1878">
            <v>240210</v>
          </cell>
          <cell r="B1878" t="str">
            <v>SUBSTITUIÇÃO DA MADEIRA DE LEI DA TABELA DE BASQUETE - INCLUSO PINTURA</v>
          </cell>
        </row>
        <row r="1879">
          <cell r="A1879">
            <v>187</v>
          </cell>
          <cell r="B1879" t="str">
            <v>ADMINISTRAÇÃO - MENSALISTAS</v>
          </cell>
        </row>
        <row r="1880">
          <cell r="A1880">
            <v>250000</v>
          </cell>
          <cell r="B1880" t="str">
            <v>ADMINISTRAÇÃO - MENSALISTAS</v>
          </cell>
        </row>
        <row r="1881">
          <cell r="A1881">
            <v>250101</v>
          </cell>
          <cell r="B1881" t="str">
            <v>ENGENHEIRO - (OBRAS CIVIS)</v>
          </cell>
        </row>
        <row r="1882">
          <cell r="A1882">
            <v>250102</v>
          </cell>
          <cell r="B1882" t="str">
            <v>MESTRE DE OBRA - (OBRAS CIVIS)</v>
          </cell>
        </row>
        <row r="1883">
          <cell r="A1883">
            <v>250103</v>
          </cell>
          <cell r="B1883" t="str">
            <v>ENCARREGADO - (OBRAS CIVIS)</v>
          </cell>
        </row>
        <row r="1884">
          <cell r="A1884">
            <v>250104</v>
          </cell>
          <cell r="B1884" t="str">
            <v>VIGIA DE OBRAS (DIURNO)  - (OBRAS CIVIS)</v>
          </cell>
        </row>
        <row r="1885">
          <cell r="A1885">
            <v>250105</v>
          </cell>
          <cell r="B1885" t="str">
            <v>ALMOXARIFE - (OBRAS CIVIS)</v>
          </cell>
        </row>
        <row r="1886">
          <cell r="A1886">
            <v>250109</v>
          </cell>
          <cell r="B1886" t="str">
            <v>APONTADOR - (OBRAS CIVIS)</v>
          </cell>
        </row>
        <row r="1887">
          <cell r="A1887">
            <v>250110</v>
          </cell>
          <cell r="B1887" t="str">
            <v>VIGIA DE OBRAS - (NOTURNO  E NO SÁBADO/DOMINGO DIURNO) - O.C.</v>
          </cell>
        </row>
        <row r="1888">
          <cell r="A1888">
            <v>250111</v>
          </cell>
          <cell r="B1888" t="str">
            <v>VIGIA DE OBRAS - (NOTURNO) - OBRAS CIVIS</v>
          </cell>
        </row>
        <row r="1889">
          <cell r="A1889">
            <v>250112</v>
          </cell>
          <cell r="B1889" t="str">
            <v>ADMINISTRATIVO DE OBRAS - " APONTARIFE " - ( OBRAS CIVIS )</v>
          </cell>
        </row>
        <row r="1890">
          <cell r="A1890">
            <v>250113</v>
          </cell>
          <cell r="B1890" t="str">
            <v>TÉCNICO EM SEGURANÇA DO TRABALHO (O. CIVIS)</v>
          </cell>
        </row>
        <row r="1891">
          <cell r="A1891">
            <v>188</v>
          </cell>
          <cell r="B1891" t="str">
            <v>PINTURA</v>
          </cell>
        </row>
        <row r="1892">
          <cell r="A1892">
            <v>260000</v>
          </cell>
          <cell r="B1892" t="str">
            <v>PINTURA</v>
          </cell>
        </row>
        <row r="1893">
          <cell r="A1893">
            <v>260101</v>
          </cell>
          <cell r="B1893" t="str">
            <v>REMOCAO DE PINTURA ANTIGA A CAL</v>
          </cell>
        </row>
        <row r="1894">
          <cell r="A1894">
            <v>260102</v>
          </cell>
          <cell r="B1894" t="str">
            <v>REMOCAO DE PINTURA A TEMPERA</v>
          </cell>
        </row>
        <row r="1895">
          <cell r="A1895">
            <v>260103</v>
          </cell>
          <cell r="B1895" t="str">
            <v>LIMPEZA DE ESTRUT.METAL.S/ANDAIME</v>
          </cell>
        </row>
        <row r="1896">
          <cell r="A1896">
            <v>260104</v>
          </cell>
          <cell r="B1896" t="str">
            <v>REMOCAO DE PINTURA ANTIGA A LATEX</v>
          </cell>
        </row>
        <row r="1897">
          <cell r="A1897">
            <v>260105</v>
          </cell>
          <cell r="B1897" t="str">
            <v>REMOCAO DE PINTURA ANTIGA A OLEO OU ESMALTE</v>
          </cell>
        </row>
        <row r="1898">
          <cell r="A1898">
            <v>260201</v>
          </cell>
          <cell r="B1898" t="str">
            <v>CAIACAO TRES DEMAOS MUROS E PAREDES - (OB.C.)</v>
          </cell>
        </row>
        <row r="1899">
          <cell r="A1899">
            <v>260202</v>
          </cell>
          <cell r="B1899" t="str">
            <v>CAIACAO DUAS DEMAOS MUROS E PAREDES - (OB.C.)</v>
          </cell>
        </row>
        <row r="1900">
          <cell r="A1900">
            <v>260204</v>
          </cell>
          <cell r="B1900" t="str">
            <v>CAIAÇAO 2 DEMAOS EM POSTE/ VIGAS E MEIO FIO(OC)</v>
          </cell>
        </row>
        <row r="1901">
          <cell r="A1901">
            <v>260601</v>
          </cell>
          <cell r="B1901" t="str">
            <v>PINTURA TEXTURIZADA C/SELADOR ACRILICO</v>
          </cell>
        </row>
        <row r="1902">
          <cell r="A1902">
            <v>260801</v>
          </cell>
          <cell r="B1902" t="str">
            <v>PINTURA A BASE DE SILICONE 1 DEMAO</v>
          </cell>
        </row>
        <row r="1903">
          <cell r="A1903">
            <v>260901</v>
          </cell>
          <cell r="B1903" t="str">
            <v>PINTURA VERNIZ EM MADEIRA 2 DEMAOS</v>
          </cell>
        </row>
        <row r="1904">
          <cell r="A1904">
            <v>260902</v>
          </cell>
          <cell r="B1904" t="str">
            <v>PINTURA C/VERNIZ ACRILICO-02 DEMAOS</v>
          </cell>
        </row>
        <row r="1905">
          <cell r="A1905">
            <v>260909</v>
          </cell>
          <cell r="B1905" t="str">
            <v>PINTURA LATEX ACRILICA 3 DEMAOS C/SELADOR</v>
          </cell>
        </row>
        <row r="1906">
          <cell r="A1906">
            <v>261000</v>
          </cell>
          <cell r="B1906" t="str">
            <v>PINTURA LATEX ACRILICA 2 DEMAOS C/SELADOR</v>
          </cell>
        </row>
        <row r="1907">
          <cell r="A1907">
            <v>261001</v>
          </cell>
          <cell r="B1907" t="str">
            <v>PINTURA LATEX ACRILICO 2 DEMAOS</v>
          </cell>
        </row>
        <row r="1908">
          <cell r="A1908">
            <v>261002</v>
          </cell>
          <cell r="B1908" t="str">
            <v>PINTURA EPOXI 3 DEMÃOS</v>
          </cell>
        </row>
        <row r="1909">
          <cell r="A1909">
            <v>261003</v>
          </cell>
          <cell r="B1909" t="str">
            <v>EMASSAMENTO EPOXI 2 DEMÃOS</v>
          </cell>
        </row>
        <row r="1910">
          <cell r="A1910">
            <v>261005</v>
          </cell>
          <cell r="B1910" t="str">
            <v>PINTURA COM SELADOR ACRILICO</v>
          </cell>
        </row>
        <row r="1911">
          <cell r="A1911">
            <v>261006</v>
          </cell>
          <cell r="B1911" t="str">
            <v>PINTURA LATEX UMA DEMAO COM SELADOR</v>
          </cell>
        </row>
        <row r="1912">
          <cell r="A1912">
            <v>261008</v>
          </cell>
          <cell r="B1912" t="str">
            <v>FUNDO ANTICORROSIVO PARA ESQUADRIAS METÁLICAS</v>
          </cell>
        </row>
        <row r="1913">
          <cell r="A1913">
            <v>261009</v>
          </cell>
          <cell r="B1913" t="str">
            <v>FUNDO PRIMER P/ ESTR. METALICA (2 DEMAOS)</v>
          </cell>
        </row>
        <row r="1914">
          <cell r="A1914">
            <v>261010</v>
          </cell>
          <cell r="B1914" t="str">
            <v>FUNDO ADERENTE PARA SUPERFÍCIES GALVANIZADAS - 1 DEMAO</v>
          </cell>
        </row>
        <row r="1915">
          <cell r="A1915">
            <v>261300</v>
          </cell>
          <cell r="B1915" t="str">
            <v>EMASSAMENTO COM MASSA PVA DUAS DEMAOS</v>
          </cell>
        </row>
        <row r="1916">
          <cell r="A1916">
            <v>261301</v>
          </cell>
          <cell r="B1916" t="str">
            <v>EMASSAMENTO COM MASSA PVA UMA DEMAO</v>
          </cell>
        </row>
        <row r="1917">
          <cell r="A1917">
            <v>261302</v>
          </cell>
          <cell r="B1917" t="str">
            <v>PINTURA LATEX DUAS DEMAOS COM SELADOR</v>
          </cell>
        </row>
        <row r="1918">
          <cell r="A1918">
            <v>261303</v>
          </cell>
          <cell r="B1918" t="str">
            <v>PINTURA LATEX TRES DEMAOS COM SELADOR</v>
          </cell>
        </row>
        <row r="1919">
          <cell r="A1919">
            <v>261304</v>
          </cell>
          <cell r="B1919" t="str">
            <v>EMASSAMENTO ACRILICO 2 DEMAOS</v>
          </cell>
        </row>
        <row r="1920">
          <cell r="A1920">
            <v>261305</v>
          </cell>
          <cell r="B1920" t="str">
            <v>EMASSAMENTO ACRÍLICO 1 DEMÃO EM PAREDE</v>
          </cell>
        </row>
        <row r="1921">
          <cell r="A1921">
            <v>261306</v>
          </cell>
          <cell r="B1921" t="str">
            <v>PINTURA PVA LATEX 1 DEMAO SEM SELADOR</v>
          </cell>
        </row>
        <row r="1922">
          <cell r="A1922">
            <v>261307</v>
          </cell>
          <cell r="B1922" t="str">
            <v>PINTURA PVA LATEX 2 DEMAOS SEM SELADOR</v>
          </cell>
        </row>
        <row r="1923">
          <cell r="A1923">
            <v>261308</v>
          </cell>
          <cell r="B1923" t="str">
            <v>PINTURA PVA LATEX 3 DEMAOS SEM SELADOR</v>
          </cell>
        </row>
        <row r="1924">
          <cell r="A1924">
            <v>261401</v>
          </cell>
          <cell r="B1924" t="str">
            <v>EMASSAMENTO A OLEO EM PAREDES 2 DEMAOS</v>
          </cell>
        </row>
        <row r="1925">
          <cell r="A1925">
            <v>261501</v>
          </cell>
          <cell r="B1925" t="str">
            <v>EMASSAMENTO/OLEO/ESQUADRIAS MADEIRA</v>
          </cell>
        </row>
        <row r="1926">
          <cell r="A1926">
            <v>261502</v>
          </cell>
          <cell r="B1926" t="str">
            <v>PINT.ESMALTE S/ANTICOR 2 DEMAOS</v>
          </cell>
        </row>
        <row r="1927">
          <cell r="A1927">
            <v>261503</v>
          </cell>
          <cell r="B1927" t="str">
            <v>PINT.ESMALTE 2 DEM. ESQ.FERRO (SEM FUNDO ANTICOR.)</v>
          </cell>
        </row>
        <row r="1928">
          <cell r="A1928">
            <v>261504</v>
          </cell>
          <cell r="B1928" t="str">
            <v>PINTURA ESMALTE 1 DEMÃO ESQUADRIA METALICA S/FUNDO ANTICORR.</v>
          </cell>
        </row>
        <row r="1929">
          <cell r="A1929">
            <v>261548</v>
          </cell>
          <cell r="B1929" t="str">
            <v>PINTURA ESMALTE 1 DEMÃO EM PAREDE SEM SELADOR</v>
          </cell>
        </row>
        <row r="1930">
          <cell r="A1930">
            <v>261550</v>
          </cell>
          <cell r="B1930" t="str">
            <v>PINT.ESMALTE SINT.PAREDES - 2 DEM.C/SELADOR</v>
          </cell>
        </row>
        <row r="1931">
          <cell r="A1931">
            <v>261560</v>
          </cell>
          <cell r="B1931" t="str">
            <v>PINTURA ESMALTE SINTETICO 2 DEMÃOS EM ESQ. MADEIRA</v>
          </cell>
        </row>
        <row r="1932">
          <cell r="A1932">
            <v>261602</v>
          </cell>
          <cell r="B1932" t="str">
            <v>PINT.ESMALTE/ESQUAD.FERRO C/FUNDO ANTICOR.</v>
          </cell>
        </row>
        <row r="1933">
          <cell r="A1933">
            <v>261603</v>
          </cell>
          <cell r="B1933" t="str">
            <v>PINT.GRAFITE ESQUAD.FERRO (DUPLA FUNÇÃO - FUNDO E ACABAMENTO)</v>
          </cell>
        </row>
        <row r="1934">
          <cell r="A1934">
            <v>261605</v>
          </cell>
          <cell r="B1934" t="str">
            <v>PINTURA DE QUADRO NEGRO COM EMASSAMENTO (INCLUSIVE MOLDURA/PORTA GIZ) - 5,00X1,20M</v>
          </cell>
        </row>
        <row r="1935">
          <cell r="A1935">
            <v>261606</v>
          </cell>
          <cell r="B1935" t="str">
            <v>PINTURA DE QUADRO NEGRO COM EMASSAMENTO (INCLUSIVE MOLDURA/PORTA GIZ)</v>
          </cell>
        </row>
        <row r="1936">
          <cell r="A1936">
            <v>261607</v>
          </cell>
          <cell r="B1936" t="str">
            <v>PINTURA CERAMICA P/BEIRAL</v>
          </cell>
        </row>
        <row r="1937">
          <cell r="A1937">
            <v>261609</v>
          </cell>
          <cell r="B1937" t="str">
            <v>PINTURA ESMALTE ALQUIDICO ESTR.METALICA 2 DEMAOS</v>
          </cell>
        </row>
        <row r="1938">
          <cell r="A1938">
            <v>261610</v>
          </cell>
          <cell r="B1938" t="str">
            <v>PINTURA ESMALTE ALQUIDICO EST.METALICA 1 DEMAO</v>
          </cell>
        </row>
        <row r="1939">
          <cell r="A1939">
            <v>261611</v>
          </cell>
          <cell r="B1939" t="str">
            <v>PINTURA  ALQUÍDICA BRILHANTE DUPLA FUNÇÃO 2 DEMÃOS = 50 MÍCRONS</v>
          </cell>
        </row>
        <row r="1940">
          <cell r="A1940">
            <v>261620</v>
          </cell>
          <cell r="B1940" t="str">
            <v>LETREIRO MÉDIO A GRANDE PORTE EM PAREDE FEITO A PINCEL</v>
          </cell>
        </row>
        <row r="1941">
          <cell r="A1941">
            <v>261623</v>
          </cell>
          <cell r="B1941" t="str">
            <v>LETREIRO PEQ.PORTE A PINCEL EM PAREDE E PORTAS</v>
          </cell>
        </row>
        <row r="1942">
          <cell r="A1942">
            <v>261700</v>
          </cell>
          <cell r="B1942" t="str">
            <v>DEMARC.QUADRA/VAGAS TINTA POLIESPORTIVA</v>
          </cell>
        </row>
        <row r="1943">
          <cell r="A1943">
            <v>261703</v>
          </cell>
          <cell r="B1943" t="str">
            <v>PINT.POLIESPORTIVA - 2 DEM.(PISOS E CIMENTADOS)</v>
          </cell>
        </row>
        <row r="1944">
          <cell r="A1944">
            <v>189</v>
          </cell>
          <cell r="B1944" t="str">
            <v>DIVERSOS</v>
          </cell>
        </row>
        <row r="1945">
          <cell r="A1945">
            <v>270000</v>
          </cell>
          <cell r="B1945" t="str">
            <v>DIVERSOS</v>
          </cell>
        </row>
        <row r="1946">
          <cell r="A1946">
            <v>270105</v>
          </cell>
          <cell r="B1946" t="str">
            <v>PLANTIO GRAMA BATATAIS PLACA C/ M.O. IRRIG.P/CAMPO FUTEBOL (ADUBO/ROLO/ETC) (OC) A&lt;11.000M2</v>
          </cell>
        </row>
        <row r="1947">
          <cell r="A1947">
            <v>270202</v>
          </cell>
          <cell r="B1947" t="str">
            <v>PLANTIO GRAMA BATATAIS MUDA C/ M.O. IRRIG. ADUBO E TERRA VEG.(OC) A&lt;11.000M2</v>
          </cell>
        </row>
        <row r="1948">
          <cell r="A1948">
            <v>270205</v>
          </cell>
          <cell r="B1948" t="str">
            <v>GRADE PROTEÇÃO 50X50CM EM CAIBRO COM H=1,70M E RIPAS ESPAÇADAS EM 17CM - PARA MUDA DE ÁRVORE</v>
          </cell>
        </row>
        <row r="1949">
          <cell r="A1949">
            <v>270206</v>
          </cell>
          <cell r="B1949" t="str">
            <v>IRRIGACAO P/30 DIAS / AREA PLANTADA</v>
          </cell>
        </row>
        <row r="1950">
          <cell r="A1950">
            <v>270207</v>
          </cell>
          <cell r="B1950" t="str">
            <v>PLANTIO GRAMA BATATAIS PLACA C/ M.O. IRRIG.ADUBO,TER.VEG.(OC) A&lt;11.000M2</v>
          </cell>
        </row>
        <row r="1951">
          <cell r="A1951">
            <v>270210</v>
          </cell>
          <cell r="B1951" t="str">
            <v>PLANTIO GRAMA ESMERALDA PLACA C/ M.O. IRRIG., ADUBO,TERRA VEGETAL (O.C.) A&lt;11.000,00M2</v>
          </cell>
        </row>
        <row r="1952">
          <cell r="A1952">
            <v>270211</v>
          </cell>
          <cell r="B1952" t="str">
            <v>ABERTURA DE CAVA 60X60X60CM C/ ADUBAÇÃO E PLANTIO DE FOLHAGEM,ARBUSTO, ÁRVORE OU PALMEIRA C/ H=0,50 A 0,70M - EXCLUSO O CUSTO DE AQUISIÇÃO DA MUDA</v>
          </cell>
        </row>
        <row r="1953">
          <cell r="A1953">
            <v>270212</v>
          </cell>
          <cell r="B1953" t="str">
            <v>ABERTURA DE CAVA 80X80X80CM C/ ADUBAÇÃO E PLANTIO DE ARBUSTO, ÁRVORE OU PALMEIRA C/ H=0,70 A 2,00M - EXCLUSO O CUSTO DE AQUISIÇÃO DA MUDA</v>
          </cell>
        </row>
        <row r="1954">
          <cell r="A1954">
            <v>270213</v>
          </cell>
          <cell r="B1954" t="str">
            <v>PREPARAÇÃO C/ ADUBAÇÃO DO TERRENO EM FORMA DE CANTEIRO E PLANTIO DE FORRAÇÃO AMBOS C/PROFUNDIDADE DE 30 CM - EXCLUSO O CUSTO DE AQUISIÇÃO DA MUDA</v>
          </cell>
        </row>
        <row r="1955">
          <cell r="A1955">
            <v>270215</v>
          </cell>
          <cell r="B1955" t="str">
            <v>PAVIMENTO EM CONCRETO TIPO CONCREGRAMA/PISOGRAMA/PATIOGRAMA ( PLANTIO DA GRAMA INCLUSO)</v>
          </cell>
        </row>
        <row r="1956">
          <cell r="A1956">
            <v>270230</v>
          </cell>
          <cell r="B1956" t="str">
            <v>PAVIMENTO INTERTRAVADO ESPESSURA DE 4CM E FCK = 20 MPA</v>
          </cell>
        </row>
        <row r="1957">
          <cell r="A1957">
            <v>270232</v>
          </cell>
          <cell r="B1957" t="str">
            <v>PAVIMENTO INTERTRAVADO ESPESSURA DE 6CM E FCK = 35 MPA</v>
          </cell>
        </row>
        <row r="1958">
          <cell r="A1958">
            <v>270234</v>
          </cell>
          <cell r="B1958" t="str">
            <v>PAVIMENTO INTERTRAVADO ESPESSURA DE 8CM E FCK = 35 MPA</v>
          </cell>
        </row>
        <row r="1959">
          <cell r="A1959">
            <v>270236</v>
          </cell>
          <cell r="B1959" t="str">
            <v>PAVIMENTO INTERTRAVADO ESPESSURA DE 10CM E FCK = 35 MPA</v>
          </cell>
        </row>
        <row r="1960">
          <cell r="A1960">
            <v>270308</v>
          </cell>
          <cell r="B1960" t="str">
            <v>MURO DE ALVENARIA APARENTE BLOCO CONCRETO ESTRUTURAL ESPESSURA 14 CM ( H=2,40M ) COM FUNDAÇÃO (PADRÃO GOINFRA)</v>
          </cell>
        </row>
        <row r="1961">
          <cell r="A1961">
            <v>270310</v>
          </cell>
          <cell r="B1961" t="str">
            <v>MURO DE ALVENARIA TIJOLO FURADO 1/2 VEZ ( H=2,00M) COM FUNDAÇÃO - SEM REVESTIMENTOS (PADRÃO GOINFRA)</v>
          </cell>
        </row>
        <row r="1962">
          <cell r="A1962">
            <v>270312</v>
          </cell>
          <cell r="B1962" t="str">
            <v>MURO DE ALVENARIA TIJOLO FURADO 1/2 VEZ ( H=2,50M) COM FUNDAÇÃO - SEM REVESTIMENTOS (PADRÃO GOINFRA)</v>
          </cell>
        </row>
        <row r="1963">
          <cell r="A1963">
            <v>270314</v>
          </cell>
          <cell r="B1963" t="str">
            <v>MURO DE ALVENARIA TIJOLO FURADO 1/2 VEZ ( H=3,00M) COM FUNDAÇÃO - SEM REVESTIMENTOS (PADRÃO GOINFRA)</v>
          </cell>
        </row>
        <row r="1964">
          <cell r="A1964">
            <v>270501</v>
          </cell>
          <cell r="B1964" t="str">
            <v>LIMPEZA FINAL DE OBRA - (OBRAS CIVIS)</v>
          </cell>
        </row>
        <row r="1965">
          <cell r="A1965">
            <v>270502</v>
          </cell>
          <cell r="B1965" t="str">
            <v>LIMPEZA COM ÁCIDO MURIÁTICO (1:20), NEUTRALIZADO COM  AMÔNIA (1:14)</v>
          </cell>
        </row>
        <row r="1966">
          <cell r="A1966">
            <v>270503</v>
          </cell>
          <cell r="B1966" t="str">
            <v>PAVIMENTO INTERTRAVADO SEXTAVADO (BLOKRET) - 8 CM PRE-FABR.FCK 22 MPA</v>
          </cell>
        </row>
        <row r="1967">
          <cell r="A1967">
            <v>270504</v>
          </cell>
          <cell r="B1967" t="str">
            <v>PAVIMENTO INTERTRAVADO SEXTAVADO (BLOKRET) - 6 CM PRE-FABR.FCK 18 MPA</v>
          </cell>
        </row>
        <row r="1968">
          <cell r="A1968">
            <v>270601</v>
          </cell>
          <cell r="B1968" t="str">
            <v>PAVIMENTO INTERTRAVADO SEXTAVADO (BLOKRET) - 10 CM FCK=35 MPA PRE-FABR.</v>
          </cell>
        </row>
        <row r="1969">
          <cell r="A1969">
            <v>270602</v>
          </cell>
          <cell r="B1969" t="str">
            <v>CALCAMENTO COM PARALELEPIPEDO</v>
          </cell>
        </row>
        <row r="1970">
          <cell r="A1970">
            <v>270603</v>
          </cell>
          <cell r="B1970" t="str">
            <v>REDE PROTECAO DE NYLON COM GANCHOS E BUCHAS S8</v>
          </cell>
        </row>
        <row r="1971">
          <cell r="A1971">
            <v>270619</v>
          </cell>
          <cell r="B1971" t="str">
            <v>ARAME FARPADO 3 FIOS EM ALAMBRADO E/OU MURO EXISTENTES</v>
          </cell>
        </row>
        <row r="1972">
          <cell r="A1972">
            <v>270620</v>
          </cell>
          <cell r="B1972" t="str">
            <v>ALAMBRADO (2ª OPÇÃO) EM POSTE DE CONCRETO DUPLO T 150X7M / TUBO INDUSTRIAL 2"#2,28 / TELA MALHA 4" FIO 12</v>
          </cell>
        </row>
        <row r="1973">
          <cell r="A1973">
            <v>270621</v>
          </cell>
          <cell r="B1973" t="str">
            <v>ALAMBRADO EM TUBO INDUSTRIAL 2"#2,28 E TELA MALHA 4" FIO 12 (QUADRA ESPORTE EXISTENTE) SEM PINTURA</v>
          </cell>
        </row>
        <row r="1974">
          <cell r="A1974">
            <v>270701</v>
          </cell>
          <cell r="B1974" t="str">
            <v>ALAMBRADO CANO FERRO GALVANIZADO 2" E TELA H=2M PADRÃO GOINFRA</v>
          </cell>
        </row>
        <row r="1975">
          <cell r="A1975">
            <v>270702</v>
          </cell>
          <cell r="B1975" t="str">
            <v>ALAMBRADO COM POSTE DE CONCRETO E CINTA ARMADA PD. GOINFRA</v>
          </cell>
        </row>
        <row r="1976">
          <cell r="A1976">
            <v>270704</v>
          </cell>
          <cell r="B1976" t="str">
            <v>CERCA PROVISÓRIA EM MADEIRA ROLIÇA ( EUCALIPTO SEM TRATAMENTO) H = 1,70M, COM 9 FIOS DE ARAME FARPADO - POSTE ESTICADOR A CADA 25 M E ESPAÇAMENTO ENTRE POSTES = 2,50 M</v>
          </cell>
        </row>
        <row r="1977">
          <cell r="A1977">
            <v>270705</v>
          </cell>
          <cell r="B1977" t="str">
            <v>CERCA EM MADEIRA ROLIÇA ( EUCALIPTO COM TRATAMENTO ) COM H=1,70 M E 9 FIOS DE ARAME FARPADO - POSTE ESTICADOR A CADA 25 M  E ESPAÇAMENTO ENTRE POSTES = 2,50 M</v>
          </cell>
        </row>
        <row r="1978">
          <cell r="A1978">
            <v>270802</v>
          </cell>
          <cell r="B1978" t="str">
            <v>MASTROS PARA BANDEIRAS EM  FERRO GALVANIZADO (ASSENTADOS/PINTADOS) -  3 UNIDADES</v>
          </cell>
        </row>
        <row r="1979">
          <cell r="A1979">
            <v>270804</v>
          </cell>
          <cell r="B1979" t="str">
            <v>PLACA DE INAUGURAÇÃO AÇO ESCOVADO 60 X 120 CM</v>
          </cell>
        </row>
        <row r="1980">
          <cell r="A1980">
            <v>270805</v>
          </cell>
          <cell r="B1980" t="str">
            <v>PLACA DE INAUGURAÇÃO EM DURALUMÍNIO 42 X 60 CM</v>
          </cell>
        </row>
        <row r="1981">
          <cell r="A1981">
            <v>270806</v>
          </cell>
          <cell r="B1981" t="str">
            <v>PLACA DE INAUGURAÇÃO EM DURALUMÍNIO 80 X 60 CM</v>
          </cell>
        </row>
        <row r="1982">
          <cell r="A1982">
            <v>270807</v>
          </cell>
          <cell r="B1982" t="str">
            <v>PLACA INAUGURACAO ACO INOXIDAVEL  (60X40)</v>
          </cell>
        </row>
        <row r="1983">
          <cell r="A1983">
            <v>270808</v>
          </cell>
          <cell r="B1983" t="str">
            <v>PLACA INAUGURACAO ACO INOXIDAVEL (40 X 25)</v>
          </cell>
        </row>
        <row r="1984">
          <cell r="A1984">
            <v>270809</v>
          </cell>
          <cell r="B1984" t="str">
            <v>PLACA DE INAUGURACAO ACO ESCOVADO 42X60 CM</v>
          </cell>
        </row>
        <row r="1985">
          <cell r="A1985">
            <v>270810</v>
          </cell>
          <cell r="B1985" t="str">
            <v>PLACA DE INAUGURACAO ACO ESCOVADO 80 X 60 CM</v>
          </cell>
        </row>
        <row r="1986">
          <cell r="A1986">
            <v>270811</v>
          </cell>
          <cell r="B1986" t="str">
            <v>OBELISCO PARA PLACA DE INAUGURAÇÃO - PADRÃO GOINFRA</v>
          </cell>
        </row>
        <row r="1987">
          <cell r="A1987">
            <v>270889</v>
          </cell>
          <cell r="B1987" t="str">
            <v>SUPORTE PADRÃO PARA TABELA BASQUETE EM "U" ENRIJECIDO- 2 UNID. (ASSENTADOS/PINTADOS)</v>
          </cell>
        </row>
        <row r="1988">
          <cell r="A1988">
            <v>270890</v>
          </cell>
          <cell r="B1988" t="str">
            <v>SUPORTE ARTICULÁVEL EM TUBO INDUSTRIAL PARA TABELA BASQUETE (ASSENT./PINTADOS)- 2 UNID.</v>
          </cell>
        </row>
        <row r="1989">
          <cell r="A1989">
            <v>270891</v>
          </cell>
          <cell r="B1989" t="str">
            <v>SUPORTE EM TUBO INDUSTRIAL REMOVÍVEL PARA TABELA DE BASQUETE - 2 UNID.(ASSENT./PINTADOS)</v>
          </cell>
        </row>
        <row r="1990">
          <cell r="A1990">
            <v>270892</v>
          </cell>
          <cell r="B1990" t="str">
            <v>SUPORTE EM FERRO GALVANIZADO REMOVÍVEL PARA TABELA BASQUETE (ASSENT./PINTADOS) - 2 UNID.</v>
          </cell>
        </row>
        <row r="1991">
          <cell r="A1991">
            <v>271098</v>
          </cell>
          <cell r="B1991" t="str">
            <v>TABELA PARA BASQUETE ESTRUT. METÁLICA E MADEIRA DE LEI ASSENT./PINTADAS COM ARO FLEXÍVEL - 2 UNID.</v>
          </cell>
        </row>
        <row r="1992">
          <cell r="A1992">
            <v>271099</v>
          </cell>
          <cell r="B1992" t="str">
            <v>TABELA PARA BASQUETE ESTRUTURA METÁLICA E COMPENSADO (ASSENT./PINTADAS) ARO METÁLICO - 2 UNID.</v>
          </cell>
        </row>
        <row r="1993">
          <cell r="A1993">
            <v>271100</v>
          </cell>
          <cell r="B1993" t="str">
            <v>TABELA PARA BASQUETE ESTRUTURA METÁLICA COMPENSADO (ASSENT./PINTADAS) ARO FLEXÍVEL - 2 UNID.</v>
          </cell>
        </row>
        <row r="1994">
          <cell r="A1994">
            <v>271101</v>
          </cell>
          <cell r="B1994" t="str">
            <v>TRAVES FERRO GALVANIZADO PARA FUTEBOL DE SALÃO PINTADAS - 3,00 x 2,00M - 2 UNID.</v>
          </cell>
        </row>
        <row r="1995">
          <cell r="A1995">
            <v>271102</v>
          </cell>
          <cell r="B1995" t="str">
            <v>TABELA PARA BASQUETE ESTRUTURA METÁLICA MADEIRA DE LEI (ASSENT./PINTADAS) ARO METÁLICO - 2 UNID.</v>
          </cell>
        </row>
        <row r="1996">
          <cell r="A1996">
            <v>271103</v>
          </cell>
          <cell r="B1996" t="str">
            <v>CONJUNTO PARA VOLEIBOL EM FERRO GALVANIZADO COM PINTURA (2 SUPORTES)</v>
          </cell>
        </row>
        <row r="1997">
          <cell r="A1997">
            <v>271105</v>
          </cell>
          <cell r="B1997" t="str">
            <v>TRAVES EM FERRO GALVANIZADO PARA CAMPO DE FUTEBOL (ASSENT./PINTADAS) 7,32X2,44M - 2 UNID.</v>
          </cell>
        </row>
        <row r="1998">
          <cell r="A1998">
            <v>271106</v>
          </cell>
          <cell r="B1998" t="str">
            <v>TRAVES EM FERRO GALVANIZADO PARA CAMPO DE FUTEBOL EM AREIA (ASSENT./PINTADAS) 2,00X5,00M - 2 UNID.</v>
          </cell>
        </row>
        <row r="1999">
          <cell r="A1999">
            <v>271201</v>
          </cell>
          <cell r="B1999" t="str">
            <v>QUADRO DE GIZ (5,0X1,20 M C/EMBOÇO PINTURA COMPLETO)</v>
          </cell>
        </row>
        <row r="2000">
          <cell r="A2000">
            <v>271204</v>
          </cell>
          <cell r="B2000" t="str">
            <v>QUADRO DE GIZ (1,36 X 6,20) ESC. 20 SALAS</v>
          </cell>
        </row>
        <row r="2001">
          <cell r="A2001">
            <v>271208</v>
          </cell>
          <cell r="B2001" t="str">
            <v>QD.GIZ EMBOCO/LAM.MELAMINICO COMPL.-ESC.2000 6,87X1,39M</v>
          </cell>
        </row>
        <row r="2002">
          <cell r="A2002">
            <v>271210</v>
          </cell>
          <cell r="B2002" t="str">
            <v>QUADRO DE GIZ EMBOÇO/PINTURA COMPLETO</v>
          </cell>
        </row>
        <row r="2003">
          <cell r="A2003">
            <v>271303</v>
          </cell>
          <cell r="B2003" t="str">
            <v>BANCO DE CONCRETO POLIDO BASE EM ALVENARIA REBOCADA E PINTADA - PADRÃO GOINFRA</v>
          </cell>
        </row>
        <row r="2004">
          <cell r="A2004">
            <v>271304</v>
          </cell>
          <cell r="B2004" t="str">
            <v>BANCADA DE ARDOSIA POLIDA</v>
          </cell>
        </row>
        <row r="2005">
          <cell r="A2005">
            <v>271305</v>
          </cell>
          <cell r="B2005" t="str">
            <v>BASE DE BANCADA REBOCADA</v>
          </cell>
        </row>
        <row r="2006">
          <cell r="A2006">
            <v>271306</v>
          </cell>
          <cell r="B2006" t="str">
            <v>BASE DE BANCADA REV.COM CERAMICA</v>
          </cell>
        </row>
        <row r="2007">
          <cell r="A2007">
            <v>271307</v>
          </cell>
          <cell r="B2007" t="str">
            <v>BANCO CONCRETO POLIDO BASE EM ALVENARIA TIJOLO APARENTE PINTADA - PADRÃO GOINFRA</v>
          </cell>
        </row>
        <row r="2008">
          <cell r="A2008">
            <v>271408</v>
          </cell>
          <cell r="B2008" t="str">
            <v>MICTORIO ACO INOX SOBRE COCHO DE CONCRETO(SEM INST.H.SANIT.)</v>
          </cell>
        </row>
        <row r="2009">
          <cell r="A2009">
            <v>271409</v>
          </cell>
          <cell r="B2009" t="str">
            <v>LAVATORIO ACO INOX SOBRE COCHO DE CONCRETO (SEM INST.H.SANIT.)</v>
          </cell>
        </row>
        <row r="2010">
          <cell r="A2010">
            <v>271417</v>
          </cell>
          <cell r="B2010" t="str">
            <v>CANALETA CONCRETO DESEMPENADO 5 CM PD.GOINFRA</v>
          </cell>
        </row>
        <row r="2011">
          <cell r="A2011">
            <v>271500</v>
          </cell>
          <cell r="B2011" t="str">
            <v>CAFE DA MANHA</v>
          </cell>
        </row>
        <row r="2012">
          <cell r="A2012">
            <v>271502</v>
          </cell>
          <cell r="B2012" t="str">
            <v>CANTINA - (OBRAS CIVIS)</v>
          </cell>
        </row>
        <row r="2013">
          <cell r="A2013">
            <v>271507</v>
          </cell>
          <cell r="B2013" t="str">
            <v>BEBEDOURO PARA 6 TORNEIRAS REVESTIDO COM CERÂMICA ( EXCLUSO AS INSTALAÇÕES HIDROSSANITÁRIAS)</v>
          </cell>
        </row>
        <row r="2014">
          <cell r="A2014">
            <v>271508</v>
          </cell>
          <cell r="B2014" t="str">
            <v>BEBEDOURO REVESTIDO COM CERÂMICA CRIANÇA/ADULTO - NICHO (SEM INST.H.SANIT.)</v>
          </cell>
        </row>
        <row r="2015">
          <cell r="A2015">
            <v>271509</v>
          </cell>
          <cell r="B2015" t="str">
            <v>BEBEDOURO REVESTIDO COM CERÂMICA ADULTO/CRIANÇA PAREDE(SEM INST.H.SANIT.)</v>
          </cell>
        </row>
        <row r="2016">
          <cell r="A2016">
            <v>271605</v>
          </cell>
          <cell r="B2016" t="str">
            <v>SUPORTE PARA BANCADA EM FERRO "T" 1/8" X 1 1/4"</v>
          </cell>
        </row>
        <row r="2017">
          <cell r="A2017">
            <v>271608</v>
          </cell>
          <cell r="B2017" t="str">
            <v>BANCADA DE GRANITO C/ESPELHO</v>
          </cell>
        </row>
        <row r="2018">
          <cell r="A2018">
            <v>271609</v>
          </cell>
          <cell r="B2018" t="str">
            <v>BANCADA DE CONCRETO POLIDO</v>
          </cell>
        </row>
        <row r="2019">
          <cell r="A2019">
            <v>271701</v>
          </cell>
          <cell r="B2019" t="str">
            <v>BANCADA DE GRANITINA</v>
          </cell>
        </row>
        <row r="2020">
          <cell r="A2020">
            <v>271702</v>
          </cell>
          <cell r="B2020" t="str">
            <v>BANCADA DE MARMORE</v>
          </cell>
        </row>
        <row r="2021">
          <cell r="A2021">
            <v>271708</v>
          </cell>
          <cell r="B2021" t="str">
            <v>MEIO FIO 7X20X100CM PD. GOINFRA EM ALVEN.TIJOLO COMUM 1/4 V. REBOCADO(1CI:3ARMLC), PINT. A CAL 2 DEMÃOS (INCLUSO ESCAV./APILOAM./REAT. E CONC. FC28 = 10MPA P/ ASSENTAM./CHUMBAMENTO)</v>
          </cell>
        </row>
        <row r="2022">
          <cell r="A2022">
            <v>271711</v>
          </cell>
          <cell r="B2022" t="str">
            <v>MEIO FIO PD. GOINFRA EM CONC. PRÉ MOLD. RETO/CURVO (9v12X25X100CM), C/ SARJETA ( 13X10v12CM)FC28=20MPA COM ARGAM.(1CI:3ARMLC) P/ARREMATE DO REJUNT. - INCLUSO ESCAV./APILOAM./REATERRO E CONC.FC28= 10MPA P/ ASSENTAM. E CHUMBAMENTO</v>
          </cell>
        </row>
        <row r="2023">
          <cell r="A2023">
            <v>271712</v>
          </cell>
          <cell r="B2023" t="str">
            <v>MEIO FIO PD. GOINFRA EM CONC. PRÉ MOLD. RETO/CURVO (9v12X25X100CM), C/ SARJETA ( 13X10v12CM)FC28=30MPA COM ARGAM.(1CI:3ARMLC) P/ARREMATE DO REJUNT. - INCLUSO ESCAV./APILOAM./REATERRO E CONC.FC28= 10MPA P/ ASSENTAM. E CHUMBAMENTO</v>
          </cell>
        </row>
        <row r="2024">
          <cell r="A2024">
            <v>271713</v>
          </cell>
          <cell r="B2024" t="str">
            <v>MEIO FIO PD. GOINFRA EM CONC. PRÉ MOLD. RETO/CURVO (9v12X30X100CM),  FC28=30MPA COM ARGAM.(1CI:3ARMLC) P/ARREMATE DO REJUNT. - INCLUSO ESCAV./APILOAM./REATERRO E CONC.FC28= 10MPA P/ ASSENTAM. E CHUMBAMENTO</v>
          </cell>
        </row>
        <row r="2025">
          <cell r="A2025">
            <v>271714</v>
          </cell>
          <cell r="B2025" t="str">
            <v>MEIO FIO PD. GOINFRA EM CONC. PRÉ MOLD. RETO/CURVO (5X25X100CM),  FC28=20MPA COM ARGAM.(1CI:3ARMLC) P/ARREMATE DO REJUNT. E PINTURA A CAL 2 DEMÃOS - INCLUSO ESCAV./APILOAM./REATERRO E CONC.FC28= 10MPA P/ ASSENTAM. E CHUMBAMENTO</v>
          </cell>
        </row>
        <row r="2026">
          <cell r="A2026">
            <v>271715</v>
          </cell>
          <cell r="B2026" t="str">
            <v>MEIO FIO PD. GOINFRA EM CONC. PRÉ MOLD. RETO/CURVO (9v12X30X100CM), FC28=20MPA COM ARGAM.(1CI:3ARMLC) P/ARREMATE DO REJUNT. - INCLUSO ESCAV./APILOAM./REATERRO E CONC.FC28= 10MPA P/ ASSENTAM. E CHUMBAMENTO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sheetName val="ORÇAMENTO COMPLETO"/>
      <sheetName val="PLS "/>
      <sheetName val="BOLETIM DE MEDIÇÃO"/>
      <sheetName val="tab 162"/>
      <sheetName val="COMPOSIÇÕES_AGEHAB"/>
    </sheetNames>
    <sheetDataSet>
      <sheetData sheetId="0">
        <row r="2">
          <cell r="A2" t="str">
            <v>CHAMAMENTO PÚBLICO Nº 01/2022 - AGEHAB</v>
          </cell>
        </row>
      </sheetData>
      <sheetData sheetId="1">
        <row r="16">
          <cell r="A16" t="str">
            <v>IV</v>
          </cell>
        </row>
        <row r="63">
          <cell r="C63" t="str">
            <v>MOVIMENTO DE TERRA/PATAMARIZAÇÃO/DRENAGEM</v>
          </cell>
        </row>
        <row r="110">
          <cell r="C110" t="str">
            <v>ESGOTAMENTO SANITÁRIO DOMICILIAR</v>
          </cell>
        </row>
        <row r="149">
          <cell r="C149" t="str">
            <v>DEMAIS ITENS - (OPÇÃO C) ALVENARIA ESTRUTURAL (SOBRE RADIER) - CASA UNIVERSAL + PCD</v>
          </cell>
        </row>
        <row r="150">
          <cell r="C150" t="str">
            <v>DEMAIS ITENS - (OPÇÃO C) ALVENARIA ESTRUTURAL (SOBRE RADIER) - CASA UNIVERSAL</v>
          </cell>
        </row>
        <row r="437">
          <cell r="A437" t="str">
            <v>AGE81050</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2FEF-B29A-4725-BDC8-DC8629E9E8A0}">
  <sheetPr filterMode="1">
    <pageSetUpPr fitToPage="1"/>
  </sheetPr>
  <dimension ref="A1:XFC1499"/>
  <sheetViews>
    <sheetView view="pageBreakPreview" topLeftCell="B1" zoomScale="70" zoomScaleNormal="40" zoomScaleSheetLayoutView="70" workbookViewId="0">
      <pane xSplit="2" ySplit="11" topLeftCell="AL12" activePane="bottomRight" state="frozen"/>
      <selection activeCell="B1" sqref="B1"/>
      <selection pane="topRight" activeCell="D1" sqref="D1"/>
      <selection pane="bottomLeft" activeCell="B12" sqref="B12"/>
      <selection pane="bottomRight" activeCell="BP37" sqref="BP37"/>
    </sheetView>
  </sheetViews>
  <sheetFormatPr defaultColWidth="9.140625" defaultRowHeight="15" x14ac:dyDescent="0.25"/>
  <cols>
    <col min="1" max="1" width="0" style="180" hidden="1" customWidth="1"/>
    <col min="2" max="2" width="17.42578125" style="186" customWidth="1"/>
    <col min="3" max="3" width="96.140625" style="185" customWidth="1"/>
    <col min="4" max="4" width="9.85546875" style="183" customWidth="1"/>
    <col min="5" max="7" width="12.5703125" style="183" customWidth="1"/>
    <col min="8" max="8" width="12.5703125" style="184" hidden="1" customWidth="1"/>
    <col min="9" max="9" width="8.42578125" style="184" hidden="1" customWidth="1"/>
    <col min="10" max="10" width="9.140625" style="183" customWidth="1"/>
    <col min="11" max="11" width="13" style="183" customWidth="1"/>
    <col min="12" max="12" width="15.42578125" style="183" customWidth="1"/>
    <col min="13" max="13" width="8.7109375" style="184" hidden="1" customWidth="1"/>
    <col min="14" max="14" width="14.7109375" style="183" bestFit="1" customWidth="1"/>
    <col min="15" max="15" width="12.28515625" style="183" hidden="1" customWidth="1"/>
    <col min="16" max="16" width="12.85546875" style="183" bestFit="1" customWidth="1"/>
    <col min="17" max="17" width="23.28515625" style="183" customWidth="1"/>
    <col min="18" max="18" width="3.5703125" style="182" customWidth="1"/>
    <col min="19" max="19" width="4.42578125" style="182" bestFit="1" customWidth="1"/>
    <col min="20" max="20" width="10.42578125" style="182" customWidth="1"/>
    <col min="21" max="21" width="14.140625" style="182" customWidth="1"/>
    <col min="22" max="25" width="3.5703125" style="182" customWidth="1"/>
    <col min="26" max="26" width="6.85546875" style="182" customWidth="1"/>
    <col min="27" max="27" width="7.5703125" style="182" customWidth="1"/>
    <col min="28" max="28" width="3.5703125" style="182" customWidth="1"/>
    <col min="29" max="29" width="10.7109375" style="182" customWidth="1"/>
    <col min="30" max="30" width="9.140625" style="182" customWidth="1"/>
    <col min="31" max="31" width="5" style="182" customWidth="1"/>
    <col min="32" max="36" width="3.5703125" style="182" customWidth="1"/>
    <col min="37" max="37" width="5.28515625" style="182" customWidth="1"/>
    <col min="38" max="39" width="5" style="182" customWidth="1"/>
    <col min="40" max="40" width="4.5703125" style="182" customWidth="1"/>
    <col min="41" max="47" width="3.5703125" style="182" customWidth="1"/>
    <col min="48" max="48" width="2.85546875" style="182" bestFit="1" customWidth="1"/>
    <col min="49" max="49" width="5.42578125" style="182" customWidth="1"/>
    <col min="50" max="50" width="4.28515625" style="182" bestFit="1" customWidth="1"/>
    <col min="51" max="51" width="3.85546875" style="182" bestFit="1" customWidth="1"/>
    <col min="52" max="54" width="4.28515625" style="182" bestFit="1" customWidth="1"/>
    <col min="55" max="55" width="3.85546875" style="182" bestFit="1" customWidth="1"/>
    <col min="56" max="56" width="4.28515625" style="182" bestFit="1" customWidth="1"/>
    <col min="57" max="57" width="4.28515625" style="181" bestFit="1" customWidth="1"/>
    <col min="58" max="58" width="5.42578125" style="181" customWidth="1"/>
    <col min="59" max="59" width="3.140625" style="181" bestFit="1" customWidth="1"/>
    <col min="60" max="60" width="4.28515625" style="180" bestFit="1" customWidth="1"/>
    <col min="61" max="61" width="3.85546875" style="180" bestFit="1" customWidth="1"/>
    <col min="62" max="63" width="4.28515625" style="180" bestFit="1" customWidth="1"/>
    <col min="64" max="64" width="3.140625" style="180" customWidth="1"/>
    <col min="65" max="65" width="4.140625" style="180" customWidth="1"/>
    <col min="66" max="66" width="4.5703125" style="180" customWidth="1"/>
    <col min="67" max="67" width="4.7109375" style="180" customWidth="1"/>
    <col min="68" max="68" width="28.85546875" style="180" customWidth="1"/>
    <col min="69" max="69" width="9.140625" style="180"/>
    <col min="70" max="70" width="12.85546875" style="180" customWidth="1"/>
    <col min="71" max="71" width="12.5703125" style="180" customWidth="1"/>
    <col min="72" max="72" width="14.140625" style="180" customWidth="1"/>
    <col min="73" max="16384" width="9.140625" style="180"/>
  </cols>
  <sheetData>
    <row r="1" spans="1:75" ht="29.25" customHeight="1" x14ac:dyDescent="0.25">
      <c r="B1" s="635" t="s">
        <v>2850</v>
      </c>
      <c r="C1" s="636"/>
      <c r="D1" s="636"/>
      <c r="E1" s="636"/>
      <c r="F1" s="636"/>
      <c r="G1" s="636"/>
      <c r="H1" s="636"/>
      <c r="I1" s="636"/>
      <c r="J1" s="636"/>
      <c r="K1" s="636"/>
      <c r="L1" s="636"/>
      <c r="M1" s="636"/>
      <c r="N1" s="636"/>
      <c r="O1" s="636"/>
      <c r="P1" s="636"/>
      <c r="Q1" s="637"/>
      <c r="R1" s="389"/>
      <c r="S1" s="287"/>
      <c r="T1" s="287"/>
      <c r="U1" s="287"/>
      <c r="V1" s="287"/>
      <c r="W1" s="287"/>
      <c r="X1" s="287"/>
      <c r="Y1" s="287"/>
      <c r="Z1" s="287"/>
      <c r="AA1" s="287"/>
      <c r="AB1" s="287"/>
      <c r="AC1" s="287"/>
      <c r="AD1" s="287"/>
      <c r="AE1" s="287"/>
      <c r="AF1" s="287"/>
      <c r="AG1" s="287"/>
      <c r="AH1" s="287"/>
      <c r="AI1" s="408"/>
      <c r="AJ1" s="408"/>
      <c r="AK1" s="408"/>
      <c r="AL1" s="408"/>
      <c r="AM1" s="408"/>
      <c r="AN1" s="408"/>
      <c r="AO1" s="408"/>
      <c r="AP1" s="408"/>
      <c r="AQ1" s="408"/>
      <c r="AR1" s="408"/>
      <c r="AS1" s="408"/>
      <c r="AT1" s="408"/>
      <c r="AU1" s="408"/>
      <c r="AV1" s="408"/>
      <c r="AW1" s="408"/>
      <c r="AX1" s="408"/>
      <c r="AY1" s="408"/>
      <c r="AZ1" s="408"/>
      <c r="BA1" s="408"/>
      <c r="BB1" s="408"/>
      <c r="BC1" s="408"/>
      <c r="BD1" s="408"/>
    </row>
    <row r="2" spans="1:75" ht="33.6" customHeight="1" x14ac:dyDescent="0.25">
      <c r="B2" s="414"/>
      <c r="C2" s="403"/>
      <c r="D2" s="638" t="s">
        <v>2849</v>
      </c>
      <c r="E2" s="639"/>
      <c r="F2" s="639"/>
      <c r="G2" s="639"/>
      <c r="H2" s="639"/>
      <c r="I2" s="639"/>
      <c r="J2" s="640"/>
      <c r="K2" s="427">
        <v>1</v>
      </c>
      <c r="L2" s="426"/>
      <c r="M2" s="425"/>
      <c r="N2" s="424"/>
      <c r="O2" s="425"/>
      <c r="P2" s="424"/>
      <c r="Q2" s="423"/>
      <c r="R2" s="422"/>
      <c r="S2" s="287"/>
      <c r="T2" s="421">
        <v>1</v>
      </c>
      <c r="U2" s="387" t="s">
        <v>2848</v>
      </c>
      <c r="V2" s="287"/>
      <c r="W2" s="287"/>
      <c r="X2" s="287"/>
      <c r="Y2" s="287"/>
      <c r="Z2" s="287"/>
      <c r="AA2" s="287"/>
      <c r="AB2" s="287"/>
      <c r="AC2" s="287"/>
      <c r="AD2" s="287"/>
      <c r="AE2" s="287"/>
      <c r="AF2" s="287"/>
      <c r="AG2" s="287"/>
      <c r="AH2" s="287"/>
      <c r="AI2" s="420"/>
      <c r="AJ2" s="420"/>
      <c r="AK2" s="420"/>
      <c r="AL2" s="420"/>
      <c r="AM2" s="419"/>
      <c r="AN2" s="641" t="s">
        <v>2847</v>
      </c>
      <c r="AO2" s="641"/>
      <c r="AP2" s="418"/>
      <c r="AQ2" s="418"/>
      <c r="AR2" s="418"/>
      <c r="AS2" s="418"/>
      <c r="AT2" s="418"/>
      <c r="AU2" s="418"/>
      <c r="AV2" s="418"/>
      <c r="AW2" s="418"/>
      <c r="AX2" s="418"/>
      <c r="AY2" s="418"/>
      <c r="AZ2" s="418"/>
      <c r="BA2" s="418"/>
      <c r="BB2" s="418"/>
      <c r="BC2" s="418"/>
      <c r="BD2" s="418"/>
    </row>
    <row r="3" spans="1:75" ht="24" hidden="1" customHeight="1" x14ac:dyDescent="0.25">
      <c r="B3" s="414" t="s">
        <v>2846</v>
      </c>
      <c r="C3" s="417" t="s">
        <v>2845</v>
      </c>
      <c r="D3" s="638" t="s">
        <v>2844</v>
      </c>
      <c r="E3" s="639"/>
      <c r="F3" s="639"/>
      <c r="G3" s="639"/>
      <c r="H3" s="639"/>
      <c r="I3" s="639"/>
      <c r="J3" s="640"/>
      <c r="K3" s="412"/>
      <c r="L3" s="416"/>
      <c r="M3" s="415"/>
      <c r="N3" s="415"/>
      <c r="O3" s="415"/>
      <c r="P3" s="642"/>
      <c r="Q3" s="643"/>
      <c r="R3" s="396"/>
      <c r="S3" s="644" t="s">
        <v>2843</v>
      </c>
      <c r="T3" s="645"/>
      <c r="U3" s="645"/>
      <c r="V3" s="645"/>
      <c r="W3" s="645"/>
      <c r="X3" s="645"/>
      <c r="Y3" s="646"/>
      <c r="Z3" s="408"/>
      <c r="AA3" s="408"/>
      <c r="AB3" s="644" t="s">
        <v>2842</v>
      </c>
      <c r="AC3" s="645"/>
      <c r="AD3" s="646"/>
      <c r="AE3" s="407"/>
      <c r="AF3" s="644" t="s">
        <v>2841</v>
      </c>
      <c r="AG3" s="645"/>
      <c r="AH3" s="646"/>
      <c r="AI3" s="386"/>
      <c r="AJ3" s="386"/>
      <c r="AK3" s="386"/>
      <c r="AL3" s="386"/>
      <c r="AM3" s="385"/>
      <c r="AN3" s="385"/>
      <c r="AO3" s="385"/>
      <c r="AP3" s="385"/>
      <c r="AQ3" s="385"/>
      <c r="AR3" s="385"/>
      <c r="AS3" s="385"/>
      <c r="AT3" s="385"/>
      <c r="AU3" s="385"/>
      <c r="AV3" s="385"/>
      <c r="AW3" s="385"/>
      <c r="AX3" s="385"/>
      <c r="AY3" s="385"/>
      <c r="AZ3" s="385"/>
      <c r="BA3" s="385"/>
      <c r="BB3" s="385"/>
      <c r="BC3" s="385"/>
      <c r="BD3" s="385"/>
    </row>
    <row r="4" spans="1:75" ht="52.5" hidden="1" customHeight="1" x14ac:dyDescent="0.25">
      <c r="B4" s="414" t="s">
        <v>2840</v>
      </c>
      <c r="C4" s="413" t="s">
        <v>2839</v>
      </c>
      <c r="D4" s="638" t="s">
        <v>2838</v>
      </c>
      <c r="E4" s="639"/>
      <c r="F4" s="639"/>
      <c r="G4" s="639"/>
      <c r="H4" s="639"/>
      <c r="I4" s="639"/>
      <c r="J4" s="640"/>
      <c r="K4" s="412">
        <v>45188</v>
      </c>
      <c r="L4" s="411"/>
      <c r="M4" s="410"/>
      <c r="N4" s="410"/>
      <c r="O4" s="410"/>
      <c r="P4" s="410"/>
      <c r="Q4" s="409"/>
      <c r="R4" s="396"/>
      <c r="S4" s="647" t="s">
        <v>2837</v>
      </c>
      <c r="T4" s="648"/>
      <c r="U4" s="648"/>
      <c r="V4" s="648"/>
      <c r="W4" s="648"/>
      <c r="X4" s="648"/>
      <c r="Y4" s="649"/>
      <c r="Z4" s="408"/>
      <c r="AA4" s="408"/>
      <c r="AB4" s="406" t="s">
        <v>1007</v>
      </c>
      <c r="AC4" s="405" t="s">
        <v>1370</v>
      </c>
      <c r="AD4" s="404" t="s">
        <v>1383</v>
      </c>
      <c r="AE4" s="407"/>
      <c r="AF4" s="406" t="s">
        <v>1007</v>
      </c>
      <c r="AG4" s="405" t="s">
        <v>1370</v>
      </c>
      <c r="AH4" s="404" t="s">
        <v>1383</v>
      </c>
      <c r="AI4" s="386"/>
      <c r="AJ4" s="386"/>
      <c r="AK4" s="386"/>
      <c r="AL4" s="386"/>
      <c r="AM4" s="385"/>
      <c r="AN4" s="385"/>
      <c r="AO4" s="385"/>
      <c r="AP4" s="385"/>
      <c r="AQ4" s="385"/>
      <c r="AR4" s="385"/>
      <c r="AS4" s="385"/>
      <c r="AT4" s="385"/>
      <c r="AU4" s="385"/>
      <c r="AV4" s="385"/>
      <c r="AW4" s="385"/>
      <c r="AX4" s="385"/>
      <c r="AY4" s="385"/>
      <c r="AZ4" s="385"/>
      <c r="BA4" s="385"/>
      <c r="BB4" s="385"/>
      <c r="BC4" s="385"/>
      <c r="BD4" s="385"/>
    </row>
    <row r="5" spans="1:75" ht="24" customHeight="1" x14ac:dyDescent="0.25">
      <c r="B5" s="395" t="s">
        <v>2836</v>
      </c>
      <c r="C5" s="403" t="s">
        <v>2835</v>
      </c>
      <c r="D5" s="402"/>
      <c r="E5" s="387"/>
      <c r="F5" s="387"/>
      <c r="G5" s="387"/>
      <c r="H5" s="401"/>
      <c r="I5" s="401"/>
      <c r="J5" s="400"/>
      <c r="K5" s="650"/>
      <c r="L5" s="650"/>
      <c r="M5" s="399"/>
      <c r="N5" s="398"/>
      <c r="O5" s="398"/>
      <c r="P5" s="398"/>
      <c r="Q5" s="397"/>
      <c r="R5" s="396"/>
      <c r="S5" s="287"/>
      <c r="T5" s="287" t="s">
        <v>2374</v>
      </c>
      <c r="U5" s="287" t="s">
        <v>2834</v>
      </c>
      <c r="V5" s="287"/>
      <c r="W5" s="287"/>
      <c r="X5" s="287"/>
      <c r="Y5" s="287"/>
      <c r="Z5" s="287"/>
      <c r="AA5" s="287"/>
      <c r="AB5" s="287"/>
      <c r="AC5" s="287"/>
      <c r="AD5" s="287"/>
      <c r="AE5" s="287"/>
      <c r="AF5" s="287"/>
      <c r="AG5" s="287"/>
      <c r="AH5" s="287"/>
      <c r="AI5" s="386"/>
      <c r="AJ5" s="386"/>
      <c r="AK5" s="386"/>
      <c r="AL5" s="386"/>
      <c r="AM5" s="385"/>
      <c r="AN5" s="385"/>
      <c r="AO5" s="385"/>
      <c r="AP5" s="385"/>
      <c r="AQ5" s="385"/>
      <c r="AR5" s="385"/>
      <c r="AS5" s="385"/>
      <c r="AT5" s="385"/>
      <c r="AU5" s="385"/>
      <c r="AV5" s="385"/>
      <c r="AW5" s="385"/>
      <c r="AX5" s="385"/>
      <c r="AY5" s="385"/>
      <c r="AZ5" s="385"/>
      <c r="BA5" s="385"/>
      <c r="BB5" s="385"/>
      <c r="BC5" s="385"/>
      <c r="BD5" s="385"/>
    </row>
    <row r="6" spans="1:75" ht="34.5" customHeight="1" x14ac:dyDescent="0.25">
      <c r="B6" s="395" t="s">
        <v>2833</v>
      </c>
      <c r="C6" s="394" t="s">
        <v>2832</v>
      </c>
      <c r="D6" s="393" t="s">
        <v>1166</v>
      </c>
      <c r="E6" s="651" t="s">
        <v>2831</v>
      </c>
      <c r="F6" s="392"/>
      <c r="G6" s="392"/>
      <c r="H6" s="391"/>
      <c r="I6" s="391"/>
      <c r="J6" s="653" t="s">
        <v>2830</v>
      </c>
      <c r="K6" s="654"/>
      <c r="L6" s="654"/>
      <c r="M6" s="390"/>
      <c r="N6" s="655" t="s">
        <v>2829</v>
      </c>
      <c r="O6" s="656"/>
      <c r="P6" s="657"/>
      <c r="Q6" s="661" t="s">
        <v>2828</v>
      </c>
      <c r="R6" s="389"/>
      <c r="S6" s="287"/>
      <c r="T6" s="388">
        <v>2</v>
      </c>
      <c r="U6" s="387" t="s">
        <v>2827</v>
      </c>
      <c r="V6" s="287"/>
      <c r="W6" s="287"/>
      <c r="X6" s="287"/>
      <c r="Y6" s="287"/>
      <c r="Z6" s="287"/>
      <c r="AA6" s="287"/>
      <c r="AB6" s="287"/>
      <c r="AC6" s="287"/>
      <c r="AD6" s="287"/>
      <c r="AE6" s="287"/>
      <c r="AF6" s="287"/>
      <c r="AG6" s="287"/>
      <c r="AH6" s="287"/>
      <c r="AI6" s="386"/>
      <c r="AJ6" s="386"/>
      <c r="AK6" s="386"/>
      <c r="AL6" s="386"/>
      <c r="AM6" s="385"/>
      <c r="AN6" s="385"/>
      <c r="AO6" s="385"/>
      <c r="AP6" s="385"/>
      <c r="AQ6" s="385"/>
      <c r="AR6" s="385"/>
      <c r="AS6" s="385"/>
      <c r="AT6" s="385"/>
      <c r="AU6" s="385"/>
      <c r="AV6" s="385"/>
      <c r="AW6" s="385"/>
      <c r="AX6" s="385"/>
      <c r="AY6" s="385"/>
      <c r="AZ6" s="385"/>
      <c r="BA6" s="385"/>
      <c r="BB6" s="385"/>
      <c r="BC6" s="385"/>
      <c r="BD6" s="385"/>
      <c r="BQ6" s="180">
        <f>54-36</f>
        <v>18</v>
      </c>
    </row>
    <row r="7" spans="1:75" ht="24" customHeight="1" x14ac:dyDescent="0.25">
      <c r="B7" s="384" t="s">
        <v>2826</v>
      </c>
      <c r="C7" s="383">
        <v>50</v>
      </c>
      <c r="D7" s="382" t="s">
        <v>2825</v>
      </c>
      <c r="E7" s="652"/>
      <c r="F7" s="381"/>
      <c r="G7" s="381"/>
      <c r="H7" s="380"/>
      <c r="I7" s="380"/>
      <c r="J7" s="371" t="s">
        <v>2824</v>
      </c>
      <c r="K7" s="379" t="s">
        <v>2823</v>
      </c>
      <c r="L7" s="664" t="s">
        <v>2817</v>
      </c>
      <c r="M7" s="378"/>
      <c r="N7" s="658"/>
      <c r="O7" s="659"/>
      <c r="P7" s="660"/>
      <c r="Q7" s="662"/>
      <c r="R7" s="377"/>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c r="AW7" s="376"/>
      <c r="AX7" s="376"/>
      <c r="AY7" s="376"/>
      <c r="AZ7" s="376"/>
      <c r="BA7" s="376"/>
      <c r="BB7" s="376"/>
      <c r="BC7" s="376"/>
      <c r="BD7" s="376"/>
      <c r="BQ7" s="180">
        <v>3</v>
      </c>
    </row>
    <row r="8" spans="1:75" ht="15" customHeight="1" x14ac:dyDescent="0.25">
      <c r="B8" s="667" t="s">
        <v>2822</v>
      </c>
      <c r="C8" s="668" t="s">
        <v>2821</v>
      </c>
      <c r="D8" s="375" t="s">
        <v>2820</v>
      </c>
      <c r="E8" s="374" t="s">
        <v>2819</v>
      </c>
      <c r="F8" s="373"/>
      <c r="G8" s="373"/>
      <c r="H8" s="372"/>
      <c r="I8" s="372"/>
      <c r="J8" s="371" t="s">
        <v>2818</v>
      </c>
      <c r="K8" s="370" t="s">
        <v>2818</v>
      </c>
      <c r="L8" s="665"/>
      <c r="M8" s="369"/>
      <c r="N8" s="669" t="s">
        <v>2818</v>
      </c>
      <c r="O8" s="368"/>
      <c r="P8" s="671" t="s">
        <v>2817</v>
      </c>
      <c r="Q8" s="662"/>
      <c r="R8" s="673" t="s">
        <v>2816</v>
      </c>
      <c r="S8" s="673"/>
      <c r="T8" s="673"/>
      <c r="U8" s="673"/>
      <c r="V8" s="673"/>
      <c r="W8" s="673"/>
      <c r="X8" s="673"/>
      <c r="Y8" s="673"/>
      <c r="Z8" s="673"/>
      <c r="AA8" s="673"/>
      <c r="AB8" s="673"/>
      <c r="AC8" s="673"/>
      <c r="AD8" s="673"/>
      <c r="AE8" s="673"/>
      <c r="AF8" s="673"/>
      <c r="AG8" s="673"/>
      <c r="AH8" s="673"/>
      <c r="AI8" s="673"/>
      <c r="AJ8" s="673"/>
      <c r="AK8" s="673"/>
      <c r="AL8" s="673"/>
      <c r="AM8" s="673"/>
      <c r="AN8" s="673"/>
      <c r="AO8" s="673"/>
      <c r="AP8" s="673"/>
      <c r="AQ8" s="673"/>
      <c r="AR8" s="673"/>
      <c r="AS8" s="673"/>
      <c r="AT8" s="673"/>
      <c r="AU8" s="673"/>
      <c r="AV8" s="673"/>
      <c r="AW8" s="673"/>
      <c r="AX8" s="673"/>
      <c r="AY8" s="673"/>
      <c r="AZ8" s="673"/>
      <c r="BA8" s="673"/>
      <c r="BB8" s="673"/>
      <c r="BC8" s="673"/>
      <c r="BD8" s="673"/>
      <c r="BE8" s="673"/>
      <c r="BF8" s="673"/>
      <c r="BG8" s="673"/>
      <c r="BH8" s="673"/>
      <c r="BI8" s="673"/>
      <c r="BJ8" s="367"/>
      <c r="BK8" s="674" t="s">
        <v>2815</v>
      </c>
      <c r="BL8" s="674"/>
      <c r="BM8" s="674"/>
      <c r="BN8" s="674"/>
      <c r="BO8" s="675"/>
      <c r="BQ8" s="180">
        <v>8</v>
      </c>
    </row>
    <row r="9" spans="1:75" x14ac:dyDescent="0.25">
      <c r="B9" s="667"/>
      <c r="C9" s="668"/>
      <c r="D9" s="366" t="s">
        <v>2814</v>
      </c>
      <c r="E9" s="365" t="s">
        <v>2813</v>
      </c>
      <c r="F9" s="364"/>
      <c r="G9" s="364"/>
      <c r="H9" s="363"/>
      <c r="I9" s="363"/>
      <c r="J9" s="362" t="s">
        <v>2812</v>
      </c>
      <c r="K9" s="361"/>
      <c r="L9" s="666"/>
      <c r="M9" s="360"/>
      <c r="N9" s="670"/>
      <c r="O9" s="359"/>
      <c r="P9" s="672"/>
      <c r="Q9" s="662"/>
      <c r="R9" s="357">
        <v>8</v>
      </c>
      <c r="S9" s="356">
        <v>9</v>
      </c>
      <c r="T9" s="356">
        <v>10</v>
      </c>
      <c r="U9" s="356">
        <v>11</v>
      </c>
      <c r="V9" s="356">
        <v>12</v>
      </c>
      <c r="W9" s="356">
        <v>13</v>
      </c>
      <c r="X9" s="356">
        <v>14</v>
      </c>
      <c r="Y9" s="356">
        <v>15</v>
      </c>
      <c r="Z9" s="356">
        <v>16</v>
      </c>
      <c r="AA9" s="356">
        <v>17</v>
      </c>
      <c r="AB9" s="356">
        <v>18</v>
      </c>
      <c r="AC9" s="356">
        <v>19</v>
      </c>
      <c r="AD9" s="356">
        <v>20</v>
      </c>
      <c r="AE9" s="356">
        <v>21</v>
      </c>
      <c r="AF9" s="356">
        <v>22</v>
      </c>
      <c r="AG9" s="356">
        <v>23</v>
      </c>
      <c r="AH9" s="356">
        <v>24</v>
      </c>
      <c r="AI9" s="356">
        <v>25</v>
      </c>
      <c r="AJ9" s="356">
        <v>26</v>
      </c>
      <c r="AK9" s="356">
        <v>27</v>
      </c>
      <c r="AL9" s="356">
        <v>28</v>
      </c>
      <c r="AM9" s="357">
        <v>29</v>
      </c>
      <c r="AN9" s="356">
        <v>36</v>
      </c>
      <c r="AO9" s="356">
        <v>37</v>
      </c>
      <c r="AP9" s="356">
        <v>38</v>
      </c>
      <c r="AQ9" s="356">
        <v>39</v>
      </c>
      <c r="AR9" s="356">
        <v>40</v>
      </c>
      <c r="AS9" s="356">
        <v>41</v>
      </c>
      <c r="AT9" s="356">
        <v>42</v>
      </c>
      <c r="AU9" s="356">
        <v>43</v>
      </c>
      <c r="AV9" s="356">
        <v>44</v>
      </c>
      <c r="AW9" s="356">
        <v>45</v>
      </c>
      <c r="AX9" s="357">
        <v>46</v>
      </c>
      <c r="AY9" s="356">
        <v>47</v>
      </c>
      <c r="AZ9" s="356">
        <v>48</v>
      </c>
      <c r="BA9" s="356">
        <v>49</v>
      </c>
      <c r="BB9" s="356">
        <v>50</v>
      </c>
      <c r="BC9" s="356">
        <v>51</v>
      </c>
      <c r="BD9" s="356">
        <v>52</v>
      </c>
      <c r="BE9" s="356">
        <v>53</v>
      </c>
      <c r="BF9" s="358">
        <v>54</v>
      </c>
      <c r="BG9" s="356">
        <v>55</v>
      </c>
      <c r="BH9" s="356">
        <v>56</v>
      </c>
      <c r="BI9" s="357">
        <v>57</v>
      </c>
      <c r="BJ9" s="356">
        <v>1</v>
      </c>
      <c r="BK9" s="355">
        <v>2</v>
      </c>
      <c r="BL9" s="355">
        <v>3</v>
      </c>
      <c r="BM9" s="355">
        <v>4</v>
      </c>
      <c r="BN9" s="355">
        <v>5</v>
      </c>
      <c r="BO9" s="355">
        <v>6</v>
      </c>
    </row>
    <row r="10" spans="1:75" ht="24" customHeight="1" x14ac:dyDescent="0.25">
      <c r="B10" s="354"/>
      <c r="C10" s="330" t="s">
        <v>2811</v>
      </c>
      <c r="D10" s="353"/>
      <c r="E10" s="352">
        <f>SUBTOTAL(9,$E$13:$E$1496)</f>
        <v>99.9989226492157</v>
      </c>
      <c r="F10" s="337"/>
      <c r="G10" s="337"/>
      <c r="H10" s="336">
        <f>(SUBTOTAL(9,H13:H1496))</f>
        <v>0</v>
      </c>
      <c r="I10" s="336"/>
      <c r="J10" s="351">
        <f>H10</f>
        <v>0</v>
      </c>
      <c r="K10" s="350"/>
      <c r="L10" s="350"/>
      <c r="M10" s="336">
        <f>(SUBTOTAL(9,M13:M1496))</f>
        <v>2.2790018836847521</v>
      </c>
      <c r="N10" s="348">
        <f>M10</f>
        <v>2.2790018836847521</v>
      </c>
      <c r="O10" s="349">
        <f>(SUBTOTAL(9,O13:O1496))</f>
        <v>2.2790018836847521</v>
      </c>
      <c r="P10" s="348">
        <f>O10</f>
        <v>2.2790018836847521</v>
      </c>
      <c r="Q10" s="663"/>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6"/>
      <c r="BE10" s="248"/>
      <c r="BF10" s="248"/>
      <c r="BG10" s="248"/>
      <c r="BH10" s="248"/>
      <c r="BI10" s="248"/>
      <c r="BJ10" s="248"/>
      <c r="BK10" s="248"/>
      <c r="BL10" s="248"/>
      <c r="BM10" s="248"/>
      <c r="BN10" s="248"/>
      <c r="BO10" s="248"/>
    </row>
    <row r="11" spans="1:75" ht="30" customHeight="1" x14ac:dyDescent="0.25">
      <c r="A11" s="197" t="s">
        <v>2786</v>
      </c>
      <c r="B11" s="238" t="s">
        <v>3140</v>
      </c>
      <c r="C11" s="212" t="s">
        <v>3141</v>
      </c>
      <c r="D11" s="344"/>
      <c r="E11" s="344"/>
      <c r="F11" s="344"/>
      <c r="G11" s="344"/>
      <c r="H11" s="345"/>
      <c r="I11" s="345"/>
      <c r="J11" s="344"/>
      <c r="K11" s="344"/>
      <c r="L11" s="344"/>
      <c r="M11" s="345"/>
      <c r="N11" s="344"/>
      <c r="O11" s="345"/>
      <c r="P11" s="344"/>
      <c r="Q11" s="343"/>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c r="AW11" s="342"/>
      <c r="AX11" s="342"/>
      <c r="AY11" s="342"/>
      <c r="AZ11" s="342"/>
      <c r="BA11" s="342"/>
      <c r="BB11" s="342"/>
      <c r="BC11" s="342"/>
      <c r="BD11" s="341"/>
      <c r="BE11" s="340"/>
      <c r="BF11" s="340"/>
      <c r="BG11" s="340"/>
      <c r="BH11" s="339"/>
      <c r="BI11" s="339"/>
      <c r="BJ11" s="339"/>
      <c r="BK11" s="339"/>
      <c r="BL11" s="339"/>
      <c r="BM11" s="339"/>
      <c r="BN11" s="339"/>
      <c r="BO11" s="339"/>
    </row>
    <row r="12" spans="1:75" s="327" customFormat="1" ht="34.5" customHeight="1" x14ac:dyDescent="0.25">
      <c r="A12" s="197" t="s">
        <v>2786</v>
      </c>
      <c r="B12" s="238" t="s">
        <v>3142</v>
      </c>
      <c r="C12" s="338" t="s">
        <v>81</v>
      </c>
      <c r="D12" s="240"/>
      <c r="E12" s="337"/>
      <c r="F12" s="337"/>
      <c r="G12" s="337"/>
      <c r="H12" s="336"/>
      <c r="I12" s="336"/>
      <c r="J12" s="334"/>
      <c r="K12" s="334"/>
      <c r="L12" s="334"/>
      <c r="M12" s="335"/>
      <c r="N12" s="334"/>
      <c r="O12" s="335"/>
      <c r="P12" s="334"/>
      <c r="Q12" s="333"/>
      <c r="R12" s="251"/>
      <c r="S12" s="251"/>
      <c r="T12" s="251"/>
      <c r="U12" s="251"/>
      <c r="V12" s="251"/>
      <c r="W12" s="251"/>
      <c r="X12" s="251"/>
      <c r="Y12" s="251"/>
      <c r="Z12" s="251"/>
      <c r="AA12" s="251"/>
      <c r="AB12" s="332"/>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330" t="s">
        <v>2810</v>
      </c>
      <c r="BQ12" s="331" t="s">
        <v>2809</v>
      </c>
      <c r="BR12" s="330" t="s">
        <v>2808</v>
      </c>
      <c r="BS12" s="330" t="s">
        <v>2807</v>
      </c>
      <c r="BT12" s="330" t="s">
        <v>2806</v>
      </c>
      <c r="BU12" s="330" t="s">
        <v>2805</v>
      </c>
      <c r="BV12" s="330" t="s">
        <v>2804</v>
      </c>
      <c r="BW12" s="330" t="s">
        <v>2803</v>
      </c>
    </row>
    <row r="13" spans="1:75" ht="24.75" customHeight="1" x14ac:dyDescent="0.25">
      <c r="A13" s="197" t="s">
        <v>2786</v>
      </c>
      <c r="B13" s="188">
        <v>20190</v>
      </c>
      <c r="C13" s="236" t="s">
        <v>2802</v>
      </c>
      <c r="D13" s="196">
        <v>50</v>
      </c>
      <c r="E13" s="195">
        <v>3.6586506985369825E-2</v>
      </c>
      <c r="F13" s="195">
        <v>3.6586506985369825E-2</v>
      </c>
      <c r="G13" s="195"/>
      <c r="H13" s="194">
        <f>IF(D13="","",E13*J13/D13)</f>
        <v>0</v>
      </c>
      <c r="I13" s="194" t="str">
        <f>IF(D13="","",IF((ROUND(E13,4))=0,"OK",IF((ROUND(E13,4))&lt;0.0009,"CORRIGIR","")))</f>
        <v/>
      </c>
      <c r="J13" s="192">
        <f>IF(COUNTIF(R13:BO13,"&lt;"&amp;$K$2)&gt;D13,D13,COUNTIF(R13:BO13,"&lt;"&amp;$K$2))</f>
        <v>0</v>
      </c>
      <c r="K13" s="192">
        <f>IF((COUNTIF(R13:BO13,$K$2))&gt;(D13-J13),(D13-J13),COUNTIF(R13:BO13,$K$2))</f>
        <v>25</v>
      </c>
      <c r="L13" s="192">
        <f>IF((J13+K13)&gt;D13,D13,J13+K13)</f>
        <v>25</v>
      </c>
      <c r="M13" s="193">
        <f>IF(D13="","",N13*E13/100)</f>
        <v>1.8293253492684913E-2</v>
      </c>
      <c r="N13" s="192">
        <f>IF(ISNUMBER(D13)*ISNUMBER(K13),IF(K13=0,0,ROUND((K13/D13)*100,2))," ")</f>
        <v>50</v>
      </c>
      <c r="O13" s="193">
        <f>IF(D13="","",P13*E13/100)</f>
        <v>1.8293253492684913E-2</v>
      </c>
      <c r="P13" s="192">
        <f>IF(ISNUMBER(D13)*ISNUMBER(L13),IF(L13=0,0,ROUND((L13/D13)*100,2))," ")</f>
        <v>50</v>
      </c>
      <c r="Q13" s="203">
        <f>IF(ISNUMBER(P13)*ISNUMBER(E13),(P13*E13/100)," ")</f>
        <v>1.8293253492684913E-2</v>
      </c>
      <c r="R13" s="190">
        <v>1</v>
      </c>
      <c r="S13" s="190">
        <v>1</v>
      </c>
      <c r="T13" s="190">
        <v>1</v>
      </c>
      <c r="U13" s="190">
        <v>1</v>
      </c>
      <c r="V13" s="190">
        <v>1</v>
      </c>
      <c r="W13" s="190">
        <v>1</v>
      </c>
      <c r="X13" s="190">
        <v>1</v>
      </c>
      <c r="Y13" s="190">
        <v>1</v>
      </c>
      <c r="Z13" s="190">
        <v>1</v>
      </c>
      <c r="AA13" s="190">
        <v>1</v>
      </c>
      <c r="AB13" s="190">
        <v>1</v>
      </c>
      <c r="AC13" s="190">
        <v>1</v>
      </c>
      <c r="AD13" s="190">
        <v>1</v>
      </c>
      <c r="AE13" s="190">
        <v>1</v>
      </c>
      <c r="AF13" s="190">
        <v>1</v>
      </c>
      <c r="AG13" s="190">
        <v>1</v>
      </c>
      <c r="AH13" s="190">
        <v>1</v>
      </c>
      <c r="AI13" s="190">
        <v>1</v>
      </c>
      <c r="AJ13" s="190">
        <v>1</v>
      </c>
      <c r="AK13" s="190">
        <v>1</v>
      </c>
      <c r="AL13" s="190">
        <v>1</v>
      </c>
      <c r="AM13" s="190">
        <v>1</v>
      </c>
      <c r="AN13" s="190">
        <v>2</v>
      </c>
      <c r="AO13" s="190">
        <v>2</v>
      </c>
      <c r="AP13" s="190">
        <v>2</v>
      </c>
      <c r="AQ13" s="190">
        <v>2</v>
      </c>
      <c r="AR13" s="190">
        <v>2</v>
      </c>
      <c r="AS13" s="190">
        <v>2</v>
      </c>
      <c r="AT13" s="190">
        <v>2</v>
      </c>
      <c r="AU13" s="190">
        <v>2</v>
      </c>
      <c r="AV13" s="190">
        <v>2</v>
      </c>
      <c r="AW13" s="190">
        <v>2</v>
      </c>
      <c r="AX13" s="190">
        <v>2</v>
      </c>
      <c r="AY13" s="190">
        <v>2</v>
      </c>
      <c r="AZ13" s="190">
        <v>2</v>
      </c>
      <c r="BA13" s="190">
        <v>2</v>
      </c>
      <c r="BB13" s="190">
        <v>2</v>
      </c>
      <c r="BC13" s="190">
        <v>2</v>
      </c>
      <c r="BD13" s="190">
        <v>2</v>
      </c>
      <c r="BE13" s="190">
        <v>2</v>
      </c>
      <c r="BF13" s="190">
        <v>1</v>
      </c>
      <c r="BG13" s="190">
        <v>1</v>
      </c>
      <c r="BH13" s="190">
        <v>1</v>
      </c>
      <c r="BI13" s="190">
        <v>2</v>
      </c>
      <c r="BJ13" s="190">
        <v>2</v>
      </c>
      <c r="BK13" s="190">
        <v>2</v>
      </c>
      <c r="BL13" s="190">
        <v>2</v>
      </c>
      <c r="BM13" s="190">
        <v>2</v>
      </c>
      <c r="BN13" s="190">
        <v>2</v>
      </c>
      <c r="BO13" s="190">
        <v>2</v>
      </c>
      <c r="BP13" s="329">
        <v>7630.99</v>
      </c>
      <c r="BQ13" s="198" t="s">
        <v>33</v>
      </c>
      <c r="BR13" s="200">
        <v>10000</v>
      </c>
      <c r="BS13" s="200">
        <v>10357.99</v>
      </c>
      <c r="BT13" s="198">
        <v>50</v>
      </c>
      <c r="BU13" s="198">
        <v>0</v>
      </c>
      <c r="BV13" s="198">
        <v>0</v>
      </c>
      <c r="BW13" s="198">
        <v>50</v>
      </c>
    </row>
    <row r="14" spans="1:75" s="287" customFormat="1" ht="24.75" customHeight="1" x14ac:dyDescent="0.25">
      <c r="A14" s="197"/>
      <c r="R14" s="676" t="s">
        <v>2801</v>
      </c>
      <c r="S14" s="676"/>
      <c r="T14" s="676"/>
      <c r="U14" s="676"/>
      <c r="V14" s="676"/>
      <c r="W14" s="676"/>
      <c r="X14" s="676"/>
      <c r="Y14" s="676"/>
      <c r="Z14" s="676"/>
      <c r="AA14" s="676"/>
      <c r="AB14" s="676"/>
      <c r="AC14" s="676"/>
      <c r="AD14" s="676"/>
      <c r="AE14" s="676"/>
      <c r="AF14" s="676"/>
      <c r="AG14" s="676"/>
      <c r="AH14" s="676"/>
      <c r="AI14" s="676"/>
      <c r="AJ14" s="676"/>
      <c r="AK14" s="676"/>
      <c r="AL14" s="676"/>
      <c r="AM14" s="676"/>
      <c r="AN14" s="676"/>
      <c r="AO14" s="676"/>
      <c r="AP14" s="676"/>
      <c r="AQ14" s="676"/>
      <c r="AR14" s="676"/>
      <c r="AS14" s="676"/>
      <c r="AT14" s="676"/>
      <c r="AU14" s="676"/>
      <c r="AV14" s="676"/>
      <c r="AW14" s="676"/>
      <c r="AX14" s="676"/>
      <c r="AY14" s="676"/>
      <c r="AZ14" s="676"/>
      <c r="BA14" s="676"/>
      <c r="BB14" s="676"/>
      <c r="BC14" s="676"/>
      <c r="BD14" s="676"/>
      <c r="BE14" s="676"/>
      <c r="BF14" s="676"/>
      <c r="BG14" s="676"/>
      <c r="BH14" s="676"/>
      <c r="BI14" s="676"/>
      <c r="BJ14" s="676"/>
      <c r="BK14" s="676"/>
      <c r="BL14" s="676"/>
      <c r="BM14" s="676"/>
      <c r="BN14" s="676"/>
      <c r="BO14" s="676"/>
    </row>
    <row r="15" spans="1:75" ht="65.25" customHeight="1" x14ac:dyDescent="0.25">
      <c r="A15" s="197" t="s">
        <v>2786</v>
      </c>
      <c r="B15" s="188">
        <v>20212</v>
      </c>
      <c r="C15" s="236" t="s">
        <v>91</v>
      </c>
      <c r="D15" s="196">
        <v>50</v>
      </c>
      <c r="E15" s="195">
        <v>0.31281470256816041</v>
      </c>
      <c r="F15" s="195">
        <v>0.31281470256816041</v>
      </c>
      <c r="G15" s="195"/>
      <c r="H15" s="194">
        <f>IF(D15="","",E15*J15/D15)</f>
        <v>0</v>
      </c>
      <c r="I15" s="194" t="str">
        <f>IF(D15="","",IF((ROUND(E15,4))=0,"OK",IF((ROUND(E15,4))&lt;0.0009,"CORRIGIR","")))</f>
        <v/>
      </c>
      <c r="J15" s="192">
        <f>IF(COUNTIF(R15:BO15,"&lt;"&amp;$K$2)&gt;D15,D15,COUNTIF(R15:BO15,"&lt;"&amp;$K$2))</f>
        <v>0</v>
      </c>
      <c r="K15" s="192">
        <f>IF((COUNTIF(R15:BO15,$K$2))&gt;(D15-J15),(D15-J15),COUNTIF(R15:BO15,$K$2))</f>
        <v>25</v>
      </c>
      <c r="L15" s="192">
        <f>IF((J15+K15)&gt;D15,D15,J15+K15)</f>
        <v>25</v>
      </c>
      <c r="M15" s="193">
        <f>IF(D15="","",N15*E15/100)</f>
        <v>0.1564073512840802</v>
      </c>
      <c r="N15" s="192">
        <f>IF(ISNUMBER(D15)*ISNUMBER(K15),IF(K15=0,0,ROUND((K15/D15)*100,2))," ")</f>
        <v>50</v>
      </c>
      <c r="O15" s="193">
        <f>IF(D15="","",P15*E15/100)</f>
        <v>0.1564073512840802</v>
      </c>
      <c r="P15" s="192">
        <f>IF(ISNUMBER(D15)*ISNUMBER(L15),IF(L15=0,0,ROUND((L15/D15)*100,2))," ")</f>
        <v>50</v>
      </c>
      <c r="Q15" s="203">
        <f>IF(ISNUMBER(P15)*ISNUMBER(E15),(P15*E15/100)," ")</f>
        <v>0.1564073512840802</v>
      </c>
      <c r="R15" s="190">
        <v>1</v>
      </c>
      <c r="S15" s="190">
        <v>1</v>
      </c>
      <c r="T15" s="190">
        <v>1</v>
      </c>
      <c r="U15" s="190">
        <v>1</v>
      </c>
      <c r="V15" s="190">
        <v>1</v>
      </c>
      <c r="W15" s="190">
        <v>1</v>
      </c>
      <c r="X15" s="190">
        <v>1</v>
      </c>
      <c r="Y15" s="190">
        <v>1</v>
      </c>
      <c r="Z15" s="190">
        <v>1</v>
      </c>
      <c r="AA15" s="190">
        <v>1</v>
      </c>
      <c r="AB15" s="190">
        <v>1</v>
      </c>
      <c r="AC15" s="190">
        <v>1</v>
      </c>
      <c r="AD15" s="190">
        <v>1</v>
      </c>
      <c r="AE15" s="190">
        <v>1</v>
      </c>
      <c r="AF15" s="190">
        <v>1</v>
      </c>
      <c r="AG15" s="190">
        <v>1</v>
      </c>
      <c r="AH15" s="190">
        <v>1</v>
      </c>
      <c r="AI15" s="190">
        <v>1</v>
      </c>
      <c r="AJ15" s="190">
        <v>1</v>
      </c>
      <c r="AK15" s="190">
        <v>1</v>
      </c>
      <c r="AL15" s="190">
        <v>1</v>
      </c>
      <c r="AM15" s="190">
        <v>1</v>
      </c>
      <c r="AN15" s="247" t="s">
        <v>2374</v>
      </c>
      <c r="AO15" s="247" t="s">
        <v>2374</v>
      </c>
      <c r="AP15" s="247" t="s">
        <v>2374</v>
      </c>
      <c r="AQ15" s="247" t="s">
        <v>2374</v>
      </c>
      <c r="AR15" s="247" t="s">
        <v>2374</v>
      </c>
      <c r="AS15" s="247" t="s">
        <v>2374</v>
      </c>
      <c r="AT15" s="247" t="s">
        <v>2374</v>
      </c>
      <c r="AU15" s="247" t="s">
        <v>2374</v>
      </c>
      <c r="AV15" s="247" t="s">
        <v>2374</v>
      </c>
      <c r="AW15" s="247" t="s">
        <v>2374</v>
      </c>
      <c r="AX15" s="247" t="s">
        <v>2374</v>
      </c>
      <c r="AY15" s="247" t="s">
        <v>2374</v>
      </c>
      <c r="AZ15" s="247" t="s">
        <v>2374</v>
      </c>
      <c r="BA15" s="247" t="s">
        <v>2374</v>
      </c>
      <c r="BB15" s="247" t="s">
        <v>2374</v>
      </c>
      <c r="BC15" s="247" t="s">
        <v>2374</v>
      </c>
      <c r="BD15" s="247" t="s">
        <v>2374</v>
      </c>
      <c r="BE15" s="247" t="s">
        <v>2374</v>
      </c>
      <c r="BF15" s="190">
        <v>1</v>
      </c>
      <c r="BG15" s="190">
        <v>1</v>
      </c>
      <c r="BH15" s="190">
        <v>1</v>
      </c>
      <c r="BI15" s="247" t="s">
        <v>2374</v>
      </c>
      <c r="BJ15" s="247" t="s">
        <v>2374</v>
      </c>
      <c r="BK15" s="247" t="s">
        <v>2374</v>
      </c>
      <c r="BL15" s="247" t="s">
        <v>2374</v>
      </c>
      <c r="BM15" s="247" t="s">
        <v>2374</v>
      </c>
      <c r="BN15" s="247" t="s">
        <v>2374</v>
      </c>
      <c r="BO15" s="247" t="s">
        <v>2374</v>
      </c>
      <c r="BP15" s="202">
        <v>30</v>
      </c>
      <c r="BQ15" s="198" t="s">
        <v>33</v>
      </c>
      <c r="BR15" s="200">
        <v>60</v>
      </c>
      <c r="BS15" s="200">
        <v>60</v>
      </c>
      <c r="BT15" s="198">
        <v>50</v>
      </c>
      <c r="BU15" s="198">
        <v>25</v>
      </c>
      <c r="BV15" s="198">
        <v>0</v>
      </c>
      <c r="BW15" s="198">
        <v>25</v>
      </c>
    </row>
    <row r="16" spans="1:75" s="287" customFormat="1" ht="63" customHeight="1" x14ac:dyDescent="0.25">
      <c r="A16" s="197"/>
      <c r="R16" s="677" t="s">
        <v>2800</v>
      </c>
      <c r="S16" s="677"/>
      <c r="T16" s="677"/>
      <c r="U16" s="677"/>
      <c r="V16" s="677"/>
      <c r="W16" s="677"/>
      <c r="X16" s="677"/>
      <c r="Y16" s="677"/>
      <c r="Z16" s="677"/>
      <c r="AA16" s="677"/>
      <c r="AB16" s="677"/>
      <c r="AC16" s="677"/>
      <c r="AD16" s="677"/>
      <c r="AE16" s="677"/>
      <c r="AF16" s="677"/>
      <c r="AG16" s="677"/>
      <c r="AH16" s="677"/>
      <c r="AI16" s="677"/>
      <c r="AJ16" s="677"/>
      <c r="AK16" s="677"/>
      <c r="AL16" s="677"/>
      <c r="AM16" s="677"/>
      <c r="AN16" s="677"/>
      <c r="AO16" s="677"/>
      <c r="AP16" s="677"/>
      <c r="AQ16" s="677"/>
      <c r="AR16" s="677"/>
      <c r="AS16" s="677"/>
      <c r="AT16" s="677"/>
      <c r="AU16" s="677"/>
      <c r="AV16" s="677"/>
      <c r="AW16" s="677"/>
      <c r="AX16" s="677"/>
      <c r="AY16" s="677"/>
      <c r="AZ16" s="677"/>
      <c r="BA16" s="677"/>
      <c r="BB16" s="677"/>
      <c r="BC16" s="677"/>
      <c r="BD16" s="677"/>
      <c r="BE16" s="677"/>
      <c r="BF16" s="677"/>
      <c r="BG16" s="677"/>
      <c r="BH16" s="677"/>
      <c r="BI16" s="677"/>
      <c r="BJ16" s="677"/>
      <c r="BK16" s="677"/>
      <c r="BL16" s="677"/>
      <c r="BM16" s="677"/>
      <c r="BN16" s="677"/>
      <c r="BO16" s="677"/>
    </row>
    <row r="17" spans="1:75" ht="38.25" customHeight="1" x14ac:dyDescent="0.25">
      <c r="A17" s="197"/>
      <c r="B17" s="188">
        <v>20303</v>
      </c>
      <c r="C17" s="236" t="s">
        <v>2799</v>
      </c>
      <c r="D17" s="196">
        <v>50</v>
      </c>
      <c r="E17" s="195">
        <v>6.2301303026261738E-2</v>
      </c>
      <c r="F17" s="195">
        <v>6.2301303026261738E-2</v>
      </c>
      <c r="G17" s="195"/>
      <c r="H17" s="194">
        <f>IF(D17="","",E17*J17/D17)</f>
        <v>0</v>
      </c>
      <c r="I17" s="194" t="str">
        <f>IF(D17="","",IF((ROUND(E17,4))=0,"OK",IF((ROUND(E17,4))&lt;0.0009,"CORRIGIR","")))</f>
        <v/>
      </c>
      <c r="J17" s="192">
        <f>IF(COUNTIF(R17:BO17,"&lt;"&amp;$K$2)&gt;D17,D17,COUNTIF(R17:BO17,"&lt;"&amp;$K$2))</f>
        <v>0</v>
      </c>
      <c r="K17" s="192">
        <f>IF((COUNTIF(R17:BO17,$K$2))&gt;(D17-J17),(D17-J17),COUNTIF(R17:BO17,$K$2))</f>
        <v>25</v>
      </c>
      <c r="L17" s="192">
        <f>IF((J17+K17)&gt;D17,D17,J17+K17)</f>
        <v>25</v>
      </c>
      <c r="M17" s="193">
        <f>IF(D17="","",N17*E17/100)</f>
        <v>3.1150651513130869E-2</v>
      </c>
      <c r="N17" s="192">
        <f>IF(ISNUMBER(D17)*ISNUMBER(K17),IF(K17=0,0,ROUND((K17/D17)*100,2))," ")</f>
        <v>50</v>
      </c>
      <c r="O17" s="193">
        <f>IF(D17="","",P17*E17/100)</f>
        <v>3.1150651513130869E-2</v>
      </c>
      <c r="P17" s="192">
        <f>IF(ISNUMBER(D17)*ISNUMBER(L17),IF(L17=0,0,ROUND((L17/D17)*100,2))," ")</f>
        <v>50</v>
      </c>
      <c r="Q17" s="203">
        <f>IF(ISNUMBER(P17)*ISNUMBER(E17),(P17*E17/100)," ")</f>
        <v>3.1150651513130869E-2</v>
      </c>
      <c r="R17" s="190">
        <v>1</v>
      </c>
      <c r="S17" s="190">
        <v>1</v>
      </c>
      <c r="T17" s="190">
        <v>1</v>
      </c>
      <c r="U17" s="190">
        <v>1</v>
      </c>
      <c r="V17" s="190">
        <v>1</v>
      </c>
      <c r="W17" s="190">
        <v>1</v>
      </c>
      <c r="X17" s="190">
        <v>1</v>
      </c>
      <c r="Y17" s="190">
        <v>1</v>
      </c>
      <c r="Z17" s="190">
        <v>1</v>
      </c>
      <c r="AA17" s="190">
        <v>1</v>
      </c>
      <c r="AB17" s="190">
        <v>1</v>
      </c>
      <c r="AC17" s="190">
        <v>1</v>
      </c>
      <c r="AD17" s="190">
        <v>1</v>
      </c>
      <c r="AE17" s="190">
        <v>1</v>
      </c>
      <c r="AF17" s="190">
        <v>1</v>
      </c>
      <c r="AG17" s="190">
        <v>1</v>
      </c>
      <c r="AH17" s="190">
        <v>1</v>
      </c>
      <c r="AI17" s="190">
        <v>1</v>
      </c>
      <c r="AJ17" s="190">
        <v>1</v>
      </c>
      <c r="AK17" s="190">
        <v>1</v>
      </c>
      <c r="AL17" s="190">
        <v>1</v>
      </c>
      <c r="AM17" s="190">
        <v>1</v>
      </c>
      <c r="AN17" s="247" t="s">
        <v>2374</v>
      </c>
      <c r="AO17" s="247" t="s">
        <v>2374</v>
      </c>
      <c r="AP17" s="247" t="s">
        <v>2374</v>
      </c>
      <c r="AQ17" s="247" t="s">
        <v>2374</v>
      </c>
      <c r="AR17" s="247" t="s">
        <v>2374</v>
      </c>
      <c r="AS17" s="247" t="s">
        <v>2374</v>
      </c>
      <c r="AT17" s="247" t="s">
        <v>2374</v>
      </c>
      <c r="AU17" s="247" t="s">
        <v>2374</v>
      </c>
      <c r="AV17" s="247" t="s">
        <v>2374</v>
      </c>
      <c r="AW17" s="247" t="s">
        <v>2374</v>
      </c>
      <c r="AX17" s="247" t="s">
        <v>2374</v>
      </c>
      <c r="AY17" s="247" t="s">
        <v>2374</v>
      </c>
      <c r="AZ17" s="247" t="s">
        <v>2374</v>
      </c>
      <c r="BA17" s="247" t="s">
        <v>2374</v>
      </c>
      <c r="BB17" s="247" t="s">
        <v>2374</v>
      </c>
      <c r="BC17" s="247" t="s">
        <v>2374</v>
      </c>
      <c r="BD17" s="247" t="s">
        <v>2374</v>
      </c>
      <c r="BE17" s="247" t="s">
        <v>2374</v>
      </c>
      <c r="BF17" s="190">
        <v>1</v>
      </c>
      <c r="BG17" s="190">
        <v>1</v>
      </c>
      <c r="BH17" s="190">
        <v>1</v>
      </c>
      <c r="BI17" s="247" t="s">
        <v>2374</v>
      </c>
      <c r="BJ17" s="247" t="s">
        <v>2374</v>
      </c>
      <c r="BK17" s="247" t="s">
        <v>2374</v>
      </c>
      <c r="BL17" s="247" t="s">
        <v>2374</v>
      </c>
      <c r="BM17" s="247" t="s">
        <v>2374</v>
      </c>
      <c r="BN17" s="247" t="s">
        <v>2374</v>
      </c>
      <c r="BO17" s="247" t="s">
        <v>2374</v>
      </c>
      <c r="BP17" s="202">
        <v>0.5</v>
      </c>
      <c r="BQ17" s="198" t="s">
        <v>95</v>
      </c>
      <c r="BR17" s="200">
        <v>1</v>
      </c>
      <c r="BS17" s="200">
        <v>1</v>
      </c>
      <c r="BT17" s="198">
        <v>50</v>
      </c>
      <c r="BU17" s="198">
        <v>25</v>
      </c>
      <c r="BV17" s="198">
        <v>0</v>
      </c>
      <c r="BW17" s="198">
        <v>25</v>
      </c>
    </row>
    <row r="18" spans="1:75" s="287" customFormat="1" ht="38.25" customHeight="1" x14ac:dyDescent="0.25">
      <c r="A18" s="197"/>
      <c r="R18" s="678" t="s">
        <v>2798</v>
      </c>
      <c r="S18" s="678"/>
      <c r="T18" s="678"/>
      <c r="U18" s="678"/>
      <c r="V18" s="678"/>
      <c r="W18" s="678"/>
      <c r="X18" s="678"/>
      <c r="Y18" s="678"/>
      <c r="Z18" s="678"/>
      <c r="AA18" s="678"/>
      <c r="AB18" s="678"/>
      <c r="AC18" s="678"/>
      <c r="AD18" s="678"/>
      <c r="AE18" s="678"/>
      <c r="AF18" s="678"/>
      <c r="AG18" s="678"/>
      <c r="AH18" s="678"/>
      <c r="AI18" s="678"/>
      <c r="AJ18" s="678"/>
      <c r="AK18" s="678"/>
      <c r="AL18" s="678"/>
      <c r="AM18" s="678"/>
      <c r="AN18" s="678"/>
      <c r="AO18" s="678"/>
      <c r="AP18" s="678"/>
      <c r="AQ18" s="678"/>
      <c r="AR18" s="678"/>
      <c r="AS18" s="678"/>
      <c r="AT18" s="678"/>
      <c r="AU18" s="678"/>
      <c r="AV18" s="678"/>
      <c r="AW18" s="678"/>
      <c r="AX18" s="678"/>
      <c r="AY18" s="678"/>
      <c r="AZ18" s="678"/>
      <c r="BA18" s="678"/>
      <c r="BB18" s="678"/>
      <c r="BC18" s="678"/>
      <c r="BD18" s="678"/>
      <c r="BE18" s="678"/>
      <c r="BF18" s="678"/>
      <c r="BG18" s="678"/>
      <c r="BH18" s="678"/>
      <c r="BI18" s="678"/>
      <c r="BJ18" s="678"/>
      <c r="BK18" s="678"/>
      <c r="BL18" s="678"/>
      <c r="BM18" s="678"/>
      <c r="BN18" s="678"/>
      <c r="BO18" s="678"/>
    </row>
    <row r="19" spans="1:75" ht="32.25" customHeight="1" x14ac:dyDescent="0.25">
      <c r="A19" s="197"/>
      <c r="B19" s="188">
        <v>20400</v>
      </c>
      <c r="C19" s="236" t="s">
        <v>2797</v>
      </c>
      <c r="D19" s="196">
        <v>50</v>
      </c>
      <c r="E19" s="195">
        <v>5.9999042392549148E-2</v>
      </c>
      <c r="F19" s="195">
        <v>5.9999042392549148E-2</v>
      </c>
      <c r="G19" s="195"/>
      <c r="H19" s="194">
        <f>IF(D19="","",E19*J19/D19)</f>
        <v>0</v>
      </c>
      <c r="I19" s="194" t="str">
        <f>IF(D19="","",IF((ROUND(E19,4))=0,"OK",IF((ROUND(E19,4))&lt;0.0009,"CORRIGIR","")))</f>
        <v/>
      </c>
      <c r="J19" s="192">
        <f>IF(COUNTIF(R19:BO19,"&lt;"&amp;$K$2)&gt;D19,D19,COUNTIF(R19:BO19,"&lt;"&amp;$K$2))</f>
        <v>0</v>
      </c>
      <c r="K19" s="192">
        <f>IF((COUNTIF(R19:BO19,$K$2))&gt;(D19-J19),(D19-J19),COUNTIF(R19:BO19,$K$2))</f>
        <v>0</v>
      </c>
      <c r="L19" s="192">
        <f>IF((J19+K19)&gt;D19,D19,J19+K19)</f>
        <v>0</v>
      </c>
      <c r="M19" s="193">
        <f>IF(D19="","",N19*E19/100)</f>
        <v>0</v>
      </c>
      <c r="N19" s="192">
        <f>IF(ISNUMBER(D19)*ISNUMBER(K19),IF(K19=0,0,ROUND((K19/D19)*100,2))," ")</f>
        <v>0</v>
      </c>
      <c r="O19" s="193">
        <f>IF(D19="","",P19*E19/100)</f>
        <v>0</v>
      </c>
      <c r="P19" s="192">
        <f>IF(ISNUMBER(D19)*ISNUMBER(L19),IF(L19=0,0,ROUND((L19/D19)*100,2))," ")</f>
        <v>0</v>
      </c>
      <c r="Q19" s="203">
        <f>IF(ISNUMBER(P19)*ISNUMBER(E19),(P19*E19/100)," ")</f>
        <v>0</v>
      </c>
      <c r="R19" s="247" t="s">
        <v>2374</v>
      </c>
      <c r="S19" s="247" t="s">
        <v>2374</v>
      </c>
      <c r="T19" s="247" t="s">
        <v>2374</v>
      </c>
      <c r="U19" s="247" t="s">
        <v>2374</v>
      </c>
      <c r="V19" s="247" t="s">
        <v>2374</v>
      </c>
      <c r="W19" s="247" t="s">
        <v>2374</v>
      </c>
      <c r="X19" s="247" t="s">
        <v>2374</v>
      </c>
      <c r="Y19" s="247" t="s">
        <v>2374</v>
      </c>
      <c r="Z19" s="247" t="s">
        <v>2374</v>
      </c>
      <c r="AA19" s="247" t="s">
        <v>2374</v>
      </c>
      <c r="AB19" s="247" t="s">
        <v>2374</v>
      </c>
      <c r="AC19" s="247" t="s">
        <v>2374</v>
      </c>
      <c r="AD19" s="247" t="s">
        <v>2374</v>
      </c>
      <c r="AE19" s="247" t="s">
        <v>2374</v>
      </c>
      <c r="AF19" s="247" t="s">
        <v>2374</v>
      </c>
      <c r="AG19" s="247" t="s">
        <v>2374</v>
      </c>
      <c r="AH19" s="247" t="s">
        <v>2374</v>
      </c>
      <c r="AI19" s="247" t="s">
        <v>2374</v>
      </c>
      <c r="AJ19" s="247" t="s">
        <v>2374</v>
      </c>
      <c r="AK19" s="247" t="s">
        <v>2374</v>
      </c>
      <c r="AL19" s="247" t="s">
        <v>2374</v>
      </c>
      <c r="AM19" s="247" t="s">
        <v>2374</v>
      </c>
      <c r="AN19" s="247" t="s">
        <v>2374</v>
      </c>
      <c r="AO19" s="247" t="s">
        <v>2374</v>
      </c>
      <c r="AP19" s="247" t="s">
        <v>2374</v>
      </c>
      <c r="AQ19" s="247" t="s">
        <v>2374</v>
      </c>
      <c r="AR19" s="247" t="s">
        <v>2374</v>
      </c>
      <c r="AS19" s="247" t="s">
        <v>2374</v>
      </c>
      <c r="AT19" s="247" t="s">
        <v>2374</v>
      </c>
      <c r="AU19" s="247" t="s">
        <v>2374</v>
      </c>
      <c r="AV19" s="247" t="s">
        <v>2374</v>
      </c>
      <c r="AW19" s="247" t="s">
        <v>2374</v>
      </c>
      <c r="AX19" s="247" t="s">
        <v>2374</v>
      </c>
      <c r="AY19" s="247" t="s">
        <v>2374</v>
      </c>
      <c r="AZ19" s="247" t="s">
        <v>2374</v>
      </c>
      <c r="BA19" s="247" t="s">
        <v>2374</v>
      </c>
      <c r="BB19" s="247" t="s">
        <v>2374</v>
      </c>
      <c r="BC19" s="247" t="s">
        <v>2374</v>
      </c>
      <c r="BD19" s="247" t="s">
        <v>2374</v>
      </c>
      <c r="BE19" s="247" t="s">
        <v>2374</v>
      </c>
      <c r="BF19" s="247" t="s">
        <v>2374</v>
      </c>
      <c r="BG19" s="247" t="s">
        <v>2374</v>
      </c>
      <c r="BH19" s="247" t="s">
        <v>2374</v>
      </c>
      <c r="BI19" s="247" t="s">
        <v>2374</v>
      </c>
      <c r="BJ19" s="247" t="s">
        <v>2374</v>
      </c>
      <c r="BK19" s="247" t="s">
        <v>2374</v>
      </c>
      <c r="BL19" s="247" t="s">
        <v>2374</v>
      </c>
      <c r="BM19" s="247" t="s">
        <v>2374</v>
      </c>
      <c r="BN19" s="247" t="s">
        <v>2374</v>
      </c>
      <c r="BO19" s="247" t="s">
        <v>2374</v>
      </c>
      <c r="BP19" s="202">
        <v>0.99999999999999989</v>
      </c>
      <c r="BQ19" s="198" t="s">
        <v>99</v>
      </c>
      <c r="BR19" s="200">
        <v>1</v>
      </c>
      <c r="BS19" s="200">
        <v>1</v>
      </c>
      <c r="BT19" s="198">
        <v>50</v>
      </c>
      <c r="BU19" s="198">
        <v>50</v>
      </c>
      <c r="BV19" s="198">
        <v>0</v>
      </c>
      <c r="BW19" s="198">
        <v>0</v>
      </c>
    </row>
    <row r="20" spans="1:75" s="287" customFormat="1" ht="32.25" customHeight="1" x14ac:dyDescent="0.25">
      <c r="A20" s="197"/>
      <c r="R20" s="679" t="s">
        <v>2796</v>
      </c>
      <c r="S20" s="679"/>
      <c r="T20" s="679"/>
      <c r="U20" s="679"/>
      <c r="V20" s="679"/>
      <c r="W20" s="679"/>
      <c r="X20" s="679"/>
      <c r="Y20" s="679"/>
      <c r="Z20" s="679"/>
      <c r="AA20" s="679"/>
      <c r="AB20" s="679"/>
      <c r="AC20" s="679"/>
      <c r="AD20" s="679"/>
      <c r="AE20" s="679"/>
      <c r="AF20" s="679"/>
      <c r="AG20" s="679"/>
      <c r="AH20" s="679"/>
      <c r="AI20" s="679"/>
      <c r="AJ20" s="679"/>
      <c r="AK20" s="679"/>
      <c r="AL20" s="679"/>
      <c r="AM20" s="679"/>
      <c r="AN20" s="679"/>
      <c r="AO20" s="679"/>
      <c r="AP20" s="679"/>
      <c r="AQ20" s="679"/>
      <c r="AR20" s="679"/>
      <c r="AS20" s="679"/>
      <c r="AT20" s="679"/>
      <c r="AU20" s="679"/>
      <c r="AV20" s="679"/>
      <c r="AW20" s="679"/>
      <c r="AX20" s="679"/>
      <c r="AY20" s="679"/>
      <c r="AZ20" s="679"/>
      <c r="BA20" s="679"/>
      <c r="BB20" s="679"/>
      <c r="BC20" s="679"/>
      <c r="BD20" s="679"/>
      <c r="BE20" s="679"/>
      <c r="BF20" s="679"/>
      <c r="BG20" s="679"/>
      <c r="BH20" s="679"/>
      <c r="BI20" s="679"/>
      <c r="BJ20" s="679"/>
      <c r="BK20" s="679"/>
      <c r="BL20" s="679"/>
      <c r="BM20" s="679"/>
      <c r="BN20" s="679"/>
      <c r="BO20" s="679"/>
    </row>
    <row r="21" spans="1:75" ht="38.25" customHeight="1" x14ac:dyDescent="0.25">
      <c r="A21" s="197"/>
      <c r="B21" s="188" t="s">
        <v>2795</v>
      </c>
      <c r="C21" s="236" t="s">
        <v>2794</v>
      </c>
      <c r="D21" s="196">
        <v>50</v>
      </c>
      <c r="E21" s="195">
        <v>6.5157164566740047E-2</v>
      </c>
      <c r="F21" s="195">
        <v>6.5157164566740047E-2</v>
      </c>
      <c r="G21" s="195"/>
      <c r="H21" s="194">
        <f>IF(D21="","",E21*J21/D21)</f>
        <v>0</v>
      </c>
      <c r="I21" s="194" t="str">
        <f>IF(D21="","",IF((ROUND(E21,4))=0,"OK",IF((ROUND(E21,4))&lt;0.0009,"CORRIGIR","")))</f>
        <v/>
      </c>
      <c r="J21" s="192">
        <f>IF(COUNTIF(R21:BO21,"&lt;"&amp;$K$2)&gt;D21,D21,COUNTIF(R21:BO21,"&lt;"&amp;$K$2))</f>
        <v>0</v>
      </c>
      <c r="K21" s="192">
        <f>IF((COUNTIF(R21:BO21,$K$2))&gt;(D21-J21),(D21-J21),COUNTIF(R21:BO21,$K$2))</f>
        <v>25</v>
      </c>
      <c r="L21" s="192">
        <f>IF((J21+K21)&gt;D21,D21,J21+K21)</f>
        <v>25</v>
      </c>
      <c r="M21" s="193">
        <f>IF(D21="","",N21*E21/100)</f>
        <v>3.2578582283370024E-2</v>
      </c>
      <c r="N21" s="192">
        <f>IF(ISNUMBER(D21)*ISNUMBER(K21),IF(K21=0,0,ROUND((K21/D21)*100,2))," ")</f>
        <v>50</v>
      </c>
      <c r="O21" s="193">
        <f>IF(D21="","",P21*E21/100)</f>
        <v>3.2578582283370024E-2</v>
      </c>
      <c r="P21" s="192">
        <f>IF(ISNUMBER(D21)*ISNUMBER(L21),IF(L21=0,0,ROUND((L21/D21)*100,2))," ")</f>
        <v>50</v>
      </c>
      <c r="Q21" s="203">
        <f>IF(ISNUMBER(P21)*ISNUMBER(E21),(P21*E21/100)," ")</f>
        <v>3.2578582283370024E-2</v>
      </c>
      <c r="R21" s="190">
        <v>1</v>
      </c>
      <c r="S21" s="190">
        <v>1</v>
      </c>
      <c r="T21" s="190">
        <v>1</v>
      </c>
      <c r="U21" s="190">
        <v>1</v>
      </c>
      <c r="V21" s="190">
        <v>1</v>
      </c>
      <c r="W21" s="190">
        <v>1</v>
      </c>
      <c r="X21" s="190">
        <v>1</v>
      </c>
      <c r="Y21" s="190">
        <v>1</v>
      </c>
      <c r="Z21" s="190">
        <v>1</v>
      </c>
      <c r="AA21" s="190">
        <v>1</v>
      </c>
      <c r="AB21" s="190">
        <v>1</v>
      </c>
      <c r="AC21" s="190">
        <v>1</v>
      </c>
      <c r="AD21" s="190">
        <v>1</v>
      </c>
      <c r="AE21" s="190">
        <v>1</v>
      </c>
      <c r="AF21" s="190">
        <v>1</v>
      </c>
      <c r="AG21" s="190">
        <v>1</v>
      </c>
      <c r="AH21" s="190">
        <v>1</v>
      </c>
      <c r="AI21" s="190">
        <v>1</v>
      </c>
      <c r="AJ21" s="190">
        <v>1</v>
      </c>
      <c r="AK21" s="190">
        <v>1</v>
      </c>
      <c r="AL21" s="190">
        <v>1</v>
      </c>
      <c r="AM21" s="190">
        <v>1</v>
      </c>
      <c r="AN21" s="190">
        <v>2</v>
      </c>
      <c r="AO21" s="190">
        <v>2</v>
      </c>
      <c r="AP21" s="190">
        <v>2</v>
      </c>
      <c r="AQ21" s="190">
        <v>2</v>
      </c>
      <c r="AR21" s="190">
        <v>2</v>
      </c>
      <c r="AS21" s="190">
        <v>2</v>
      </c>
      <c r="AT21" s="190">
        <v>2</v>
      </c>
      <c r="AU21" s="190">
        <v>2</v>
      </c>
      <c r="AV21" s="190">
        <v>2</v>
      </c>
      <c r="AW21" s="190">
        <v>2</v>
      </c>
      <c r="AX21" s="190">
        <v>2</v>
      </c>
      <c r="AY21" s="190">
        <v>2</v>
      </c>
      <c r="AZ21" s="190">
        <v>2</v>
      </c>
      <c r="BA21" s="190">
        <v>2</v>
      </c>
      <c r="BB21" s="190">
        <v>2</v>
      </c>
      <c r="BC21" s="190">
        <v>2</v>
      </c>
      <c r="BD21" s="190">
        <v>2</v>
      </c>
      <c r="BE21" s="190">
        <v>2</v>
      </c>
      <c r="BF21" s="190">
        <v>1</v>
      </c>
      <c r="BG21" s="190">
        <v>1</v>
      </c>
      <c r="BH21" s="190">
        <v>1</v>
      </c>
      <c r="BI21" s="190">
        <v>2</v>
      </c>
      <c r="BJ21" s="190">
        <v>2</v>
      </c>
      <c r="BK21" s="190">
        <v>2</v>
      </c>
      <c r="BL21" s="190">
        <v>2</v>
      </c>
      <c r="BM21" s="190">
        <v>2</v>
      </c>
      <c r="BN21" s="190">
        <v>2</v>
      </c>
      <c r="BO21" s="190">
        <v>2</v>
      </c>
      <c r="BP21" s="202">
        <v>0</v>
      </c>
      <c r="BQ21" s="198" t="s">
        <v>95</v>
      </c>
      <c r="BR21" s="200">
        <v>1</v>
      </c>
      <c r="BS21" s="200">
        <v>1</v>
      </c>
      <c r="BT21" s="198">
        <v>50</v>
      </c>
      <c r="BU21" s="198">
        <v>0</v>
      </c>
      <c r="BV21" s="198">
        <v>0</v>
      </c>
      <c r="BW21" s="198">
        <v>50</v>
      </c>
    </row>
    <row r="22" spans="1:75" s="287" customFormat="1" ht="38.25" customHeight="1" x14ac:dyDescent="0.25">
      <c r="A22" s="197"/>
      <c r="R22" s="679" t="s">
        <v>2793</v>
      </c>
      <c r="S22" s="679"/>
      <c r="T22" s="679"/>
      <c r="U22" s="679"/>
      <c r="V22" s="679"/>
      <c r="W22" s="679"/>
      <c r="X22" s="679"/>
      <c r="Y22" s="679"/>
      <c r="Z22" s="679"/>
      <c r="AA22" s="679"/>
      <c r="AB22" s="679"/>
      <c r="AC22" s="679"/>
      <c r="AD22" s="679"/>
      <c r="AE22" s="679"/>
      <c r="AF22" s="679"/>
      <c r="AG22" s="679"/>
      <c r="AH22" s="679"/>
      <c r="AI22" s="679"/>
      <c r="AJ22" s="679"/>
      <c r="AK22" s="679"/>
      <c r="AL22" s="679"/>
      <c r="AM22" s="679"/>
      <c r="AN22" s="679"/>
      <c r="AO22" s="679"/>
      <c r="AP22" s="679"/>
      <c r="AQ22" s="679"/>
      <c r="AR22" s="679"/>
      <c r="AS22" s="679"/>
      <c r="AT22" s="679"/>
      <c r="AU22" s="679"/>
      <c r="AV22" s="679"/>
      <c r="AW22" s="679"/>
      <c r="AX22" s="679"/>
      <c r="AY22" s="679"/>
      <c r="AZ22" s="679"/>
      <c r="BA22" s="679"/>
      <c r="BB22" s="679"/>
      <c r="BC22" s="679"/>
      <c r="BD22" s="679"/>
      <c r="BE22" s="679"/>
      <c r="BF22" s="679"/>
      <c r="BG22" s="679"/>
      <c r="BH22" s="679"/>
      <c r="BI22" s="679"/>
      <c r="BJ22" s="679"/>
      <c r="BK22" s="679"/>
      <c r="BL22" s="679"/>
      <c r="BM22" s="679"/>
      <c r="BN22" s="679"/>
      <c r="BO22" s="679"/>
    </row>
    <row r="23" spans="1:75" ht="35.25" customHeight="1" x14ac:dyDescent="0.25">
      <c r="A23" s="197"/>
      <c r="B23" s="188">
        <v>20501</v>
      </c>
      <c r="C23" s="236" t="s">
        <v>106</v>
      </c>
      <c r="D23" s="196">
        <v>50</v>
      </c>
      <c r="E23" s="195">
        <v>9.4566364698064218E-2</v>
      </c>
      <c r="F23" s="195">
        <v>9.4566364698064218E-2</v>
      </c>
      <c r="G23" s="195"/>
      <c r="H23" s="194">
        <f>IF(D23="","",E23*J23/D23)</f>
        <v>0</v>
      </c>
      <c r="I23" s="194" t="str">
        <f>IF(D23="","",IF((ROUND(E23,4))=0,"OK",IF((ROUND(E23,4))&lt;0.0009,"CORRIGIR","")))</f>
        <v/>
      </c>
      <c r="J23" s="192">
        <f>IF(COUNTIF(R23:BO23,"&lt;"&amp;$K$2)&gt;D23,D23,COUNTIF(R23:BO23,"&lt;"&amp;$K$2))</f>
        <v>0</v>
      </c>
      <c r="K23" s="192">
        <f>IF((COUNTIF(R23:BO23,$K$2))&gt;(D23-J23),(D23-J23),COUNTIF(R23:BO23,$K$2))</f>
        <v>0</v>
      </c>
      <c r="L23" s="192">
        <f>IF((J23+K23)&gt;D23,D23,J23+K23)</f>
        <v>0</v>
      </c>
      <c r="M23" s="193">
        <f>IF(D23="","",N23*E23/100)</f>
        <v>0</v>
      </c>
      <c r="N23" s="192">
        <f>IF(ISNUMBER(D23)*ISNUMBER(K23),IF(K23=0,0,ROUND((K23/D23)*100,2))," ")</f>
        <v>0</v>
      </c>
      <c r="O23" s="193">
        <f>IF(D23="","",P23*E23/100)</f>
        <v>0</v>
      </c>
      <c r="P23" s="192">
        <f>IF(ISNUMBER(D23)*ISNUMBER(L23),IF(L23=0,0,ROUND((L23/D23)*100,2))," ")</f>
        <v>0</v>
      </c>
      <c r="Q23" s="203">
        <f>IF(ISNUMBER(P23)*ISNUMBER(E23),(P23*E23/100)," ")</f>
        <v>0</v>
      </c>
      <c r="R23" s="247" t="s">
        <v>2374</v>
      </c>
      <c r="S23" s="247" t="s">
        <v>2374</v>
      </c>
      <c r="T23" s="247" t="s">
        <v>2374</v>
      </c>
      <c r="U23" s="247" t="s">
        <v>2374</v>
      </c>
      <c r="V23" s="247" t="s">
        <v>2374</v>
      </c>
      <c r="W23" s="247" t="s">
        <v>2374</v>
      </c>
      <c r="X23" s="247" t="s">
        <v>2374</v>
      </c>
      <c r="Y23" s="247" t="s">
        <v>2374</v>
      </c>
      <c r="Z23" s="247" t="s">
        <v>2374</v>
      </c>
      <c r="AA23" s="247" t="s">
        <v>2374</v>
      </c>
      <c r="AB23" s="247" t="s">
        <v>2374</v>
      </c>
      <c r="AC23" s="247" t="s">
        <v>2374</v>
      </c>
      <c r="AD23" s="247" t="s">
        <v>2374</v>
      </c>
      <c r="AE23" s="247" t="s">
        <v>2374</v>
      </c>
      <c r="AF23" s="247" t="s">
        <v>2374</v>
      </c>
      <c r="AG23" s="247" t="s">
        <v>2374</v>
      </c>
      <c r="AH23" s="247" t="s">
        <v>2374</v>
      </c>
      <c r="AI23" s="247" t="s">
        <v>2374</v>
      </c>
      <c r="AJ23" s="247" t="s">
        <v>2374</v>
      </c>
      <c r="AK23" s="247" t="s">
        <v>2374</v>
      </c>
      <c r="AL23" s="247" t="s">
        <v>2374</v>
      </c>
      <c r="AM23" s="247" t="s">
        <v>2374</v>
      </c>
      <c r="AN23" s="247" t="s">
        <v>2374</v>
      </c>
      <c r="AO23" s="247" t="s">
        <v>2374</v>
      </c>
      <c r="AP23" s="247" t="s">
        <v>2374</v>
      </c>
      <c r="AQ23" s="247" t="s">
        <v>2374</v>
      </c>
      <c r="AR23" s="247" t="s">
        <v>2374</v>
      </c>
      <c r="AS23" s="247" t="s">
        <v>2374</v>
      </c>
      <c r="AT23" s="247" t="s">
        <v>2374</v>
      </c>
      <c r="AU23" s="247" t="s">
        <v>2374</v>
      </c>
      <c r="AV23" s="247" t="s">
        <v>2374</v>
      </c>
      <c r="AW23" s="247" t="s">
        <v>2374</v>
      </c>
      <c r="AX23" s="247" t="s">
        <v>2374</v>
      </c>
      <c r="AY23" s="247" t="s">
        <v>2374</v>
      </c>
      <c r="AZ23" s="247" t="s">
        <v>2374</v>
      </c>
      <c r="BA23" s="247" t="s">
        <v>2374</v>
      </c>
      <c r="BB23" s="247" t="s">
        <v>2374</v>
      </c>
      <c r="BC23" s="247" t="s">
        <v>2374</v>
      </c>
      <c r="BD23" s="247" t="s">
        <v>2374</v>
      </c>
      <c r="BE23" s="247" t="s">
        <v>2374</v>
      </c>
      <c r="BF23" s="247" t="s">
        <v>2374</v>
      </c>
      <c r="BG23" s="247" t="s">
        <v>2374</v>
      </c>
      <c r="BH23" s="247" t="s">
        <v>2374</v>
      </c>
      <c r="BI23" s="247" t="s">
        <v>2374</v>
      </c>
      <c r="BJ23" s="247" t="s">
        <v>2374</v>
      </c>
      <c r="BK23" s="247" t="s">
        <v>2374</v>
      </c>
      <c r="BL23" s="247" t="s">
        <v>2374</v>
      </c>
      <c r="BM23" s="247" t="s">
        <v>2374</v>
      </c>
      <c r="BN23" s="247" t="s">
        <v>2374</v>
      </c>
      <c r="BO23" s="247" t="s">
        <v>2374</v>
      </c>
      <c r="BP23" s="202">
        <v>1</v>
      </c>
      <c r="BQ23" s="198" t="s">
        <v>99</v>
      </c>
      <c r="BR23" s="200">
        <v>1</v>
      </c>
      <c r="BS23" s="200">
        <v>1</v>
      </c>
      <c r="BT23" s="198">
        <v>50</v>
      </c>
      <c r="BU23" s="198">
        <v>50</v>
      </c>
      <c r="BV23" s="198">
        <v>0</v>
      </c>
      <c r="BW23" s="198">
        <v>0</v>
      </c>
    </row>
    <row r="24" spans="1:75" s="287" customFormat="1" ht="35.25" customHeight="1" x14ac:dyDescent="0.25">
      <c r="A24" s="197"/>
      <c r="R24" s="679" t="s">
        <v>2792</v>
      </c>
      <c r="S24" s="679"/>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c r="AT24" s="679"/>
      <c r="AU24" s="679"/>
      <c r="AV24" s="679"/>
      <c r="AW24" s="679"/>
      <c r="AX24" s="679"/>
      <c r="AY24" s="679"/>
      <c r="AZ24" s="679"/>
      <c r="BA24" s="679"/>
      <c r="BB24" s="679"/>
      <c r="BC24" s="679"/>
      <c r="BD24" s="679"/>
      <c r="BE24" s="679"/>
      <c r="BF24" s="679"/>
      <c r="BG24" s="679"/>
      <c r="BH24" s="679"/>
      <c r="BI24" s="679"/>
      <c r="BJ24" s="679"/>
      <c r="BK24" s="679"/>
      <c r="BL24" s="679"/>
      <c r="BM24" s="679"/>
      <c r="BN24" s="679"/>
      <c r="BO24" s="679"/>
    </row>
    <row r="25" spans="1:75" ht="35.25" customHeight="1" x14ac:dyDescent="0.25">
      <c r="A25" s="197"/>
      <c r="B25" s="188">
        <v>21301</v>
      </c>
      <c r="C25" s="236" t="s">
        <v>109</v>
      </c>
      <c r="D25" s="196">
        <v>50</v>
      </c>
      <c r="E25" s="195">
        <v>3.096535464099804E-2</v>
      </c>
      <c r="F25" s="195">
        <v>3.096535464099804E-2</v>
      </c>
      <c r="G25" s="195"/>
      <c r="H25" s="194">
        <f>IF(D25="","",E25*J25/D25)</f>
        <v>0</v>
      </c>
      <c r="I25" s="194" t="str">
        <f>IF(D25="","",IF((ROUND(E25,4))=0,"OK",IF((ROUND(E25,4))&lt;0.0009,"CORRIGIR","")))</f>
        <v/>
      </c>
      <c r="J25" s="192">
        <f>IF(COUNTIF(R25:BO25,"&lt;"&amp;$K$2)&gt;D25,D25,COUNTIF(R25:BO25,"&lt;"&amp;$K$2))</f>
        <v>0</v>
      </c>
      <c r="K25" s="192">
        <f>IF((COUNTIF(R25:BO25,$K$2))&gt;(D25-J25),(D25-J25),COUNTIF(R25:BO25,$K$2))</f>
        <v>25</v>
      </c>
      <c r="L25" s="192">
        <f>IF((J25+K25)&gt;D25,D25,J25+K25)</f>
        <v>25</v>
      </c>
      <c r="M25" s="193">
        <f>IF(D25="","",N25*E25/100)</f>
        <v>1.5482677320499022E-2</v>
      </c>
      <c r="N25" s="192">
        <f>IF(ISNUMBER(D25)*ISNUMBER(K25),IF(K25=0,0,ROUND((K25/D25)*100,2))," ")</f>
        <v>50</v>
      </c>
      <c r="O25" s="193">
        <f>IF(D25="","",P25*E25/100)</f>
        <v>1.5482677320499022E-2</v>
      </c>
      <c r="P25" s="192">
        <f>IF(ISNUMBER(D25)*ISNUMBER(L25),IF(L25=0,0,ROUND((L25/D25)*100,2))," ")</f>
        <v>50</v>
      </c>
      <c r="Q25" s="203">
        <f>IF(ISNUMBER(P25)*ISNUMBER(E25),(P25*E25/100)," ")</f>
        <v>1.5482677320499022E-2</v>
      </c>
      <c r="R25" s="190">
        <v>1</v>
      </c>
      <c r="S25" s="190">
        <v>1</v>
      </c>
      <c r="T25" s="190">
        <v>1</v>
      </c>
      <c r="U25" s="190">
        <v>1</v>
      </c>
      <c r="V25" s="190">
        <v>1</v>
      </c>
      <c r="W25" s="190">
        <v>1</v>
      </c>
      <c r="X25" s="190">
        <v>1</v>
      </c>
      <c r="Y25" s="190">
        <v>1</v>
      </c>
      <c r="Z25" s="190">
        <v>1</v>
      </c>
      <c r="AA25" s="190">
        <v>1</v>
      </c>
      <c r="AB25" s="190">
        <v>1</v>
      </c>
      <c r="AC25" s="190">
        <v>1</v>
      </c>
      <c r="AD25" s="190">
        <v>1</v>
      </c>
      <c r="AE25" s="190">
        <v>1</v>
      </c>
      <c r="AF25" s="190">
        <v>1</v>
      </c>
      <c r="AG25" s="190">
        <v>1</v>
      </c>
      <c r="AH25" s="190">
        <v>1</v>
      </c>
      <c r="AI25" s="190">
        <v>1</v>
      </c>
      <c r="AJ25" s="190">
        <v>1</v>
      </c>
      <c r="AK25" s="190">
        <v>1</v>
      </c>
      <c r="AL25" s="190">
        <v>1</v>
      </c>
      <c r="AM25" s="190">
        <v>1</v>
      </c>
      <c r="AN25" s="190">
        <v>2</v>
      </c>
      <c r="AO25" s="190">
        <v>2</v>
      </c>
      <c r="AP25" s="190">
        <v>2</v>
      </c>
      <c r="AQ25" s="190">
        <v>2</v>
      </c>
      <c r="AR25" s="190">
        <v>2</v>
      </c>
      <c r="AS25" s="190">
        <v>2</v>
      </c>
      <c r="AT25" s="190">
        <v>2</v>
      </c>
      <c r="AU25" s="190">
        <v>2</v>
      </c>
      <c r="AV25" s="190">
        <v>2</v>
      </c>
      <c r="AW25" s="190">
        <v>2</v>
      </c>
      <c r="AX25" s="190">
        <v>2</v>
      </c>
      <c r="AY25" s="190">
        <v>2</v>
      </c>
      <c r="AZ25" s="190">
        <v>2</v>
      </c>
      <c r="BA25" s="190">
        <v>2</v>
      </c>
      <c r="BB25" s="190">
        <v>2</v>
      </c>
      <c r="BC25" s="190">
        <v>2</v>
      </c>
      <c r="BD25" s="190">
        <v>2</v>
      </c>
      <c r="BE25" s="190">
        <v>2</v>
      </c>
      <c r="BF25" s="190">
        <v>1</v>
      </c>
      <c r="BG25" s="190">
        <v>1</v>
      </c>
      <c r="BH25" s="190">
        <v>1</v>
      </c>
      <c r="BI25" s="190">
        <v>2</v>
      </c>
      <c r="BJ25" s="190">
        <v>2</v>
      </c>
      <c r="BK25" s="190">
        <v>2</v>
      </c>
      <c r="BL25" s="190">
        <v>2</v>
      </c>
      <c r="BM25" s="190">
        <v>2</v>
      </c>
      <c r="BN25" s="190">
        <v>2</v>
      </c>
      <c r="BO25" s="190">
        <v>2</v>
      </c>
      <c r="BP25" s="328">
        <v>7.7</v>
      </c>
      <c r="BQ25" s="198" t="s">
        <v>33</v>
      </c>
      <c r="BR25" s="200">
        <v>7.7</v>
      </c>
      <c r="BS25" s="200">
        <v>7.7</v>
      </c>
      <c r="BT25" s="198">
        <v>50</v>
      </c>
      <c r="BU25" s="198">
        <v>0</v>
      </c>
      <c r="BV25" s="198">
        <v>0</v>
      </c>
      <c r="BW25" s="198">
        <v>50</v>
      </c>
    </row>
    <row r="26" spans="1:75" s="287" customFormat="1" ht="35.25" customHeight="1" x14ac:dyDescent="0.25">
      <c r="A26" s="197"/>
      <c r="R26" s="678" t="s">
        <v>2791</v>
      </c>
      <c r="S26" s="678"/>
      <c r="T26" s="678"/>
      <c r="U26" s="678"/>
      <c r="V26" s="678"/>
      <c r="W26" s="678"/>
      <c r="X26" s="678"/>
      <c r="Y26" s="678"/>
      <c r="Z26" s="678"/>
      <c r="AA26" s="678"/>
      <c r="AB26" s="678"/>
      <c r="AC26" s="678"/>
      <c r="AD26" s="678"/>
      <c r="AE26" s="678"/>
      <c r="AF26" s="678"/>
      <c r="AG26" s="678"/>
      <c r="AH26" s="678"/>
      <c r="AI26" s="678"/>
      <c r="AJ26" s="678"/>
      <c r="AK26" s="678"/>
      <c r="AL26" s="678"/>
      <c r="AM26" s="678"/>
      <c r="AN26" s="678"/>
      <c r="AO26" s="678"/>
      <c r="AP26" s="678"/>
      <c r="AQ26" s="678"/>
      <c r="AR26" s="678"/>
      <c r="AS26" s="678"/>
      <c r="AT26" s="678"/>
      <c r="AU26" s="678"/>
      <c r="AV26" s="678"/>
      <c r="AW26" s="678"/>
      <c r="AX26" s="678"/>
      <c r="AY26" s="678"/>
      <c r="AZ26" s="678"/>
      <c r="BA26" s="678"/>
      <c r="BB26" s="678"/>
      <c r="BC26" s="678"/>
      <c r="BD26" s="678"/>
      <c r="BE26" s="678"/>
      <c r="BF26" s="678"/>
      <c r="BG26" s="678"/>
      <c r="BH26" s="678"/>
      <c r="BI26" s="678"/>
      <c r="BJ26" s="678"/>
      <c r="BK26" s="678"/>
      <c r="BL26" s="678"/>
      <c r="BM26" s="678"/>
      <c r="BN26" s="678"/>
      <c r="BO26" s="678"/>
    </row>
    <row r="27" spans="1:75" s="327" customFormat="1" ht="18.75" x14ac:dyDescent="0.25">
      <c r="A27" s="197" t="s">
        <v>2786</v>
      </c>
      <c r="B27" s="324" t="s">
        <v>3143</v>
      </c>
      <c r="C27" s="323" t="s">
        <v>19</v>
      </c>
      <c r="D27" s="204"/>
      <c r="E27" s="204"/>
      <c r="F27" s="204"/>
      <c r="G27" s="204"/>
      <c r="H27" s="204"/>
      <c r="I27" s="194" t="str">
        <f t="shared" ref="I27:I38" si="0">IF(D27="","",IF((ROUND(E27,4))=0,"OK",IF((ROUND(E27,4))&lt;0.0009,"CORRIGIR","")))</f>
        <v/>
      </c>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c r="BA27" s="204"/>
      <c r="BB27" s="204"/>
      <c r="BC27" s="204"/>
      <c r="BD27" s="204"/>
      <c r="BE27" s="204"/>
      <c r="BF27" s="204"/>
      <c r="BG27" s="204"/>
      <c r="BH27" s="204"/>
      <c r="BI27" s="204"/>
      <c r="BJ27" s="204"/>
      <c r="BK27" s="204"/>
      <c r="BL27" s="204"/>
      <c r="BM27" s="204"/>
      <c r="BN27" s="204"/>
      <c r="BO27" s="204"/>
    </row>
    <row r="28" spans="1:75" ht="21.75" customHeight="1" x14ac:dyDescent="0.25">
      <c r="A28" s="197" t="s">
        <v>2786</v>
      </c>
      <c r="B28" s="188">
        <v>21400</v>
      </c>
      <c r="C28" s="235" t="s">
        <v>24</v>
      </c>
      <c r="D28" s="196">
        <v>50</v>
      </c>
      <c r="E28" s="195">
        <v>0.24318497185209068</v>
      </c>
      <c r="F28" s="195">
        <v>0.24318497185209068</v>
      </c>
      <c r="G28" s="195"/>
      <c r="H28" s="194">
        <f>IF(D28="","",E28*J28/D28)</f>
        <v>0</v>
      </c>
      <c r="I28" s="194" t="str">
        <f t="shared" si="0"/>
        <v/>
      </c>
      <c r="J28" s="192">
        <f>IF(COUNTIF(R28:BO28,"&lt;"&amp;$K$2)&gt;D28,D28,COUNTIF(R28:BO28,"&lt;"&amp;$K$2))</f>
        <v>0</v>
      </c>
      <c r="K28" s="192">
        <f>IF((COUNTIF(R28:BO28,$K$2))&gt;(D28-J28),(D28-J28),COUNTIF(R28:BO28,$K$2))</f>
        <v>2</v>
      </c>
      <c r="L28" s="192">
        <f>IF((J28+K28)&gt;D28,D28,J28+K28)</f>
        <v>2</v>
      </c>
      <c r="M28" s="193">
        <f>IF(D28="","",N28*E28/100)</f>
        <v>9.7273988740836266E-3</v>
      </c>
      <c r="N28" s="192">
        <f>IF(ISNUMBER(D28)*ISNUMBER(K28),IF(K28=0,0,ROUND((K28/D28)*100,2))," ")</f>
        <v>4</v>
      </c>
      <c r="O28" s="193">
        <f>IF(D28="","",P28*E28/100)</f>
        <v>9.7273988740836266E-3</v>
      </c>
      <c r="P28" s="192">
        <f>IF(ISNUMBER(D28)*ISNUMBER(L28),IF(L28=0,0,ROUND((L28/D28)*100,2))," ")</f>
        <v>4</v>
      </c>
      <c r="Q28" s="203">
        <f>IF(ISNUMBER(P28)*ISNUMBER(E28),(P28*E28/100)," ")</f>
        <v>9.7273988740836266E-3</v>
      </c>
      <c r="R28" s="190">
        <v>1</v>
      </c>
      <c r="S28" s="190">
        <v>1</v>
      </c>
      <c r="T28" s="190">
        <v>2</v>
      </c>
      <c r="U28" s="190">
        <v>2</v>
      </c>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202">
        <v>1161.0952</v>
      </c>
      <c r="BQ28" s="198">
        <v>0</v>
      </c>
      <c r="BR28" s="202">
        <v>1262.06</v>
      </c>
      <c r="BS28" s="202">
        <v>1262.06</v>
      </c>
      <c r="BT28" s="198">
        <v>4</v>
      </c>
      <c r="BU28" s="198">
        <v>0</v>
      </c>
      <c r="BV28" s="198">
        <v>46</v>
      </c>
      <c r="BW28" s="198">
        <v>4</v>
      </c>
    </row>
    <row r="29" spans="1:75" ht="21.75" customHeight="1" x14ac:dyDescent="0.25">
      <c r="A29" s="197" t="s">
        <v>2786</v>
      </c>
      <c r="B29" s="188">
        <v>21401</v>
      </c>
      <c r="C29" s="235" t="s">
        <v>28</v>
      </c>
      <c r="D29" s="196">
        <v>50</v>
      </c>
      <c r="E29" s="195">
        <v>0.18812593559019666</v>
      </c>
      <c r="F29" s="195">
        <v>0.18812593559019666</v>
      </c>
      <c r="G29" s="195"/>
      <c r="H29" s="194">
        <f>IF(D29="","",E29*J29/D29)</f>
        <v>0</v>
      </c>
      <c r="I29" s="194" t="str">
        <f t="shared" si="0"/>
        <v/>
      </c>
      <c r="J29" s="192">
        <f>IF(COUNTIF(R29:BO29,"&lt;"&amp;$K$2)&gt;D29,D29,COUNTIF(R29:BO29,"&lt;"&amp;$K$2))</f>
        <v>0</v>
      </c>
      <c r="K29" s="192">
        <f>IF((COUNTIF(R29:BO29,$K$2))&gt;(D29-J29),(D29-J29),COUNTIF(R29:BO29,$K$2))</f>
        <v>2</v>
      </c>
      <c r="L29" s="192">
        <f>IF((J29+K29)&gt;D29,D29,J29+K29)</f>
        <v>2</v>
      </c>
      <c r="M29" s="193">
        <f>IF(D29="","",N29*E29/100)</f>
        <v>7.5250374236078667E-3</v>
      </c>
      <c r="N29" s="192">
        <f>IF(ISNUMBER(D29)*ISNUMBER(K29),IF(K29=0,0,ROUND((K29/D29)*100,2))," ")</f>
        <v>4</v>
      </c>
      <c r="O29" s="193">
        <f>IF(D29="","",P29*E29/100)</f>
        <v>7.5250374236078667E-3</v>
      </c>
      <c r="P29" s="192">
        <f>IF(ISNUMBER(D29)*ISNUMBER(L29),IF(L29=0,0,ROUND((L29/D29)*100,2))," ")</f>
        <v>4</v>
      </c>
      <c r="Q29" s="203">
        <f>IF(ISNUMBER(P29)*ISNUMBER(E29),(P29*E29/100)," ")</f>
        <v>7.5250374236078667E-3</v>
      </c>
      <c r="R29" s="190">
        <v>1</v>
      </c>
      <c r="S29" s="190">
        <v>1</v>
      </c>
      <c r="T29" s="190">
        <v>2</v>
      </c>
      <c r="U29" s="190">
        <v>2</v>
      </c>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202">
        <v>8267.0555999999997</v>
      </c>
      <c r="BQ29" s="198" t="s">
        <v>25</v>
      </c>
      <c r="BR29" s="202">
        <v>8985.93</v>
      </c>
      <c r="BS29" s="202">
        <v>8985.93</v>
      </c>
      <c r="BT29" s="198">
        <v>4</v>
      </c>
      <c r="BU29" s="198">
        <v>0</v>
      </c>
      <c r="BV29" s="198">
        <v>46</v>
      </c>
      <c r="BW29" s="198">
        <v>4</v>
      </c>
    </row>
    <row r="30" spans="1:75" ht="21.75" customHeight="1" x14ac:dyDescent="0.25">
      <c r="A30" s="197" t="s">
        <v>2786</v>
      </c>
      <c r="B30" s="188">
        <v>60105</v>
      </c>
      <c r="C30" s="235" t="s">
        <v>32</v>
      </c>
      <c r="D30" s="196">
        <v>50</v>
      </c>
      <c r="E30" s="195">
        <v>0.48044875459385716</v>
      </c>
      <c r="F30" s="195">
        <v>0.48044875459385716</v>
      </c>
      <c r="G30" s="195"/>
      <c r="H30" s="194">
        <f>IF(D30="","",E30*J30/D30)</f>
        <v>0</v>
      </c>
      <c r="I30" s="194" t="str">
        <f t="shared" si="0"/>
        <v/>
      </c>
      <c r="J30" s="192">
        <f>IF(COUNTIF(R30:BO30,"&lt;"&amp;$K$2)&gt;D30,D30,COUNTIF(R30:BO30,"&lt;"&amp;$K$2))</f>
        <v>0</v>
      </c>
      <c r="K30" s="192">
        <f>IF((COUNTIF(R30:BO30,$K$2))&gt;(D30-J30),(D30-J30),COUNTIF(R30:BO30,$K$2))</f>
        <v>2</v>
      </c>
      <c r="L30" s="192">
        <f>IF((J30+K30)&gt;D30,D30,J30+K30)</f>
        <v>2</v>
      </c>
      <c r="M30" s="193">
        <f>IF(D30="","",N30*E30/100)</f>
        <v>1.9217950183754287E-2</v>
      </c>
      <c r="N30" s="192">
        <f>IF(ISNUMBER(D30)*ISNUMBER(K30),IF(K30=0,0,ROUND((K30/D30)*100,2))," ")</f>
        <v>4</v>
      </c>
      <c r="O30" s="193">
        <f>IF(D30="","",P30*E30/100)</f>
        <v>1.9217950183754287E-2</v>
      </c>
      <c r="P30" s="192">
        <f>IF(ISNUMBER(D30)*ISNUMBER(L30),IF(L30=0,0,ROUND((L30/D30)*100,2))," ")</f>
        <v>4</v>
      </c>
      <c r="Q30" s="203">
        <f>IF(ISNUMBER(P30)*ISNUMBER(E30),(P30*E30/100)," ")</f>
        <v>1.9217950183754287E-2</v>
      </c>
      <c r="R30" s="190">
        <v>1</v>
      </c>
      <c r="S30" s="190">
        <v>1</v>
      </c>
      <c r="T30" s="190">
        <v>2</v>
      </c>
      <c r="U30" s="190">
        <v>2</v>
      </c>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202">
        <v>2146.7280000000001</v>
      </c>
      <c r="BQ30" s="198" t="s">
        <v>29</v>
      </c>
      <c r="BR30" s="202">
        <v>2333.4</v>
      </c>
      <c r="BS30" s="202">
        <v>2333.4</v>
      </c>
      <c r="BT30" s="198">
        <v>4</v>
      </c>
      <c r="BU30" s="198">
        <v>0</v>
      </c>
      <c r="BV30" s="198">
        <v>46</v>
      </c>
      <c r="BW30" s="198">
        <v>4</v>
      </c>
    </row>
    <row r="31" spans="1:75" ht="30.75" customHeight="1" x14ac:dyDescent="0.25">
      <c r="A31" s="197" t="s">
        <v>2786</v>
      </c>
      <c r="B31" s="188">
        <v>20200</v>
      </c>
      <c r="C31" s="235" t="s">
        <v>63</v>
      </c>
      <c r="D31" s="196">
        <v>50</v>
      </c>
      <c r="E31" s="195">
        <v>0.17404574782179499</v>
      </c>
      <c r="F31" s="195">
        <v>0.17404574782179499</v>
      </c>
      <c r="G31" s="195"/>
      <c r="H31" s="194">
        <f>IF(D31="","",E31*J31/D31)</f>
        <v>0</v>
      </c>
      <c r="I31" s="194" t="str">
        <f t="shared" si="0"/>
        <v/>
      </c>
      <c r="J31" s="192">
        <f>IF(COUNTIF(R31:BO31,"&lt;"&amp;$K$2)&gt;D31,D31,COUNTIF(R31:BO31,"&lt;"&amp;$K$2))</f>
        <v>0</v>
      </c>
      <c r="K31" s="192">
        <f>IF((COUNTIF(R31:BO31,$K$2))&gt;(D31-J31),(D31-J31),COUNTIF(R31:BO31,$K$2))</f>
        <v>2</v>
      </c>
      <c r="L31" s="192">
        <f>IF((J31+K31)&gt;D31,D31,J31+K31)</f>
        <v>2</v>
      </c>
      <c r="M31" s="193">
        <f>IF(D31="","",N31*E31/100)</f>
        <v>6.9618299128718E-3</v>
      </c>
      <c r="N31" s="192">
        <f>IF(ISNUMBER(D31)*ISNUMBER(K31),IF(K31=0,0,ROUND((K31/D31)*100,2))," ")</f>
        <v>4</v>
      </c>
      <c r="O31" s="193">
        <f>IF(D31="","",P31*E31/100)</f>
        <v>6.9618299128718E-3</v>
      </c>
      <c r="P31" s="192">
        <f>IF(ISNUMBER(D31)*ISNUMBER(L31),IF(L31=0,0,ROUND((L31/D31)*100,2))," ")</f>
        <v>4</v>
      </c>
      <c r="Q31" s="203">
        <f>IF(ISNUMBER(P31)*ISNUMBER(E31),(P31*E31/100)," ")</f>
        <v>6.9618299128718E-3</v>
      </c>
      <c r="R31" s="190">
        <v>1</v>
      </c>
      <c r="S31" s="190">
        <v>1</v>
      </c>
      <c r="T31" s="190">
        <v>2</v>
      </c>
      <c r="U31" s="190">
        <v>2</v>
      </c>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202">
        <v>2508.84</v>
      </c>
      <c r="BQ31" s="198" t="s">
        <v>33</v>
      </c>
      <c r="BR31" s="202">
        <v>2727</v>
      </c>
      <c r="BS31" s="202">
        <v>2727</v>
      </c>
      <c r="BT31" s="198">
        <v>4</v>
      </c>
      <c r="BU31" s="198">
        <v>0</v>
      </c>
      <c r="BV31" s="198">
        <v>46</v>
      </c>
      <c r="BW31" s="198">
        <v>4</v>
      </c>
    </row>
    <row r="32" spans="1:75" ht="30.75" customHeight="1" x14ac:dyDescent="0.25">
      <c r="A32" s="197" t="s">
        <v>2786</v>
      </c>
      <c r="B32" s="188">
        <v>21602</v>
      </c>
      <c r="C32" s="235" t="s">
        <v>2790</v>
      </c>
      <c r="D32" s="196">
        <v>50</v>
      </c>
      <c r="E32" s="195">
        <v>1.2499139874816656</v>
      </c>
      <c r="F32" s="195">
        <v>1.2499139874816656</v>
      </c>
      <c r="G32" s="195"/>
      <c r="H32" s="194">
        <f>IF(D32="","",E32*J32/D32)</f>
        <v>0</v>
      </c>
      <c r="I32" s="194" t="str">
        <f t="shared" si="0"/>
        <v/>
      </c>
      <c r="J32" s="192">
        <f>IF(COUNTIF(R32:BO32,"&lt;"&amp;$K$2)&gt;D32,D32,COUNTIF(R32:BO32,"&lt;"&amp;$K$2))</f>
        <v>0</v>
      </c>
      <c r="K32" s="192">
        <f>IF((COUNTIF(R32:BO32,$K$2))&gt;(D32-J32),(D32-J32),COUNTIF(R32:BO32,$K$2))</f>
        <v>2</v>
      </c>
      <c r="L32" s="192">
        <f>IF((J32+K32)&gt;D32,D32,J32+K32)</f>
        <v>2</v>
      </c>
      <c r="M32" s="193">
        <f>IF(D32="","",N32*E32/100)</f>
        <v>4.9996559499266624E-2</v>
      </c>
      <c r="N32" s="192">
        <f>IF(ISNUMBER(D32)*ISNUMBER(K32),IF(K32=0,0,ROUND((K32/D32)*100,2))," ")</f>
        <v>4</v>
      </c>
      <c r="O32" s="193">
        <f>IF(D32="","",P32*E32/100)</f>
        <v>4.9996559499266624E-2</v>
      </c>
      <c r="P32" s="192">
        <f>IF(ISNUMBER(D32)*ISNUMBER(L32),IF(L32=0,0,ROUND((L32/D32)*100,2))," ")</f>
        <v>4</v>
      </c>
      <c r="Q32" s="203">
        <f>IF(ISNUMBER(P32)*ISNUMBER(E32),(P32*E32/100)," ")</f>
        <v>4.9996559499266624E-2</v>
      </c>
      <c r="R32" s="190">
        <v>1</v>
      </c>
      <c r="S32" s="190">
        <v>1</v>
      </c>
      <c r="T32" s="190">
        <v>2</v>
      </c>
      <c r="U32" s="190">
        <v>2</v>
      </c>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202">
        <v>2508.84</v>
      </c>
      <c r="BQ32" s="198" t="s">
        <v>33</v>
      </c>
      <c r="BR32" s="202">
        <v>2727</v>
      </c>
      <c r="BS32" s="202">
        <v>2727</v>
      </c>
      <c r="BT32" s="198">
        <v>4</v>
      </c>
      <c r="BU32" s="198">
        <v>0</v>
      </c>
      <c r="BV32" s="198">
        <v>46</v>
      </c>
      <c r="BW32" s="198">
        <v>4</v>
      </c>
    </row>
    <row r="33" spans="1:75" ht="16.5" customHeight="1" x14ac:dyDescent="0.25">
      <c r="A33" s="197" t="s">
        <v>2786</v>
      </c>
      <c r="B33" s="324" t="s">
        <v>3144</v>
      </c>
      <c r="C33" s="326" t="s">
        <v>948</v>
      </c>
      <c r="D33" s="204"/>
      <c r="E33" s="204"/>
      <c r="F33" s="204"/>
      <c r="G33" s="204"/>
      <c r="H33" s="204"/>
      <c r="I33" s="194" t="str">
        <f t="shared" si="0"/>
        <v/>
      </c>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row>
    <row r="34" spans="1:75" ht="27" customHeight="1" x14ac:dyDescent="0.25">
      <c r="A34" s="197" t="s">
        <v>2786</v>
      </c>
      <c r="B34" s="188">
        <v>270105</v>
      </c>
      <c r="C34" s="187" t="s">
        <v>985</v>
      </c>
      <c r="D34" s="196">
        <v>50</v>
      </c>
      <c r="E34" s="195">
        <v>0.36433079479162633</v>
      </c>
      <c r="F34" s="195">
        <v>0.36433079479162633</v>
      </c>
      <c r="G34" s="195"/>
      <c r="H34" s="194">
        <f t="shared" ref="H34:H40" si="1">IF(D34="","",E34*J34/D34)</f>
        <v>0</v>
      </c>
      <c r="I34" s="194" t="str">
        <f t="shared" si="0"/>
        <v/>
      </c>
      <c r="J34" s="192">
        <f>IF(COUNTIF(R34:BO34,"&lt;"&amp;$K$2)&gt;D34,D34,COUNTIF(R34:BO34,"&lt;"&amp;$K$2))</f>
        <v>0</v>
      </c>
      <c r="K34" s="192">
        <f>IF((COUNTIF(R34:BO34,$K$2))&gt;(D34-J34),(D34-J34),COUNTIF(R34:BO34,$K$2))</f>
        <v>0</v>
      </c>
      <c r="L34" s="192">
        <f>IF((J34+K34)&gt;D34,D34,J34+K34)</f>
        <v>0</v>
      </c>
      <c r="M34" s="193">
        <f>IF(D34="","",N34*E34/100)</f>
        <v>0</v>
      </c>
      <c r="N34" s="192">
        <f>IF(ISNUMBER(D34)*ISNUMBER(K34),IF(K34=0,0,ROUND((K34/D34)*100,2))," ")</f>
        <v>0</v>
      </c>
      <c r="O34" s="193">
        <f>IF(D34="","",P34*E34/100)</f>
        <v>0</v>
      </c>
      <c r="P34" s="192">
        <f>IF(ISNUMBER(D34)*ISNUMBER(L34),IF(L34=0,0,ROUND((L34/D34)*100,2))," ")</f>
        <v>0</v>
      </c>
      <c r="Q34" s="203">
        <f>IF(ISNUMBER(P34)*ISNUMBER(E34),(P34*E34/100)," ")</f>
        <v>0</v>
      </c>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202">
        <v>2429.16</v>
      </c>
      <c r="BQ34" s="198" t="s">
        <v>33</v>
      </c>
      <c r="BR34" s="202">
        <v>2324.84</v>
      </c>
      <c r="BS34" s="202">
        <v>2429.16</v>
      </c>
      <c r="BT34" s="198">
        <v>0</v>
      </c>
      <c r="BU34" s="198">
        <v>0</v>
      </c>
      <c r="BV34" s="198">
        <v>50</v>
      </c>
      <c r="BW34" s="198">
        <v>0</v>
      </c>
    </row>
    <row r="35" spans="1:75" ht="42.75" customHeight="1" x14ac:dyDescent="0.25">
      <c r="A35" s="197" t="s">
        <v>2786</v>
      </c>
      <c r="B35" s="188">
        <v>220102</v>
      </c>
      <c r="C35" s="187" t="s">
        <v>531</v>
      </c>
      <c r="D35" s="196">
        <v>50</v>
      </c>
      <c r="E35" s="195">
        <v>0.21047723298462073</v>
      </c>
      <c r="F35" s="195">
        <v>0.21047723298462073</v>
      </c>
      <c r="G35" s="195"/>
      <c r="H35" s="194">
        <f t="shared" si="1"/>
        <v>0</v>
      </c>
      <c r="I35" s="194" t="str">
        <f t="shared" si="0"/>
        <v/>
      </c>
      <c r="J35" s="192">
        <f>IF(COUNTIF(R35:BO35,"&lt;"&amp;$K$2)&gt;D35,D35,COUNTIF(R35:BO35,"&lt;"&amp;$K$2))</f>
        <v>0</v>
      </c>
      <c r="K35" s="192">
        <f>IF((COUNTIF(R35:BO35,$K$2))&gt;(D35-J35),(D35-J35),COUNTIF(R35:BO35,$K$2))</f>
        <v>0</v>
      </c>
      <c r="L35" s="192">
        <f>IF((J35+K35)&gt;D35,D35,J35+K35)</f>
        <v>0</v>
      </c>
      <c r="M35" s="193">
        <f>IF(D35="","",N35*E35/100)</f>
        <v>0</v>
      </c>
      <c r="N35" s="192">
        <f>IF(ISNUMBER(D35)*ISNUMBER(K35),IF(K35=0,0,ROUND((K35/D35)*100,2))," ")</f>
        <v>0</v>
      </c>
      <c r="O35" s="193">
        <f>IF(D35="","",P35*E35/100)</f>
        <v>0</v>
      </c>
      <c r="P35" s="192">
        <f>IF(ISNUMBER(D35)*ISNUMBER(L35),IF(L35=0,0,ROUND((L35/D35)*100,2))," ")</f>
        <v>0</v>
      </c>
      <c r="Q35" s="203">
        <f>IF(ISNUMBER(P35)*ISNUMBER(E35),(P35*E35/100)," ")</f>
        <v>0</v>
      </c>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202">
        <v>325.68</v>
      </c>
      <c r="BQ35" s="198" t="s">
        <v>33</v>
      </c>
      <c r="BR35" s="202">
        <v>358.31</v>
      </c>
      <c r="BS35" s="202">
        <v>325.68</v>
      </c>
      <c r="BT35" s="198">
        <v>0</v>
      </c>
      <c r="BU35" s="198">
        <v>0</v>
      </c>
      <c r="BV35" s="198">
        <v>50</v>
      </c>
      <c r="BW35" s="198">
        <v>0</v>
      </c>
    </row>
    <row r="36" spans="1:75" s="181" customFormat="1" ht="28.5" customHeight="1" x14ac:dyDescent="0.25">
      <c r="A36" s="197"/>
      <c r="B36" s="188">
        <v>30116</v>
      </c>
      <c r="C36" s="187" t="s">
        <v>989</v>
      </c>
      <c r="D36" s="196">
        <v>50</v>
      </c>
      <c r="E36" s="195">
        <v>5.3640264330185898E-3</v>
      </c>
      <c r="F36" s="195">
        <v>5.3640264330185898E-3</v>
      </c>
      <c r="G36" s="195"/>
      <c r="H36" s="194">
        <f t="shared" si="1"/>
        <v>0</v>
      </c>
      <c r="I36" s="194" t="str">
        <f t="shared" si="0"/>
        <v/>
      </c>
      <c r="J36" s="192">
        <f>IF(COUNTIF(R36:BO36,"&lt;"&amp;$K$2)&gt;D36,D36,COUNTIF(R36:BO36,"&lt;"&amp;$K$2))</f>
        <v>0</v>
      </c>
      <c r="K36" s="192">
        <f>IF((COUNTIF(R36:BO36,$K$2))&gt;(D36-J36),(D36-J36),COUNTIF(R36:BO36,$K$2))</f>
        <v>0</v>
      </c>
      <c r="L36" s="192">
        <f>IF((J36+K36)&gt;D36,D36,J36+K36)</f>
        <v>0</v>
      </c>
      <c r="M36" s="193">
        <f>IF(D36="","",N36*E36/100)</f>
        <v>0</v>
      </c>
      <c r="N36" s="192">
        <f>IF(ISNUMBER(D36)*ISNUMBER(K36),IF(K36=0,0,ROUND((K36/D36)*100,2))," ")</f>
        <v>0</v>
      </c>
      <c r="O36" s="193">
        <f>IF(D36="","",P36*E36/100)</f>
        <v>0</v>
      </c>
      <c r="P36" s="192">
        <f>IF(ISNUMBER(D36)*ISNUMBER(L36),IF(L36=0,0,ROUND((L36/D36)*100,2))," ")</f>
        <v>0</v>
      </c>
      <c r="Q36" s="203">
        <f>IF(ISNUMBER(P36)*ISNUMBER(E36),(P36*E36/100)," ")</f>
        <v>0</v>
      </c>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202">
        <v>1</v>
      </c>
      <c r="BQ36" s="198" t="s">
        <v>95</v>
      </c>
      <c r="BR36" s="202">
        <v>1</v>
      </c>
      <c r="BS36" s="202">
        <v>1</v>
      </c>
      <c r="BT36" s="198">
        <v>0</v>
      </c>
      <c r="BU36" s="198">
        <v>0</v>
      </c>
      <c r="BV36" s="198">
        <v>50</v>
      </c>
      <c r="BW36" s="198">
        <v>0</v>
      </c>
    </row>
    <row r="37" spans="1:75" s="181" customFormat="1" ht="33" customHeight="1" x14ac:dyDescent="0.25">
      <c r="A37" s="197"/>
      <c r="B37" s="188" t="s">
        <v>2789</v>
      </c>
      <c r="C37" s="187" t="s">
        <v>2788</v>
      </c>
      <c r="D37" s="196">
        <v>50</v>
      </c>
      <c r="E37" s="195">
        <v>0.32507109421203634</v>
      </c>
      <c r="F37" s="195">
        <v>0.32507109421203634</v>
      </c>
      <c r="G37" s="195"/>
      <c r="H37" s="194">
        <f t="shared" si="1"/>
        <v>0</v>
      </c>
      <c r="I37" s="194" t="str">
        <f t="shared" si="0"/>
        <v/>
      </c>
      <c r="J37" s="192">
        <f>IF(COUNTIF(R37:BO37,"&lt;"&amp;$K$2)&gt;D37,D37,COUNTIF(R37:BO37,"&lt;"&amp;$K$2))</f>
        <v>0</v>
      </c>
      <c r="K37" s="192">
        <f>IF((COUNTIF(R37:BO37,$K$2))&gt;(D37-J37),(D37-J37),COUNTIF(R37:BO37,$K$2))</f>
        <v>0</v>
      </c>
      <c r="L37" s="192">
        <f>IF((J37+K37)&gt;D37,D37,J37+K37)</f>
        <v>0</v>
      </c>
      <c r="M37" s="193">
        <f>IF(D37="","",N37*E37/100)</f>
        <v>0</v>
      </c>
      <c r="N37" s="192">
        <f>IF(ISNUMBER(D37)*ISNUMBER(K37),IF(K37=0,0,ROUND((K37/D37)*100,2))," ")</f>
        <v>0</v>
      </c>
      <c r="O37" s="193">
        <f>IF(D37="","",P37*E37/100)</f>
        <v>0</v>
      </c>
      <c r="P37" s="192">
        <f>IF(ISNUMBER(D37)*ISNUMBER(L37),IF(L37=0,0,ROUND((L37/D37)*100,2))," ")</f>
        <v>0</v>
      </c>
      <c r="Q37" s="203">
        <f>IF(ISNUMBER(P37)*ISNUMBER(E37),(P37*E37/100)," ")</f>
        <v>0</v>
      </c>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202">
        <v>900</v>
      </c>
      <c r="BQ37" s="198" t="s">
        <v>1988</v>
      </c>
      <c r="BR37" s="202">
        <v>900</v>
      </c>
      <c r="BS37" s="200">
        <v>900</v>
      </c>
      <c r="BT37" s="198">
        <v>0</v>
      </c>
      <c r="BU37" s="198">
        <v>0</v>
      </c>
      <c r="BV37" s="198">
        <v>50</v>
      </c>
      <c r="BW37" s="198">
        <v>0</v>
      </c>
    </row>
    <row r="38" spans="1:75" s="181" customFormat="1" ht="42.75" customHeight="1" x14ac:dyDescent="0.25">
      <c r="A38" s="197"/>
      <c r="B38" s="188">
        <v>270804</v>
      </c>
      <c r="C38" s="187" t="s">
        <v>992</v>
      </c>
      <c r="D38" s="196">
        <v>50</v>
      </c>
      <c r="E38" s="195">
        <v>2.5723106838818233E-2</v>
      </c>
      <c r="F38" s="195">
        <v>2.5723106838818233E-2</v>
      </c>
      <c r="G38" s="195"/>
      <c r="H38" s="194">
        <f t="shared" si="1"/>
        <v>0</v>
      </c>
      <c r="I38" s="194" t="str">
        <f t="shared" si="0"/>
        <v/>
      </c>
      <c r="J38" s="192">
        <f>IF(COUNTIF(R38:BO38,"&lt;"&amp;$K$2)&gt;D38,D38,COUNTIF(R38:BO38,"&lt;"&amp;$K$2))</f>
        <v>0</v>
      </c>
      <c r="K38" s="192">
        <f>IF((COUNTIF(R38:BO38,$K$2))&gt;(D38-J38),(D38-J38),COUNTIF(R38:BO38,$K$2))</f>
        <v>0</v>
      </c>
      <c r="L38" s="192">
        <f>IF((J38+K38)&gt;D38,D38,J38+K38)</f>
        <v>0</v>
      </c>
      <c r="M38" s="193">
        <f>IF(D38="","",N38*E38/100)</f>
        <v>0</v>
      </c>
      <c r="N38" s="192">
        <f>IF(ISNUMBER(D38)*ISNUMBER(K38),IF(K38=0,0,ROUND((K38/D38)*100,2))," ")</f>
        <v>0</v>
      </c>
      <c r="O38" s="193">
        <f>IF(D38="","",P38*E38/100)</f>
        <v>0</v>
      </c>
      <c r="P38" s="192">
        <f>IF(ISNUMBER(D38)*ISNUMBER(L38),IF(L38=0,0,ROUND((L38/D38)*100,2))," ")</f>
        <v>0</v>
      </c>
      <c r="Q38" s="203">
        <f>IF(ISNUMBER(P38)*ISNUMBER(E38),(P38*E38/100)," ")</f>
        <v>0</v>
      </c>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202">
        <v>1</v>
      </c>
      <c r="BQ38" s="198" t="s">
        <v>95</v>
      </c>
      <c r="BR38" s="202">
        <v>1</v>
      </c>
      <c r="BS38" s="202">
        <v>1</v>
      </c>
      <c r="BT38" s="198">
        <v>0</v>
      </c>
      <c r="BU38" s="198">
        <v>0</v>
      </c>
      <c r="BV38" s="198">
        <v>50</v>
      </c>
      <c r="BW38" s="198">
        <v>0</v>
      </c>
    </row>
    <row r="39" spans="1:75" s="181" customFormat="1" ht="42.75" customHeight="1" x14ac:dyDescent="0.25">
      <c r="A39" s="197"/>
      <c r="B39" s="188">
        <v>270811</v>
      </c>
      <c r="C39" s="216" t="s">
        <v>2787</v>
      </c>
      <c r="D39" s="196">
        <v>50</v>
      </c>
      <c r="E39" s="195">
        <v>0</v>
      </c>
      <c r="F39" s="195">
        <v>0</v>
      </c>
      <c r="G39" s="195"/>
      <c r="H39" s="194">
        <f t="shared" si="1"/>
        <v>0</v>
      </c>
      <c r="I39" s="194"/>
      <c r="J39" s="192"/>
      <c r="K39" s="192"/>
      <c r="L39" s="192"/>
      <c r="M39" s="193"/>
      <c r="N39" s="192"/>
      <c r="O39" s="193"/>
      <c r="P39" s="192"/>
      <c r="Q39" s="203"/>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202">
        <v>1</v>
      </c>
      <c r="BQ39" s="198" t="s">
        <v>99</v>
      </c>
      <c r="BR39" s="202">
        <v>0</v>
      </c>
      <c r="BS39" s="202">
        <v>1</v>
      </c>
      <c r="BT39" s="198">
        <v>0</v>
      </c>
      <c r="BU39" s="198">
        <v>0</v>
      </c>
      <c r="BV39" s="198">
        <v>50</v>
      </c>
      <c r="BW39" s="198">
        <v>0</v>
      </c>
    </row>
    <row r="40" spans="1:75" s="181" customFormat="1" ht="27" customHeight="1" x14ac:dyDescent="0.25">
      <c r="A40" s="197" t="s">
        <v>2786</v>
      </c>
      <c r="B40" s="188" t="s">
        <v>994</v>
      </c>
      <c r="C40" s="216" t="s">
        <v>995</v>
      </c>
      <c r="D40" s="196">
        <v>50</v>
      </c>
      <c r="E40" s="195">
        <v>3.2420083494346566E-2</v>
      </c>
      <c r="F40" s="195">
        <v>3.2420083494346566E-2</v>
      </c>
      <c r="G40" s="195"/>
      <c r="H40" s="194">
        <f t="shared" si="1"/>
        <v>0</v>
      </c>
      <c r="I40" s="194" t="str">
        <f t="shared" ref="I40:I61" si="2">IF(D40="","",IF((ROUND(E40,4))=0,"OK",IF((ROUND(E40,4))&lt;0.0009,"CORRIGIR","")))</f>
        <v/>
      </c>
      <c r="J40" s="192">
        <f>IF(COUNTIF(R40:BO40,"&lt;"&amp;$K$2)&gt;D40,D40,COUNTIF(R40:BO40,"&lt;"&amp;$K$2))</f>
        <v>0</v>
      </c>
      <c r="K40" s="192">
        <f>IF((COUNTIF(R40:BO40,$K$2))&gt;(D40-J40),(D40-J40),COUNTIF(R40:BO40,$K$2))</f>
        <v>0</v>
      </c>
      <c r="L40" s="192">
        <f>IF((J40+K40)&gt;D40,D40,J40+K40)</f>
        <v>0</v>
      </c>
      <c r="M40" s="193">
        <f>IF(D40="","",N40*E40/100)</f>
        <v>0</v>
      </c>
      <c r="N40" s="192">
        <f>IF(ISNUMBER(D40)*ISNUMBER(K40),IF(K40=0,0,ROUND((K40/D40)*100,2))," ")</f>
        <v>0</v>
      </c>
      <c r="O40" s="193">
        <f>IF(D40="","",P40*E40/100)</f>
        <v>0</v>
      </c>
      <c r="P40" s="192">
        <f>IF(ISNUMBER(D40)*ISNUMBER(L40),IF(L40=0,0,ROUND((L40/D40)*100,2))," ")</f>
        <v>0</v>
      </c>
      <c r="Q40" s="203">
        <f>IF(ISNUMBER(P40)*ISNUMBER(E40),(P40*E40/100)," ")</f>
        <v>0</v>
      </c>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202">
        <v>1</v>
      </c>
      <c r="BQ40" s="198">
        <v>0</v>
      </c>
      <c r="BR40" s="202">
        <v>1</v>
      </c>
      <c r="BS40" s="202">
        <v>1</v>
      </c>
      <c r="BT40" s="198">
        <v>0</v>
      </c>
      <c r="BU40" s="198">
        <v>0</v>
      </c>
      <c r="BV40" s="198">
        <v>50</v>
      </c>
      <c r="BW40" s="198">
        <v>0</v>
      </c>
    </row>
    <row r="41" spans="1:75" s="181" customFormat="1" ht="16.5" customHeight="1" x14ac:dyDescent="0.25">
      <c r="A41" s="197" t="s">
        <v>2786</v>
      </c>
      <c r="B41" s="324" t="s">
        <v>3145</v>
      </c>
      <c r="C41" s="326" t="s">
        <v>38</v>
      </c>
      <c r="D41" s="204"/>
      <c r="E41" s="204"/>
      <c r="F41" s="204"/>
      <c r="G41" s="204"/>
      <c r="H41" s="204"/>
      <c r="I41" s="194" t="str">
        <f t="shared" si="2"/>
        <v/>
      </c>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4"/>
      <c r="BL41" s="204"/>
      <c r="BM41" s="204"/>
      <c r="BN41" s="204"/>
      <c r="BO41" s="204"/>
    </row>
    <row r="42" spans="1:75" s="181" customFormat="1" ht="16.5" customHeight="1" x14ac:dyDescent="0.25">
      <c r="A42" s="197" t="s">
        <v>2786</v>
      </c>
      <c r="B42" s="188">
        <v>250101</v>
      </c>
      <c r="C42" s="235" t="s">
        <v>41</v>
      </c>
      <c r="D42" s="196">
        <v>50</v>
      </c>
      <c r="E42" s="195">
        <v>0.5431700073275797</v>
      </c>
      <c r="F42" s="195">
        <v>0.5431700073275797</v>
      </c>
      <c r="G42" s="195"/>
      <c r="H42" s="194">
        <f>IF(D42="","",E42*J42/D42)</f>
        <v>0</v>
      </c>
      <c r="I42" s="194" t="str">
        <f t="shared" si="2"/>
        <v/>
      </c>
      <c r="J42" s="192">
        <f>IF(COUNTIF(R42:BO42,"&lt;"&amp;$K$2)&gt;D42,D42,COUNTIF(R42:BO42,"&lt;"&amp;$K$2))</f>
        <v>0</v>
      </c>
      <c r="K42" s="192">
        <f>IF((COUNTIF(R42:BO42,$K$2))&gt;(D42-J42),(D42-J42),COUNTIF(R42:BO42,$K$2))</f>
        <v>2</v>
      </c>
      <c r="L42" s="192">
        <f>IF((J42+K42)&gt;D42,D42,J42+K42)</f>
        <v>2</v>
      </c>
      <c r="M42" s="193">
        <f>IF(D42="","",N42*E42/100)</f>
        <v>2.1726800293103189E-2</v>
      </c>
      <c r="N42" s="192">
        <f>IF(ISNUMBER(D42)*ISNUMBER(K42),IF(K42=0,0,ROUND((K42/D42)*100,2))," ")</f>
        <v>4</v>
      </c>
      <c r="O42" s="193">
        <f>IF(D42="","",P42*E42/100)</f>
        <v>2.1726800293103189E-2</v>
      </c>
      <c r="P42" s="192">
        <f>IF(ISNUMBER(D42)*ISNUMBER(L42),IF(L42=0,0,ROUND((L42/D42)*100,2))," ")</f>
        <v>4</v>
      </c>
      <c r="Q42" s="203">
        <f>IF(ISNUMBER(P42)*ISNUMBER(E42),(P42*E42/100)," ")</f>
        <v>2.1726800293103189E-2</v>
      </c>
      <c r="R42" s="190">
        <v>1</v>
      </c>
      <c r="S42" s="190">
        <v>1</v>
      </c>
      <c r="T42" s="190">
        <v>2</v>
      </c>
      <c r="U42" s="190">
        <v>2</v>
      </c>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202">
        <v>328.90000000000003</v>
      </c>
      <c r="BQ42" s="198" t="s">
        <v>3013</v>
      </c>
      <c r="BR42" s="202">
        <v>357.5</v>
      </c>
      <c r="BS42" s="202">
        <v>357.5</v>
      </c>
      <c r="BT42" s="198">
        <v>4</v>
      </c>
      <c r="BU42" s="198">
        <v>0</v>
      </c>
      <c r="BV42" s="198">
        <v>46</v>
      </c>
      <c r="BW42" s="198">
        <v>4</v>
      </c>
    </row>
    <row r="43" spans="1:75" s="181" customFormat="1" ht="16.5" customHeight="1" x14ac:dyDescent="0.25">
      <c r="A43" s="197" t="s">
        <v>2786</v>
      </c>
      <c r="B43" s="188">
        <v>250103</v>
      </c>
      <c r="C43" s="235" t="s">
        <v>3146</v>
      </c>
      <c r="D43" s="196">
        <v>50</v>
      </c>
      <c r="E43" s="195">
        <v>0.61358214030557046</v>
      </c>
      <c r="F43" s="195">
        <v>0.61358214030557046</v>
      </c>
      <c r="G43" s="195"/>
      <c r="H43" s="194">
        <f>IF(D43="","",E43*J43/D43)</f>
        <v>0</v>
      </c>
      <c r="I43" s="194" t="str">
        <f t="shared" si="2"/>
        <v/>
      </c>
      <c r="J43" s="192">
        <f>IF(COUNTIF(R43:BO43,"&lt;"&amp;$K$2)&gt;D43,D43,COUNTIF(R43:BO43,"&lt;"&amp;$K$2))</f>
        <v>0</v>
      </c>
      <c r="K43" s="192">
        <f>IF((COUNTIF(R43:BO43,$K$2))&gt;(D43-J43),(D43-J43),COUNTIF(R43:BO43,$K$2))</f>
        <v>2</v>
      </c>
      <c r="L43" s="192">
        <f>IF((J43+K43)&gt;D43,D43,J43+K43)</f>
        <v>2</v>
      </c>
      <c r="M43" s="193">
        <f>IF(D43="","",N43*E43/100)</f>
        <v>2.4543285612222819E-2</v>
      </c>
      <c r="N43" s="192">
        <f>IF(ISNUMBER(D43)*ISNUMBER(K43),IF(K43=0,0,ROUND((K43/D43)*100,2))," ")</f>
        <v>4</v>
      </c>
      <c r="O43" s="193">
        <f>IF(D43="","",P43*E43/100)</f>
        <v>2.4543285612222819E-2</v>
      </c>
      <c r="P43" s="192">
        <f>IF(ISNUMBER(D43)*ISNUMBER(L43),IF(L43=0,0,ROUND((L43/D43)*100,2))," ")</f>
        <v>4</v>
      </c>
      <c r="Q43" s="203">
        <f>IF(ISNUMBER(P43)*ISNUMBER(E43),(P43*E43/100)," ")</f>
        <v>2.4543285612222819E-2</v>
      </c>
      <c r="R43" s="190">
        <v>1</v>
      </c>
      <c r="S43" s="190">
        <v>1</v>
      </c>
      <c r="T43" s="190">
        <v>2</v>
      </c>
      <c r="U43" s="190">
        <v>2</v>
      </c>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202">
        <v>1315.6000000000001</v>
      </c>
      <c r="BQ43" s="198" t="s">
        <v>3013</v>
      </c>
      <c r="BR43" s="202">
        <v>1430</v>
      </c>
      <c r="BS43" s="202">
        <v>1430</v>
      </c>
      <c r="BT43" s="198">
        <v>4</v>
      </c>
      <c r="BU43" s="198">
        <v>0</v>
      </c>
      <c r="BV43" s="198">
        <v>46</v>
      </c>
      <c r="BW43" s="198">
        <v>4</v>
      </c>
    </row>
    <row r="44" spans="1:75" s="181" customFormat="1" ht="16.5" customHeight="1" x14ac:dyDescent="0.25">
      <c r="A44" s="197" t="s">
        <v>2786</v>
      </c>
      <c r="B44" s="188">
        <v>250110</v>
      </c>
      <c r="C44" s="235" t="s">
        <v>60</v>
      </c>
      <c r="D44" s="196">
        <v>50</v>
      </c>
      <c r="E44" s="195">
        <v>0.82721679806971038</v>
      </c>
      <c r="F44" s="195">
        <v>0.82721679806971038</v>
      </c>
      <c r="G44" s="195"/>
      <c r="H44" s="194">
        <f>IF(D44="","",E44*J44/D44)</f>
        <v>0</v>
      </c>
      <c r="I44" s="194" t="str">
        <f t="shared" si="2"/>
        <v/>
      </c>
      <c r="J44" s="192">
        <f>IF(COUNTIF(R44:BO44,"&lt;"&amp;$K$2)&gt;D44,D44,COUNTIF(R44:BO44,"&lt;"&amp;$K$2))</f>
        <v>0</v>
      </c>
      <c r="K44" s="192">
        <f>IF((COUNTIF(R44:BO44,$K$2))&gt;(D44-J44),(D44-J44),COUNTIF(R44:BO44,$K$2))</f>
        <v>2</v>
      </c>
      <c r="L44" s="192">
        <f>IF((J44+K44)&gt;D44,D44,J44+K44)</f>
        <v>2</v>
      </c>
      <c r="M44" s="193">
        <f>IF(D44="","",N44*E44/100)</f>
        <v>3.3088671922788415E-2</v>
      </c>
      <c r="N44" s="192">
        <f>IF(ISNUMBER(D44)*ISNUMBER(K44),IF(K44=0,0,ROUND((K44/D44)*100,2))," ")</f>
        <v>4</v>
      </c>
      <c r="O44" s="193">
        <f>IF(D44="","",P44*E44/100)</f>
        <v>3.3088671922788415E-2</v>
      </c>
      <c r="P44" s="192">
        <f>IF(ISNUMBER(D44)*ISNUMBER(L44),IF(L44=0,0,ROUND((L44/D44)*100,2))," ")</f>
        <v>4</v>
      </c>
      <c r="Q44" s="203">
        <f>IF(ISNUMBER(P44)*ISNUMBER(E44),(P44*E44/100)," ")</f>
        <v>3.3088671922788415E-2</v>
      </c>
      <c r="R44" s="190">
        <v>1</v>
      </c>
      <c r="S44" s="190">
        <v>1</v>
      </c>
      <c r="T44" s="190">
        <v>2</v>
      </c>
      <c r="U44" s="190">
        <v>2</v>
      </c>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202">
        <v>2631.2000000000003</v>
      </c>
      <c r="BQ44" s="198" t="s">
        <v>70</v>
      </c>
      <c r="BR44" s="202">
        <v>2860</v>
      </c>
      <c r="BS44" s="202">
        <v>2860</v>
      </c>
      <c r="BT44" s="198">
        <v>4</v>
      </c>
      <c r="BU44" s="198">
        <v>0</v>
      </c>
      <c r="BV44" s="198">
        <v>46</v>
      </c>
      <c r="BW44" s="198">
        <v>4</v>
      </c>
    </row>
    <row r="45" spans="1:75" s="181" customFormat="1" ht="16.5" customHeight="1" x14ac:dyDescent="0.25">
      <c r="A45" s="197" t="s">
        <v>2786</v>
      </c>
      <c r="B45" s="188">
        <v>271500</v>
      </c>
      <c r="C45" s="235" t="s">
        <v>69</v>
      </c>
      <c r="D45" s="196">
        <v>50</v>
      </c>
      <c r="E45" s="195">
        <v>0.28427711857037452</v>
      </c>
      <c r="F45" s="195">
        <v>0.28427711857037452</v>
      </c>
      <c r="G45" s="195"/>
      <c r="H45" s="194">
        <f>IF(D45="","",E45*J45/D45)</f>
        <v>0</v>
      </c>
      <c r="I45" s="194" t="str">
        <f t="shared" si="2"/>
        <v/>
      </c>
      <c r="J45" s="192">
        <f>IF(COUNTIF(R45:BO45,"&lt;"&amp;$K$2)&gt;D45,D45,COUNTIF(R45:BO45,"&lt;"&amp;$K$2))</f>
        <v>0</v>
      </c>
      <c r="K45" s="192">
        <f>IF((COUNTIF(R45:BO45,$K$2))&gt;(D45-J45),(D45-J45),COUNTIF(R45:BO45,$K$2))</f>
        <v>2</v>
      </c>
      <c r="L45" s="192">
        <f>IF((J45+K45)&gt;D45,D45,J45+K45)</f>
        <v>2</v>
      </c>
      <c r="M45" s="193">
        <f>IF(D45="","",N45*E45/100)</f>
        <v>1.1371084742814981E-2</v>
      </c>
      <c r="N45" s="192">
        <f>IF(ISNUMBER(D45)*ISNUMBER(K45),IF(K45=0,0,ROUND((K45/D45)*100,2))," ")</f>
        <v>4</v>
      </c>
      <c r="O45" s="193">
        <f>IF(D45="","",P45*E45/100)</f>
        <v>1.1371084742814981E-2</v>
      </c>
      <c r="P45" s="192">
        <f>IF(ISNUMBER(D45)*ISNUMBER(L45),IF(L45=0,0,ROUND((L45/D45)*100,2))," ")</f>
        <v>4</v>
      </c>
      <c r="Q45" s="203">
        <f>IF(ISNUMBER(P45)*ISNUMBER(E45),(P45*E45/100)," ")</f>
        <v>1.1371084742814981E-2</v>
      </c>
      <c r="R45" s="190">
        <v>1</v>
      </c>
      <c r="S45" s="190">
        <v>1</v>
      </c>
      <c r="T45" s="190">
        <v>2</v>
      </c>
      <c r="U45" s="190">
        <v>2</v>
      </c>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202">
        <v>5718.7199999999993</v>
      </c>
      <c r="BQ45" s="198" t="s">
        <v>70</v>
      </c>
      <c r="BR45" s="202">
        <v>6216</v>
      </c>
      <c r="BS45" s="202">
        <v>6216</v>
      </c>
      <c r="BT45" s="198">
        <v>4</v>
      </c>
      <c r="BU45" s="198">
        <v>0</v>
      </c>
      <c r="BV45" s="198">
        <v>46</v>
      </c>
      <c r="BW45" s="198">
        <v>4</v>
      </c>
    </row>
    <row r="46" spans="1:75" s="181" customFormat="1" ht="16.5" customHeight="1" x14ac:dyDescent="0.25">
      <c r="A46" s="197" t="s">
        <v>2786</v>
      </c>
      <c r="B46" s="188">
        <v>271502</v>
      </c>
      <c r="C46" s="235" t="s">
        <v>73</v>
      </c>
      <c r="D46" s="196">
        <v>50</v>
      </c>
      <c r="E46" s="195">
        <v>1.6033232065412562</v>
      </c>
      <c r="F46" s="195">
        <v>1.6033232065412562</v>
      </c>
      <c r="G46" s="195"/>
      <c r="H46" s="194">
        <f>IF(D46="","",E46*J46/D46)</f>
        <v>0</v>
      </c>
      <c r="I46" s="194" t="str">
        <f t="shared" si="2"/>
        <v/>
      </c>
      <c r="J46" s="192">
        <f>IF(COUNTIF(R46:BO46,"&lt;"&amp;$K$2)&gt;D46,D46,COUNTIF(R46:BO46,"&lt;"&amp;$K$2))</f>
        <v>0</v>
      </c>
      <c r="K46" s="192">
        <f>IF((COUNTIF(R46:BO46,$K$2))&gt;(D46-J46),(D46-J46),COUNTIF(R46:BO46,$K$2))</f>
        <v>2</v>
      </c>
      <c r="L46" s="192">
        <f>IF((J46+K46)&gt;D46,D46,J46+K46)</f>
        <v>2</v>
      </c>
      <c r="M46" s="193">
        <f>IF(D46="","",N46*E46/100)</f>
        <v>6.4132928261650249E-2</v>
      </c>
      <c r="N46" s="192">
        <f>IF(ISNUMBER(D46)*ISNUMBER(K46),IF(K46=0,0,ROUND((K46/D46)*100,2))," ")</f>
        <v>4</v>
      </c>
      <c r="O46" s="193">
        <f>IF(D46="","",P46*E46/100)</f>
        <v>6.4132928261650249E-2</v>
      </c>
      <c r="P46" s="192">
        <f>IF(ISNUMBER(D46)*ISNUMBER(L46),IF(L46=0,0,ROUND((L46/D46)*100,2))," ")</f>
        <v>4</v>
      </c>
      <c r="Q46" s="203">
        <f>IF(ISNUMBER(P46)*ISNUMBER(E46),(P46*E46/100)," ")</f>
        <v>6.4132928261650249E-2</v>
      </c>
      <c r="R46" s="190">
        <v>1</v>
      </c>
      <c r="S46" s="190">
        <v>1</v>
      </c>
      <c r="T46" s="190">
        <v>2</v>
      </c>
      <c r="U46" s="190">
        <v>2</v>
      </c>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202">
        <v>5718.7199999999993</v>
      </c>
      <c r="BQ46" s="198">
        <v>0</v>
      </c>
      <c r="BR46" s="202">
        <v>6216</v>
      </c>
      <c r="BS46" s="202">
        <v>6216</v>
      </c>
      <c r="BT46" s="198">
        <v>4</v>
      </c>
      <c r="BU46" s="198">
        <v>0</v>
      </c>
      <c r="BV46" s="198">
        <v>46</v>
      </c>
      <c r="BW46" s="198">
        <v>4</v>
      </c>
    </row>
    <row r="47" spans="1:75" s="181" customFormat="1" ht="16.5" customHeight="1" x14ac:dyDescent="0.25">
      <c r="A47" s="197" t="s">
        <v>2786</v>
      </c>
      <c r="B47" s="324" t="s">
        <v>3147</v>
      </c>
      <c r="C47" s="326" t="s">
        <v>111</v>
      </c>
      <c r="D47" s="204"/>
      <c r="E47" s="204"/>
      <c r="F47" s="204"/>
      <c r="G47" s="204"/>
      <c r="H47" s="204"/>
      <c r="I47" s="194" t="str">
        <f t="shared" si="2"/>
        <v/>
      </c>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204"/>
      <c r="BL47" s="204"/>
      <c r="BM47" s="204"/>
      <c r="BN47" s="204"/>
      <c r="BO47" s="204"/>
    </row>
    <row r="48" spans="1:75" s="181" customFormat="1" ht="29.25" customHeight="1" x14ac:dyDescent="0.25">
      <c r="A48" s="197" t="s">
        <v>2786</v>
      </c>
      <c r="B48" s="324" t="s">
        <v>3148</v>
      </c>
      <c r="C48" s="326" t="s">
        <v>113</v>
      </c>
      <c r="D48" s="204"/>
      <c r="E48" s="204"/>
      <c r="F48" s="204"/>
      <c r="G48" s="204"/>
      <c r="H48" s="204"/>
      <c r="I48" s="194" t="str">
        <f t="shared" si="2"/>
        <v/>
      </c>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4"/>
      <c r="BL48" s="204"/>
      <c r="BM48" s="204"/>
      <c r="BN48" s="204"/>
      <c r="BO48" s="204"/>
    </row>
    <row r="49" spans="1:75" s="181" customFormat="1" ht="63.75" customHeight="1" x14ac:dyDescent="0.25">
      <c r="A49" s="197" t="s">
        <v>2786</v>
      </c>
      <c r="B49" s="188" t="s">
        <v>3149</v>
      </c>
      <c r="C49" s="325" t="s">
        <v>3150</v>
      </c>
      <c r="D49" s="196">
        <v>50</v>
      </c>
      <c r="E49" s="195">
        <v>9.7214286682263482E-3</v>
      </c>
      <c r="F49" s="195">
        <v>9.7214286682263482E-3</v>
      </c>
      <c r="G49" s="195"/>
      <c r="H49" s="194">
        <f>IF(D49="","",E49*J49/D49)</f>
        <v>0</v>
      </c>
      <c r="I49" s="194" t="str">
        <f t="shared" si="2"/>
        <v/>
      </c>
      <c r="J49" s="192">
        <f>IF(COUNTIF(R49:BO49,"&lt;"&amp;$K$2)&gt;D49,D49,COUNTIF(R49:BO49,"&lt;"&amp;$K$2))</f>
        <v>0</v>
      </c>
      <c r="K49" s="192">
        <f>IF((COUNTIF(R49:BO49,$K$2))&gt;(D49-J49),(D49-J49),COUNTIF(R49:BO49,$K$2))</f>
        <v>25</v>
      </c>
      <c r="L49" s="192">
        <f>IF((J49+K49)&gt;D49,D49,J49+K49)</f>
        <v>25</v>
      </c>
      <c r="M49" s="193">
        <f>IF(D49="","",N49*E49/100)</f>
        <v>4.8607143341131741E-3</v>
      </c>
      <c r="N49" s="192">
        <f>IF(ISNUMBER(D49)*ISNUMBER(K49),IF(K49=0,0,ROUND((K49/D49)*100,2))," ")</f>
        <v>50</v>
      </c>
      <c r="O49" s="193">
        <f>IF(D49="","",P49*E49/100)</f>
        <v>4.8607143341131741E-3</v>
      </c>
      <c r="P49" s="192">
        <f>IF(ISNUMBER(D49)*ISNUMBER(L49),IF(L49=0,0,ROUND((L49/D49)*100,2))," ")</f>
        <v>50</v>
      </c>
      <c r="Q49" s="203">
        <f>IF(ISNUMBER(P49)*ISNUMBER(E49),(P49*E49/100)," ")</f>
        <v>4.8607143341131741E-3</v>
      </c>
      <c r="R49" s="190">
        <v>1</v>
      </c>
      <c r="S49" s="190">
        <v>1</v>
      </c>
      <c r="T49" s="190">
        <v>1</v>
      </c>
      <c r="U49" s="190">
        <v>1</v>
      </c>
      <c r="V49" s="190">
        <v>1</v>
      </c>
      <c r="W49" s="190">
        <v>1</v>
      </c>
      <c r="X49" s="190">
        <v>1</v>
      </c>
      <c r="Y49" s="190">
        <v>1</v>
      </c>
      <c r="Z49" s="190">
        <v>1</v>
      </c>
      <c r="AA49" s="190">
        <v>1</v>
      </c>
      <c r="AB49" s="190">
        <v>1</v>
      </c>
      <c r="AC49" s="190">
        <v>1</v>
      </c>
      <c r="AD49" s="190">
        <v>1</v>
      </c>
      <c r="AE49" s="190">
        <v>1</v>
      </c>
      <c r="AF49" s="190">
        <v>1</v>
      </c>
      <c r="AG49" s="190">
        <v>1</v>
      </c>
      <c r="AH49" s="190">
        <v>1</v>
      </c>
      <c r="AI49" s="190">
        <v>1</v>
      </c>
      <c r="AJ49" s="190">
        <v>1</v>
      </c>
      <c r="AK49" s="190">
        <v>1</v>
      </c>
      <c r="AL49" s="190">
        <v>1</v>
      </c>
      <c r="AM49" s="190">
        <v>1</v>
      </c>
      <c r="AN49" s="247" t="s">
        <v>2374</v>
      </c>
      <c r="AO49" s="247" t="s">
        <v>2374</v>
      </c>
      <c r="AP49" s="247" t="s">
        <v>2374</v>
      </c>
      <c r="AQ49" s="247" t="s">
        <v>2374</v>
      </c>
      <c r="AR49" s="247" t="s">
        <v>2374</v>
      </c>
      <c r="AS49" s="247" t="s">
        <v>2374</v>
      </c>
      <c r="AT49" s="247" t="s">
        <v>2374</v>
      </c>
      <c r="AU49" s="247" t="s">
        <v>2374</v>
      </c>
      <c r="AV49" s="247" t="s">
        <v>2374</v>
      </c>
      <c r="AW49" s="247" t="s">
        <v>2374</v>
      </c>
      <c r="AX49" s="247" t="s">
        <v>2374</v>
      </c>
      <c r="AY49" s="247" t="s">
        <v>2374</v>
      </c>
      <c r="AZ49" s="247" t="s">
        <v>2374</v>
      </c>
      <c r="BA49" s="247" t="s">
        <v>2374</v>
      </c>
      <c r="BB49" s="247" t="s">
        <v>2374</v>
      </c>
      <c r="BC49" s="247" t="s">
        <v>2374</v>
      </c>
      <c r="BD49" s="247" t="s">
        <v>2374</v>
      </c>
      <c r="BE49" s="247" t="s">
        <v>2374</v>
      </c>
      <c r="BF49" s="190">
        <v>1</v>
      </c>
      <c r="BG49" s="190">
        <v>1</v>
      </c>
      <c r="BH49" s="190">
        <v>1</v>
      </c>
      <c r="BI49" s="247" t="s">
        <v>2374</v>
      </c>
      <c r="BJ49" s="247" t="s">
        <v>2374</v>
      </c>
      <c r="BK49" s="247" t="s">
        <v>2374</v>
      </c>
      <c r="BL49" s="247" t="s">
        <v>2374</v>
      </c>
      <c r="BM49" s="247" t="s">
        <v>2374</v>
      </c>
      <c r="BN49" s="247" t="s">
        <v>2374</v>
      </c>
      <c r="BO49" s="247" t="s">
        <v>2374</v>
      </c>
      <c r="BP49" s="202">
        <v>2</v>
      </c>
      <c r="BQ49" s="198" t="s">
        <v>3014</v>
      </c>
      <c r="BR49" s="202">
        <v>4</v>
      </c>
      <c r="BS49" s="202">
        <v>4</v>
      </c>
      <c r="BT49" s="198">
        <v>50</v>
      </c>
      <c r="BU49" s="198">
        <v>25</v>
      </c>
      <c r="BV49" s="198">
        <v>0</v>
      </c>
      <c r="BW49" s="198">
        <v>25</v>
      </c>
    </row>
    <row r="50" spans="1:75" s="181" customFormat="1" ht="25.5" customHeight="1" x14ac:dyDescent="0.25">
      <c r="A50" s="197"/>
      <c r="B50" s="188" t="s">
        <v>3151</v>
      </c>
      <c r="C50" s="325" t="s">
        <v>3152</v>
      </c>
      <c r="D50" s="196">
        <v>50</v>
      </c>
      <c r="E50" s="195">
        <v>5.714776027133636E-3</v>
      </c>
      <c r="F50" s="195">
        <v>5.714776027133636E-3</v>
      </c>
      <c r="G50" s="195"/>
      <c r="H50" s="194">
        <f>IF(D50="","",E50*J50/D50)</f>
        <v>0</v>
      </c>
      <c r="I50" s="194" t="str">
        <f t="shared" si="2"/>
        <v/>
      </c>
      <c r="J50" s="192">
        <f>IF(COUNTIF(R50:BO50,"&lt;"&amp;$K$2)&gt;D50,D50,COUNTIF(R50:BO50,"&lt;"&amp;$K$2))</f>
        <v>0</v>
      </c>
      <c r="K50" s="192">
        <f>IF((COUNTIF(R50:BO50,$K$2))&gt;(D50-J50),(D50-J50),COUNTIF(R50:BO50,$K$2))</f>
        <v>25</v>
      </c>
      <c r="L50" s="192">
        <f>IF((J50+K50)&gt;D50,D50,J50+K50)</f>
        <v>25</v>
      </c>
      <c r="M50" s="193">
        <f>IF(D50="","",N50*E50/100)</f>
        <v>2.857388013566818E-3</v>
      </c>
      <c r="N50" s="192">
        <f>IF(ISNUMBER(D50)*ISNUMBER(K50),IF(K50=0,0,ROUND((K50/D50)*100,2))," ")</f>
        <v>50</v>
      </c>
      <c r="O50" s="193">
        <f>IF(D50="","",P50*E50/100)</f>
        <v>2.857388013566818E-3</v>
      </c>
      <c r="P50" s="192">
        <f>IF(ISNUMBER(D50)*ISNUMBER(L50),IF(L50=0,0,ROUND((L50/D50)*100,2))," ")</f>
        <v>50</v>
      </c>
      <c r="Q50" s="203">
        <f>IF(ISNUMBER(P50)*ISNUMBER(E50),(P50*E50/100)," ")</f>
        <v>2.857388013566818E-3</v>
      </c>
      <c r="R50" s="190">
        <v>1</v>
      </c>
      <c r="S50" s="190">
        <v>1</v>
      </c>
      <c r="T50" s="190">
        <v>1</v>
      </c>
      <c r="U50" s="190">
        <v>1</v>
      </c>
      <c r="V50" s="190">
        <v>1</v>
      </c>
      <c r="W50" s="190">
        <v>1</v>
      </c>
      <c r="X50" s="190">
        <v>1</v>
      </c>
      <c r="Y50" s="190">
        <v>1</v>
      </c>
      <c r="Z50" s="190">
        <v>1</v>
      </c>
      <c r="AA50" s="190">
        <v>1</v>
      </c>
      <c r="AB50" s="190">
        <v>1</v>
      </c>
      <c r="AC50" s="190">
        <v>1</v>
      </c>
      <c r="AD50" s="190">
        <v>1</v>
      </c>
      <c r="AE50" s="190">
        <v>1</v>
      </c>
      <c r="AF50" s="190">
        <v>1</v>
      </c>
      <c r="AG50" s="190">
        <v>1</v>
      </c>
      <c r="AH50" s="190">
        <v>1</v>
      </c>
      <c r="AI50" s="190">
        <v>1</v>
      </c>
      <c r="AJ50" s="190">
        <v>1</v>
      </c>
      <c r="AK50" s="190">
        <v>1</v>
      </c>
      <c r="AL50" s="190">
        <v>1</v>
      </c>
      <c r="AM50" s="190">
        <v>1</v>
      </c>
      <c r="AN50" s="247" t="s">
        <v>2374</v>
      </c>
      <c r="AO50" s="247" t="s">
        <v>2374</v>
      </c>
      <c r="AP50" s="247" t="s">
        <v>2374</v>
      </c>
      <c r="AQ50" s="247" t="s">
        <v>2374</v>
      </c>
      <c r="AR50" s="247" t="s">
        <v>2374</v>
      </c>
      <c r="AS50" s="247" t="s">
        <v>2374</v>
      </c>
      <c r="AT50" s="247" t="s">
        <v>2374</v>
      </c>
      <c r="AU50" s="247" t="s">
        <v>2374</v>
      </c>
      <c r="AV50" s="247" t="s">
        <v>2374</v>
      </c>
      <c r="AW50" s="247" t="s">
        <v>2374</v>
      </c>
      <c r="AX50" s="247" t="s">
        <v>2374</v>
      </c>
      <c r="AY50" s="247" t="s">
        <v>2374</v>
      </c>
      <c r="AZ50" s="247" t="s">
        <v>2374</v>
      </c>
      <c r="BA50" s="247" t="s">
        <v>2374</v>
      </c>
      <c r="BB50" s="247" t="s">
        <v>2374</v>
      </c>
      <c r="BC50" s="247" t="s">
        <v>2374</v>
      </c>
      <c r="BD50" s="247" t="s">
        <v>2374</v>
      </c>
      <c r="BE50" s="247" t="s">
        <v>2374</v>
      </c>
      <c r="BF50" s="190">
        <v>1</v>
      </c>
      <c r="BG50" s="190">
        <v>1</v>
      </c>
      <c r="BH50" s="190">
        <v>1</v>
      </c>
      <c r="BI50" s="247" t="s">
        <v>2374</v>
      </c>
      <c r="BJ50" s="247" t="s">
        <v>2374</v>
      </c>
      <c r="BK50" s="247" t="s">
        <v>2374</v>
      </c>
      <c r="BL50" s="247" t="s">
        <v>2374</v>
      </c>
      <c r="BM50" s="247" t="s">
        <v>2374</v>
      </c>
      <c r="BN50" s="247" t="s">
        <v>2374</v>
      </c>
      <c r="BO50" s="247" t="s">
        <v>2374</v>
      </c>
      <c r="BP50" s="202">
        <v>1.5</v>
      </c>
      <c r="BQ50" s="198" t="s">
        <v>3013</v>
      </c>
      <c r="BR50" s="202">
        <v>3</v>
      </c>
      <c r="BS50" s="202">
        <v>3</v>
      </c>
      <c r="BT50" s="198">
        <v>50</v>
      </c>
      <c r="BU50" s="198">
        <v>25</v>
      </c>
      <c r="BV50" s="198">
        <v>0</v>
      </c>
      <c r="BW50" s="198">
        <v>25</v>
      </c>
    </row>
    <row r="51" spans="1:75" s="181" customFormat="1" ht="26.25" customHeight="1" x14ac:dyDescent="0.25">
      <c r="A51" s="197"/>
      <c r="B51" s="188" t="s">
        <v>3153</v>
      </c>
      <c r="C51" s="325" t="s">
        <v>3154</v>
      </c>
      <c r="D51" s="196">
        <v>50</v>
      </c>
      <c r="E51" s="195">
        <v>3.1522856534545507E-2</v>
      </c>
      <c r="F51" s="195">
        <v>3.1522856534545507E-2</v>
      </c>
      <c r="G51" s="195"/>
      <c r="H51" s="194">
        <f>IF(D51="","",E51*J51/D51)</f>
        <v>0</v>
      </c>
      <c r="I51" s="194" t="str">
        <f t="shared" si="2"/>
        <v/>
      </c>
      <c r="J51" s="192">
        <f>IF(COUNTIF(R51:BO51,"&lt;"&amp;$K$2)&gt;D51,D51,COUNTIF(R51:BO51,"&lt;"&amp;$K$2))</f>
        <v>0</v>
      </c>
      <c r="K51" s="192">
        <f>IF((COUNTIF(R51:BO51,$K$2))&gt;(D51-J51),(D51-J51),COUNTIF(R51:BO51,$K$2))</f>
        <v>25</v>
      </c>
      <c r="L51" s="192">
        <f>IF((J51+K51)&gt;D51,D51,J51+K51)</f>
        <v>25</v>
      </c>
      <c r="M51" s="193">
        <f>IF(D51="","",N51*E51/100)</f>
        <v>1.5761428267272753E-2</v>
      </c>
      <c r="N51" s="192">
        <f>IF(ISNUMBER(D51)*ISNUMBER(K51),IF(K51=0,0,ROUND((K51/D51)*100,2))," ")</f>
        <v>50</v>
      </c>
      <c r="O51" s="193">
        <f>IF(D51="","",P51*E51/100)</f>
        <v>1.5761428267272753E-2</v>
      </c>
      <c r="P51" s="192">
        <f>IF(ISNUMBER(D51)*ISNUMBER(L51),IF(L51=0,0,ROUND((L51/D51)*100,2))," ")</f>
        <v>50</v>
      </c>
      <c r="Q51" s="203">
        <f>IF(ISNUMBER(P51)*ISNUMBER(E51),(P51*E51/100)," ")</f>
        <v>1.5761428267272753E-2</v>
      </c>
      <c r="R51" s="190">
        <v>1</v>
      </c>
      <c r="S51" s="190">
        <v>1</v>
      </c>
      <c r="T51" s="190">
        <v>1</v>
      </c>
      <c r="U51" s="190">
        <v>1</v>
      </c>
      <c r="V51" s="190">
        <v>1</v>
      </c>
      <c r="W51" s="190">
        <v>1</v>
      </c>
      <c r="X51" s="190">
        <v>1</v>
      </c>
      <c r="Y51" s="190">
        <v>1</v>
      </c>
      <c r="Z51" s="190">
        <v>1</v>
      </c>
      <c r="AA51" s="190">
        <v>1</v>
      </c>
      <c r="AB51" s="190">
        <v>1</v>
      </c>
      <c r="AC51" s="190">
        <v>1</v>
      </c>
      <c r="AD51" s="190">
        <v>1</v>
      </c>
      <c r="AE51" s="190">
        <v>1</v>
      </c>
      <c r="AF51" s="190">
        <v>1</v>
      </c>
      <c r="AG51" s="190">
        <v>1</v>
      </c>
      <c r="AH51" s="190">
        <v>1</v>
      </c>
      <c r="AI51" s="190">
        <v>1</v>
      </c>
      <c r="AJ51" s="190">
        <v>1</v>
      </c>
      <c r="AK51" s="190">
        <v>1</v>
      </c>
      <c r="AL51" s="190">
        <v>1</v>
      </c>
      <c r="AM51" s="190">
        <v>1</v>
      </c>
      <c r="AN51" s="247" t="s">
        <v>2374</v>
      </c>
      <c r="AO51" s="247" t="s">
        <v>2374</v>
      </c>
      <c r="AP51" s="247" t="s">
        <v>2374</v>
      </c>
      <c r="AQ51" s="247" t="s">
        <v>2374</v>
      </c>
      <c r="AR51" s="247" t="s">
        <v>2374</v>
      </c>
      <c r="AS51" s="247" t="s">
        <v>2374</v>
      </c>
      <c r="AT51" s="247" t="s">
        <v>2374</v>
      </c>
      <c r="AU51" s="247" t="s">
        <v>2374</v>
      </c>
      <c r="AV51" s="247" t="s">
        <v>2374</v>
      </c>
      <c r="AW51" s="247" t="s">
        <v>2374</v>
      </c>
      <c r="AX51" s="247" t="s">
        <v>2374</v>
      </c>
      <c r="AY51" s="247" t="s">
        <v>2374</v>
      </c>
      <c r="AZ51" s="247" t="s">
        <v>2374</v>
      </c>
      <c r="BA51" s="247" t="s">
        <v>2374</v>
      </c>
      <c r="BB51" s="247" t="s">
        <v>2374</v>
      </c>
      <c r="BC51" s="247" t="s">
        <v>2374</v>
      </c>
      <c r="BD51" s="247" t="s">
        <v>2374</v>
      </c>
      <c r="BE51" s="247" t="s">
        <v>2374</v>
      </c>
      <c r="BF51" s="190">
        <v>1</v>
      </c>
      <c r="BG51" s="190">
        <v>1</v>
      </c>
      <c r="BH51" s="190">
        <v>1</v>
      </c>
      <c r="BI51" s="247" t="s">
        <v>2374</v>
      </c>
      <c r="BJ51" s="247" t="s">
        <v>2374</v>
      </c>
      <c r="BK51" s="247" t="s">
        <v>2374</v>
      </c>
      <c r="BL51" s="247" t="s">
        <v>2374</v>
      </c>
      <c r="BM51" s="247" t="s">
        <v>2374</v>
      </c>
      <c r="BN51" s="247" t="s">
        <v>2374</v>
      </c>
      <c r="BO51" s="247" t="s">
        <v>2374</v>
      </c>
      <c r="BP51" s="202">
        <v>24</v>
      </c>
      <c r="BQ51" s="198" t="s">
        <v>3014</v>
      </c>
      <c r="BR51" s="202">
        <v>48</v>
      </c>
      <c r="BS51" s="202">
        <v>48</v>
      </c>
      <c r="BT51" s="198">
        <v>50</v>
      </c>
      <c r="BU51" s="198">
        <v>25</v>
      </c>
      <c r="BV51" s="198">
        <v>0</v>
      </c>
      <c r="BW51" s="198">
        <v>25</v>
      </c>
    </row>
    <row r="52" spans="1:75" s="181" customFormat="1" ht="27" customHeight="1" x14ac:dyDescent="0.25">
      <c r="A52" s="197" t="s">
        <v>2786</v>
      </c>
      <c r="B52" s="188" t="s">
        <v>3155</v>
      </c>
      <c r="C52" s="325" t="s">
        <v>3156</v>
      </c>
      <c r="D52" s="196">
        <v>50</v>
      </c>
      <c r="E52" s="195">
        <v>2.6269923420746136E-2</v>
      </c>
      <c r="F52" s="195">
        <v>2.6269923420746136E-2</v>
      </c>
      <c r="G52" s="195"/>
      <c r="H52" s="194">
        <f>IF(D52="","",E52*J52/D52)</f>
        <v>0</v>
      </c>
      <c r="I52" s="194" t="str">
        <f t="shared" si="2"/>
        <v/>
      </c>
      <c r="J52" s="192">
        <f>IF(COUNTIF(R52:BO52,"&lt;"&amp;$K$2)&gt;D52,D52,COUNTIF(R52:BO52,"&lt;"&amp;$K$2))</f>
        <v>0</v>
      </c>
      <c r="K52" s="192">
        <f>IF((COUNTIF(R52:BO52,$K$2))&gt;(D52-J52),(D52-J52),COUNTIF(R52:BO52,$K$2))</f>
        <v>25</v>
      </c>
      <c r="L52" s="192">
        <f>IF((J52+K52)&gt;D52,D52,J52+K52)</f>
        <v>25</v>
      </c>
      <c r="M52" s="193">
        <f>IF(D52="","",N52*E52/100)</f>
        <v>1.3134961710373068E-2</v>
      </c>
      <c r="N52" s="192">
        <f>IF(ISNUMBER(D52)*ISNUMBER(K52),IF(K52=0,0,ROUND((K52/D52)*100,2))," ")</f>
        <v>50</v>
      </c>
      <c r="O52" s="193">
        <f>IF(D52="","",P52*E52/100)</f>
        <v>1.3134961710373068E-2</v>
      </c>
      <c r="P52" s="192">
        <f>IF(ISNUMBER(D52)*ISNUMBER(L52),IF(L52=0,0,ROUND((L52/D52)*100,2))," ")</f>
        <v>50</v>
      </c>
      <c r="Q52" s="203">
        <f>IF(ISNUMBER(P52)*ISNUMBER(E52),(P52*E52/100)," ")</f>
        <v>1.3134961710373068E-2</v>
      </c>
      <c r="R52" s="190">
        <v>1</v>
      </c>
      <c r="S52" s="190">
        <v>1</v>
      </c>
      <c r="T52" s="190">
        <v>1</v>
      </c>
      <c r="U52" s="190">
        <v>1</v>
      </c>
      <c r="V52" s="190">
        <v>1</v>
      </c>
      <c r="W52" s="190">
        <v>1</v>
      </c>
      <c r="X52" s="190">
        <v>1</v>
      </c>
      <c r="Y52" s="190">
        <v>1</v>
      </c>
      <c r="Z52" s="190">
        <v>1</v>
      </c>
      <c r="AA52" s="190">
        <v>1</v>
      </c>
      <c r="AB52" s="190">
        <v>1</v>
      </c>
      <c r="AC52" s="190">
        <v>1</v>
      </c>
      <c r="AD52" s="190">
        <v>1</v>
      </c>
      <c r="AE52" s="190">
        <v>1</v>
      </c>
      <c r="AF52" s="190">
        <v>1</v>
      </c>
      <c r="AG52" s="190">
        <v>1</v>
      </c>
      <c r="AH52" s="190">
        <v>1</v>
      </c>
      <c r="AI52" s="190">
        <v>1</v>
      </c>
      <c r="AJ52" s="190">
        <v>1</v>
      </c>
      <c r="AK52" s="190">
        <v>1</v>
      </c>
      <c r="AL52" s="190">
        <v>1</v>
      </c>
      <c r="AM52" s="190">
        <v>1</v>
      </c>
      <c r="AN52" s="247" t="s">
        <v>2374</v>
      </c>
      <c r="AO52" s="247" t="s">
        <v>2374</v>
      </c>
      <c r="AP52" s="247" t="s">
        <v>2374</v>
      </c>
      <c r="AQ52" s="247" t="s">
        <v>2374</v>
      </c>
      <c r="AR52" s="247" t="s">
        <v>2374</v>
      </c>
      <c r="AS52" s="247" t="s">
        <v>2374</v>
      </c>
      <c r="AT52" s="247" t="s">
        <v>2374</v>
      </c>
      <c r="AU52" s="247" t="s">
        <v>2374</v>
      </c>
      <c r="AV52" s="247" t="s">
        <v>2374</v>
      </c>
      <c r="AW52" s="247" t="s">
        <v>2374</v>
      </c>
      <c r="AX52" s="247" t="s">
        <v>2374</v>
      </c>
      <c r="AY52" s="247" t="s">
        <v>2374</v>
      </c>
      <c r="AZ52" s="247" t="s">
        <v>2374</v>
      </c>
      <c r="BA52" s="247" t="s">
        <v>2374</v>
      </c>
      <c r="BB52" s="247" t="s">
        <v>2374</v>
      </c>
      <c r="BC52" s="247" t="s">
        <v>2374</v>
      </c>
      <c r="BD52" s="247" t="s">
        <v>2374</v>
      </c>
      <c r="BE52" s="247" t="s">
        <v>2374</v>
      </c>
      <c r="BF52" s="190">
        <v>1</v>
      </c>
      <c r="BG52" s="190">
        <v>1</v>
      </c>
      <c r="BH52" s="190">
        <v>1</v>
      </c>
      <c r="BI52" s="247" t="s">
        <v>2374</v>
      </c>
      <c r="BJ52" s="247" t="s">
        <v>2374</v>
      </c>
      <c r="BK52" s="247" t="s">
        <v>2374</v>
      </c>
      <c r="BL52" s="247" t="s">
        <v>2374</v>
      </c>
      <c r="BM52" s="247" t="s">
        <v>2374</v>
      </c>
      <c r="BN52" s="247" t="s">
        <v>2374</v>
      </c>
      <c r="BO52" s="247" t="s">
        <v>2374</v>
      </c>
      <c r="BP52" s="202">
        <v>2</v>
      </c>
      <c r="BQ52" s="198" t="s">
        <v>3014</v>
      </c>
      <c r="BR52" s="202">
        <v>4</v>
      </c>
      <c r="BS52" s="202">
        <v>4</v>
      </c>
      <c r="BT52" s="198">
        <v>50</v>
      </c>
      <c r="BU52" s="198">
        <v>25</v>
      </c>
      <c r="BV52" s="198">
        <v>0</v>
      </c>
      <c r="BW52" s="198">
        <v>25</v>
      </c>
    </row>
    <row r="53" spans="1:75" s="181" customFormat="1" ht="16.5" customHeight="1" x14ac:dyDescent="0.25">
      <c r="A53" s="197" t="s">
        <v>2786</v>
      </c>
      <c r="B53" s="188" t="s">
        <v>3157</v>
      </c>
      <c r="C53" s="325" t="s">
        <v>3158</v>
      </c>
      <c r="D53" s="196">
        <v>50</v>
      </c>
      <c r="E53" s="195">
        <v>7.3246963111471839E-3</v>
      </c>
      <c r="F53" s="195">
        <v>7.3246963111471839E-3</v>
      </c>
      <c r="G53" s="195"/>
      <c r="H53" s="194">
        <f>IF(D53="","",E53*J53/D53)</f>
        <v>0</v>
      </c>
      <c r="I53" s="194" t="str">
        <f t="shared" si="2"/>
        <v/>
      </c>
      <c r="J53" s="192">
        <f>IF(COUNTIF(R53:BO53,"&lt;"&amp;$K$2)&gt;D53,D53,COUNTIF(R53:BO53,"&lt;"&amp;$K$2))</f>
        <v>0</v>
      </c>
      <c r="K53" s="192">
        <f>IF((COUNTIF(R53:BO53,$K$2))&gt;(D53-J53),(D53-J53),COUNTIF(R53:BO53,$K$2))</f>
        <v>25</v>
      </c>
      <c r="L53" s="192">
        <f>IF((J53+K53)&gt;D53,D53,J53+K53)</f>
        <v>25</v>
      </c>
      <c r="M53" s="193">
        <f>IF(D53="","",N53*E53/100)</f>
        <v>3.6623481555735919E-3</v>
      </c>
      <c r="N53" s="192">
        <f>IF(ISNUMBER(D53)*ISNUMBER(K53),IF(K53=0,0,ROUND((K53/D53)*100,2))," ")</f>
        <v>50</v>
      </c>
      <c r="O53" s="193">
        <f>IF(D53="","",P53*E53/100)</f>
        <v>3.6623481555735919E-3</v>
      </c>
      <c r="P53" s="192">
        <f>IF(ISNUMBER(D53)*ISNUMBER(L53),IF(L53=0,0,ROUND((L53/D53)*100,2))," ")</f>
        <v>50</v>
      </c>
      <c r="Q53" s="203">
        <f>IF(ISNUMBER(P53)*ISNUMBER(E53),(P53*E53/100)," ")</f>
        <v>3.6623481555735919E-3</v>
      </c>
      <c r="R53" s="190">
        <v>1</v>
      </c>
      <c r="S53" s="190">
        <v>1</v>
      </c>
      <c r="T53" s="190">
        <v>1</v>
      </c>
      <c r="U53" s="190">
        <v>1</v>
      </c>
      <c r="V53" s="190">
        <v>1</v>
      </c>
      <c r="W53" s="190">
        <v>1</v>
      </c>
      <c r="X53" s="190">
        <v>1</v>
      </c>
      <c r="Y53" s="190">
        <v>1</v>
      </c>
      <c r="Z53" s="190">
        <v>1</v>
      </c>
      <c r="AA53" s="190">
        <v>1</v>
      </c>
      <c r="AB53" s="190">
        <v>1</v>
      </c>
      <c r="AC53" s="190">
        <v>1</v>
      </c>
      <c r="AD53" s="190">
        <v>1</v>
      </c>
      <c r="AE53" s="190">
        <v>1</v>
      </c>
      <c r="AF53" s="190">
        <v>1</v>
      </c>
      <c r="AG53" s="190">
        <v>1</v>
      </c>
      <c r="AH53" s="190">
        <v>1</v>
      </c>
      <c r="AI53" s="190">
        <v>1</v>
      </c>
      <c r="AJ53" s="190">
        <v>1</v>
      </c>
      <c r="AK53" s="190">
        <v>1</v>
      </c>
      <c r="AL53" s="190">
        <v>1</v>
      </c>
      <c r="AM53" s="190">
        <v>1</v>
      </c>
      <c r="AN53" s="247" t="s">
        <v>2374</v>
      </c>
      <c r="AO53" s="247" t="s">
        <v>2374</v>
      </c>
      <c r="AP53" s="247" t="s">
        <v>2374</v>
      </c>
      <c r="AQ53" s="247" t="s">
        <v>2374</v>
      </c>
      <c r="AR53" s="247" t="s">
        <v>2374</v>
      </c>
      <c r="AS53" s="247" t="s">
        <v>2374</v>
      </c>
      <c r="AT53" s="247" t="s">
        <v>2374</v>
      </c>
      <c r="AU53" s="247" t="s">
        <v>2374</v>
      </c>
      <c r="AV53" s="247" t="s">
        <v>2374</v>
      </c>
      <c r="AW53" s="247" t="s">
        <v>2374</v>
      </c>
      <c r="AX53" s="247" t="s">
        <v>2374</v>
      </c>
      <c r="AY53" s="247" t="s">
        <v>2374</v>
      </c>
      <c r="AZ53" s="247" t="s">
        <v>2374</v>
      </c>
      <c r="BA53" s="247" t="s">
        <v>2374</v>
      </c>
      <c r="BB53" s="247" t="s">
        <v>2374</v>
      </c>
      <c r="BC53" s="247" t="s">
        <v>2374</v>
      </c>
      <c r="BD53" s="247" t="s">
        <v>2374</v>
      </c>
      <c r="BE53" s="247" t="s">
        <v>2374</v>
      </c>
      <c r="BF53" s="190">
        <v>1</v>
      </c>
      <c r="BG53" s="190">
        <v>1</v>
      </c>
      <c r="BH53" s="190">
        <v>1</v>
      </c>
      <c r="BI53" s="247" t="s">
        <v>2374</v>
      </c>
      <c r="BJ53" s="247" t="s">
        <v>2374</v>
      </c>
      <c r="BK53" s="247" t="s">
        <v>2374</v>
      </c>
      <c r="BL53" s="247" t="s">
        <v>2374</v>
      </c>
      <c r="BM53" s="247" t="s">
        <v>2374</v>
      </c>
      <c r="BN53" s="247" t="s">
        <v>2374</v>
      </c>
      <c r="BO53" s="247" t="s">
        <v>2374</v>
      </c>
      <c r="BP53" s="202">
        <v>2</v>
      </c>
      <c r="BQ53" s="198">
        <v>0</v>
      </c>
      <c r="BR53" s="202">
        <v>4</v>
      </c>
      <c r="BS53" s="202">
        <v>4</v>
      </c>
      <c r="BT53" s="198">
        <v>50</v>
      </c>
      <c r="BU53" s="198">
        <v>25</v>
      </c>
      <c r="BV53" s="198">
        <v>0</v>
      </c>
      <c r="BW53" s="198">
        <v>25</v>
      </c>
    </row>
    <row r="54" spans="1:75" s="181" customFormat="1" ht="16.5" customHeight="1" x14ac:dyDescent="0.25">
      <c r="A54" s="197" t="s">
        <v>2786</v>
      </c>
      <c r="B54" s="324" t="s">
        <v>3159</v>
      </c>
      <c r="C54" s="323" t="s">
        <v>132</v>
      </c>
      <c r="D54" s="204"/>
      <c r="E54" s="204"/>
      <c r="F54" s="204"/>
      <c r="G54" s="204"/>
      <c r="H54" s="204"/>
      <c r="I54" s="194" t="str">
        <f t="shared" si="2"/>
        <v/>
      </c>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204"/>
      <c r="BL54" s="204"/>
      <c r="BM54" s="204"/>
      <c r="BN54" s="204"/>
      <c r="BO54" s="204"/>
    </row>
    <row r="55" spans="1:75" s="181" customFormat="1" ht="40.5" customHeight="1" x14ac:dyDescent="0.25">
      <c r="A55" s="197" t="s">
        <v>2786</v>
      </c>
      <c r="B55" s="188" t="s">
        <v>3160</v>
      </c>
      <c r="C55" s="236" t="s">
        <v>3161</v>
      </c>
      <c r="D55" s="196">
        <v>50</v>
      </c>
      <c r="E55" s="195">
        <v>7.7741578316524408E-3</v>
      </c>
      <c r="F55" s="195">
        <v>7.7741578316524408E-3</v>
      </c>
      <c r="G55" s="195"/>
      <c r="H55" s="194">
        <f>IF(D55="","",E55*J55/D55)</f>
        <v>0</v>
      </c>
      <c r="I55" s="194" t="str">
        <f t="shared" si="2"/>
        <v/>
      </c>
      <c r="J55" s="192">
        <f>IF(COUNTIF(R55:BO55,"&lt;"&amp;$K$2)&gt;D55,D55,COUNTIF(R55:BO55,"&lt;"&amp;$K$2))</f>
        <v>0</v>
      </c>
      <c r="K55" s="192">
        <f>IF((COUNTIF(R55:BO55,$K$2))&gt;(D55-J55),(D55-J55),COUNTIF(R55:BO55,$K$2))</f>
        <v>25</v>
      </c>
      <c r="L55" s="192">
        <f>IF((J55+K55)&gt;D55,D55,J55+K55)</f>
        <v>25</v>
      </c>
      <c r="M55" s="193">
        <f>IF(D55="","",N55*E55/100)</f>
        <v>3.8870789158262204E-3</v>
      </c>
      <c r="N55" s="192">
        <f>IF(ISNUMBER(D55)*ISNUMBER(K55),IF(K55=0,0,ROUND((K55/D55)*100,2))," ")</f>
        <v>50</v>
      </c>
      <c r="O55" s="193">
        <f>IF(D55="","",P55*E55/100)</f>
        <v>3.8870789158262204E-3</v>
      </c>
      <c r="P55" s="192">
        <f>IF(ISNUMBER(D55)*ISNUMBER(L55),IF(L55=0,0,ROUND((L55/D55)*100,2))," ")</f>
        <v>50</v>
      </c>
      <c r="Q55" s="203">
        <f>IF(ISNUMBER(P55)*ISNUMBER(E55),(P55*E55/100)," ")</f>
        <v>3.8870789158262204E-3</v>
      </c>
      <c r="R55" s="190">
        <v>1</v>
      </c>
      <c r="S55" s="190">
        <v>1</v>
      </c>
      <c r="T55" s="190">
        <v>1</v>
      </c>
      <c r="U55" s="190">
        <v>1</v>
      </c>
      <c r="V55" s="190">
        <v>1</v>
      </c>
      <c r="W55" s="190">
        <v>1</v>
      </c>
      <c r="X55" s="190">
        <v>1</v>
      </c>
      <c r="Y55" s="190">
        <v>1</v>
      </c>
      <c r="Z55" s="190">
        <v>1</v>
      </c>
      <c r="AA55" s="190">
        <v>1</v>
      </c>
      <c r="AB55" s="190">
        <v>1</v>
      </c>
      <c r="AC55" s="190">
        <v>1</v>
      </c>
      <c r="AD55" s="190">
        <v>1</v>
      </c>
      <c r="AE55" s="190">
        <v>1</v>
      </c>
      <c r="AF55" s="190">
        <v>1</v>
      </c>
      <c r="AG55" s="190">
        <v>1</v>
      </c>
      <c r="AH55" s="190">
        <v>1</v>
      </c>
      <c r="AI55" s="190">
        <v>1</v>
      </c>
      <c r="AJ55" s="190">
        <v>1</v>
      </c>
      <c r="AK55" s="190">
        <v>1</v>
      </c>
      <c r="AL55" s="190">
        <v>1</v>
      </c>
      <c r="AM55" s="190">
        <v>1</v>
      </c>
      <c r="AN55" s="247" t="s">
        <v>2374</v>
      </c>
      <c r="AO55" s="247" t="s">
        <v>2374</v>
      </c>
      <c r="AP55" s="247" t="s">
        <v>2374</v>
      </c>
      <c r="AQ55" s="247" t="s">
        <v>2374</v>
      </c>
      <c r="AR55" s="247" t="s">
        <v>2374</v>
      </c>
      <c r="AS55" s="247" t="s">
        <v>2374</v>
      </c>
      <c r="AT55" s="247" t="s">
        <v>2374</v>
      </c>
      <c r="AU55" s="247" t="s">
        <v>2374</v>
      </c>
      <c r="AV55" s="247" t="s">
        <v>2374</v>
      </c>
      <c r="AW55" s="247" t="s">
        <v>2374</v>
      </c>
      <c r="AX55" s="247" t="s">
        <v>2374</v>
      </c>
      <c r="AY55" s="247" t="s">
        <v>2374</v>
      </c>
      <c r="AZ55" s="247" t="s">
        <v>2374</v>
      </c>
      <c r="BA55" s="247" t="s">
        <v>2374</v>
      </c>
      <c r="BB55" s="247" t="s">
        <v>2374</v>
      </c>
      <c r="BC55" s="247" t="s">
        <v>2374</v>
      </c>
      <c r="BD55" s="247" t="s">
        <v>2374</v>
      </c>
      <c r="BE55" s="247" t="s">
        <v>2374</v>
      </c>
      <c r="BF55" s="190">
        <v>1</v>
      </c>
      <c r="BG55" s="190">
        <v>1</v>
      </c>
      <c r="BH55" s="190">
        <v>1</v>
      </c>
      <c r="BI55" s="247" t="s">
        <v>2374</v>
      </c>
      <c r="BJ55" s="247" t="s">
        <v>2374</v>
      </c>
      <c r="BK55" s="247" t="s">
        <v>2374</v>
      </c>
      <c r="BL55" s="247" t="s">
        <v>2374</v>
      </c>
      <c r="BM55" s="247" t="s">
        <v>2374</v>
      </c>
      <c r="BN55" s="247" t="s">
        <v>2374</v>
      </c>
      <c r="BO55" s="247" t="s">
        <v>2374</v>
      </c>
      <c r="BP55" s="202">
        <v>1</v>
      </c>
      <c r="BQ55" s="198" t="s">
        <v>3015</v>
      </c>
      <c r="BR55" s="202">
        <v>2</v>
      </c>
      <c r="BS55" s="202">
        <v>2</v>
      </c>
      <c r="BT55" s="198">
        <v>50</v>
      </c>
      <c r="BU55" s="198">
        <v>25</v>
      </c>
      <c r="BV55" s="198">
        <v>0</v>
      </c>
      <c r="BW55" s="198">
        <v>25</v>
      </c>
    </row>
    <row r="56" spans="1:75" s="181" customFormat="1" ht="40.5" customHeight="1" x14ac:dyDescent="0.25">
      <c r="A56" s="197" t="s">
        <v>2786</v>
      </c>
      <c r="B56" s="188" t="s">
        <v>3162</v>
      </c>
      <c r="C56" s="236" t="s">
        <v>3163</v>
      </c>
      <c r="D56" s="196">
        <v>50</v>
      </c>
      <c r="E56" s="195">
        <v>7.7741578316524408E-3</v>
      </c>
      <c r="F56" s="195">
        <v>7.7741578316524408E-3</v>
      </c>
      <c r="G56" s="195"/>
      <c r="H56" s="194">
        <f>IF(D56="","",E56*J56/D56)</f>
        <v>0</v>
      </c>
      <c r="I56" s="194" t="str">
        <f t="shared" si="2"/>
        <v/>
      </c>
      <c r="J56" s="192">
        <f>IF(COUNTIF(R56:BO56,"&lt;"&amp;$K$2)&gt;D56,D56,COUNTIF(R56:BO56,"&lt;"&amp;$K$2))</f>
        <v>0</v>
      </c>
      <c r="K56" s="192">
        <f>IF((COUNTIF(R56:BO56,$K$2))&gt;(D56-J56),(D56-J56),COUNTIF(R56:BO56,$K$2))</f>
        <v>25</v>
      </c>
      <c r="L56" s="192">
        <f>IF((J56+K56)&gt;D56,D56,J56+K56)</f>
        <v>25</v>
      </c>
      <c r="M56" s="193">
        <f>IF(D56="","",N56*E56/100)</f>
        <v>3.8870789158262204E-3</v>
      </c>
      <c r="N56" s="192">
        <f>IF(ISNUMBER(D56)*ISNUMBER(K56),IF(K56=0,0,ROUND((K56/D56)*100,2))," ")</f>
        <v>50</v>
      </c>
      <c r="O56" s="193">
        <f>IF(D56="","",P56*E56/100)</f>
        <v>3.8870789158262204E-3</v>
      </c>
      <c r="P56" s="192">
        <f>IF(ISNUMBER(D56)*ISNUMBER(L56),IF(L56=0,0,ROUND((L56/D56)*100,2))," ")</f>
        <v>50</v>
      </c>
      <c r="Q56" s="203">
        <f>IF(ISNUMBER(P56)*ISNUMBER(E56),(P56*E56/100)," ")</f>
        <v>3.8870789158262204E-3</v>
      </c>
      <c r="R56" s="190">
        <v>1</v>
      </c>
      <c r="S56" s="190">
        <v>1</v>
      </c>
      <c r="T56" s="190">
        <v>1</v>
      </c>
      <c r="U56" s="190">
        <v>1</v>
      </c>
      <c r="V56" s="190">
        <v>1</v>
      </c>
      <c r="W56" s="190">
        <v>1</v>
      </c>
      <c r="X56" s="190">
        <v>1</v>
      </c>
      <c r="Y56" s="190">
        <v>1</v>
      </c>
      <c r="Z56" s="190">
        <v>1</v>
      </c>
      <c r="AA56" s="190">
        <v>1</v>
      </c>
      <c r="AB56" s="190">
        <v>1</v>
      </c>
      <c r="AC56" s="190">
        <v>1</v>
      </c>
      <c r="AD56" s="190">
        <v>1</v>
      </c>
      <c r="AE56" s="190">
        <v>1</v>
      </c>
      <c r="AF56" s="190">
        <v>1</v>
      </c>
      <c r="AG56" s="190">
        <v>1</v>
      </c>
      <c r="AH56" s="190">
        <v>1</v>
      </c>
      <c r="AI56" s="190">
        <v>1</v>
      </c>
      <c r="AJ56" s="190">
        <v>1</v>
      </c>
      <c r="AK56" s="190">
        <v>1</v>
      </c>
      <c r="AL56" s="190">
        <v>1</v>
      </c>
      <c r="AM56" s="190">
        <v>1</v>
      </c>
      <c r="AN56" s="247" t="s">
        <v>2374</v>
      </c>
      <c r="AO56" s="247" t="s">
        <v>2374</v>
      </c>
      <c r="AP56" s="247" t="s">
        <v>2374</v>
      </c>
      <c r="AQ56" s="247" t="s">
        <v>2374</v>
      </c>
      <c r="AR56" s="247" t="s">
        <v>2374</v>
      </c>
      <c r="AS56" s="247" t="s">
        <v>2374</v>
      </c>
      <c r="AT56" s="247" t="s">
        <v>2374</v>
      </c>
      <c r="AU56" s="247" t="s">
        <v>2374</v>
      </c>
      <c r="AV56" s="247" t="s">
        <v>2374</v>
      </c>
      <c r="AW56" s="247" t="s">
        <v>2374</v>
      </c>
      <c r="AX56" s="247" t="s">
        <v>2374</v>
      </c>
      <c r="AY56" s="247" t="s">
        <v>2374</v>
      </c>
      <c r="AZ56" s="247" t="s">
        <v>2374</v>
      </c>
      <c r="BA56" s="247" t="s">
        <v>2374</v>
      </c>
      <c r="BB56" s="247" t="s">
        <v>2374</v>
      </c>
      <c r="BC56" s="247" t="s">
        <v>2374</v>
      </c>
      <c r="BD56" s="247" t="s">
        <v>2374</v>
      </c>
      <c r="BE56" s="247" t="s">
        <v>2374</v>
      </c>
      <c r="BF56" s="190">
        <v>1</v>
      </c>
      <c r="BG56" s="190">
        <v>1</v>
      </c>
      <c r="BH56" s="190">
        <v>1</v>
      </c>
      <c r="BI56" s="247" t="s">
        <v>2374</v>
      </c>
      <c r="BJ56" s="247" t="s">
        <v>2374</v>
      </c>
      <c r="BK56" s="247" t="s">
        <v>2374</v>
      </c>
      <c r="BL56" s="247" t="s">
        <v>2374</v>
      </c>
      <c r="BM56" s="247" t="s">
        <v>2374</v>
      </c>
      <c r="BN56" s="247" t="s">
        <v>2374</v>
      </c>
      <c r="BO56" s="247" t="s">
        <v>2374</v>
      </c>
      <c r="BP56" s="202">
        <v>1</v>
      </c>
      <c r="BQ56" s="198" t="s">
        <v>3015</v>
      </c>
      <c r="BR56" s="202">
        <v>2</v>
      </c>
      <c r="BS56" s="202">
        <v>2</v>
      </c>
      <c r="BT56" s="198">
        <v>50</v>
      </c>
      <c r="BU56" s="198">
        <v>25</v>
      </c>
      <c r="BV56" s="198">
        <v>0</v>
      </c>
      <c r="BW56" s="198">
        <v>25</v>
      </c>
    </row>
    <row r="57" spans="1:75" s="181" customFormat="1" ht="40.5" customHeight="1" x14ac:dyDescent="0.25">
      <c r="A57" s="197" t="s">
        <v>2786</v>
      </c>
      <c r="B57" s="188" t="s">
        <v>3164</v>
      </c>
      <c r="C57" s="236" t="s">
        <v>3165</v>
      </c>
      <c r="D57" s="196">
        <v>50</v>
      </c>
      <c r="E57" s="195">
        <v>7.7741578316524408E-3</v>
      </c>
      <c r="F57" s="195">
        <v>7.7741578316524408E-3</v>
      </c>
      <c r="G57" s="195"/>
      <c r="H57" s="194">
        <f>IF(D57="","",E57*J57/D57)</f>
        <v>0</v>
      </c>
      <c r="I57" s="194" t="str">
        <f t="shared" si="2"/>
        <v/>
      </c>
      <c r="J57" s="192">
        <f>IF(COUNTIF(R57:BO57,"&lt;"&amp;$K$2)&gt;D57,D57,COUNTIF(R57:BO57,"&lt;"&amp;$K$2))</f>
        <v>0</v>
      </c>
      <c r="K57" s="192">
        <f>IF((COUNTIF(R57:BO57,$K$2))&gt;(D57-J57),(D57-J57),COUNTIF(R57:BO57,$K$2))</f>
        <v>25</v>
      </c>
      <c r="L57" s="192">
        <f>IF((J57+K57)&gt;D57,D57,J57+K57)</f>
        <v>25</v>
      </c>
      <c r="M57" s="193">
        <f>IF(D57="","",N57*E57/100)</f>
        <v>3.8870789158262204E-3</v>
      </c>
      <c r="N57" s="192">
        <f>IF(ISNUMBER(D57)*ISNUMBER(K57),IF(K57=0,0,ROUND((K57/D57)*100,2))," ")</f>
        <v>50</v>
      </c>
      <c r="O57" s="193">
        <f>IF(D57="","",P57*E57/100)</f>
        <v>3.8870789158262204E-3</v>
      </c>
      <c r="P57" s="192">
        <f>IF(ISNUMBER(D57)*ISNUMBER(L57),IF(L57=0,0,ROUND((L57/D57)*100,2))," ")</f>
        <v>50</v>
      </c>
      <c r="Q57" s="203">
        <f>IF(ISNUMBER(P57)*ISNUMBER(E57),(P57*E57/100)," ")</f>
        <v>3.8870789158262204E-3</v>
      </c>
      <c r="R57" s="190">
        <v>1</v>
      </c>
      <c r="S57" s="190">
        <v>1</v>
      </c>
      <c r="T57" s="190">
        <v>1</v>
      </c>
      <c r="U57" s="190">
        <v>1</v>
      </c>
      <c r="V57" s="190">
        <v>1</v>
      </c>
      <c r="W57" s="190">
        <v>1</v>
      </c>
      <c r="X57" s="190">
        <v>1</v>
      </c>
      <c r="Y57" s="190">
        <v>1</v>
      </c>
      <c r="Z57" s="190">
        <v>1</v>
      </c>
      <c r="AA57" s="190">
        <v>1</v>
      </c>
      <c r="AB57" s="190">
        <v>1</v>
      </c>
      <c r="AC57" s="190">
        <v>1</v>
      </c>
      <c r="AD57" s="190">
        <v>1</v>
      </c>
      <c r="AE57" s="190">
        <v>1</v>
      </c>
      <c r="AF57" s="190">
        <v>1</v>
      </c>
      <c r="AG57" s="190">
        <v>1</v>
      </c>
      <c r="AH57" s="190">
        <v>1</v>
      </c>
      <c r="AI57" s="190">
        <v>1</v>
      </c>
      <c r="AJ57" s="190">
        <v>1</v>
      </c>
      <c r="AK57" s="190">
        <v>1</v>
      </c>
      <c r="AL57" s="190">
        <v>1</v>
      </c>
      <c r="AM57" s="190">
        <v>1</v>
      </c>
      <c r="AN57" s="247" t="s">
        <v>2374</v>
      </c>
      <c r="AO57" s="247" t="s">
        <v>2374</v>
      </c>
      <c r="AP57" s="247" t="s">
        <v>2374</v>
      </c>
      <c r="AQ57" s="247" t="s">
        <v>2374</v>
      </c>
      <c r="AR57" s="247" t="s">
        <v>2374</v>
      </c>
      <c r="AS57" s="247" t="s">
        <v>2374</v>
      </c>
      <c r="AT57" s="247" t="s">
        <v>2374</v>
      </c>
      <c r="AU57" s="247" t="s">
        <v>2374</v>
      </c>
      <c r="AV57" s="247" t="s">
        <v>2374</v>
      </c>
      <c r="AW57" s="247" t="s">
        <v>2374</v>
      </c>
      <c r="AX57" s="247" t="s">
        <v>2374</v>
      </c>
      <c r="AY57" s="247" t="s">
        <v>2374</v>
      </c>
      <c r="AZ57" s="247" t="s">
        <v>2374</v>
      </c>
      <c r="BA57" s="247" t="s">
        <v>2374</v>
      </c>
      <c r="BB57" s="247" t="s">
        <v>2374</v>
      </c>
      <c r="BC57" s="247" t="s">
        <v>2374</v>
      </c>
      <c r="BD57" s="247" t="s">
        <v>2374</v>
      </c>
      <c r="BE57" s="247" t="s">
        <v>2374</v>
      </c>
      <c r="BF57" s="190">
        <v>1</v>
      </c>
      <c r="BG57" s="190">
        <v>1</v>
      </c>
      <c r="BH57" s="190">
        <v>1</v>
      </c>
      <c r="BI57" s="247" t="s">
        <v>2374</v>
      </c>
      <c r="BJ57" s="247" t="s">
        <v>2374</v>
      </c>
      <c r="BK57" s="247" t="s">
        <v>2374</v>
      </c>
      <c r="BL57" s="247" t="s">
        <v>2374</v>
      </c>
      <c r="BM57" s="247" t="s">
        <v>2374</v>
      </c>
      <c r="BN57" s="247" t="s">
        <v>2374</v>
      </c>
      <c r="BO57" s="247" t="s">
        <v>2374</v>
      </c>
      <c r="BP57" s="202">
        <v>1</v>
      </c>
      <c r="BQ57" s="198" t="s">
        <v>3015</v>
      </c>
      <c r="BR57" s="202">
        <v>2</v>
      </c>
      <c r="BS57" s="202">
        <v>2</v>
      </c>
      <c r="BT57" s="198">
        <v>50</v>
      </c>
      <c r="BU57" s="198">
        <v>25</v>
      </c>
      <c r="BV57" s="198">
        <v>0</v>
      </c>
      <c r="BW57" s="198">
        <v>25</v>
      </c>
    </row>
    <row r="58" spans="1:75" s="181" customFormat="1" ht="40.5" customHeight="1" x14ac:dyDescent="0.25">
      <c r="A58" s="197" t="s">
        <v>2786</v>
      </c>
      <c r="B58" s="188" t="s">
        <v>3166</v>
      </c>
      <c r="C58" s="236" t="s">
        <v>3167</v>
      </c>
      <c r="D58" s="196">
        <v>50</v>
      </c>
      <c r="E58" s="195">
        <v>7.7741578316524408E-3</v>
      </c>
      <c r="F58" s="195">
        <v>7.7741578316524408E-3</v>
      </c>
      <c r="G58" s="195"/>
      <c r="H58" s="194">
        <f>IF(D58="","",E58*J58/D58)</f>
        <v>0</v>
      </c>
      <c r="I58" s="194" t="str">
        <f t="shared" si="2"/>
        <v/>
      </c>
      <c r="J58" s="192">
        <f>IF(COUNTIF(R58:BO58,"&lt;"&amp;$K$2)&gt;D58,D58,COUNTIF(R58:BO58,"&lt;"&amp;$K$2))</f>
        <v>0</v>
      </c>
      <c r="K58" s="192">
        <f>IF((COUNTIF(R58:BO58,$K$2))&gt;(D58-J58),(D58-J58),COUNTIF(R58:BO58,$K$2))</f>
        <v>25</v>
      </c>
      <c r="L58" s="192">
        <f>IF((J58+K58)&gt;D58,D58,J58+K58)</f>
        <v>25</v>
      </c>
      <c r="M58" s="193">
        <f>IF(D58="","",N58*E58/100)</f>
        <v>3.8870789158262204E-3</v>
      </c>
      <c r="N58" s="192">
        <f>IF(ISNUMBER(D58)*ISNUMBER(K58),IF(K58=0,0,ROUND((K58/D58)*100,2))," ")</f>
        <v>50</v>
      </c>
      <c r="O58" s="193">
        <f>IF(D58="","",P58*E58/100)</f>
        <v>3.8870789158262204E-3</v>
      </c>
      <c r="P58" s="192">
        <f>IF(ISNUMBER(D58)*ISNUMBER(L58),IF(L58=0,0,ROUND((L58/D58)*100,2))," ")</f>
        <v>50</v>
      </c>
      <c r="Q58" s="203">
        <f>IF(ISNUMBER(P58)*ISNUMBER(E58),(P58*E58/100)," ")</f>
        <v>3.8870789158262204E-3</v>
      </c>
      <c r="R58" s="190">
        <v>1</v>
      </c>
      <c r="S58" s="190">
        <v>1</v>
      </c>
      <c r="T58" s="190">
        <v>1</v>
      </c>
      <c r="U58" s="190">
        <v>1</v>
      </c>
      <c r="V58" s="190">
        <v>1</v>
      </c>
      <c r="W58" s="190">
        <v>1</v>
      </c>
      <c r="X58" s="190">
        <v>1</v>
      </c>
      <c r="Y58" s="190">
        <v>1</v>
      </c>
      <c r="Z58" s="190">
        <v>1</v>
      </c>
      <c r="AA58" s="190">
        <v>1</v>
      </c>
      <c r="AB58" s="190">
        <v>1</v>
      </c>
      <c r="AC58" s="190">
        <v>1</v>
      </c>
      <c r="AD58" s="190">
        <v>1</v>
      </c>
      <c r="AE58" s="190">
        <v>1</v>
      </c>
      <c r="AF58" s="190">
        <v>1</v>
      </c>
      <c r="AG58" s="190">
        <v>1</v>
      </c>
      <c r="AH58" s="190">
        <v>1</v>
      </c>
      <c r="AI58" s="190">
        <v>1</v>
      </c>
      <c r="AJ58" s="190">
        <v>1</v>
      </c>
      <c r="AK58" s="190">
        <v>1</v>
      </c>
      <c r="AL58" s="190">
        <v>1</v>
      </c>
      <c r="AM58" s="190">
        <v>1</v>
      </c>
      <c r="AN58" s="247" t="s">
        <v>2374</v>
      </c>
      <c r="AO58" s="247" t="s">
        <v>2374</v>
      </c>
      <c r="AP58" s="247" t="s">
        <v>2374</v>
      </c>
      <c r="AQ58" s="247" t="s">
        <v>2374</v>
      </c>
      <c r="AR58" s="247" t="s">
        <v>2374</v>
      </c>
      <c r="AS58" s="247" t="s">
        <v>2374</v>
      </c>
      <c r="AT58" s="247" t="s">
        <v>2374</v>
      </c>
      <c r="AU58" s="247" t="s">
        <v>2374</v>
      </c>
      <c r="AV58" s="247" t="s">
        <v>2374</v>
      </c>
      <c r="AW58" s="247" t="s">
        <v>2374</v>
      </c>
      <c r="AX58" s="247" t="s">
        <v>2374</v>
      </c>
      <c r="AY58" s="247" t="s">
        <v>2374</v>
      </c>
      <c r="AZ58" s="247" t="s">
        <v>2374</v>
      </c>
      <c r="BA58" s="247" t="s">
        <v>2374</v>
      </c>
      <c r="BB58" s="247" t="s">
        <v>2374</v>
      </c>
      <c r="BC58" s="247" t="s">
        <v>2374</v>
      </c>
      <c r="BD58" s="247" t="s">
        <v>2374</v>
      </c>
      <c r="BE58" s="247" t="s">
        <v>2374</v>
      </c>
      <c r="BF58" s="190">
        <v>1</v>
      </c>
      <c r="BG58" s="190">
        <v>1</v>
      </c>
      <c r="BH58" s="190">
        <v>1</v>
      </c>
      <c r="BI58" s="247" t="s">
        <v>2374</v>
      </c>
      <c r="BJ58" s="247" t="s">
        <v>2374</v>
      </c>
      <c r="BK58" s="247" t="s">
        <v>2374</v>
      </c>
      <c r="BL58" s="247" t="s">
        <v>2374</v>
      </c>
      <c r="BM58" s="247" t="s">
        <v>2374</v>
      </c>
      <c r="BN58" s="247" t="s">
        <v>2374</v>
      </c>
      <c r="BO58" s="247" t="s">
        <v>2374</v>
      </c>
      <c r="BP58" s="202">
        <v>1</v>
      </c>
      <c r="BQ58" s="198" t="s">
        <v>3015</v>
      </c>
      <c r="BR58" s="202">
        <v>2</v>
      </c>
      <c r="BS58" s="202">
        <v>2</v>
      </c>
      <c r="BT58" s="198">
        <v>50</v>
      </c>
      <c r="BU58" s="198">
        <v>25</v>
      </c>
      <c r="BV58" s="198">
        <v>0</v>
      </c>
      <c r="BW58" s="198">
        <v>25</v>
      </c>
    </row>
    <row r="59" spans="1:75" s="181" customFormat="1" ht="40.5" customHeight="1" x14ac:dyDescent="0.25">
      <c r="A59" s="197" t="s">
        <v>2786</v>
      </c>
      <c r="B59" s="188" t="s">
        <v>3168</v>
      </c>
      <c r="C59" s="236" t="s">
        <v>3169</v>
      </c>
      <c r="D59" s="196">
        <v>50</v>
      </c>
      <c r="E59" s="195">
        <v>7.7741578316524408E-3</v>
      </c>
      <c r="F59" s="195">
        <v>7.7741578316524408E-3</v>
      </c>
      <c r="G59" s="195"/>
      <c r="H59" s="194">
        <f>IF(D59="","",E59*J59/D59)</f>
        <v>0</v>
      </c>
      <c r="I59" s="194" t="str">
        <f t="shared" si="2"/>
        <v/>
      </c>
      <c r="J59" s="192">
        <f>IF(COUNTIF(R59:BO59,"&lt;"&amp;$K$2)&gt;D59,D59,COUNTIF(R59:BO59,"&lt;"&amp;$K$2))</f>
        <v>0</v>
      </c>
      <c r="K59" s="192">
        <f>IF((COUNTIF(R59:BO59,$K$2))&gt;(D59-J59),(D59-J59),COUNTIF(R59:BO59,$K$2))</f>
        <v>25</v>
      </c>
      <c r="L59" s="192">
        <f>IF((J59+K59)&gt;D59,D59,J59+K59)</f>
        <v>25</v>
      </c>
      <c r="M59" s="193">
        <f>IF(D59="","",N59*E59/100)</f>
        <v>3.8870789158262204E-3</v>
      </c>
      <c r="N59" s="192">
        <f>IF(ISNUMBER(D59)*ISNUMBER(K59),IF(K59=0,0,ROUND((K59/D59)*100,2))," ")</f>
        <v>50</v>
      </c>
      <c r="O59" s="193">
        <f>IF(D59="","",P59*E59/100)</f>
        <v>3.8870789158262204E-3</v>
      </c>
      <c r="P59" s="192">
        <f>IF(ISNUMBER(D59)*ISNUMBER(L59),IF(L59=0,0,ROUND((L59/D59)*100,2))," ")</f>
        <v>50</v>
      </c>
      <c r="Q59" s="203">
        <f>IF(ISNUMBER(P59)*ISNUMBER(E59),(P59*E59/100)," ")</f>
        <v>3.8870789158262204E-3</v>
      </c>
      <c r="R59" s="190">
        <v>1</v>
      </c>
      <c r="S59" s="190">
        <v>1</v>
      </c>
      <c r="T59" s="190">
        <v>1</v>
      </c>
      <c r="U59" s="190">
        <v>1</v>
      </c>
      <c r="V59" s="190">
        <v>1</v>
      </c>
      <c r="W59" s="190">
        <v>1</v>
      </c>
      <c r="X59" s="190">
        <v>1</v>
      </c>
      <c r="Y59" s="190">
        <v>1</v>
      </c>
      <c r="Z59" s="190">
        <v>1</v>
      </c>
      <c r="AA59" s="190">
        <v>1</v>
      </c>
      <c r="AB59" s="190">
        <v>1</v>
      </c>
      <c r="AC59" s="190">
        <v>1</v>
      </c>
      <c r="AD59" s="190">
        <v>1</v>
      </c>
      <c r="AE59" s="190">
        <v>1</v>
      </c>
      <c r="AF59" s="190">
        <v>1</v>
      </c>
      <c r="AG59" s="190">
        <v>1</v>
      </c>
      <c r="AH59" s="190">
        <v>1</v>
      </c>
      <c r="AI59" s="190">
        <v>1</v>
      </c>
      <c r="AJ59" s="190">
        <v>1</v>
      </c>
      <c r="AK59" s="190">
        <v>1</v>
      </c>
      <c r="AL59" s="190">
        <v>1</v>
      </c>
      <c r="AM59" s="190">
        <v>1</v>
      </c>
      <c r="AN59" s="247" t="s">
        <v>2374</v>
      </c>
      <c r="AO59" s="247" t="s">
        <v>2374</v>
      </c>
      <c r="AP59" s="247" t="s">
        <v>2374</v>
      </c>
      <c r="AQ59" s="247" t="s">
        <v>2374</v>
      </c>
      <c r="AR59" s="247" t="s">
        <v>2374</v>
      </c>
      <c r="AS59" s="247" t="s">
        <v>2374</v>
      </c>
      <c r="AT59" s="247" t="s">
        <v>2374</v>
      </c>
      <c r="AU59" s="247" t="s">
        <v>2374</v>
      </c>
      <c r="AV59" s="247" t="s">
        <v>2374</v>
      </c>
      <c r="AW59" s="247" t="s">
        <v>2374</v>
      </c>
      <c r="AX59" s="247" t="s">
        <v>2374</v>
      </c>
      <c r="AY59" s="247" t="s">
        <v>2374</v>
      </c>
      <c r="AZ59" s="247" t="s">
        <v>2374</v>
      </c>
      <c r="BA59" s="247" t="s">
        <v>2374</v>
      </c>
      <c r="BB59" s="247" t="s">
        <v>2374</v>
      </c>
      <c r="BC59" s="247" t="s">
        <v>2374</v>
      </c>
      <c r="BD59" s="247" t="s">
        <v>2374</v>
      </c>
      <c r="BE59" s="247" t="s">
        <v>2374</v>
      </c>
      <c r="BF59" s="190">
        <v>1</v>
      </c>
      <c r="BG59" s="190">
        <v>1</v>
      </c>
      <c r="BH59" s="190">
        <v>1</v>
      </c>
      <c r="BI59" s="247" t="s">
        <v>2374</v>
      </c>
      <c r="BJ59" s="247" t="s">
        <v>2374</v>
      </c>
      <c r="BK59" s="247" t="s">
        <v>2374</v>
      </c>
      <c r="BL59" s="247" t="s">
        <v>2374</v>
      </c>
      <c r="BM59" s="247" t="s">
        <v>2374</v>
      </c>
      <c r="BN59" s="247" t="s">
        <v>2374</v>
      </c>
      <c r="BO59" s="247" t="s">
        <v>2374</v>
      </c>
      <c r="BP59" s="202">
        <v>1</v>
      </c>
      <c r="BQ59" s="198">
        <v>0</v>
      </c>
      <c r="BR59" s="202">
        <v>2</v>
      </c>
      <c r="BS59" s="202">
        <v>2</v>
      </c>
      <c r="BT59" s="198">
        <v>50</v>
      </c>
      <c r="BU59" s="198">
        <v>25</v>
      </c>
      <c r="BV59" s="198">
        <v>0</v>
      </c>
      <c r="BW59" s="198">
        <v>25</v>
      </c>
    </row>
    <row r="60" spans="1:75" s="181" customFormat="1" ht="16.5" customHeight="1" x14ac:dyDescent="0.25">
      <c r="A60" s="197" t="s">
        <v>2786</v>
      </c>
      <c r="B60" s="238" t="s">
        <v>3170</v>
      </c>
      <c r="C60" s="205" t="s">
        <v>492</v>
      </c>
      <c r="D60" s="204"/>
      <c r="E60" s="204"/>
      <c r="F60" s="204"/>
      <c r="G60" s="204"/>
      <c r="H60" s="204"/>
      <c r="I60" s="194" t="str">
        <f t="shared" si="2"/>
        <v/>
      </c>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row>
    <row r="61" spans="1:75" s="181" customFormat="1" ht="16.5" customHeight="1" x14ac:dyDescent="0.25">
      <c r="A61" s="197" t="s">
        <v>2786</v>
      </c>
      <c r="B61" s="188">
        <v>50251</v>
      </c>
      <c r="C61" s="225" t="s">
        <v>495</v>
      </c>
      <c r="D61" s="196">
        <v>50</v>
      </c>
      <c r="E61" s="195">
        <v>6.2732955694067725E-3</v>
      </c>
      <c r="F61" s="195">
        <v>6.2732955694067725E-3</v>
      </c>
      <c r="G61" s="195"/>
      <c r="H61" s="194">
        <f>IF(D61="","",E61*J61/D61)</f>
        <v>0</v>
      </c>
      <c r="I61" s="194" t="str">
        <f t="shared" si="2"/>
        <v/>
      </c>
      <c r="J61" s="192">
        <f>IF(COUNTIF(R61:BO61,"&lt;"&amp;$K$2)&gt;D61,D61,COUNTIF(R61:BO61,"&lt;"&amp;$K$2))</f>
        <v>0</v>
      </c>
      <c r="K61" s="192">
        <f>IF((COUNTIF(R61:BO61,$K$2))&gt;(D61-J61),(D61-J61),COUNTIF(R61:BO61,$K$2))</f>
        <v>0</v>
      </c>
      <c r="L61" s="192">
        <f>IF((J61+K61)&gt;D61,D61,J61+K61)</f>
        <v>0</v>
      </c>
      <c r="M61" s="193">
        <f>IF(D61="","",N61*E61/100)</f>
        <v>0</v>
      </c>
      <c r="N61" s="192">
        <f>IF(ISNUMBER(D61)*ISNUMBER(K61),IF(K61=0,0,ROUND((K61/D61)*100,2))," ")</f>
        <v>0</v>
      </c>
      <c r="O61" s="193">
        <f>IF(D61="","",P61*E61/100)</f>
        <v>0</v>
      </c>
      <c r="P61" s="192">
        <f>IF(ISNUMBER(D61)*ISNUMBER(L61),IF(L61=0,0,ROUND((L61/D61)*100,2))," ")</f>
        <v>0</v>
      </c>
      <c r="Q61" s="203">
        <f>IF(ISNUMBER(P61)*ISNUMBER(E61),(P61*E61/100)," ")</f>
        <v>0</v>
      </c>
      <c r="R61" s="190">
        <v>2</v>
      </c>
      <c r="S61" s="190">
        <v>2</v>
      </c>
      <c r="T61" s="190">
        <v>2</v>
      </c>
      <c r="U61" s="190">
        <v>2</v>
      </c>
      <c r="V61" s="190">
        <v>2</v>
      </c>
      <c r="W61" s="190">
        <v>2</v>
      </c>
      <c r="X61" s="190">
        <v>2</v>
      </c>
      <c r="Y61" s="190">
        <v>2</v>
      </c>
      <c r="Z61" s="190">
        <v>2</v>
      </c>
      <c r="AA61" s="190">
        <v>2</v>
      </c>
      <c r="AB61" s="190">
        <v>2</v>
      </c>
      <c r="AC61" s="190">
        <v>2</v>
      </c>
      <c r="AD61" s="190">
        <v>2</v>
      </c>
      <c r="AE61" s="190">
        <v>2</v>
      </c>
      <c r="AF61" s="190">
        <v>2</v>
      </c>
      <c r="AG61" s="190">
        <v>2</v>
      </c>
      <c r="AH61" s="190">
        <v>2</v>
      </c>
      <c r="AI61" s="190">
        <v>2</v>
      </c>
      <c r="AJ61" s="190">
        <v>2</v>
      </c>
      <c r="AK61" s="190">
        <v>2</v>
      </c>
      <c r="AL61" s="190">
        <v>2</v>
      </c>
      <c r="AM61" s="190">
        <v>2</v>
      </c>
      <c r="AN61" s="190">
        <v>2</v>
      </c>
      <c r="AO61" s="190">
        <v>2</v>
      </c>
      <c r="AP61" s="190">
        <v>2</v>
      </c>
      <c r="AQ61" s="190">
        <v>2</v>
      </c>
      <c r="AR61" s="190">
        <v>2</v>
      </c>
      <c r="AS61" s="190">
        <v>2</v>
      </c>
      <c r="AT61" s="190">
        <v>2</v>
      </c>
      <c r="AU61" s="190">
        <v>2</v>
      </c>
      <c r="AV61" s="190">
        <v>2</v>
      </c>
      <c r="AW61" s="190">
        <v>2</v>
      </c>
      <c r="AX61" s="190">
        <v>2</v>
      </c>
      <c r="AY61" s="190">
        <v>2</v>
      </c>
      <c r="AZ61" s="190">
        <v>2</v>
      </c>
      <c r="BA61" s="190">
        <v>2</v>
      </c>
      <c r="BB61" s="190">
        <v>2</v>
      </c>
      <c r="BC61" s="190">
        <v>2</v>
      </c>
      <c r="BD61" s="190">
        <v>2</v>
      </c>
      <c r="BE61" s="190">
        <v>2</v>
      </c>
      <c r="BF61" s="190">
        <v>2</v>
      </c>
      <c r="BG61" s="190">
        <v>2</v>
      </c>
      <c r="BH61" s="190">
        <v>2</v>
      </c>
      <c r="BI61" s="190">
        <v>2</v>
      </c>
      <c r="BJ61" s="190">
        <v>2</v>
      </c>
      <c r="BK61" s="190">
        <v>2</v>
      </c>
      <c r="BL61" s="190">
        <v>2</v>
      </c>
      <c r="BM61" s="190">
        <v>2</v>
      </c>
      <c r="BN61" s="190">
        <v>2</v>
      </c>
      <c r="BO61" s="190">
        <v>2</v>
      </c>
      <c r="BP61" s="202">
        <v>0</v>
      </c>
      <c r="BQ61" s="198">
        <v>0</v>
      </c>
      <c r="BR61" s="202">
        <v>2</v>
      </c>
      <c r="BS61" s="202">
        <v>24</v>
      </c>
      <c r="BT61" s="198">
        <v>50</v>
      </c>
      <c r="BU61" s="198">
        <v>0</v>
      </c>
      <c r="BV61" s="198">
        <v>0</v>
      </c>
      <c r="BW61" s="198">
        <v>50</v>
      </c>
    </row>
    <row r="62" spans="1:75" s="287" customFormat="1" ht="69.75" customHeight="1" x14ac:dyDescent="0.25">
      <c r="A62" s="197"/>
      <c r="R62" s="680" t="s">
        <v>2785</v>
      </c>
      <c r="S62" s="680"/>
      <c r="T62" s="680"/>
      <c r="U62" s="680"/>
      <c r="V62" s="680"/>
      <c r="W62" s="680"/>
      <c r="X62" s="680"/>
      <c r="Y62" s="680"/>
      <c r="Z62" s="680"/>
      <c r="AA62" s="680"/>
      <c r="AB62" s="680"/>
      <c r="AC62" s="680"/>
      <c r="AD62" s="680"/>
      <c r="AE62" s="680"/>
      <c r="AF62" s="680"/>
      <c r="AG62" s="680"/>
      <c r="AH62" s="680"/>
      <c r="AI62" s="680"/>
      <c r="AJ62" s="680"/>
      <c r="AK62" s="680"/>
      <c r="AL62" s="680"/>
      <c r="AM62" s="680"/>
      <c r="AN62" s="680"/>
      <c r="AO62" s="680"/>
      <c r="AP62" s="680"/>
      <c r="AQ62" s="680"/>
      <c r="AR62" s="680"/>
      <c r="AS62" s="680"/>
      <c r="AT62" s="680"/>
      <c r="AU62" s="680"/>
      <c r="AV62" s="680"/>
      <c r="AW62" s="680"/>
      <c r="AX62" s="680"/>
      <c r="AY62" s="680"/>
      <c r="AZ62" s="680"/>
      <c r="BA62" s="680"/>
      <c r="BB62" s="680"/>
      <c r="BC62" s="680"/>
      <c r="BD62" s="680"/>
      <c r="BE62" s="680"/>
      <c r="BF62" s="680"/>
      <c r="BG62" s="680"/>
      <c r="BH62" s="680"/>
      <c r="BI62" s="680"/>
      <c r="BJ62" s="680"/>
      <c r="BK62" s="680"/>
      <c r="BL62" s="680"/>
      <c r="BM62" s="680"/>
      <c r="BN62" s="680"/>
      <c r="BO62" s="680"/>
    </row>
    <row r="63" spans="1:75" s="181" customFormat="1" ht="16.5" customHeight="1" x14ac:dyDescent="0.25">
      <c r="A63" s="197" t="s">
        <v>2375</v>
      </c>
      <c r="B63" s="279"/>
      <c r="C63" s="278"/>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c r="AT63" s="204"/>
      <c r="AU63" s="204"/>
      <c r="AV63" s="204"/>
      <c r="AW63" s="204"/>
      <c r="AX63" s="204"/>
      <c r="AY63" s="204"/>
      <c r="AZ63" s="204"/>
      <c r="BA63" s="204"/>
      <c r="BB63" s="204"/>
      <c r="BC63" s="204"/>
      <c r="BD63" s="204"/>
      <c r="BE63" s="204"/>
      <c r="BF63" s="204"/>
      <c r="BG63" s="204"/>
      <c r="BH63" s="204"/>
      <c r="BI63" s="204"/>
      <c r="BJ63" s="204"/>
      <c r="BK63" s="204"/>
      <c r="BL63" s="204"/>
      <c r="BM63" s="204"/>
      <c r="BN63" s="204"/>
      <c r="BO63" s="204"/>
    </row>
    <row r="64" spans="1:75" s="181" customFormat="1" ht="32.25" customHeight="1" x14ac:dyDescent="0.25">
      <c r="A64" s="197" t="s">
        <v>2784</v>
      </c>
      <c r="B64" s="238" t="s">
        <v>2681</v>
      </c>
      <c r="C64" s="307" t="str">
        <f>'[9]ORÇAMENTO COMPLETO'!C63</f>
        <v>MOVIMENTO DE TERRA/PATAMARIZAÇÃO/DRENAGEM</v>
      </c>
      <c r="D64" s="204"/>
      <c r="E64" s="204"/>
      <c r="F64" s="204"/>
      <c r="G64" s="204"/>
      <c r="H64" s="204"/>
      <c r="I64" s="194" t="str">
        <f>IF(D64="","",IF((ROUND(E64,4))=0,"OK",IF((ROUND(E64,4))&lt;0.0009,"CORRIGIR","")))</f>
        <v/>
      </c>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row>
    <row r="65" spans="1:56" s="181" customFormat="1" ht="16.5" hidden="1" customHeight="1" x14ac:dyDescent="0.25">
      <c r="A65" s="197" t="s">
        <v>2781</v>
      </c>
      <c r="B65" s="206" t="s">
        <v>2783</v>
      </c>
      <c r="C65" s="205" t="s">
        <v>2782</v>
      </c>
      <c r="D65" s="240"/>
      <c r="E65" s="255">
        <f>IF(D65="",0,('[8]ORC. COMP. COM DESC.'!P62*100/'[8]ORC. COMP. COM DESC.'!$M$11))</f>
        <v>0</v>
      </c>
      <c r="F65" s="255"/>
      <c r="G65" s="255"/>
      <c r="H65" s="254">
        <f t="shared" ref="H65:H82" si="3">E65*J65</f>
        <v>0</v>
      </c>
      <c r="I65" s="254"/>
      <c r="J65" s="240"/>
      <c r="K65" s="240"/>
      <c r="L65" s="240"/>
      <c r="M65" s="261">
        <f t="shared" ref="M65:M82" si="4">N65*E65</f>
        <v>0</v>
      </c>
      <c r="N65" s="240"/>
      <c r="O65" s="261">
        <f t="shared" ref="O65:O82" si="5">P65*E65</f>
        <v>0</v>
      </c>
      <c r="P65" s="240"/>
      <c r="Q65" s="260" t="str">
        <f t="shared" ref="Q65:Q82" si="6">IF(ISNUMBER(P65)*ISNUMBER(E65),(P65*E65/100)," ")</f>
        <v xml:space="preserve"> </v>
      </c>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80"/>
    </row>
    <row r="66" spans="1:56" s="181" customFormat="1" ht="16.5" hidden="1" customHeight="1" x14ac:dyDescent="0.25">
      <c r="A66" s="197" t="s">
        <v>2781</v>
      </c>
      <c r="B66" s="188">
        <v>41004</v>
      </c>
      <c r="C66" s="236" t="s">
        <v>153</v>
      </c>
      <c r="D66" s="196">
        <f t="shared" ref="D66:D71" si="7">$C$7</f>
        <v>50</v>
      </c>
      <c r="E66" s="195">
        <f>IF(D66="",0,('[8]ORC. COMP. COM DESC.'!P63*100/'[8]ORC. COMP. COM DESC.'!$M$11))</f>
        <v>4.5942602384981657E-2</v>
      </c>
      <c r="F66" s="195"/>
      <c r="G66" s="195"/>
      <c r="H66" s="254">
        <f t="shared" si="3"/>
        <v>0</v>
      </c>
      <c r="I66" s="254"/>
      <c r="J66" s="192">
        <f t="shared" ref="J66:J71" si="8">IF(COUNTIF(R66:BD66,"&lt;"&amp;$K$2)&gt;D66,D66,COUNTIF(R66:BD66,"&lt;"&amp;$K$2))</f>
        <v>0</v>
      </c>
      <c r="K66" s="192">
        <f t="shared" ref="K66:K71" si="9">IF((COUNTIF(R66:BD66,$K$2))&gt;(D66-J66),(D66-J66),COUNTIF(R66:BD66,$K$2))</f>
        <v>10</v>
      </c>
      <c r="L66" s="192">
        <f t="shared" ref="L66:L71" si="10">IF((J66+K66)&gt;D66,D66,J66+K66)</f>
        <v>10</v>
      </c>
      <c r="M66" s="193">
        <f t="shared" si="4"/>
        <v>0.91885204769963313</v>
      </c>
      <c r="N66" s="192">
        <f t="shared" ref="N66:N71" si="11">IF(ISNUMBER(D66)*ISNUMBER(K66),IF(K66=0,0,ROUND((K66/D66)*100,2))," ")</f>
        <v>20</v>
      </c>
      <c r="O66" s="193">
        <f t="shared" si="5"/>
        <v>0.91885204769963313</v>
      </c>
      <c r="P66" s="192">
        <f t="shared" ref="P66:P71" si="12">IF(ISNUMBER(D66)*ISNUMBER(L66),IF(L66=0,0,ROUND((L66/D66)*100,2))," ")</f>
        <v>20</v>
      </c>
      <c r="Q66" s="203">
        <f t="shared" si="6"/>
        <v>9.1885204769963317E-3</v>
      </c>
      <c r="R66" s="259">
        <v>1</v>
      </c>
      <c r="S66" s="259">
        <v>1</v>
      </c>
      <c r="T66" s="259">
        <v>1</v>
      </c>
      <c r="U66" s="259">
        <v>1</v>
      </c>
      <c r="V66" s="259">
        <v>1</v>
      </c>
      <c r="W66" s="259">
        <v>1</v>
      </c>
      <c r="X66" s="259">
        <v>1</v>
      </c>
      <c r="Y66" s="259">
        <v>1</v>
      </c>
      <c r="Z66" s="259">
        <v>1</v>
      </c>
      <c r="AA66" s="259">
        <v>1</v>
      </c>
      <c r="AB66" s="259">
        <v>2</v>
      </c>
      <c r="AC66" s="259">
        <v>2</v>
      </c>
      <c r="AD66" s="259">
        <v>2</v>
      </c>
      <c r="AE66" s="259">
        <v>2</v>
      </c>
      <c r="AF66" s="259">
        <v>2</v>
      </c>
      <c r="AG66" s="259">
        <v>2</v>
      </c>
      <c r="AH66" s="259">
        <v>2</v>
      </c>
      <c r="AI66" s="259">
        <v>2</v>
      </c>
      <c r="AJ66" s="259">
        <v>2</v>
      </c>
      <c r="AK66" s="259">
        <v>2</v>
      </c>
      <c r="AL66" s="259">
        <v>3</v>
      </c>
      <c r="AM66" s="259"/>
      <c r="AN66" s="259"/>
      <c r="AO66" s="259"/>
      <c r="AP66" s="259"/>
      <c r="AQ66" s="259"/>
      <c r="AR66" s="259"/>
      <c r="AS66" s="259"/>
      <c r="AT66" s="259"/>
      <c r="AU66" s="259"/>
      <c r="AV66" s="259"/>
      <c r="AW66" s="259"/>
      <c r="AX66" s="259"/>
      <c r="AY66" s="259"/>
      <c r="AZ66" s="259"/>
      <c r="BA66" s="259"/>
      <c r="BB66" s="259"/>
      <c r="BC66" s="259"/>
      <c r="BD66" s="259"/>
    </row>
    <row r="67" spans="1:56" s="181" customFormat="1" ht="16.5" hidden="1" customHeight="1" x14ac:dyDescent="0.25">
      <c r="A67" s="197" t="s">
        <v>2781</v>
      </c>
      <c r="B67" s="188">
        <v>41005</v>
      </c>
      <c r="C67" s="236" t="s">
        <v>2777</v>
      </c>
      <c r="D67" s="196">
        <f t="shared" si="7"/>
        <v>50</v>
      </c>
      <c r="E67" s="195">
        <f>IF(D67="",0,('[8]ORC. COMP. COM DESC.'!P64*100/'[8]ORC. COMP. COM DESC.'!$M$11))</f>
        <v>2.7179600349572331E-2</v>
      </c>
      <c r="F67" s="195"/>
      <c r="G67" s="195"/>
      <c r="H67" s="254">
        <f t="shared" si="3"/>
        <v>0</v>
      </c>
      <c r="I67" s="254"/>
      <c r="J67" s="192">
        <f t="shared" si="8"/>
        <v>0</v>
      </c>
      <c r="K67" s="192">
        <f t="shared" si="9"/>
        <v>10</v>
      </c>
      <c r="L67" s="192">
        <f t="shared" si="10"/>
        <v>10</v>
      </c>
      <c r="M67" s="193">
        <f t="shared" si="4"/>
        <v>0.54359200699144661</v>
      </c>
      <c r="N67" s="192">
        <f t="shared" si="11"/>
        <v>20</v>
      </c>
      <c r="O67" s="193">
        <f t="shared" si="5"/>
        <v>0.54359200699144661</v>
      </c>
      <c r="P67" s="192">
        <f t="shared" si="12"/>
        <v>20</v>
      </c>
      <c r="Q67" s="203">
        <f t="shared" si="6"/>
        <v>5.435920069914466E-3</v>
      </c>
      <c r="R67" s="259">
        <v>1</v>
      </c>
      <c r="S67" s="259">
        <v>1</v>
      </c>
      <c r="T67" s="259">
        <v>1</v>
      </c>
      <c r="U67" s="259">
        <v>1</v>
      </c>
      <c r="V67" s="259">
        <v>1</v>
      </c>
      <c r="W67" s="259">
        <v>1</v>
      </c>
      <c r="X67" s="259">
        <v>1</v>
      </c>
      <c r="Y67" s="259">
        <v>1</v>
      </c>
      <c r="Z67" s="259">
        <v>1</v>
      </c>
      <c r="AA67" s="259">
        <v>1</v>
      </c>
      <c r="AB67" s="259">
        <v>2</v>
      </c>
      <c r="AC67" s="259">
        <v>2</v>
      </c>
      <c r="AD67" s="259">
        <v>2</v>
      </c>
      <c r="AE67" s="259">
        <v>2</v>
      </c>
      <c r="AF67" s="259">
        <v>2</v>
      </c>
      <c r="AG67" s="259">
        <v>2</v>
      </c>
      <c r="AH67" s="259">
        <v>2</v>
      </c>
      <c r="AI67" s="259">
        <v>2</v>
      </c>
      <c r="AJ67" s="259">
        <v>2</v>
      </c>
      <c r="AK67" s="259">
        <v>2</v>
      </c>
      <c r="AL67" s="259">
        <v>3</v>
      </c>
      <c r="AM67" s="259"/>
      <c r="AN67" s="259"/>
      <c r="AO67" s="259"/>
      <c r="AP67" s="259"/>
      <c r="AQ67" s="259"/>
      <c r="AR67" s="259"/>
      <c r="AS67" s="259"/>
      <c r="AT67" s="259"/>
      <c r="AU67" s="259"/>
      <c r="AV67" s="259"/>
      <c r="AW67" s="259"/>
      <c r="AX67" s="259"/>
      <c r="AY67" s="259"/>
      <c r="AZ67" s="259"/>
      <c r="BA67" s="259"/>
      <c r="BB67" s="259"/>
      <c r="BC67" s="259"/>
      <c r="BD67" s="259"/>
    </row>
    <row r="68" spans="1:56" s="181" customFormat="1" ht="16.5" hidden="1" customHeight="1" x14ac:dyDescent="0.25">
      <c r="A68" s="197" t="s">
        <v>2781</v>
      </c>
      <c r="B68" s="188">
        <v>41012</v>
      </c>
      <c r="C68" s="236" t="s">
        <v>2776</v>
      </c>
      <c r="D68" s="196">
        <f t="shared" si="7"/>
        <v>50</v>
      </c>
      <c r="E68" s="195">
        <f>IF(D68="",0,('[8]ORC. COMP. COM DESC.'!P65*100/'[8]ORC. COMP. COM DESC.'!$M$11))</f>
        <v>0.1224278263656436</v>
      </c>
      <c r="F68" s="195"/>
      <c r="G68" s="195"/>
      <c r="H68" s="254">
        <f t="shared" si="3"/>
        <v>0</v>
      </c>
      <c r="I68" s="254"/>
      <c r="J68" s="192">
        <f t="shared" si="8"/>
        <v>0</v>
      </c>
      <c r="K68" s="192">
        <f t="shared" si="9"/>
        <v>10</v>
      </c>
      <c r="L68" s="192">
        <f t="shared" si="10"/>
        <v>10</v>
      </c>
      <c r="M68" s="193">
        <f t="shared" si="4"/>
        <v>2.448556527312872</v>
      </c>
      <c r="N68" s="192">
        <f t="shared" si="11"/>
        <v>20</v>
      </c>
      <c r="O68" s="193">
        <f t="shared" si="5"/>
        <v>2.448556527312872</v>
      </c>
      <c r="P68" s="192">
        <f t="shared" si="12"/>
        <v>20</v>
      </c>
      <c r="Q68" s="203">
        <f t="shared" si="6"/>
        <v>2.4485565273128718E-2</v>
      </c>
      <c r="R68" s="259">
        <v>1</v>
      </c>
      <c r="S68" s="259">
        <v>1</v>
      </c>
      <c r="T68" s="259">
        <v>1</v>
      </c>
      <c r="U68" s="259">
        <v>1</v>
      </c>
      <c r="V68" s="259">
        <v>1</v>
      </c>
      <c r="W68" s="259">
        <v>1</v>
      </c>
      <c r="X68" s="259">
        <v>1</v>
      </c>
      <c r="Y68" s="259">
        <v>1</v>
      </c>
      <c r="Z68" s="259">
        <v>1</v>
      </c>
      <c r="AA68" s="259">
        <v>1</v>
      </c>
      <c r="AB68" s="259">
        <v>2</v>
      </c>
      <c r="AC68" s="259">
        <v>2</v>
      </c>
      <c r="AD68" s="259">
        <v>2</v>
      </c>
      <c r="AE68" s="259">
        <v>2</v>
      </c>
      <c r="AF68" s="259">
        <v>2</v>
      </c>
      <c r="AG68" s="259">
        <v>2</v>
      </c>
      <c r="AH68" s="259">
        <v>2</v>
      </c>
      <c r="AI68" s="259">
        <v>2</v>
      </c>
      <c r="AJ68" s="259">
        <v>2</v>
      </c>
      <c r="AK68" s="259">
        <v>2</v>
      </c>
      <c r="AL68" s="259">
        <v>3</v>
      </c>
      <c r="AM68" s="259"/>
      <c r="AN68" s="259"/>
      <c r="AO68" s="259"/>
      <c r="AP68" s="259"/>
      <c r="AQ68" s="259"/>
      <c r="AR68" s="259"/>
      <c r="AS68" s="259"/>
      <c r="AT68" s="259"/>
      <c r="AU68" s="259"/>
      <c r="AV68" s="259"/>
      <c r="AW68" s="259"/>
      <c r="AX68" s="259"/>
      <c r="AY68" s="259"/>
      <c r="AZ68" s="259"/>
      <c r="BA68" s="259"/>
      <c r="BB68" s="259"/>
      <c r="BC68" s="259"/>
      <c r="BD68" s="259"/>
    </row>
    <row r="69" spans="1:56" s="181" customFormat="1" ht="16.5" hidden="1" customHeight="1" x14ac:dyDescent="0.25">
      <c r="A69" s="197" t="s">
        <v>2781</v>
      </c>
      <c r="B69" s="188">
        <v>41006</v>
      </c>
      <c r="C69" s="236" t="s">
        <v>159</v>
      </c>
      <c r="D69" s="196">
        <f t="shared" si="7"/>
        <v>50</v>
      </c>
      <c r="E69" s="195">
        <f>IF(D69="",0,('[8]ORC. COMP. COM DESC.'!P66*100/'[8]ORC. COMP. COM DESC.'!$M$11))</f>
        <v>0.17113141459653344</v>
      </c>
      <c r="F69" s="195"/>
      <c r="G69" s="195"/>
      <c r="H69" s="254">
        <f t="shared" si="3"/>
        <v>0</v>
      </c>
      <c r="I69" s="254"/>
      <c r="J69" s="192">
        <f t="shared" si="8"/>
        <v>0</v>
      </c>
      <c r="K69" s="192">
        <f t="shared" si="9"/>
        <v>10</v>
      </c>
      <c r="L69" s="192">
        <f t="shared" si="10"/>
        <v>10</v>
      </c>
      <c r="M69" s="193">
        <f t="shared" si="4"/>
        <v>3.422628291930669</v>
      </c>
      <c r="N69" s="192">
        <f t="shared" si="11"/>
        <v>20</v>
      </c>
      <c r="O69" s="193">
        <f t="shared" si="5"/>
        <v>3.422628291930669</v>
      </c>
      <c r="P69" s="192">
        <f t="shared" si="12"/>
        <v>20</v>
      </c>
      <c r="Q69" s="203">
        <f t="shared" si="6"/>
        <v>3.422628291930669E-2</v>
      </c>
      <c r="R69" s="259">
        <v>1</v>
      </c>
      <c r="S69" s="259">
        <v>1</v>
      </c>
      <c r="T69" s="259">
        <v>1</v>
      </c>
      <c r="U69" s="259">
        <v>1</v>
      </c>
      <c r="V69" s="259">
        <v>1</v>
      </c>
      <c r="W69" s="259">
        <v>1</v>
      </c>
      <c r="X69" s="259">
        <v>1</v>
      </c>
      <c r="Y69" s="259">
        <v>1</v>
      </c>
      <c r="Z69" s="259">
        <v>1</v>
      </c>
      <c r="AA69" s="259">
        <v>1</v>
      </c>
      <c r="AB69" s="259">
        <v>2</v>
      </c>
      <c r="AC69" s="259">
        <v>2</v>
      </c>
      <c r="AD69" s="259">
        <v>2</v>
      </c>
      <c r="AE69" s="259">
        <v>2</v>
      </c>
      <c r="AF69" s="259">
        <v>2</v>
      </c>
      <c r="AG69" s="259">
        <v>2</v>
      </c>
      <c r="AH69" s="259">
        <v>2</v>
      </c>
      <c r="AI69" s="259">
        <v>2</v>
      </c>
      <c r="AJ69" s="259">
        <v>2</v>
      </c>
      <c r="AK69" s="259">
        <v>2</v>
      </c>
      <c r="AL69" s="259">
        <v>3</v>
      </c>
      <c r="AM69" s="259"/>
      <c r="AN69" s="259"/>
      <c r="AO69" s="259"/>
      <c r="AP69" s="259"/>
      <c r="AQ69" s="259"/>
      <c r="AR69" s="259"/>
      <c r="AS69" s="259"/>
      <c r="AT69" s="259"/>
      <c r="AU69" s="259"/>
      <c r="AV69" s="259"/>
      <c r="AW69" s="259"/>
      <c r="AX69" s="259"/>
      <c r="AY69" s="259"/>
      <c r="AZ69" s="259"/>
      <c r="BA69" s="259"/>
      <c r="BB69" s="259"/>
      <c r="BC69" s="259"/>
      <c r="BD69" s="259"/>
    </row>
    <row r="70" spans="1:56" s="181" customFormat="1" ht="16.5" hidden="1" customHeight="1" x14ac:dyDescent="0.25">
      <c r="A70" s="197" t="s">
        <v>2781</v>
      </c>
      <c r="B70" s="188">
        <v>41010</v>
      </c>
      <c r="C70" s="236" t="s">
        <v>165</v>
      </c>
      <c r="D70" s="196">
        <f t="shared" si="7"/>
        <v>50</v>
      </c>
      <c r="E70" s="195">
        <f>IF(D70="",0,('[8]ORC. COMP. COM DESC.'!P67*100/'[8]ORC. COMP. COM DESC.'!$M$11))</f>
        <v>2.6558659668803183E-3</v>
      </c>
      <c r="F70" s="195"/>
      <c r="G70" s="195"/>
      <c r="H70" s="254">
        <f t="shared" si="3"/>
        <v>0</v>
      </c>
      <c r="I70" s="254"/>
      <c r="J70" s="192">
        <f t="shared" si="8"/>
        <v>0</v>
      </c>
      <c r="K70" s="192">
        <f t="shared" si="9"/>
        <v>10</v>
      </c>
      <c r="L70" s="192">
        <f t="shared" si="10"/>
        <v>10</v>
      </c>
      <c r="M70" s="193">
        <f t="shared" si="4"/>
        <v>5.311731933760637E-2</v>
      </c>
      <c r="N70" s="192">
        <f t="shared" si="11"/>
        <v>20</v>
      </c>
      <c r="O70" s="193">
        <f t="shared" si="5"/>
        <v>5.311731933760637E-2</v>
      </c>
      <c r="P70" s="192">
        <f t="shared" si="12"/>
        <v>20</v>
      </c>
      <c r="Q70" s="203">
        <f t="shared" si="6"/>
        <v>5.3117319337606366E-4</v>
      </c>
      <c r="R70" s="259">
        <v>1</v>
      </c>
      <c r="S70" s="259">
        <v>1</v>
      </c>
      <c r="T70" s="259">
        <v>1</v>
      </c>
      <c r="U70" s="259">
        <v>1</v>
      </c>
      <c r="V70" s="259">
        <v>1</v>
      </c>
      <c r="W70" s="259">
        <v>1</v>
      </c>
      <c r="X70" s="259">
        <v>1</v>
      </c>
      <c r="Y70" s="259">
        <v>1</v>
      </c>
      <c r="Z70" s="259">
        <v>1</v>
      </c>
      <c r="AA70" s="259">
        <v>1</v>
      </c>
      <c r="AB70" s="259">
        <v>2</v>
      </c>
      <c r="AC70" s="259">
        <v>2</v>
      </c>
      <c r="AD70" s="259">
        <v>2</v>
      </c>
      <c r="AE70" s="259">
        <v>2</v>
      </c>
      <c r="AF70" s="259">
        <v>2</v>
      </c>
      <c r="AG70" s="259">
        <v>2</v>
      </c>
      <c r="AH70" s="259">
        <v>2</v>
      </c>
      <c r="AI70" s="259">
        <v>2</v>
      </c>
      <c r="AJ70" s="259">
        <v>2</v>
      </c>
      <c r="AK70" s="259">
        <v>2</v>
      </c>
      <c r="AL70" s="259">
        <v>3</v>
      </c>
      <c r="AM70" s="259"/>
      <c r="AN70" s="259"/>
      <c r="AO70" s="259"/>
      <c r="AP70" s="259"/>
      <c r="AQ70" s="259"/>
      <c r="AR70" s="259"/>
      <c r="AS70" s="259"/>
      <c r="AT70" s="259"/>
      <c r="AU70" s="259"/>
      <c r="AV70" s="259"/>
      <c r="AW70" s="259"/>
      <c r="AX70" s="259"/>
      <c r="AY70" s="259"/>
      <c r="AZ70" s="259"/>
      <c r="BA70" s="259"/>
      <c r="BB70" s="259"/>
      <c r="BC70" s="259"/>
      <c r="BD70" s="259"/>
    </row>
    <row r="71" spans="1:56" s="181" customFormat="1" ht="16.5" hidden="1" customHeight="1" x14ac:dyDescent="0.25">
      <c r="A71" s="197" t="s">
        <v>2781</v>
      </c>
      <c r="B71" s="188">
        <v>41008</v>
      </c>
      <c r="C71" s="236" t="s">
        <v>163</v>
      </c>
      <c r="D71" s="196">
        <f t="shared" si="7"/>
        <v>50</v>
      </c>
      <c r="E71" s="195">
        <f>IF(D71="",0,('[8]ORC. COMP. COM DESC.'!P68*100/'[8]ORC. COMP. COM DESC.'!$M$11))</f>
        <v>8.3191709286082008E-2</v>
      </c>
      <c r="F71" s="195"/>
      <c r="G71" s="195"/>
      <c r="H71" s="254">
        <f t="shared" si="3"/>
        <v>0</v>
      </c>
      <c r="I71" s="254"/>
      <c r="J71" s="192">
        <f t="shared" si="8"/>
        <v>0</v>
      </c>
      <c r="K71" s="192">
        <f t="shared" si="9"/>
        <v>10</v>
      </c>
      <c r="L71" s="192">
        <f t="shared" si="10"/>
        <v>10</v>
      </c>
      <c r="M71" s="193">
        <f t="shared" si="4"/>
        <v>1.6638341857216401</v>
      </c>
      <c r="N71" s="192">
        <f t="shared" si="11"/>
        <v>20</v>
      </c>
      <c r="O71" s="193">
        <f t="shared" si="5"/>
        <v>1.6638341857216401</v>
      </c>
      <c r="P71" s="192">
        <f t="shared" si="12"/>
        <v>20</v>
      </c>
      <c r="Q71" s="203">
        <f t="shared" si="6"/>
        <v>1.6638341857216399E-2</v>
      </c>
      <c r="R71" s="259">
        <v>1</v>
      </c>
      <c r="S71" s="259">
        <v>1</v>
      </c>
      <c r="T71" s="259">
        <v>1</v>
      </c>
      <c r="U71" s="259">
        <v>1</v>
      </c>
      <c r="V71" s="259">
        <v>1</v>
      </c>
      <c r="W71" s="259">
        <v>1</v>
      </c>
      <c r="X71" s="259">
        <v>1</v>
      </c>
      <c r="Y71" s="259">
        <v>1</v>
      </c>
      <c r="Z71" s="259">
        <v>1</v>
      </c>
      <c r="AA71" s="259">
        <v>1</v>
      </c>
      <c r="AB71" s="259">
        <v>2</v>
      </c>
      <c r="AC71" s="259">
        <v>2</v>
      </c>
      <c r="AD71" s="259">
        <v>2</v>
      </c>
      <c r="AE71" s="259">
        <v>2</v>
      </c>
      <c r="AF71" s="259">
        <v>2</v>
      </c>
      <c r="AG71" s="259">
        <v>2</v>
      </c>
      <c r="AH71" s="259">
        <v>2</v>
      </c>
      <c r="AI71" s="259">
        <v>2</v>
      </c>
      <c r="AJ71" s="259">
        <v>2</v>
      </c>
      <c r="AK71" s="259">
        <v>2</v>
      </c>
      <c r="AL71" s="259">
        <v>3</v>
      </c>
      <c r="AM71" s="259"/>
      <c r="AN71" s="259"/>
      <c r="AO71" s="259"/>
      <c r="AP71" s="259"/>
      <c r="AQ71" s="259"/>
      <c r="AR71" s="259"/>
      <c r="AS71" s="259"/>
      <c r="AT71" s="259"/>
      <c r="AU71" s="259"/>
      <c r="AV71" s="259"/>
      <c r="AW71" s="259"/>
      <c r="AX71" s="259"/>
      <c r="AY71" s="259"/>
      <c r="AZ71" s="259"/>
      <c r="BA71" s="259"/>
      <c r="BB71" s="259"/>
      <c r="BC71" s="259"/>
      <c r="BD71" s="259"/>
    </row>
    <row r="72" spans="1:56" s="181" customFormat="1" ht="16.5" hidden="1" customHeight="1" x14ac:dyDescent="0.25">
      <c r="A72" s="197" t="s">
        <v>2778</v>
      </c>
      <c r="B72" s="214" t="s">
        <v>2780</v>
      </c>
      <c r="C72" s="213" t="s">
        <v>2779</v>
      </c>
      <c r="D72" s="240"/>
      <c r="E72" s="255">
        <f>IF(D72="",0,('[8]ORC. COMP. COM DESC.'!P69*100/'[8]ORC. COMP. COM DESC.'!$M$11))</f>
        <v>0</v>
      </c>
      <c r="F72" s="255"/>
      <c r="G72" s="255"/>
      <c r="H72" s="254">
        <f t="shared" si="3"/>
        <v>0</v>
      </c>
      <c r="I72" s="254"/>
      <c r="J72" s="240"/>
      <c r="K72" s="240"/>
      <c r="L72" s="240"/>
      <c r="M72" s="261">
        <f t="shared" si="4"/>
        <v>0</v>
      </c>
      <c r="N72" s="240"/>
      <c r="O72" s="261">
        <f t="shared" si="5"/>
        <v>0</v>
      </c>
      <c r="P72" s="240"/>
      <c r="Q72" s="260" t="str">
        <f t="shared" si="6"/>
        <v xml:space="preserve"> </v>
      </c>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row>
    <row r="73" spans="1:56" s="181" customFormat="1" ht="16.5" hidden="1" customHeight="1" x14ac:dyDescent="0.25">
      <c r="A73" s="197" t="s">
        <v>2778</v>
      </c>
      <c r="B73" s="188">
        <v>41004</v>
      </c>
      <c r="C73" s="236" t="s">
        <v>153</v>
      </c>
      <c r="D73" s="196">
        <f t="shared" ref="D73:D82" si="13">$C$7</f>
        <v>50</v>
      </c>
      <c r="E73" s="195">
        <f>IF(D73="",0,('[8]ORC. COMP. COM DESC.'!P70*100/'[8]ORC. COMP. COM DESC.'!$M$11))</f>
        <v>8.8828253497210852E-2</v>
      </c>
      <c r="F73" s="195"/>
      <c r="G73" s="195"/>
      <c r="H73" s="254">
        <f t="shared" si="3"/>
        <v>0</v>
      </c>
      <c r="I73" s="254"/>
      <c r="J73" s="192">
        <f t="shared" ref="J73:J82" si="14">IF(COUNTIF(R73:BD73,"&lt;"&amp;$K$2)&gt;D73,D73,COUNTIF(R73:BD73,"&lt;"&amp;$K$2))</f>
        <v>0</v>
      </c>
      <c r="K73" s="192">
        <f t="shared" ref="K73:K82" si="15">IF((COUNTIF(R73:BD73,$K$2))&gt;(D73-J73),(D73-J73),COUNTIF(R73:BD73,$K$2))</f>
        <v>10</v>
      </c>
      <c r="L73" s="192">
        <f t="shared" ref="L73:L82" si="16">IF((J73+K73)&gt;D73,D73,J73+K73)</f>
        <v>10</v>
      </c>
      <c r="M73" s="193">
        <f t="shared" si="4"/>
        <v>1.776565069944217</v>
      </c>
      <c r="N73" s="192">
        <f t="shared" ref="N73:N82" si="17">IF(ISNUMBER(D73)*ISNUMBER(K73),IF(K73=0,0,ROUND((K73/D73)*100,2))," ")</f>
        <v>20</v>
      </c>
      <c r="O73" s="193">
        <f t="shared" si="5"/>
        <v>1.776565069944217</v>
      </c>
      <c r="P73" s="192">
        <f t="shared" ref="P73:P82" si="18">IF(ISNUMBER(D73)*ISNUMBER(L73),IF(L73=0,0,ROUND((L73/D73)*100,2))," ")</f>
        <v>20</v>
      </c>
      <c r="Q73" s="203">
        <f t="shared" si="6"/>
        <v>1.7765650699442172E-2</v>
      </c>
      <c r="R73" s="259">
        <v>1</v>
      </c>
      <c r="S73" s="259">
        <v>1</v>
      </c>
      <c r="T73" s="259">
        <v>1</v>
      </c>
      <c r="U73" s="259">
        <v>1</v>
      </c>
      <c r="V73" s="259">
        <v>1</v>
      </c>
      <c r="W73" s="259">
        <v>1</v>
      </c>
      <c r="X73" s="259">
        <v>1</v>
      </c>
      <c r="Y73" s="259">
        <v>1</v>
      </c>
      <c r="Z73" s="259">
        <v>1</v>
      </c>
      <c r="AA73" s="259">
        <v>1</v>
      </c>
      <c r="AB73" s="259">
        <v>2</v>
      </c>
      <c r="AC73" s="259">
        <v>2</v>
      </c>
      <c r="AD73" s="259">
        <v>2</v>
      </c>
      <c r="AE73" s="259">
        <v>2</v>
      </c>
      <c r="AF73" s="259">
        <v>2</v>
      </c>
      <c r="AG73" s="259">
        <v>2</v>
      </c>
      <c r="AH73" s="259">
        <v>2</v>
      </c>
      <c r="AI73" s="259">
        <v>2</v>
      </c>
      <c r="AJ73" s="259">
        <v>2</v>
      </c>
      <c r="AK73" s="259">
        <v>2</v>
      </c>
      <c r="AL73" s="259">
        <v>3</v>
      </c>
      <c r="AM73" s="259"/>
      <c r="AN73" s="259"/>
      <c r="AO73" s="259"/>
      <c r="AP73" s="259"/>
      <c r="AQ73" s="259"/>
      <c r="AR73" s="259"/>
      <c r="AS73" s="259"/>
      <c r="AT73" s="259"/>
      <c r="AU73" s="259"/>
      <c r="AV73" s="259"/>
      <c r="AW73" s="259"/>
      <c r="AX73" s="259"/>
      <c r="AY73" s="259"/>
      <c r="AZ73" s="259"/>
      <c r="BA73" s="259"/>
      <c r="BB73" s="259"/>
      <c r="BC73" s="259"/>
      <c r="BD73" s="259"/>
    </row>
    <row r="74" spans="1:56" s="181" customFormat="1" ht="16.5" hidden="1" customHeight="1" x14ac:dyDescent="0.25">
      <c r="A74" s="197" t="s">
        <v>2778</v>
      </c>
      <c r="B74" s="188">
        <v>41005</v>
      </c>
      <c r="C74" s="236" t="s">
        <v>2777</v>
      </c>
      <c r="D74" s="196">
        <f t="shared" si="13"/>
        <v>50</v>
      </c>
      <c r="E74" s="195">
        <f>IF(D74="",0,('[8]ORC. COMP. COM DESC.'!P71*100/'[8]ORC. COMP. COM DESC.'!$M$11))</f>
        <v>5.7664691220761413E-2</v>
      </c>
      <c r="F74" s="195"/>
      <c r="G74" s="195"/>
      <c r="H74" s="254">
        <f t="shared" si="3"/>
        <v>0</v>
      </c>
      <c r="I74" s="254"/>
      <c r="J74" s="192">
        <f t="shared" si="14"/>
        <v>0</v>
      </c>
      <c r="K74" s="192">
        <f t="shared" si="15"/>
        <v>10</v>
      </c>
      <c r="L74" s="192">
        <f t="shared" si="16"/>
        <v>10</v>
      </c>
      <c r="M74" s="193">
        <f t="shared" si="4"/>
        <v>1.1532938244152282</v>
      </c>
      <c r="N74" s="192">
        <f t="shared" si="17"/>
        <v>20</v>
      </c>
      <c r="O74" s="193">
        <f t="shared" si="5"/>
        <v>1.1532938244152282</v>
      </c>
      <c r="P74" s="192">
        <f t="shared" si="18"/>
        <v>20</v>
      </c>
      <c r="Q74" s="203">
        <f t="shared" si="6"/>
        <v>1.1532938244152281E-2</v>
      </c>
      <c r="R74" s="259">
        <v>1</v>
      </c>
      <c r="S74" s="259">
        <v>1</v>
      </c>
      <c r="T74" s="259">
        <v>1</v>
      </c>
      <c r="U74" s="259">
        <v>1</v>
      </c>
      <c r="V74" s="259">
        <v>1</v>
      </c>
      <c r="W74" s="259">
        <v>1</v>
      </c>
      <c r="X74" s="259">
        <v>1</v>
      </c>
      <c r="Y74" s="259">
        <v>1</v>
      </c>
      <c r="Z74" s="259">
        <v>1</v>
      </c>
      <c r="AA74" s="259">
        <v>1</v>
      </c>
      <c r="AB74" s="259">
        <v>2</v>
      </c>
      <c r="AC74" s="259">
        <v>2</v>
      </c>
      <c r="AD74" s="259">
        <v>2</v>
      </c>
      <c r="AE74" s="259">
        <v>2</v>
      </c>
      <c r="AF74" s="259">
        <v>2</v>
      </c>
      <c r="AG74" s="259">
        <v>2</v>
      </c>
      <c r="AH74" s="259">
        <v>2</v>
      </c>
      <c r="AI74" s="259">
        <v>2</v>
      </c>
      <c r="AJ74" s="259">
        <v>2</v>
      </c>
      <c r="AK74" s="259">
        <v>2</v>
      </c>
      <c r="AL74" s="259">
        <v>3</v>
      </c>
      <c r="AM74" s="259"/>
      <c r="AN74" s="259"/>
      <c r="AO74" s="259"/>
      <c r="AP74" s="259"/>
      <c r="AQ74" s="259"/>
      <c r="AR74" s="259"/>
      <c r="AS74" s="259"/>
      <c r="AT74" s="259"/>
      <c r="AU74" s="259"/>
      <c r="AV74" s="259"/>
      <c r="AW74" s="259"/>
      <c r="AX74" s="259"/>
      <c r="AY74" s="259"/>
      <c r="AZ74" s="259"/>
      <c r="BA74" s="259"/>
      <c r="BB74" s="259"/>
      <c r="BC74" s="259"/>
      <c r="BD74" s="259"/>
    </row>
    <row r="75" spans="1:56" s="181" customFormat="1" ht="16.5" hidden="1" customHeight="1" x14ac:dyDescent="0.25">
      <c r="A75" s="197" t="s">
        <v>2778</v>
      </c>
      <c r="B75" s="188">
        <v>41012</v>
      </c>
      <c r="C75" s="236" t="s">
        <v>2776</v>
      </c>
      <c r="D75" s="196">
        <f t="shared" si="13"/>
        <v>50</v>
      </c>
      <c r="E75" s="195">
        <f>IF(D75="",0,('[8]ORC. COMP. COM DESC.'!P72*100/'[8]ORC. COMP. COM DESC.'!$M$11))</f>
        <v>0.25973981271884727</v>
      </c>
      <c r="F75" s="195"/>
      <c r="G75" s="195"/>
      <c r="H75" s="254">
        <f t="shared" si="3"/>
        <v>0</v>
      </c>
      <c r="I75" s="254"/>
      <c r="J75" s="192">
        <f t="shared" si="14"/>
        <v>0</v>
      </c>
      <c r="K75" s="192">
        <f t="shared" si="15"/>
        <v>10</v>
      </c>
      <c r="L75" s="192">
        <f t="shared" si="16"/>
        <v>10</v>
      </c>
      <c r="M75" s="193">
        <f t="shared" si="4"/>
        <v>5.1947962543769455</v>
      </c>
      <c r="N75" s="192">
        <f t="shared" si="17"/>
        <v>20</v>
      </c>
      <c r="O75" s="193">
        <f t="shared" si="5"/>
        <v>5.1947962543769455</v>
      </c>
      <c r="P75" s="192">
        <f t="shared" si="18"/>
        <v>20</v>
      </c>
      <c r="Q75" s="203">
        <f t="shared" si="6"/>
        <v>5.1947962543769453E-2</v>
      </c>
      <c r="R75" s="259">
        <v>1</v>
      </c>
      <c r="S75" s="259">
        <v>1</v>
      </c>
      <c r="T75" s="259">
        <v>1</v>
      </c>
      <c r="U75" s="259">
        <v>1</v>
      </c>
      <c r="V75" s="259">
        <v>1</v>
      </c>
      <c r="W75" s="259">
        <v>1</v>
      </c>
      <c r="X75" s="259">
        <v>1</v>
      </c>
      <c r="Y75" s="259">
        <v>1</v>
      </c>
      <c r="Z75" s="259">
        <v>1</v>
      </c>
      <c r="AA75" s="259">
        <v>1</v>
      </c>
      <c r="AB75" s="259">
        <v>2</v>
      </c>
      <c r="AC75" s="259">
        <v>2</v>
      </c>
      <c r="AD75" s="259">
        <v>2</v>
      </c>
      <c r="AE75" s="259">
        <v>2</v>
      </c>
      <c r="AF75" s="259">
        <v>2</v>
      </c>
      <c r="AG75" s="259">
        <v>2</v>
      </c>
      <c r="AH75" s="259">
        <v>2</v>
      </c>
      <c r="AI75" s="259">
        <v>2</v>
      </c>
      <c r="AJ75" s="259">
        <v>2</v>
      </c>
      <c r="AK75" s="259">
        <v>2</v>
      </c>
      <c r="AL75" s="259">
        <v>3</v>
      </c>
      <c r="AM75" s="259"/>
      <c r="AN75" s="259"/>
      <c r="AO75" s="259"/>
      <c r="AP75" s="259"/>
      <c r="AQ75" s="259"/>
      <c r="AR75" s="259"/>
      <c r="AS75" s="259"/>
      <c r="AT75" s="259"/>
      <c r="AU75" s="259"/>
      <c r="AV75" s="259"/>
      <c r="AW75" s="259"/>
      <c r="AX75" s="259"/>
      <c r="AY75" s="259"/>
      <c r="AZ75" s="259"/>
      <c r="BA75" s="259"/>
      <c r="BB75" s="259"/>
      <c r="BC75" s="259"/>
      <c r="BD75" s="259"/>
    </row>
    <row r="76" spans="1:56" s="181" customFormat="1" ht="16.5" hidden="1" customHeight="1" x14ac:dyDescent="0.25">
      <c r="A76" s="197" t="s">
        <v>2778</v>
      </c>
      <c r="B76" s="188">
        <v>41006</v>
      </c>
      <c r="C76" s="236" t="s">
        <v>159</v>
      </c>
      <c r="D76" s="196">
        <f t="shared" si="13"/>
        <v>50</v>
      </c>
      <c r="E76" s="195">
        <f>IF(D76="",0,('[8]ORC. COMP. COM DESC.'!P73*100/'[8]ORC. COMP. COM DESC.'!$M$11))</f>
        <v>0.36310850864568062</v>
      </c>
      <c r="F76" s="195"/>
      <c r="G76" s="195"/>
      <c r="H76" s="254">
        <f t="shared" si="3"/>
        <v>0</v>
      </c>
      <c r="I76" s="254"/>
      <c r="J76" s="192">
        <f t="shared" si="14"/>
        <v>0</v>
      </c>
      <c r="K76" s="192">
        <f t="shared" si="15"/>
        <v>10</v>
      </c>
      <c r="L76" s="192">
        <f t="shared" si="16"/>
        <v>10</v>
      </c>
      <c r="M76" s="193">
        <f t="shared" si="4"/>
        <v>7.2621701729136126</v>
      </c>
      <c r="N76" s="192">
        <f t="shared" si="17"/>
        <v>20</v>
      </c>
      <c r="O76" s="193">
        <f t="shared" si="5"/>
        <v>7.2621701729136126</v>
      </c>
      <c r="P76" s="192">
        <f t="shared" si="18"/>
        <v>20</v>
      </c>
      <c r="Q76" s="203">
        <f t="shared" si="6"/>
        <v>7.2621701729136123E-2</v>
      </c>
      <c r="R76" s="259">
        <v>1</v>
      </c>
      <c r="S76" s="259">
        <v>1</v>
      </c>
      <c r="T76" s="259">
        <v>1</v>
      </c>
      <c r="U76" s="259">
        <v>1</v>
      </c>
      <c r="V76" s="259">
        <v>1</v>
      </c>
      <c r="W76" s="259">
        <v>1</v>
      </c>
      <c r="X76" s="259">
        <v>1</v>
      </c>
      <c r="Y76" s="259">
        <v>1</v>
      </c>
      <c r="Z76" s="259">
        <v>1</v>
      </c>
      <c r="AA76" s="259">
        <v>1</v>
      </c>
      <c r="AB76" s="259">
        <v>2</v>
      </c>
      <c r="AC76" s="259">
        <v>2</v>
      </c>
      <c r="AD76" s="259">
        <v>2</v>
      </c>
      <c r="AE76" s="259">
        <v>2</v>
      </c>
      <c r="AF76" s="259">
        <v>2</v>
      </c>
      <c r="AG76" s="259">
        <v>2</v>
      </c>
      <c r="AH76" s="259">
        <v>2</v>
      </c>
      <c r="AI76" s="259">
        <v>2</v>
      </c>
      <c r="AJ76" s="259">
        <v>2</v>
      </c>
      <c r="AK76" s="259">
        <v>2</v>
      </c>
      <c r="AL76" s="259">
        <v>3</v>
      </c>
      <c r="AM76" s="259"/>
      <c r="AN76" s="259"/>
      <c r="AO76" s="259"/>
      <c r="AP76" s="259"/>
      <c r="AQ76" s="259"/>
      <c r="AR76" s="259"/>
      <c r="AS76" s="259"/>
      <c r="AT76" s="259"/>
      <c r="AU76" s="259"/>
      <c r="AV76" s="259"/>
      <c r="AW76" s="259"/>
      <c r="AX76" s="259"/>
      <c r="AY76" s="259"/>
      <c r="AZ76" s="259"/>
      <c r="BA76" s="259"/>
      <c r="BB76" s="259"/>
      <c r="BC76" s="259"/>
      <c r="BD76" s="259"/>
    </row>
    <row r="77" spans="1:56" s="181" customFormat="1" ht="16.5" hidden="1" customHeight="1" x14ac:dyDescent="0.25">
      <c r="A77" s="197" t="s">
        <v>2778</v>
      </c>
      <c r="B77" s="188">
        <v>41010</v>
      </c>
      <c r="C77" s="236" t="s">
        <v>165</v>
      </c>
      <c r="D77" s="196">
        <f t="shared" si="13"/>
        <v>50</v>
      </c>
      <c r="E77" s="195">
        <f>IF(D77="",0,('[8]ORC. COMP. COM DESC.'!P74*100/'[8]ORC. COMP. COM DESC.'!$M$11))</f>
        <v>0</v>
      </c>
      <c r="F77" s="195"/>
      <c r="G77" s="195"/>
      <c r="H77" s="254">
        <f t="shared" si="3"/>
        <v>0</v>
      </c>
      <c r="I77" s="254"/>
      <c r="J77" s="192">
        <f t="shared" si="14"/>
        <v>0</v>
      </c>
      <c r="K77" s="192">
        <f t="shared" si="15"/>
        <v>10</v>
      </c>
      <c r="L77" s="192">
        <f t="shared" si="16"/>
        <v>10</v>
      </c>
      <c r="M77" s="193">
        <f t="shared" si="4"/>
        <v>0</v>
      </c>
      <c r="N77" s="192">
        <f t="shared" si="17"/>
        <v>20</v>
      </c>
      <c r="O77" s="193">
        <f t="shared" si="5"/>
        <v>0</v>
      </c>
      <c r="P77" s="192">
        <f t="shared" si="18"/>
        <v>20</v>
      </c>
      <c r="Q77" s="203">
        <f t="shared" si="6"/>
        <v>0</v>
      </c>
      <c r="R77" s="259">
        <v>1</v>
      </c>
      <c r="S77" s="259">
        <v>1</v>
      </c>
      <c r="T77" s="259">
        <v>1</v>
      </c>
      <c r="U77" s="259">
        <v>1</v>
      </c>
      <c r="V77" s="259">
        <v>1</v>
      </c>
      <c r="W77" s="259">
        <v>1</v>
      </c>
      <c r="X77" s="259">
        <v>1</v>
      </c>
      <c r="Y77" s="259">
        <v>1</v>
      </c>
      <c r="Z77" s="259">
        <v>1</v>
      </c>
      <c r="AA77" s="259">
        <v>1</v>
      </c>
      <c r="AB77" s="259">
        <v>2</v>
      </c>
      <c r="AC77" s="259">
        <v>2</v>
      </c>
      <c r="AD77" s="259">
        <v>2</v>
      </c>
      <c r="AE77" s="259">
        <v>2</v>
      </c>
      <c r="AF77" s="259">
        <v>2</v>
      </c>
      <c r="AG77" s="259">
        <v>2</v>
      </c>
      <c r="AH77" s="259">
        <v>2</v>
      </c>
      <c r="AI77" s="259">
        <v>2</v>
      </c>
      <c r="AJ77" s="259">
        <v>2</v>
      </c>
      <c r="AK77" s="259">
        <v>2</v>
      </c>
      <c r="AL77" s="259">
        <v>3</v>
      </c>
      <c r="AM77" s="259"/>
      <c r="AN77" s="259"/>
      <c r="AO77" s="259"/>
      <c r="AP77" s="259"/>
      <c r="AQ77" s="259"/>
      <c r="AR77" s="259"/>
      <c r="AS77" s="259"/>
      <c r="AT77" s="259"/>
      <c r="AU77" s="259"/>
      <c r="AV77" s="259"/>
      <c r="AW77" s="259"/>
      <c r="AX77" s="259"/>
      <c r="AY77" s="259"/>
      <c r="AZ77" s="259"/>
      <c r="BA77" s="259"/>
      <c r="BB77" s="259"/>
      <c r="BC77" s="259"/>
      <c r="BD77" s="259"/>
    </row>
    <row r="78" spans="1:56" s="181" customFormat="1" ht="16.5" hidden="1" customHeight="1" x14ac:dyDescent="0.25">
      <c r="A78" s="197" t="s">
        <v>2778</v>
      </c>
      <c r="B78" s="188">
        <v>41008</v>
      </c>
      <c r="C78" s="236" t="s">
        <v>163</v>
      </c>
      <c r="D78" s="196">
        <f t="shared" si="13"/>
        <v>50</v>
      </c>
      <c r="E78" s="195">
        <f>IF(D78="",0,('[8]ORC. COMP. COM DESC.'!P75*100/'[8]ORC. COMP. COM DESC.'!$M$11))</f>
        <v>0.16083276300638036</v>
      </c>
      <c r="F78" s="195"/>
      <c r="G78" s="195"/>
      <c r="H78" s="254">
        <f t="shared" si="3"/>
        <v>0</v>
      </c>
      <c r="I78" s="254"/>
      <c r="J78" s="192">
        <f t="shared" si="14"/>
        <v>0</v>
      </c>
      <c r="K78" s="192">
        <f t="shared" si="15"/>
        <v>10</v>
      </c>
      <c r="L78" s="192">
        <f t="shared" si="16"/>
        <v>10</v>
      </c>
      <c r="M78" s="193">
        <f t="shared" si="4"/>
        <v>3.2166552601276073</v>
      </c>
      <c r="N78" s="192">
        <f t="shared" si="17"/>
        <v>20</v>
      </c>
      <c r="O78" s="193">
        <f t="shared" si="5"/>
        <v>3.2166552601276073</v>
      </c>
      <c r="P78" s="192">
        <f t="shared" si="18"/>
        <v>20</v>
      </c>
      <c r="Q78" s="203">
        <f t="shared" si="6"/>
        <v>3.2166552601276072E-2</v>
      </c>
      <c r="R78" s="259">
        <v>1</v>
      </c>
      <c r="S78" s="259">
        <v>1</v>
      </c>
      <c r="T78" s="259">
        <v>1</v>
      </c>
      <c r="U78" s="259">
        <v>1</v>
      </c>
      <c r="V78" s="259">
        <v>1</v>
      </c>
      <c r="W78" s="259">
        <v>1</v>
      </c>
      <c r="X78" s="259">
        <v>1</v>
      </c>
      <c r="Y78" s="259">
        <v>1</v>
      </c>
      <c r="Z78" s="259">
        <v>1</v>
      </c>
      <c r="AA78" s="259">
        <v>1</v>
      </c>
      <c r="AB78" s="259">
        <v>2</v>
      </c>
      <c r="AC78" s="259">
        <v>2</v>
      </c>
      <c r="AD78" s="259">
        <v>2</v>
      </c>
      <c r="AE78" s="259">
        <v>2</v>
      </c>
      <c r="AF78" s="259">
        <v>2</v>
      </c>
      <c r="AG78" s="259">
        <v>2</v>
      </c>
      <c r="AH78" s="259">
        <v>2</v>
      </c>
      <c r="AI78" s="259">
        <v>2</v>
      </c>
      <c r="AJ78" s="259">
        <v>2</v>
      </c>
      <c r="AK78" s="259">
        <v>2</v>
      </c>
      <c r="AL78" s="259">
        <v>3</v>
      </c>
      <c r="AM78" s="259"/>
      <c r="AN78" s="259"/>
      <c r="AO78" s="259"/>
      <c r="AP78" s="259"/>
      <c r="AQ78" s="259"/>
      <c r="AR78" s="259"/>
      <c r="AS78" s="259"/>
      <c r="AT78" s="259"/>
      <c r="AU78" s="259"/>
      <c r="AV78" s="259"/>
      <c r="AW78" s="259"/>
      <c r="AX78" s="259"/>
      <c r="AY78" s="259"/>
      <c r="AZ78" s="259"/>
      <c r="BA78" s="259"/>
      <c r="BB78" s="259"/>
      <c r="BC78" s="259"/>
      <c r="BD78" s="259"/>
    </row>
    <row r="79" spans="1:56" s="181" customFormat="1" ht="16.5" hidden="1" customHeight="1" x14ac:dyDescent="0.25">
      <c r="A79" s="197" t="s">
        <v>2778</v>
      </c>
      <c r="B79" s="188">
        <v>200403</v>
      </c>
      <c r="C79" s="236" t="s">
        <v>200</v>
      </c>
      <c r="D79" s="196">
        <f t="shared" si="13"/>
        <v>50</v>
      </c>
      <c r="E79" s="195">
        <f>IF(D79="",0,('[8]ORC. COMP. COM DESC.'!P76*100/'[8]ORC. COMP. COM DESC.'!$M$11))</f>
        <v>7.5625359667869818E-2</v>
      </c>
      <c r="F79" s="195"/>
      <c r="G79" s="195"/>
      <c r="H79" s="254">
        <f t="shared" si="3"/>
        <v>0</v>
      </c>
      <c r="I79" s="254"/>
      <c r="J79" s="192">
        <f t="shared" si="14"/>
        <v>0</v>
      </c>
      <c r="K79" s="192">
        <f t="shared" si="15"/>
        <v>10</v>
      </c>
      <c r="L79" s="192">
        <f t="shared" si="16"/>
        <v>10</v>
      </c>
      <c r="M79" s="193">
        <f t="shared" si="4"/>
        <v>1.5125071933573964</v>
      </c>
      <c r="N79" s="192">
        <f t="shared" si="17"/>
        <v>20</v>
      </c>
      <c r="O79" s="193">
        <f t="shared" si="5"/>
        <v>1.5125071933573964</v>
      </c>
      <c r="P79" s="192">
        <f t="shared" si="18"/>
        <v>20</v>
      </c>
      <c r="Q79" s="203">
        <f t="shared" si="6"/>
        <v>1.5125071933573963E-2</v>
      </c>
      <c r="R79" s="259">
        <v>1</v>
      </c>
      <c r="S79" s="259">
        <v>1</v>
      </c>
      <c r="T79" s="259">
        <v>1</v>
      </c>
      <c r="U79" s="259">
        <v>1</v>
      </c>
      <c r="V79" s="259">
        <v>1</v>
      </c>
      <c r="W79" s="259">
        <v>1</v>
      </c>
      <c r="X79" s="259">
        <v>1</v>
      </c>
      <c r="Y79" s="259">
        <v>1</v>
      </c>
      <c r="Z79" s="259">
        <v>1</v>
      </c>
      <c r="AA79" s="259">
        <v>1</v>
      </c>
      <c r="AB79" s="259">
        <v>2</v>
      </c>
      <c r="AC79" s="259">
        <v>2</v>
      </c>
      <c r="AD79" s="259">
        <v>2</v>
      </c>
      <c r="AE79" s="259">
        <v>2</v>
      </c>
      <c r="AF79" s="259">
        <v>2</v>
      </c>
      <c r="AG79" s="259">
        <v>2</v>
      </c>
      <c r="AH79" s="259">
        <v>2</v>
      </c>
      <c r="AI79" s="259">
        <v>2</v>
      </c>
      <c r="AJ79" s="259">
        <v>2</v>
      </c>
      <c r="AK79" s="259">
        <v>2</v>
      </c>
      <c r="AL79" s="259">
        <v>3</v>
      </c>
      <c r="AM79" s="259"/>
      <c r="AN79" s="259"/>
      <c r="AO79" s="259"/>
      <c r="AP79" s="259"/>
      <c r="AQ79" s="259"/>
      <c r="AR79" s="259"/>
      <c r="AS79" s="259"/>
      <c r="AT79" s="259"/>
      <c r="AU79" s="259"/>
      <c r="AV79" s="259"/>
      <c r="AW79" s="259"/>
      <c r="AX79" s="259"/>
      <c r="AY79" s="259"/>
      <c r="AZ79" s="259"/>
      <c r="BA79" s="259"/>
      <c r="BB79" s="259"/>
      <c r="BC79" s="259"/>
      <c r="BD79" s="259"/>
    </row>
    <row r="80" spans="1:56" s="181" customFormat="1" ht="33.75" hidden="1" customHeight="1" x14ac:dyDescent="0.25">
      <c r="A80" s="197" t="s">
        <v>2778</v>
      </c>
      <c r="B80" s="188">
        <v>121101</v>
      </c>
      <c r="C80" s="236" t="s">
        <v>203</v>
      </c>
      <c r="D80" s="196">
        <f t="shared" si="13"/>
        <v>50</v>
      </c>
      <c r="E80" s="195">
        <f>IF(D80="",0,('[8]ORC. COMP. COM DESC.'!P77*100/'[8]ORC. COMP. COM DESC.'!$M$11))</f>
        <v>5.3910200285622614E-2</v>
      </c>
      <c r="F80" s="195"/>
      <c r="G80" s="195"/>
      <c r="H80" s="254">
        <f t="shared" si="3"/>
        <v>0</v>
      </c>
      <c r="I80" s="254"/>
      <c r="J80" s="192">
        <f t="shared" si="14"/>
        <v>0</v>
      </c>
      <c r="K80" s="192">
        <f t="shared" si="15"/>
        <v>10</v>
      </c>
      <c r="L80" s="192">
        <f t="shared" si="16"/>
        <v>10</v>
      </c>
      <c r="M80" s="193">
        <f t="shared" si="4"/>
        <v>1.0782040057124522</v>
      </c>
      <c r="N80" s="192">
        <f t="shared" si="17"/>
        <v>20</v>
      </c>
      <c r="O80" s="193">
        <f t="shared" si="5"/>
        <v>1.0782040057124522</v>
      </c>
      <c r="P80" s="192">
        <f t="shared" si="18"/>
        <v>20</v>
      </c>
      <c r="Q80" s="203">
        <f t="shared" si="6"/>
        <v>1.0782040057124522E-2</v>
      </c>
      <c r="R80" s="259">
        <v>1</v>
      </c>
      <c r="S80" s="259">
        <v>1</v>
      </c>
      <c r="T80" s="259">
        <v>1</v>
      </c>
      <c r="U80" s="259">
        <v>1</v>
      </c>
      <c r="V80" s="259">
        <v>1</v>
      </c>
      <c r="W80" s="259">
        <v>1</v>
      </c>
      <c r="X80" s="259">
        <v>1</v>
      </c>
      <c r="Y80" s="259">
        <v>1</v>
      </c>
      <c r="Z80" s="259">
        <v>1</v>
      </c>
      <c r="AA80" s="259">
        <v>1</v>
      </c>
      <c r="AB80" s="259">
        <v>2</v>
      </c>
      <c r="AC80" s="259">
        <v>2</v>
      </c>
      <c r="AD80" s="259">
        <v>2</v>
      </c>
      <c r="AE80" s="259">
        <v>2</v>
      </c>
      <c r="AF80" s="259">
        <v>2</v>
      </c>
      <c r="AG80" s="259">
        <v>2</v>
      </c>
      <c r="AH80" s="259">
        <v>2</v>
      </c>
      <c r="AI80" s="259">
        <v>2</v>
      </c>
      <c r="AJ80" s="259">
        <v>2</v>
      </c>
      <c r="AK80" s="259">
        <v>2</v>
      </c>
      <c r="AL80" s="259">
        <v>3</v>
      </c>
      <c r="AM80" s="259"/>
      <c r="AN80" s="259"/>
      <c r="AO80" s="259"/>
      <c r="AP80" s="259"/>
      <c r="AQ80" s="259"/>
      <c r="AR80" s="259"/>
      <c r="AS80" s="259"/>
      <c r="AT80" s="259"/>
      <c r="AU80" s="259"/>
      <c r="AV80" s="259"/>
      <c r="AW80" s="259"/>
      <c r="AX80" s="259"/>
      <c r="AY80" s="259"/>
      <c r="AZ80" s="259"/>
      <c r="BA80" s="259"/>
      <c r="BB80" s="259"/>
      <c r="BC80" s="259"/>
      <c r="BD80" s="259"/>
    </row>
    <row r="81" spans="1:75" s="181" customFormat="1" ht="33.75" hidden="1" customHeight="1" x14ac:dyDescent="0.25">
      <c r="A81" s="197" t="s">
        <v>2778</v>
      </c>
      <c r="B81" s="188">
        <v>61130</v>
      </c>
      <c r="C81" s="236" t="s">
        <v>2774</v>
      </c>
      <c r="D81" s="196">
        <f t="shared" si="13"/>
        <v>50</v>
      </c>
      <c r="E81" s="195">
        <f>IF(D81="",0,('[8]ORC. COMP. COM DESC.'!P78*100/'[8]ORC. COMP. COM DESC.'!$M$11))</f>
        <v>1.0044331562825015</v>
      </c>
      <c r="F81" s="195"/>
      <c r="G81" s="195"/>
      <c r="H81" s="254">
        <f t="shared" si="3"/>
        <v>0</v>
      </c>
      <c r="I81" s="254"/>
      <c r="J81" s="192">
        <f t="shared" si="14"/>
        <v>0</v>
      </c>
      <c r="K81" s="192">
        <f t="shared" si="15"/>
        <v>10</v>
      </c>
      <c r="L81" s="192">
        <f t="shared" si="16"/>
        <v>10</v>
      </c>
      <c r="M81" s="193">
        <f t="shared" si="4"/>
        <v>20.088663125650029</v>
      </c>
      <c r="N81" s="192">
        <f t="shared" si="17"/>
        <v>20</v>
      </c>
      <c r="O81" s="193">
        <f t="shared" si="5"/>
        <v>20.088663125650029</v>
      </c>
      <c r="P81" s="192">
        <f t="shared" si="18"/>
        <v>20</v>
      </c>
      <c r="Q81" s="203">
        <f t="shared" si="6"/>
        <v>0.2008866312565003</v>
      </c>
      <c r="R81" s="259">
        <v>1</v>
      </c>
      <c r="S81" s="259">
        <v>1</v>
      </c>
      <c r="T81" s="259">
        <v>1</v>
      </c>
      <c r="U81" s="259">
        <v>1</v>
      </c>
      <c r="V81" s="259">
        <v>1</v>
      </c>
      <c r="W81" s="259">
        <v>1</v>
      </c>
      <c r="X81" s="259">
        <v>1</v>
      </c>
      <c r="Y81" s="259">
        <v>1</v>
      </c>
      <c r="Z81" s="259">
        <v>1</v>
      </c>
      <c r="AA81" s="259">
        <v>1</v>
      </c>
      <c r="AB81" s="259">
        <v>2</v>
      </c>
      <c r="AC81" s="259">
        <v>2</v>
      </c>
      <c r="AD81" s="259">
        <v>2</v>
      </c>
      <c r="AE81" s="259">
        <v>2</v>
      </c>
      <c r="AF81" s="259">
        <v>2</v>
      </c>
      <c r="AG81" s="259">
        <v>2</v>
      </c>
      <c r="AH81" s="259">
        <v>2</v>
      </c>
      <c r="AI81" s="259">
        <v>2</v>
      </c>
      <c r="AJ81" s="259">
        <v>2</v>
      </c>
      <c r="AK81" s="259">
        <v>2</v>
      </c>
      <c r="AL81" s="259">
        <v>3</v>
      </c>
      <c r="AM81" s="259"/>
      <c r="AN81" s="259"/>
      <c r="AO81" s="259"/>
      <c r="AP81" s="259"/>
      <c r="AQ81" s="259"/>
      <c r="AR81" s="259"/>
      <c r="AS81" s="259"/>
      <c r="AT81" s="259"/>
      <c r="AU81" s="259"/>
      <c r="AV81" s="259"/>
      <c r="AW81" s="259"/>
      <c r="AX81" s="259"/>
      <c r="AY81" s="259"/>
      <c r="AZ81" s="259"/>
      <c r="BA81" s="259"/>
      <c r="BB81" s="259"/>
      <c r="BC81" s="259"/>
      <c r="BD81" s="259"/>
    </row>
    <row r="82" spans="1:75" s="181" customFormat="1" ht="33.75" hidden="1" customHeight="1" x14ac:dyDescent="0.25">
      <c r="A82" s="197" t="s">
        <v>2778</v>
      </c>
      <c r="B82" s="188">
        <v>270105</v>
      </c>
      <c r="C82" s="236" t="s">
        <v>985</v>
      </c>
      <c r="D82" s="196">
        <f t="shared" si="13"/>
        <v>50</v>
      </c>
      <c r="E82" s="195">
        <f>IF(D82="",0,('[8]ORC. COMP. COM DESC.'!P79*100/'[8]ORC. COMP. COM DESC.'!$M$11))</f>
        <v>0.36184739605045974</v>
      </c>
      <c r="F82" s="195"/>
      <c r="G82" s="195"/>
      <c r="H82" s="254">
        <f t="shared" si="3"/>
        <v>0</v>
      </c>
      <c r="I82" s="254"/>
      <c r="J82" s="192">
        <f t="shared" si="14"/>
        <v>0</v>
      </c>
      <c r="K82" s="192">
        <f t="shared" si="15"/>
        <v>10</v>
      </c>
      <c r="L82" s="192">
        <f t="shared" si="16"/>
        <v>10</v>
      </c>
      <c r="M82" s="193">
        <f t="shared" si="4"/>
        <v>7.2369479210091949</v>
      </c>
      <c r="N82" s="192">
        <f t="shared" si="17"/>
        <v>20</v>
      </c>
      <c r="O82" s="193">
        <f t="shared" si="5"/>
        <v>7.2369479210091949</v>
      </c>
      <c r="P82" s="192">
        <f t="shared" si="18"/>
        <v>20</v>
      </c>
      <c r="Q82" s="203">
        <f t="shared" si="6"/>
        <v>7.2369479210091944E-2</v>
      </c>
      <c r="R82" s="259">
        <v>1</v>
      </c>
      <c r="S82" s="259">
        <v>1</v>
      </c>
      <c r="T82" s="259">
        <v>1</v>
      </c>
      <c r="U82" s="259">
        <v>1</v>
      </c>
      <c r="V82" s="259">
        <v>1</v>
      </c>
      <c r="W82" s="259">
        <v>1</v>
      </c>
      <c r="X82" s="259">
        <v>1</v>
      </c>
      <c r="Y82" s="259">
        <v>1</v>
      </c>
      <c r="Z82" s="259">
        <v>1</v>
      </c>
      <c r="AA82" s="259">
        <v>1</v>
      </c>
      <c r="AB82" s="259">
        <v>2</v>
      </c>
      <c r="AC82" s="259">
        <v>2</v>
      </c>
      <c r="AD82" s="259">
        <v>2</v>
      </c>
      <c r="AE82" s="259">
        <v>2</v>
      </c>
      <c r="AF82" s="259">
        <v>2</v>
      </c>
      <c r="AG82" s="259">
        <v>2</v>
      </c>
      <c r="AH82" s="259">
        <v>2</v>
      </c>
      <c r="AI82" s="259">
        <v>2</v>
      </c>
      <c r="AJ82" s="259">
        <v>2</v>
      </c>
      <c r="AK82" s="259">
        <v>2</v>
      </c>
      <c r="AL82" s="259">
        <v>3</v>
      </c>
      <c r="AM82" s="259"/>
      <c r="AN82" s="259"/>
      <c r="AO82" s="259"/>
      <c r="AP82" s="259"/>
      <c r="AQ82" s="259"/>
      <c r="AR82" s="259"/>
      <c r="AS82" s="259"/>
      <c r="AT82" s="259"/>
      <c r="AU82" s="259"/>
      <c r="AV82" s="259"/>
      <c r="AW82" s="259"/>
      <c r="AX82" s="259"/>
      <c r="AY82" s="259"/>
      <c r="AZ82" s="259"/>
      <c r="BA82" s="259"/>
      <c r="BB82" s="259"/>
      <c r="BC82" s="259"/>
      <c r="BD82" s="281"/>
    </row>
    <row r="83" spans="1:75" s="181" customFormat="1" ht="16.5" customHeight="1" x14ac:dyDescent="0.25">
      <c r="A83" s="197" t="s">
        <v>2766</v>
      </c>
      <c r="B83" s="234" t="s">
        <v>2677</v>
      </c>
      <c r="C83" s="213" t="s">
        <v>3139</v>
      </c>
      <c r="D83" s="204"/>
      <c r="E83" s="204"/>
      <c r="F83" s="204"/>
      <c r="G83" s="204"/>
      <c r="H83" s="204"/>
      <c r="I83" s="194" t="str">
        <f t="shared" ref="I83:I116" si="19">IF(D83="","",IF((ROUND(E83,4))=0,"OK",IF((ROUND(E83,4))&lt;0.0009,"CORRIGIR","")))</f>
        <v/>
      </c>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c r="AO83" s="204"/>
      <c r="AP83" s="204"/>
      <c r="AQ83" s="204"/>
      <c r="AR83" s="204"/>
      <c r="AS83" s="204"/>
      <c r="AT83" s="204"/>
      <c r="AU83" s="204"/>
      <c r="AV83" s="204"/>
      <c r="AW83" s="204"/>
      <c r="AX83" s="204"/>
      <c r="AY83" s="204"/>
      <c r="AZ83" s="204"/>
      <c r="BA83" s="204"/>
      <c r="BB83" s="204"/>
      <c r="BC83" s="204"/>
      <c r="BD83" s="204"/>
      <c r="BE83" s="204"/>
      <c r="BF83" s="204"/>
      <c r="BG83" s="204"/>
      <c r="BH83" s="204"/>
      <c r="BI83" s="204"/>
      <c r="BJ83" s="204"/>
      <c r="BK83" s="204"/>
      <c r="BL83" s="204"/>
      <c r="BM83" s="204"/>
      <c r="BN83" s="204"/>
      <c r="BO83" s="204"/>
    </row>
    <row r="84" spans="1:75" s="181" customFormat="1" ht="16.5" customHeight="1" x14ac:dyDescent="0.25">
      <c r="A84" s="197" t="s">
        <v>2766</v>
      </c>
      <c r="B84" s="188">
        <v>41004</v>
      </c>
      <c r="C84" s="236" t="s">
        <v>153</v>
      </c>
      <c r="D84" s="196">
        <v>50</v>
      </c>
      <c r="E84" s="195">
        <v>0.11627399927350059</v>
      </c>
      <c r="F84" s="195">
        <v>0.11627399927350059</v>
      </c>
      <c r="G84" s="195"/>
      <c r="H84" s="194">
        <f t="shared" ref="H84:H116" si="20">IF(D84="","",E84*J84/D84)</f>
        <v>0</v>
      </c>
      <c r="I84" s="194" t="str">
        <f t="shared" si="19"/>
        <v/>
      </c>
      <c r="J84" s="192">
        <f t="shared" ref="J84:J116" si="21">IF(COUNTIF(R84:BO84,"&lt;"&amp;$K$2)&gt;D84,D84,COUNTIF(R84:BO84,"&lt;"&amp;$K$2))</f>
        <v>0</v>
      </c>
      <c r="K84" s="192">
        <f t="shared" ref="K84:K105" si="22">IF((COUNTIF(R84:BO84,$K$2))&gt;(D84-J84),(D84-J84),COUNTIF(R84:BO84,$K$2))</f>
        <v>25</v>
      </c>
      <c r="L84" s="192">
        <f t="shared" ref="L84:L105" si="23">IF((J84+K84)&gt;D84,D84,J84+K84)</f>
        <v>25</v>
      </c>
      <c r="M84" s="193">
        <f t="shared" ref="M84:M105" si="24">IF(D84="","",N84*E84/100)</f>
        <v>5.8136999636750293E-2</v>
      </c>
      <c r="N84" s="192">
        <f t="shared" ref="N84:N105" si="25">IF(ISNUMBER(D84)*ISNUMBER(K84),IF(K84=0,0,ROUND((K84/D84)*100,2))," ")</f>
        <v>50</v>
      </c>
      <c r="O84" s="193">
        <f t="shared" ref="O84:O105" si="26">IF(D84="","",P84*E84/100)</f>
        <v>5.8136999636750293E-2</v>
      </c>
      <c r="P84" s="192">
        <f t="shared" ref="P84:P105" si="27">IF(ISNUMBER(D84)*ISNUMBER(L84),IF(L84=0,0,ROUND((L84/D84)*100,2))," ")</f>
        <v>50</v>
      </c>
      <c r="Q84" s="203">
        <f t="shared" ref="Q84:Q105" si="28">IF(ISNUMBER(P84)*ISNUMBER(E84),(P84*E84/100)," ")</f>
        <v>5.8136999636750293E-2</v>
      </c>
      <c r="R84" s="190">
        <v>1</v>
      </c>
      <c r="S84" s="190">
        <v>1</v>
      </c>
      <c r="T84" s="190">
        <v>1</v>
      </c>
      <c r="U84" s="190">
        <v>1</v>
      </c>
      <c r="V84" s="190">
        <v>1</v>
      </c>
      <c r="W84" s="190">
        <v>1</v>
      </c>
      <c r="X84" s="190">
        <v>1</v>
      </c>
      <c r="Y84" s="190">
        <v>1</v>
      </c>
      <c r="Z84" s="190">
        <v>1</v>
      </c>
      <c r="AA84" s="190">
        <v>1</v>
      </c>
      <c r="AB84" s="190">
        <v>1</v>
      </c>
      <c r="AC84" s="190">
        <v>1</v>
      </c>
      <c r="AD84" s="190">
        <v>1</v>
      </c>
      <c r="AE84" s="190">
        <v>1</v>
      </c>
      <c r="AF84" s="190">
        <v>1</v>
      </c>
      <c r="AG84" s="190">
        <v>1</v>
      </c>
      <c r="AH84" s="190">
        <v>1</v>
      </c>
      <c r="AI84" s="190">
        <v>1</v>
      </c>
      <c r="AJ84" s="190">
        <v>1</v>
      </c>
      <c r="AK84" s="190">
        <v>1</v>
      </c>
      <c r="AL84" s="190">
        <v>1</v>
      </c>
      <c r="AM84" s="190">
        <v>1</v>
      </c>
      <c r="AN84" s="190">
        <v>2</v>
      </c>
      <c r="AO84" s="190">
        <v>2</v>
      </c>
      <c r="AP84" s="190">
        <v>2</v>
      </c>
      <c r="AQ84" s="190">
        <v>2</v>
      </c>
      <c r="AR84" s="190">
        <v>2</v>
      </c>
      <c r="AS84" s="190">
        <v>2</v>
      </c>
      <c r="AT84" s="190">
        <v>2</v>
      </c>
      <c r="AU84" s="190">
        <v>2</v>
      </c>
      <c r="AV84" s="190">
        <v>2</v>
      </c>
      <c r="AW84" s="190">
        <v>2</v>
      </c>
      <c r="AX84" s="190">
        <v>2</v>
      </c>
      <c r="AY84" s="190">
        <v>2</v>
      </c>
      <c r="AZ84" s="190">
        <v>2</v>
      </c>
      <c r="BA84" s="190">
        <v>2</v>
      </c>
      <c r="BB84" s="190">
        <v>2</v>
      </c>
      <c r="BC84" s="190">
        <v>2</v>
      </c>
      <c r="BD84" s="190">
        <v>2</v>
      </c>
      <c r="BE84" s="190">
        <v>2</v>
      </c>
      <c r="BF84" s="190">
        <v>1</v>
      </c>
      <c r="BG84" s="190">
        <v>1</v>
      </c>
      <c r="BH84" s="190">
        <v>1</v>
      </c>
      <c r="BI84" s="190">
        <v>2</v>
      </c>
      <c r="BJ84" s="190">
        <v>2</v>
      </c>
      <c r="BK84" s="190">
        <v>2</v>
      </c>
      <c r="BL84" s="190">
        <v>2</v>
      </c>
      <c r="BM84" s="190">
        <v>2</v>
      </c>
      <c r="BN84" s="190">
        <v>2</v>
      </c>
      <c r="BO84" s="190">
        <v>2</v>
      </c>
      <c r="BP84" s="202">
        <v>0</v>
      </c>
      <c r="BQ84" s="201" t="s">
        <v>25</v>
      </c>
      <c r="BR84" s="202">
        <v>70.625999999999991</v>
      </c>
      <c r="BS84" s="202">
        <v>3531.5</v>
      </c>
      <c r="BT84" s="198">
        <v>50</v>
      </c>
      <c r="BU84" s="198">
        <v>0</v>
      </c>
      <c r="BV84" s="198">
        <v>0</v>
      </c>
      <c r="BW84" s="198">
        <v>50</v>
      </c>
    </row>
    <row r="85" spans="1:75" s="181" customFormat="1" ht="16.5" customHeight="1" x14ac:dyDescent="0.25">
      <c r="A85" s="197" t="s">
        <v>2766</v>
      </c>
      <c r="B85" s="188">
        <v>41005</v>
      </c>
      <c r="C85" s="236" t="s">
        <v>2777</v>
      </c>
      <c r="D85" s="196">
        <v>50</v>
      </c>
      <c r="E85" s="195">
        <v>6.6485874586226151E-2</v>
      </c>
      <c r="F85" s="195">
        <v>6.6485874586226151E-2</v>
      </c>
      <c r="G85" s="195"/>
      <c r="H85" s="194">
        <f t="shared" si="20"/>
        <v>0</v>
      </c>
      <c r="I85" s="194" t="str">
        <f t="shared" si="19"/>
        <v/>
      </c>
      <c r="J85" s="192">
        <f t="shared" si="21"/>
        <v>0</v>
      </c>
      <c r="K85" s="192">
        <f t="shared" si="22"/>
        <v>25</v>
      </c>
      <c r="L85" s="192">
        <f t="shared" si="23"/>
        <v>25</v>
      </c>
      <c r="M85" s="193">
        <f t="shared" si="24"/>
        <v>3.3242937293113076E-2</v>
      </c>
      <c r="N85" s="192">
        <f t="shared" si="25"/>
        <v>50</v>
      </c>
      <c r="O85" s="193">
        <f t="shared" si="26"/>
        <v>3.3242937293113076E-2</v>
      </c>
      <c r="P85" s="192">
        <f t="shared" si="27"/>
        <v>50</v>
      </c>
      <c r="Q85" s="203">
        <f t="shared" si="28"/>
        <v>3.3242937293113076E-2</v>
      </c>
      <c r="R85" s="190">
        <v>1</v>
      </c>
      <c r="S85" s="190">
        <v>1</v>
      </c>
      <c r="T85" s="190">
        <v>1</v>
      </c>
      <c r="U85" s="190">
        <v>1</v>
      </c>
      <c r="V85" s="190">
        <v>1</v>
      </c>
      <c r="W85" s="190">
        <v>1</v>
      </c>
      <c r="X85" s="190">
        <v>1</v>
      </c>
      <c r="Y85" s="190">
        <v>1</v>
      </c>
      <c r="Z85" s="190">
        <v>1</v>
      </c>
      <c r="AA85" s="190">
        <v>1</v>
      </c>
      <c r="AB85" s="190">
        <v>1</v>
      </c>
      <c r="AC85" s="190">
        <v>1</v>
      </c>
      <c r="AD85" s="190">
        <v>1</v>
      </c>
      <c r="AE85" s="190">
        <v>1</v>
      </c>
      <c r="AF85" s="190">
        <v>1</v>
      </c>
      <c r="AG85" s="190">
        <v>1</v>
      </c>
      <c r="AH85" s="190">
        <v>1</v>
      </c>
      <c r="AI85" s="190">
        <v>1</v>
      </c>
      <c r="AJ85" s="190">
        <v>1</v>
      </c>
      <c r="AK85" s="190">
        <v>1</v>
      </c>
      <c r="AL85" s="190">
        <v>1</v>
      </c>
      <c r="AM85" s="190">
        <v>1</v>
      </c>
      <c r="AN85" s="190">
        <v>2</v>
      </c>
      <c r="AO85" s="190">
        <v>2</v>
      </c>
      <c r="AP85" s="190">
        <v>2</v>
      </c>
      <c r="AQ85" s="190">
        <v>2</v>
      </c>
      <c r="AR85" s="190">
        <v>2</v>
      </c>
      <c r="AS85" s="190">
        <v>2</v>
      </c>
      <c r="AT85" s="190">
        <v>2</v>
      </c>
      <c r="AU85" s="190">
        <v>2</v>
      </c>
      <c r="AV85" s="190">
        <v>2</v>
      </c>
      <c r="AW85" s="190">
        <v>2</v>
      </c>
      <c r="AX85" s="190">
        <v>2</v>
      </c>
      <c r="AY85" s="190">
        <v>2</v>
      </c>
      <c r="AZ85" s="190">
        <v>2</v>
      </c>
      <c r="BA85" s="190">
        <v>2</v>
      </c>
      <c r="BB85" s="190">
        <v>2</v>
      </c>
      <c r="BC85" s="190">
        <v>2</v>
      </c>
      <c r="BD85" s="190">
        <v>2</v>
      </c>
      <c r="BE85" s="190">
        <v>2</v>
      </c>
      <c r="BF85" s="190">
        <v>1</v>
      </c>
      <c r="BG85" s="190">
        <v>1</v>
      </c>
      <c r="BH85" s="190">
        <v>1</v>
      </c>
      <c r="BI85" s="190">
        <v>2</v>
      </c>
      <c r="BJ85" s="190">
        <v>2</v>
      </c>
      <c r="BK85" s="190">
        <v>2</v>
      </c>
      <c r="BL85" s="190">
        <v>2</v>
      </c>
      <c r="BM85" s="190">
        <v>2</v>
      </c>
      <c r="BN85" s="190">
        <v>2</v>
      </c>
      <c r="BO85" s="190">
        <v>2</v>
      </c>
      <c r="BP85" s="202">
        <v>0</v>
      </c>
      <c r="BQ85" s="201" t="s">
        <v>25</v>
      </c>
      <c r="BR85" s="202">
        <v>57.895999999999987</v>
      </c>
      <c r="BS85" s="202">
        <v>2895</v>
      </c>
      <c r="BT85" s="198">
        <v>50</v>
      </c>
      <c r="BU85" s="198">
        <v>0</v>
      </c>
      <c r="BV85" s="198">
        <v>0</v>
      </c>
      <c r="BW85" s="198">
        <v>50</v>
      </c>
    </row>
    <row r="86" spans="1:75" s="181" customFormat="1" ht="16.5" customHeight="1" x14ac:dyDescent="0.25">
      <c r="A86" s="197" t="s">
        <v>2766</v>
      </c>
      <c r="B86" s="188">
        <v>41012</v>
      </c>
      <c r="C86" s="236" t="s">
        <v>2776</v>
      </c>
      <c r="D86" s="196">
        <v>50</v>
      </c>
      <c r="E86" s="195">
        <v>0.29418596421224552</v>
      </c>
      <c r="F86" s="195">
        <v>0.29418596421224552</v>
      </c>
      <c r="G86" s="195"/>
      <c r="H86" s="194">
        <f t="shared" si="20"/>
        <v>0</v>
      </c>
      <c r="I86" s="194" t="str">
        <f t="shared" si="19"/>
        <v/>
      </c>
      <c r="J86" s="192">
        <f t="shared" si="21"/>
        <v>0</v>
      </c>
      <c r="K86" s="192">
        <f t="shared" si="22"/>
        <v>25</v>
      </c>
      <c r="L86" s="192">
        <f t="shared" si="23"/>
        <v>25</v>
      </c>
      <c r="M86" s="193">
        <f t="shared" si="24"/>
        <v>0.14709298210612276</v>
      </c>
      <c r="N86" s="192">
        <f t="shared" si="25"/>
        <v>50</v>
      </c>
      <c r="O86" s="193">
        <f t="shared" si="26"/>
        <v>0.14709298210612276</v>
      </c>
      <c r="P86" s="192">
        <f t="shared" si="27"/>
        <v>50</v>
      </c>
      <c r="Q86" s="203">
        <f t="shared" si="28"/>
        <v>0.14709298210612276</v>
      </c>
      <c r="R86" s="190">
        <v>1</v>
      </c>
      <c r="S86" s="190">
        <v>1</v>
      </c>
      <c r="T86" s="190">
        <v>1</v>
      </c>
      <c r="U86" s="190">
        <v>1</v>
      </c>
      <c r="V86" s="190">
        <v>1</v>
      </c>
      <c r="W86" s="190">
        <v>1</v>
      </c>
      <c r="X86" s="190">
        <v>1</v>
      </c>
      <c r="Y86" s="190">
        <v>1</v>
      </c>
      <c r="Z86" s="190">
        <v>1</v>
      </c>
      <c r="AA86" s="190">
        <v>1</v>
      </c>
      <c r="AB86" s="190">
        <v>1</v>
      </c>
      <c r="AC86" s="190">
        <v>1</v>
      </c>
      <c r="AD86" s="190">
        <v>1</v>
      </c>
      <c r="AE86" s="190">
        <v>1</v>
      </c>
      <c r="AF86" s="190">
        <v>1</v>
      </c>
      <c r="AG86" s="190">
        <v>1</v>
      </c>
      <c r="AH86" s="190">
        <v>1</v>
      </c>
      <c r="AI86" s="190">
        <v>1</v>
      </c>
      <c r="AJ86" s="190">
        <v>1</v>
      </c>
      <c r="AK86" s="190">
        <v>1</v>
      </c>
      <c r="AL86" s="190">
        <v>1</v>
      </c>
      <c r="AM86" s="190">
        <v>1</v>
      </c>
      <c r="AN86" s="190">
        <v>2</v>
      </c>
      <c r="AO86" s="190">
        <v>2</v>
      </c>
      <c r="AP86" s="190">
        <v>2</v>
      </c>
      <c r="AQ86" s="190">
        <v>2</v>
      </c>
      <c r="AR86" s="190">
        <v>2</v>
      </c>
      <c r="AS86" s="190">
        <v>2</v>
      </c>
      <c r="AT86" s="190">
        <v>2</v>
      </c>
      <c r="AU86" s="190">
        <v>2</v>
      </c>
      <c r="AV86" s="190">
        <v>2</v>
      </c>
      <c r="AW86" s="190">
        <v>2</v>
      </c>
      <c r="AX86" s="190">
        <v>2</v>
      </c>
      <c r="AY86" s="190">
        <v>2</v>
      </c>
      <c r="AZ86" s="190">
        <v>2</v>
      </c>
      <c r="BA86" s="190">
        <v>2</v>
      </c>
      <c r="BB86" s="190">
        <v>2</v>
      </c>
      <c r="BC86" s="190">
        <v>2</v>
      </c>
      <c r="BD86" s="190">
        <v>2</v>
      </c>
      <c r="BE86" s="190">
        <v>2</v>
      </c>
      <c r="BF86" s="190">
        <v>1</v>
      </c>
      <c r="BG86" s="190">
        <v>1</v>
      </c>
      <c r="BH86" s="190">
        <v>1</v>
      </c>
      <c r="BI86" s="190">
        <v>2</v>
      </c>
      <c r="BJ86" s="190">
        <v>2</v>
      </c>
      <c r="BK86" s="190">
        <v>2</v>
      </c>
      <c r="BL86" s="190">
        <v>2</v>
      </c>
      <c r="BM86" s="190">
        <v>2</v>
      </c>
      <c r="BN86" s="190">
        <v>2</v>
      </c>
      <c r="BO86" s="190">
        <v>2</v>
      </c>
      <c r="BP86" s="202">
        <v>0</v>
      </c>
      <c r="BQ86" s="201" t="s">
        <v>25</v>
      </c>
      <c r="BR86" s="202">
        <v>57.893999999999991</v>
      </c>
      <c r="BS86" s="202">
        <v>2894.5</v>
      </c>
      <c r="BT86" s="198">
        <v>50</v>
      </c>
      <c r="BU86" s="198">
        <v>0</v>
      </c>
      <c r="BV86" s="198">
        <v>0</v>
      </c>
      <c r="BW86" s="198">
        <v>50</v>
      </c>
    </row>
    <row r="87" spans="1:75" s="181" customFormat="1" ht="16.5" customHeight="1" x14ac:dyDescent="0.25">
      <c r="A87" s="197" t="s">
        <v>2766</v>
      </c>
      <c r="B87" s="188">
        <v>41006</v>
      </c>
      <c r="C87" s="236" t="s">
        <v>159</v>
      </c>
      <c r="D87" s="196">
        <v>50</v>
      </c>
      <c r="E87" s="195">
        <v>0.68547868355807517</v>
      </c>
      <c r="F87" s="195">
        <v>0.68547868355807517</v>
      </c>
      <c r="G87" s="195"/>
      <c r="H87" s="194">
        <f t="shared" si="20"/>
        <v>0</v>
      </c>
      <c r="I87" s="194" t="str">
        <f t="shared" si="19"/>
        <v/>
      </c>
      <c r="J87" s="192">
        <f t="shared" si="21"/>
        <v>0</v>
      </c>
      <c r="K87" s="192">
        <f t="shared" si="22"/>
        <v>25</v>
      </c>
      <c r="L87" s="192">
        <f t="shared" si="23"/>
        <v>25</v>
      </c>
      <c r="M87" s="193">
        <f t="shared" si="24"/>
        <v>0.34273934177903764</v>
      </c>
      <c r="N87" s="192">
        <f t="shared" si="25"/>
        <v>50</v>
      </c>
      <c r="O87" s="193">
        <f t="shared" si="26"/>
        <v>0.34273934177903764</v>
      </c>
      <c r="P87" s="192">
        <f t="shared" si="27"/>
        <v>50</v>
      </c>
      <c r="Q87" s="203">
        <f t="shared" si="28"/>
        <v>0.34273934177903764</v>
      </c>
      <c r="R87" s="190">
        <v>1</v>
      </c>
      <c r="S87" s="190">
        <v>1</v>
      </c>
      <c r="T87" s="190">
        <v>1</v>
      </c>
      <c r="U87" s="190">
        <v>1</v>
      </c>
      <c r="V87" s="190">
        <v>1</v>
      </c>
      <c r="W87" s="190">
        <v>1</v>
      </c>
      <c r="X87" s="190">
        <v>1</v>
      </c>
      <c r="Y87" s="190">
        <v>1</v>
      </c>
      <c r="Z87" s="190">
        <v>1</v>
      </c>
      <c r="AA87" s="190">
        <v>1</v>
      </c>
      <c r="AB87" s="190">
        <v>1</v>
      </c>
      <c r="AC87" s="190">
        <v>1</v>
      </c>
      <c r="AD87" s="190">
        <v>1</v>
      </c>
      <c r="AE87" s="190">
        <v>1</v>
      </c>
      <c r="AF87" s="190">
        <v>1</v>
      </c>
      <c r="AG87" s="190">
        <v>1</v>
      </c>
      <c r="AH87" s="190">
        <v>1</v>
      </c>
      <c r="AI87" s="190">
        <v>1</v>
      </c>
      <c r="AJ87" s="190">
        <v>1</v>
      </c>
      <c r="AK87" s="190">
        <v>1</v>
      </c>
      <c r="AL87" s="190">
        <v>1</v>
      </c>
      <c r="AM87" s="190">
        <v>1</v>
      </c>
      <c r="AN87" s="190">
        <v>2</v>
      </c>
      <c r="AO87" s="190">
        <v>2</v>
      </c>
      <c r="AP87" s="190">
        <v>2</v>
      </c>
      <c r="AQ87" s="190">
        <v>2</v>
      </c>
      <c r="AR87" s="190">
        <v>2</v>
      </c>
      <c r="AS87" s="190">
        <v>2</v>
      </c>
      <c r="AT87" s="190">
        <v>2</v>
      </c>
      <c r="AU87" s="190">
        <v>2</v>
      </c>
      <c r="AV87" s="190">
        <v>2</v>
      </c>
      <c r="AW87" s="190">
        <v>2</v>
      </c>
      <c r="AX87" s="190">
        <v>2</v>
      </c>
      <c r="AY87" s="190">
        <v>2</v>
      </c>
      <c r="AZ87" s="190">
        <v>2</v>
      </c>
      <c r="BA87" s="190">
        <v>2</v>
      </c>
      <c r="BB87" s="190">
        <v>2</v>
      </c>
      <c r="BC87" s="190">
        <v>2</v>
      </c>
      <c r="BD87" s="190">
        <v>2</v>
      </c>
      <c r="BE87" s="190">
        <v>2</v>
      </c>
      <c r="BF87" s="190">
        <v>1</v>
      </c>
      <c r="BG87" s="190">
        <v>1</v>
      </c>
      <c r="BH87" s="190">
        <v>1</v>
      </c>
      <c r="BI87" s="190">
        <v>2</v>
      </c>
      <c r="BJ87" s="190">
        <v>2</v>
      </c>
      <c r="BK87" s="190">
        <v>2</v>
      </c>
      <c r="BL87" s="190">
        <v>2</v>
      </c>
      <c r="BM87" s="190">
        <v>2</v>
      </c>
      <c r="BN87" s="190">
        <v>2</v>
      </c>
      <c r="BO87" s="190">
        <v>2</v>
      </c>
      <c r="BP87" s="202">
        <v>0</v>
      </c>
      <c r="BQ87" s="201" t="s">
        <v>160</v>
      </c>
      <c r="BR87" s="202">
        <v>289.48</v>
      </c>
      <c r="BS87" s="202">
        <v>14474</v>
      </c>
      <c r="BT87" s="198">
        <v>50</v>
      </c>
      <c r="BU87" s="198">
        <v>0</v>
      </c>
      <c r="BV87" s="198">
        <v>0</v>
      </c>
      <c r="BW87" s="198">
        <v>50</v>
      </c>
    </row>
    <row r="88" spans="1:75" s="181" customFormat="1" ht="16.5" customHeight="1" x14ac:dyDescent="0.25">
      <c r="A88" s="197" t="s">
        <v>2766</v>
      </c>
      <c r="B88" s="188">
        <v>41010</v>
      </c>
      <c r="C88" s="236" t="s">
        <v>165</v>
      </c>
      <c r="D88" s="196">
        <v>50</v>
      </c>
      <c r="E88" s="195">
        <v>1.4614283741258675E-2</v>
      </c>
      <c r="F88" s="195">
        <v>1.4614283741258675E-2</v>
      </c>
      <c r="G88" s="195"/>
      <c r="H88" s="194">
        <f t="shared" si="20"/>
        <v>0</v>
      </c>
      <c r="I88" s="194" t="str">
        <f t="shared" si="19"/>
        <v/>
      </c>
      <c r="J88" s="192">
        <f t="shared" si="21"/>
        <v>0</v>
      </c>
      <c r="K88" s="192">
        <f t="shared" si="22"/>
        <v>0</v>
      </c>
      <c r="L88" s="192">
        <f t="shared" si="23"/>
        <v>0</v>
      </c>
      <c r="M88" s="193">
        <f t="shared" si="24"/>
        <v>0</v>
      </c>
      <c r="N88" s="192">
        <f t="shared" si="25"/>
        <v>0</v>
      </c>
      <c r="O88" s="193">
        <f t="shared" si="26"/>
        <v>0</v>
      </c>
      <c r="P88" s="192">
        <f t="shared" si="27"/>
        <v>0</v>
      </c>
      <c r="Q88" s="203">
        <f t="shared" si="28"/>
        <v>0</v>
      </c>
      <c r="R88" s="190"/>
      <c r="S88" s="190"/>
      <c r="T88" s="190"/>
      <c r="U88" s="190"/>
      <c r="V88" s="190"/>
      <c r="W88" s="190"/>
      <c r="X88" s="190"/>
      <c r="Y88" s="190"/>
      <c r="Z88" s="190"/>
      <c r="AA88" s="190"/>
      <c r="AB88" s="190"/>
      <c r="AC88" s="190"/>
      <c r="AD88" s="190"/>
      <c r="AE88" s="190"/>
      <c r="AF88" s="190"/>
      <c r="AG88" s="190"/>
      <c r="AH88" s="190"/>
      <c r="AI88" s="190"/>
      <c r="AJ88" s="190"/>
      <c r="AK88" s="190"/>
      <c r="AL88" s="190"/>
      <c r="AM88" s="190"/>
      <c r="AN88" s="190"/>
      <c r="AO88" s="190"/>
      <c r="AP88" s="190"/>
      <c r="AQ88" s="190"/>
      <c r="AR88" s="190"/>
      <c r="AS88" s="190"/>
      <c r="AT88" s="190"/>
      <c r="AU88" s="190"/>
      <c r="AV88" s="190"/>
      <c r="AW88" s="190"/>
      <c r="AX88" s="190"/>
      <c r="AY88" s="190"/>
      <c r="AZ88" s="190"/>
      <c r="BA88" s="190"/>
      <c r="BB88" s="190"/>
      <c r="BC88" s="190"/>
      <c r="BD88" s="190"/>
      <c r="BE88" s="190"/>
      <c r="BF88" s="190"/>
      <c r="BG88" s="190"/>
      <c r="BH88" s="190"/>
      <c r="BI88" s="190"/>
      <c r="BJ88" s="190"/>
      <c r="BK88" s="190"/>
      <c r="BL88" s="190"/>
      <c r="BM88" s="190"/>
      <c r="BN88" s="190"/>
      <c r="BO88" s="190"/>
      <c r="BP88" s="202">
        <v>636.5</v>
      </c>
      <c r="BQ88" s="201" t="s">
        <v>25</v>
      </c>
      <c r="BR88" s="202">
        <v>12.73</v>
      </c>
      <c r="BS88" s="202">
        <v>636.5</v>
      </c>
      <c r="BT88" s="198">
        <v>0</v>
      </c>
      <c r="BU88" s="198">
        <v>0</v>
      </c>
      <c r="BV88" s="198">
        <v>50</v>
      </c>
      <c r="BW88" s="198">
        <v>0</v>
      </c>
    </row>
    <row r="89" spans="1:75" s="181" customFormat="1" ht="16.5" customHeight="1" x14ac:dyDescent="0.25">
      <c r="A89" s="197" t="s">
        <v>2766</v>
      </c>
      <c r="B89" s="188">
        <v>41008</v>
      </c>
      <c r="C89" s="236" t="s">
        <v>163</v>
      </c>
      <c r="D89" s="196">
        <v>50</v>
      </c>
      <c r="E89" s="195">
        <v>0.21820797113731116</v>
      </c>
      <c r="F89" s="195">
        <v>0.21820797113731116</v>
      </c>
      <c r="G89" s="195"/>
      <c r="H89" s="194">
        <f t="shared" si="20"/>
        <v>0</v>
      </c>
      <c r="I89" s="194" t="str">
        <f t="shared" si="19"/>
        <v/>
      </c>
      <c r="J89" s="192">
        <f t="shared" si="21"/>
        <v>0</v>
      </c>
      <c r="K89" s="192">
        <f t="shared" si="22"/>
        <v>25</v>
      </c>
      <c r="L89" s="192">
        <f t="shared" si="23"/>
        <v>25</v>
      </c>
      <c r="M89" s="193">
        <f t="shared" si="24"/>
        <v>0.10910398556865558</v>
      </c>
      <c r="N89" s="192">
        <f t="shared" si="25"/>
        <v>50</v>
      </c>
      <c r="O89" s="193">
        <f t="shared" si="26"/>
        <v>0.10910398556865558</v>
      </c>
      <c r="P89" s="192">
        <f t="shared" si="27"/>
        <v>50</v>
      </c>
      <c r="Q89" s="203">
        <f t="shared" si="28"/>
        <v>0.10910398556865558</v>
      </c>
      <c r="R89" s="190">
        <v>1</v>
      </c>
      <c r="S89" s="190">
        <v>1</v>
      </c>
      <c r="T89" s="190">
        <v>1</v>
      </c>
      <c r="U89" s="190">
        <v>1</v>
      </c>
      <c r="V89" s="190">
        <v>1</v>
      </c>
      <c r="W89" s="190">
        <v>1</v>
      </c>
      <c r="X89" s="190">
        <v>1</v>
      </c>
      <c r="Y89" s="190">
        <v>1</v>
      </c>
      <c r="Z89" s="190">
        <v>1</v>
      </c>
      <c r="AA89" s="190">
        <v>1</v>
      </c>
      <c r="AB89" s="190">
        <v>1</v>
      </c>
      <c r="AC89" s="190">
        <v>1</v>
      </c>
      <c r="AD89" s="190">
        <v>1</v>
      </c>
      <c r="AE89" s="190">
        <v>1</v>
      </c>
      <c r="AF89" s="190">
        <v>1</v>
      </c>
      <c r="AG89" s="190">
        <v>1</v>
      </c>
      <c r="AH89" s="190">
        <v>1</v>
      </c>
      <c r="AI89" s="190">
        <v>1</v>
      </c>
      <c r="AJ89" s="190">
        <v>1</v>
      </c>
      <c r="AK89" s="190">
        <v>1</v>
      </c>
      <c r="AL89" s="190">
        <v>1</v>
      </c>
      <c r="AM89" s="190">
        <v>1</v>
      </c>
      <c r="AN89" s="190">
        <v>2</v>
      </c>
      <c r="AO89" s="190">
        <v>2</v>
      </c>
      <c r="AP89" s="190">
        <v>2</v>
      </c>
      <c r="AQ89" s="190">
        <v>2</v>
      </c>
      <c r="AR89" s="190">
        <v>2</v>
      </c>
      <c r="AS89" s="190">
        <v>2</v>
      </c>
      <c r="AT89" s="190">
        <v>2</v>
      </c>
      <c r="AU89" s="190">
        <v>2</v>
      </c>
      <c r="AV89" s="190">
        <v>2</v>
      </c>
      <c r="AW89" s="190">
        <v>2</v>
      </c>
      <c r="AX89" s="190">
        <v>2</v>
      </c>
      <c r="AY89" s="190">
        <v>2</v>
      </c>
      <c r="AZ89" s="190">
        <v>2</v>
      </c>
      <c r="BA89" s="190">
        <v>2</v>
      </c>
      <c r="BB89" s="190">
        <v>2</v>
      </c>
      <c r="BC89" s="190">
        <v>2</v>
      </c>
      <c r="BD89" s="190">
        <v>2</v>
      </c>
      <c r="BE89" s="190">
        <v>2</v>
      </c>
      <c r="BF89" s="190">
        <v>1</v>
      </c>
      <c r="BG89" s="190">
        <v>1</v>
      </c>
      <c r="BH89" s="190">
        <v>1</v>
      </c>
      <c r="BI89" s="190">
        <v>2</v>
      </c>
      <c r="BJ89" s="190">
        <v>2</v>
      </c>
      <c r="BK89" s="190">
        <v>2</v>
      </c>
      <c r="BL89" s="190">
        <v>2</v>
      </c>
      <c r="BM89" s="190">
        <v>2</v>
      </c>
      <c r="BN89" s="190">
        <v>2</v>
      </c>
      <c r="BO89" s="190">
        <v>2</v>
      </c>
      <c r="BP89" s="202">
        <v>0</v>
      </c>
      <c r="BQ89" s="201" t="s">
        <v>25</v>
      </c>
      <c r="BR89" s="202">
        <v>56.502000000000002</v>
      </c>
      <c r="BS89" s="202">
        <v>2825</v>
      </c>
      <c r="BT89" s="198">
        <v>50</v>
      </c>
      <c r="BU89" s="198">
        <v>0</v>
      </c>
      <c r="BV89" s="198">
        <v>0</v>
      </c>
      <c r="BW89" s="198">
        <v>50</v>
      </c>
    </row>
    <row r="90" spans="1:75" s="181" customFormat="1" ht="35.25" customHeight="1" x14ac:dyDescent="0.25">
      <c r="A90" s="197"/>
      <c r="B90" s="188">
        <v>41004</v>
      </c>
      <c r="C90" s="187" t="s">
        <v>153</v>
      </c>
      <c r="D90" s="196">
        <v>50</v>
      </c>
      <c r="E90" s="195">
        <v>7.7522783840504872E-2</v>
      </c>
      <c r="F90" s="195">
        <v>7.7522783840504872E-2</v>
      </c>
      <c r="G90" s="195"/>
      <c r="H90" s="194">
        <f t="shared" si="20"/>
        <v>0</v>
      </c>
      <c r="I90" s="194" t="str">
        <f t="shared" si="19"/>
        <v/>
      </c>
      <c r="J90" s="192">
        <f t="shared" si="21"/>
        <v>0</v>
      </c>
      <c r="K90" s="192">
        <f t="shared" si="22"/>
        <v>0</v>
      </c>
      <c r="L90" s="192">
        <f t="shared" si="23"/>
        <v>0</v>
      </c>
      <c r="M90" s="193">
        <f t="shared" si="24"/>
        <v>0</v>
      </c>
      <c r="N90" s="192">
        <f t="shared" si="25"/>
        <v>0</v>
      </c>
      <c r="O90" s="193">
        <f t="shared" si="26"/>
        <v>0</v>
      </c>
      <c r="P90" s="192">
        <f t="shared" si="27"/>
        <v>0</v>
      </c>
      <c r="Q90" s="203">
        <f t="shared" si="28"/>
        <v>0</v>
      </c>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90"/>
      <c r="AW90" s="190"/>
      <c r="AX90" s="190"/>
      <c r="AY90" s="190"/>
      <c r="AZ90" s="190"/>
      <c r="BA90" s="190"/>
      <c r="BB90" s="190"/>
      <c r="BC90" s="190"/>
      <c r="BD90" s="190"/>
      <c r="BE90" s="190"/>
      <c r="BF90" s="190"/>
      <c r="BG90" s="190"/>
      <c r="BH90" s="190"/>
      <c r="BI90" s="190"/>
      <c r="BJ90" s="190"/>
      <c r="BK90" s="190"/>
      <c r="BL90" s="190"/>
      <c r="BM90" s="190"/>
      <c r="BN90" s="190"/>
      <c r="BO90" s="190"/>
      <c r="BP90" s="202">
        <v>2354</v>
      </c>
      <c r="BQ90" s="201" t="s">
        <v>25</v>
      </c>
      <c r="BR90" s="202">
        <v>47.084000000000003</v>
      </c>
      <c r="BS90" s="202">
        <v>2354</v>
      </c>
      <c r="BT90" s="198">
        <v>0</v>
      </c>
      <c r="BU90" s="198">
        <v>0</v>
      </c>
      <c r="BV90" s="198">
        <v>50</v>
      </c>
      <c r="BW90" s="198">
        <v>0</v>
      </c>
    </row>
    <row r="91" spans="1:75" s="181" customFormat="1" ht="33" customHeight="1" x14ac:dyDescent="0.25">
      <c r="A91" s="197"/>
      <c r="B91" s="188">
        <v>41005</v>
      </c>
      <c r="C91" s="187" t="s">
        <v>2777</v>
      </c>
      <c r="D91" s="196">
        <v>50</v>
      </c>
      <c r="E91" s="195">
        <v>4.4320467692358215E-2</v>
      </c>
      <c r="F91" s="195">
        <v>4.4320467692358215E-2</v>
      </c>
      <c r="G91" s="195"/>
      <c r="H91" s="194">
        <f t="shared" si="20"/>
        <v>0</v>
      </c>
      <c r="I91" s="194" t="str">
        <f t="shared" si="19"/>
        <v/>
      </c>
      <c r="J91" s="192">
        <f t="shared" si="21"/>
        <v>0</v>
      </c>
      <c r="K91" s="192">
        <f t="shared" si="22"/>
        <v>0</v>
      </c>
      <c r="L91" s="192">
        <f t="shared" si="23"/>
        <v>0</v>
      </c>
      <c r="M91" s="193">
        <f t="shared" si="24"/>
        <v>0</v>
      </c>
      <c r="N91" s="192">
        <f t="shared" si="25"/>
        <v>0</v>
      </c>
      <c r="O91" s="193">
        <f t="shared" si="26"/>
        <v>0</v>
      </c>
      <c r="P91" s="192">
        <f t="shared" si="27"/>
        <v>0</v>
      </c>
      <c r="Q91" s="203">
        <f t="shared" si="28"/>
        <v>0</v>
      </c>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0"/>
      <c r="AU91" s="190"/>
      <c r="AV91" s="190"/>
      <c r="AW91" s="190"/>
      <c r="AX91" s="190"/>
      <c r="AY91" s="190"/>
      <c r="AZ91" s="190"/>
      <c r="BA91" s="190"/>
      <c r="BB91" s="190"/>
      <c r="BC91" s="190"/>
      <c r="BD91" s="190"/>
      <c r="BE91" s="190"/>
      <c r="BF91" s="190"/>
      <c r="BG91" s="190"/>
      <c r="BH91" s="190"/>
      <c r="BI91" s="190"/>
      <c r="BJ91" s="190"/>
      <c r="BK91" s="190"/>
      <c r="BL91" s="190"/>
      <c r="BM91" s="190"/>
      <c r="BN91" s="190"/>
      <c r="BO91" s="190"/>
      <c r="BP91" s="202">
        <v>1929.5000000000002</v>
      </c>
      <c r="BQ91" s="201" t="s">
        <v>25</v>
      </c>
      <c r="BR91" s="202">
        <v>38.594000000000001</v>
      </c>
      <c r="BS91" s="202">
        <v>1929.5000000000002</v>
      </c>
      <c r="BT91" s="198">
        <v>0</v>
      </c>
      <c r="BU91" s="198">
        <v>0</v>
      </c>
      <c r="BV91" s="198">
        <v>50</v>
      </c>
      <c r="BW91" s="198">
        <v>0</v>
      </c>
    </row>
    <row r="92" spans="1:75" s="181" customFormat="1" ht="21.75" customHeight="1" x14ac:dyDescent="0.25">
      <c r="A92" s="197"/>
      <c r="B92" s="188">
        <v>41012</v>
      </c>
      <c r="C92" s="187" t="s">
        <v>2776</v>
      </c>
      <c r="D92" s="196">
        <v>50</v>
      </c>
      <c r="E92" s="195">
        <v>0.19612397614149701</v>
      </c>
      <c r="F92" s="195">
        <v>0.19612397614149701</v>
      </c>
      <c r="G92" s="195"/>
      <c r="H92" s="194">
        <f t="shared" si="20"/>
        <v>0</v>
      </c>
      <c r="I92" s="194" t="str">
        <f t="shared" si="19"/>
        <v/>
      </c>
      <c r="J92" s="192">
        <f t="shared" si="21"/>
        <v>0</v>
      </c>
      <c r="K92" s="192">
        <f t="shared" si="22"/>
        <v>0</v>
      </c>
      <c r="L92" s="192">
        <f t="shared" si="23"/>
        <v>0</v>
      </c>
      <c r="M92" s="193">
        <f t="shared" si="24"/>
        <v>0</v>
      </c>
      <c r="N92" s="192">
        <f t="shared" si="25"/>
        <v>0</v>
      </c>
      <c r="O92" s="193">
        <f t="shared" si="26"/>
        <v>0</v>
      </c>
      <c r="P92" s="192">
        <f t="shared" si="27"/>
        <v>0</v>
      </c>
      <c r="Q92" s="203">
        <f t="shared" si="28"/>
        <v>0</v>
      </c>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V92" s="190"/>
      <c r="AW92" s="190"/>
      <c r="AX92" s="190"/>
      <c r="AY92" s="190"/>
      <c r="AZ92" s="190"/>
      <c r="BA92" s="190"/>
      <c r="BB92" s="190"/>
      <c r="BC92" s="190"/>
      <c r="BD92" s="190"/>
      <c r="BE92" s="190"/>
      <c r="BF92" s="190"/>
      <c r="BG92" s="190"/>
      <c r="BH92" s="190"/>
      <c r="BI92" s="190"/>
      <c r="BJ92" s="190"/>
      <c r="BK92" s="190"/>
      <c r="BL92" s="190"/>
      <c r="BM92" s="190"/>
      <c r="BN92" s="190"/>
      <c r="BO92" s="190"/>
      <c r="BP92" s="202">
        <v>1930</v>
      </c>
      <c r="BQ92" s="201" t="s">
        <v>25</v>
      </c>
      <c r="BR92" s="202">
        <v>38.596000000000004</v>
      </c>
      <c r="BS92" s="202">
        <v>1930</v>
      </c>
      <c r="BT92" s="198">
        <v>0</v>
      </c>
      <c r="BU92" s="198">
        <v>0</v>
      </c>
      <c r="BV92" s="198">
        <v>50</v>
      </c>
      <c r="BW92" s="198">
        <v>0</v>
      </c>
    </row>
    <row r="93" spans="1:75" s="181" customFormat="1" ht="25.5" customHeight="1" x14ac:dyDescent="0.25">
      <c r="A93" s="197"/>
      <c r="B93" s="188">
        <v>41006</v>
      </c>
      <c r="C93" s="187" t="s">
        <v>159</v>
      </c>
      <c r="D93" s="196">
        <v>50</v>
      </c>
      <c r="E93" s="195">
        <v>0.45694513962573019</v>
      </c>
      <c r="F93" s="195">
        <v>0.45694513962573019</v>
      </c>
      <c r="G93" s="195"/>
      <c r="H93" s="194">
        <f t="shared" si="20"/>
        <v>0</v>
      </c>
      <c r="I93" s="194" t="str">
        <f t="shared" si="19"/>
        <v/>
      </c>
      <c r="J93" s="192">
        <f t="shared" si="21"/>
        <v>0</v>
      </c>
      <c r="K93" s="192">
        <f t="shared" si="22"/>
        <v>0</v>
      </c>
      <c r="L93" s="192">
        <f t="shared" si="23"/>
        <v>0</v>
      </c>
      <c r="M93" s="193">
        <f t="shared" si="24"/>
        <v>0</v>
      </c>
      <c r="N93" s="192">
        <f t="shared" si="25"/>
        <v>0</v>
      </c>
      <c r="O93" s="193">
        <f t="shared" si="26"/>
        <v>0</v>
      </c>
      <c r="P93" s="192">
        <f t="shared" si="27"/>
        <v>0</v>
      </c>
      <c r="Q93" s="203">
        <f t="shared" si="28"/>
        <v>0</v>
      </c>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90"/>
      <c r="AW93" s="190"/>
      <c r="AX93" s="190"/>
      <c r="AY93" s="190"/>
      <c r="AZ93" s="190"/>
      <c r="BA93" s="190"/>
      <c r="BB93" s="190"/>
      <c r="BC93" s="190"/>
      <c r="BD93" s="190"/>
      <c r="BE93" s="190"/>
      <c r="BF93" s="190"/>
      <c r="BG93" s="190"/>
      <c r="BH93" s="190"/>
      <c r="BI93" s="190"/>
      <c r="BJ93" s="190"/>
      <c r="BK93" s="190"/>
      <c r="BL93" s="190"/>
      <c r="BM93" s="190"/>
      <c r="BN93" s="190"/>
      <c r="BO93" s="190"/>
      <c r="BP93" s="202">
        <v>9648.5</v>
      </c>
      <c r="BQ93" s="201" t="s">
        <v>160</v>
      </c>
      <c r="BR93" s="202">
        <v>192.97</v>
      </c>
      <c r="BS93" s="202">
        <v>9648.5</v>
      </c>
      <c r="BT93" s="198">
        <v>0</v>
      </c>
      <c r="BU93" s="198">
        <v>0</v>
      </c>
      <c r="BV93" s="198">
        <v>50</v>
      </c>
      <c r="BW93" s="198">
        <v>0</v>
      </c>
    </row>
    <row r="94" spans="1:75" s="181" customFormat="1" ht="22.5" customHeight="1" x14ac:dyDescent="0.25">
      <c r="A94" s="197"/>
      <c r="B94" s="188">
        <v>41010</v>
      </c>
      <c r="C94" s="187" t="s">
        <v>165</v>
      </c>
      <c r="D94" s="196">
        <v>50</v>
      </c>
      <c r="E94" s="195">
        <v>9.7461914538843758E-3</v>
      </c>
      <c r="F94" s="195">
        <v>9.7461914538843758E-3</v>
      </c>
      <c r="G94" s="195"/>
      <c r="H94" s="194">
        <f t="shared" si="20"/>
        <v>0</v>
      </c>
      <c r="I94" s="194" t="str">
        <f t="shared" si="19"/>
        <v/>
      </c>
      <c r="J94" s="192">
        <f t="shared" si="21"/>
        <v>0</v>
      </c>
      <c r="K94" s="192">
        <f t="shared" si="22"/>
        <v>0</v>
      </c>
      <c r="L94" s="192">
        <f t="shared" si="23"/>
        <v>0</v>
      </c>
      <c r="M94" s="193">
        <f t="shared" si="24"/>
        <v>0</v>
      </c>
      <c r="N94" s="192">
        <f t="shared" si="25"/>
        <v>0</v>
      </c>
      <c r="O94" s="193">
        <f t="shared" si="26"/>
        <v>0</v>
      </c>
      <c r="P94" s="192">
        <f t="shared" si="27"/>
        <v>0</v>
      </c>
      <c r="Q94" s="203">
        <f t="shared" si="28"/>
        <v>0</v>
      </c>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c r="AS94" s="190"/>
      <c r="AT94" s="190"/>
      <c r="AU94" s="190"/>
      <c r="AV94" s="190"/>
      <c r="AW94" s="190"/>
      <c r="AX94" s="190"/>
      <c r="AY94" s="190"/>
      <c r="AZ94" s="190"/>
      <c r="BA94" s="190"/>
      <c r="BB94" s="190"/>
      <c r="BC94" s="190"/>
      <c r="BD94" s="190"/>
      <c r="BE94" s="190"/>
      <c r="BF94" s="190"/>
      <c r="BG94" s="190"/>
      <c r="BH94" s="190"/>
      <c r="BI94" s="190"/>
      <c r="BJ94" s="190"/>
      <c r="BK94" s="190"/>
      <c r="BL94" s="190"/>
      <c r="BM94" s="190"/>
      <c r="BN94" s="190"/>
      <c r="BO94" s="190"/>
      <c r="BP94" s="202">
        <v>424.5</v>
      </c>
      <c r="BQ94" s="201" t="s">
        <v>25</v>
      </c>
      <c r="BR94" s="202">
        <v>8.49</v>
      </c>
      <c r="BS94" s="202">
        <v>424.5</v>
      </c>
      <c r="BT94" s="198">
        <v>0</v>
      </c>
      <c r="BU94" s="198">
        <v>0</v>
      </c>
      <c r="BV94" s="198">
        <v>50</v>
      </c>
      <c r="BW94" s="198">
        <v>0</v>
      </c>
    </row>
    <row r="95" spans="1:75" s="181" customFormat="1" ht="38.25" customHeight="1" x14ac:dyDescent="0.25">
      <c r="A95" s="197"/>
      <c r="B95" s="188">
        <v>41008</v>
      </c>
      <c r="C95" s="187" t="s">
        <v>163</v>
      </c>
      <c r="D95" s="196">
        <v>50</v>
      </c>
      <c r="E95" s="195">
        <v>0.14547203729424779</v>
      </c>
      <c r="F95" s="195">
        <v>0.14547203729424779</v>
      </c>
      <c r="G95" s="195"/>
      <c r="H95" s="194">
        <f t="shared" si="20"/>
        <v>0</v>
      </c>
      <c r="I95" s="194" t="str">
        <f t="shared" si="19"/>
        <v/>
      </c>
      <c r="J95" s="192">
        <f t="shared" si="21"/>
        <v>0</v>
      </c>
      <c r="K95" s="192">
        <f t="shared" si="22"/>
        <v>0</v>
      </c>
      <c r="L95" s="192">
        <f t="shared" si="23"/>
        <v>0</v>
      </c>
      <c r="M95" s="193">
        <f t="shared" si="24"/>
        <v>0</v>
      </c>
      <c r="N95" s="192">
        <f t="shared" si="25"/>
        <v>0</v>
      </c>
      <c r="O95" s="193">
        <f t="shared" si="26"/>
        <v>0</v>
      </c>
      <c r="P95" s="192">
        <f t="shared" si="27"/>
        <v>0</v>
      </c>
      <c r="Q95" s="203">
        <f t="shared" si="28"/>
        <v>0</v>
      </c>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c r="AQ95" s="190"/>
      <c r="AR95" s="190"/>
      <c r="AS95" s="190"/>
      <c r="AT95" s="190"/>
      <c r="AU95" s="190"/>
      <c r="AV95" s="190"/>
      <c r="AW95" s="190"/>
      <c r="AX95" s="190"/>
      <c r="AY95" s="190"/>
      <c r="AZ95" s="190"/>
      <c r="BA95" s="190"/>
      <c r="BB95" s="190"/>
      <c r="BC95" s="190"/>
      <c r="BD95" s="190"/>
      <c r="BE95" s="190"/>
      <c r="BF95" s="190"/>
      <c r="BG95" s="190"/>
      <c r="BH95" s="190"/>
      <c r="BI95" s="190"/>
      <c r="BJ95" s="190"/>
      <c r="BK95" s="190"/>
      <c r="BL95" s="190"/>
      <c r="BM95" s="190"/>
      <c r="BN95" s="190"/>
      <c r="BO95" s="190"/>
      <c r="BP95" s="202">
        <v>1883.5</v>
      </c>
      <c r="BQ95" s="201" t="s">
        <v>25</v>
      </c>
      <c r="BR95" s="202">
        <v>37.667999999999999</v>
      </c>
      <c r="BS95" s="202">
        <v>1883.5</v>
      </c>
      <c r="BT95" s="198">
        <v>0</v>
      </c>
      <c r="BU95" s="198">
        <v>0</v>
      </c>
      <c r="BV95" s="198">
        <v>50</v>
      </c>
      <c r="BW95" s="198">
        <v>0</v>
      </c>
    </row>
    <row r="96" spans="1:75" s="181" customFormat="1" ht="16.5" customHeight="1" x14ac:dyDescent="0.25">
      <c r="A96" s="197" t="s">
        <v>2766</v>
      </c>
      <c r="B96" s="188">
        <v>41007</v>
      </c>
      <c r="C96" s="317" t="s">
        <v>2775</v>
      </c>
      <c r="D96" s="196">
        <v>50</v>
      </c>
      <c r="E96" s="195">
        <v>0</v>
      </c>
      <c r="F96" s="195">
        <v>0</v>
      </c>
      <c r="G96" s="195"/>
      <c r="H96" s="194">
        <f t="shared" si="20"/>
        <v>0</v>
      </c>
      <c r="I96" s="194" t="str">
        <f t="shared" si="19"/>
        <v>OK</v>
      </c>
      <c r="J96" s="192">
        <f t="shared" si="21"/>
        <v>0</v>
      </c>
      <c r="K96" s="192">
        <f t="shared" si="22"/>
        <v>25</v>
      </c>
      <c r="L96" s="192">
        <f t="shared" si="23"/>
        <v>25</v>
      </c>
      <c r="M96" s="193">
        <f t="shared" si="24"/>
        <v>0</v>
      </c>
      <c r="N96" s="192">
        <f t="shared" si="25"/>
        <v>50</v>
      </c>
      <c r="O96" s="193">
        <f t="shared" si="26"/>
        <v>0</v>
      </c>
      <c r="P96" s="192">
        <f t="shared" si="27"/>
        <v>50</v>
      </c>
      <c r="Q96" s="203">
        <f t="shared" si="28"/>
        <v>0</v>
      </c>
      <c r="R96" s="190">
        <v>1</v>
      </c>
      <c r="S96" s="190">
        <v>1</v>
      </c>
      <c r="T96" s="190">
        <v>1</v>
      </c>
      <c r="U96" s="190">
        <v>1</v>
      </c>
      <c r="V96" s="190">
        <v>1</v>
      </c>
      <c r="W96" s="190">
        <v>1</v>
      </c>
      <c r="X96" s="190">
        <v>1</v>
      </c>
      <c r="Y96" s="190">
        <v>1</v>
      </c>
      <c r="Z96" s="190">
        <v>1</v>
      </c>
      <c r="AA96" s="190">
        <v>1</v>
      </c>
      <c r="AB96" s="190">
        <v>1</v>
      </c>
      <c r="AC96" s="190">
        <v>1</v>
      </c>
      <c r="AD96" s="190">
        <v>1</v>
      </c>
      <c r="AE96" s="190">
        <v>1</v>
      </c>
      <c r="AF96" s="190">
        <v>1</v>
      </c>
      <c r="AG96" s="190">
        <v>1</v>
      </c>
      <c r="AH96" s="190">
        <v>1</v>
      </c>
      <c r="AI96" s="190">
        <v>1</v>
      </c>
      <c r="AJ96" s="190">
        <v>1</v>
      </c>
      <c r="AK96" s="190">
        <v>1</v>
      </c>
      <c r="AL96" s="190">
        <v>1</v>
      </c>
      <c r="AM96" s="190">
        <v>1</v>
      </c>
      <c r="AN96" s="190">
        <v>2</v>
      </c>
      <c r="AO96" s="190">
        <v>2</v>
      </c>
      <c r="AP96" s="190">
        <v>2</v>
      </c>
      <c r="AQ96" s="190">
        <v>2</v>
      </c>
      <c r="AR96" s="190">
        <v>2</v>
      </c>
      <c r="AS96" s="190">
        <v>2</v>
      </c>
      <c r="AT96" s="190">
        <v>2</v>
      </c>
      <c r="AU96" s="190">
        <v>2</v>
      </c>
      <c r="AV96" s="190">
        <v>2</v>
      </c>
      <c r="AW96" s="190">
        <v>2</v>
      </c>
      <c r="AX96" s="190">
        <v>2</v>
      </c>
      <c r="AY96" s="190">
        <v>2</v>
      </c>
      <c r="AZ96" s="190">
        <v>2</v>
      </c>
      <c r="BA96" s="190">
        <v>2</v>
      </c>
      <c r="BB96" s="190">
        <v>2</v>
      </c>
      <c r="BC96" s="190">
        <v>2</v>
      </c>
      <c r="BD96" s="190">
        <v>2</v>
      </c>
      <c r="BE96" s="190">
        <v>2</v>
      </c>
      <c r="BF96" s="190">
        <v>1</v>
      </c>
      <c r="BG96" s="190">
        <v>1</v>
      </c>
      <c r="BH96" s="190">
        <v>1</v>
      </c>
      <c r="BI96" s="190">
        <v>2</v>
      </c>
      <c r="BJ96" s="190">
        <v>2</v>
      </c>
      <c r="BK96" s="190">
        <v>2</v>
      </c>
      <c r="BL96" s="190">
        <v>2</v>
      </c>
      <c r="BM96" s="190">
        <v>2</v>
      </c>
      <c r="BN96" s="190">
        <v>2</v>
      </c>
      <c r="BO96" s="190">
        <v>2</v>
      </c>
      <c r="BP96" s="202">
        <v>0</v>
      </c>
      <c r="BQ96" s="201" t="s">
        <v>33</v>
      </c>
      <c r="BR96" s="202">
        <v>0</v>
      </c>
      <c r="BS96" s="202">
        <v>0</v>
      </c>
      <c r="BT96" s="198">
        <v>50</v>
      </c>
      <c r="BU96" s="198">
        <v>0</v>
      </c>
      <c r="BV96" s="198">
        <v>0</v>
      </c>
      <c r="BW96" s="198">
        <v>50</v>
      </c>
    </row>
    <row r="97" spans="1:75" s="181" customFormat="1" ht="39" customHeight="1" x14ac:dyDescent="0.25">
      <c r="A97" s="197"/>
      <c r="B97" s="188">
        <v>200403</v>
      </c>
      <c r="C97" s="317" t="s">
        <v>200</v>
      </c>
      <c r="D97" s="196">
        <v>50</v>
      </c>
      <c r="E97" s="195">
        <v>8.9708109681704756E-2</v>
      </c>
      <c r="F97" s="195">
        <v>8.9708109681704756E-2</v>
      </c>
      <c r="G97" s="195"/>
      <c r="H97" s="194">
        <f t="shared" si="20"/>
        <v>0</v>
      </c>
      <c r="I97" s="194" t="str">
        <f t="shared" si="19"/>
        <v/>
      </c>
      <c r="J97" s="192">
        <f t="shared" si="21"/>
        <v>0</v>
      </c>
      <c r="K97" s="192">
        <f t="shared" si="22"/>
        <v>25</v>
      </c>
      <c r="L97" s="192">
        <f t="shared" si="23"/>
        <v>25</v>
      </c>
      <c r="M97" s="193">
        <f t="shared" si="24"/>
        <v>4.4854054840852378E-2</v>
      </c>
      <c r="N97" s="192">
        <f t="shared" si="25"/>
        <v>50</v>
      </c>
      <c r="O97" s="193">
        <f t="shared" si="26"/>
        <v>4.4854054840852378E-2</v>
      </c>
      <c r="P97" s="192">
        <f t="shared" si="27"/>
        <v>50</v>
      </c>
      <c r="Q97" s="203">
        <f t="shared" si="28"/>
        <v>4.4854054840852378E-2</v>
      </c>
      <c r="R97" s="190">
        <v>1</v>
      </c>
      <c r="S97" s="190">
        <v>1</v>
      </c>
      <c r="T97" s="190">
        <v>1</v>
      </c>
      <c r="U97" s="190">
        <v>1</v>
      </c>
      <c r="V97" s="190">
        <v>1</v>
      </c>
      <c r="W97" s="190">
        <v>1</v>
      </c>
      <c r="X97" s="190">
        <v>1</v>
      </c>
      <c r="Y97" s="190">
        <v>1</v>
      </c>
      <c r="Z97" s="190">
        <v>1</v>
      </c>
      <c r="AA97" s="190">
        <v>1</v>
      </c>
      <c r="AB97" s="190">
        <v>1</v>
      </c>
      <c r="AC97" s="190">
        <v>1</v>
      </c>
      <c r="AD97" s="190">
        <v>1</v>
      </c>
      <c r="AE97" s="190">
        <v>1</v>
      </c>
      <c r="AF97" s="190">
        <v>1</v>
      </c>
      <c r="AG97" s="190">
        <v>1</v>
      </c>
      <c r="AH97" s="190">
        <v>1</v>
      </c>
      <c r="AI97" s="190">
        <v>1</v>
      </c>
      <c r="AJ97" s="190">
        <v>1</v>
      </c>
      <c r="AK97" s="190">
        <v>1</v>
      </c>
      <c r="AL97" s="190">
        <v>1</v>
      </c>
      <c r="AM97" s="190">
        <v>1</v>
      </c>
      <c r="AN97" s="190">
        <v>2</v>
      </c>
      <c r="AO97" s="190">
        <v>2</v>
      </c>
      <c r="AP97" s="190">
        <v>2</v>
      </c>
      <c r="AQ97" s="190">
        <v>2</v>
      </c>
      <c r="AR97" s="190">
        <v>2</v>
      </c>
      <c r="AS97" s="190">
        <v>2</v>
      </c>
      <c r="AT97" s="190">
        <v>2</v>
      </c>
      <c r="AU97" s="190">
        <v>2</v>
      </c>
      <c r="AV97" s="190">
        <v>2</v>
      </c>
      <c r="AW97" s="190">
        <v>2</v>
      </c>
      <c r="AX97" s="190">
        <v>2</v>
      </c>
      <c r="AY97" s="190">
        <v>2</v>
      </c>
      <c r="AZ97" s="190">
        <v>2</v>
      </c>
      <c r="BA97" s="190">
        <v>2</v>
      </c>
      <c r="BB97" s="190">
        <v>2</v>
      </c>
      <c r="BC97" s="190">
        <v>2</v>
      </c>
      <c r="BD97" s="190">
        <v>2</v>
      </c>
      <c r="BE97" s="190">
        <v>2</v>
      </c>
      <c r="BF97" s="190">
        <v>1</v>
      </c>
      <c r="BG97" s="190">
        <v>1</v>
      </c>
      <c r="BH97" s="190">
        <v>1</v>
      </c>
      <c r="BI97" s="190">
        <v>2</v>
      </c>
      <c r="BJ97" s="190">
        <v>2</v>
      </c>
      <c r="BK97" s="190">
        <v>2</v>
      </c>
      <c r="BL97" s="190">
        <v>2</v>
      </c>
      <c r="BM97" s="190">
        <v>2</v>
      </c>
      <c r="BN97" s="190">
        <v>2</v>
      </c>
      <c r="BO97" s="190">
        <v>2</v>
      </c>
      <c r="BP97" s="202">
        <v>0</v>
      </c>
      <c r="BQ97" s="201" t="s">
        <v>33</v>
      </c>
      <c r="BR97" s="202">
        <v>5.94</v>
      </c>
      <c r="BS97" s="202">
        <v>297</v>
      </c>
      <c r="BT97" s="198">
        <v>50</v>
      </c>
      <c r="BU97" s="198">
        <v>0</v>
      </c>
      <c r="BV97" s="198">
        <v>0</v>
      </c>
      <c r="BW97" s="198">
        <v>50</v>
      </c>
    </row>
    <row r="98" spans="1:75" s="181" customFormat="1" ht="43.5" customHeight="1" x14ac:dyDescent="0.25">
      <c r="A98" s="197"/>
      <c r="B98" s="188">
        <v>121101</v>
      </c>
      <c r="C98" s="317" t="s">
        <v>203</v>
      </c>
      <c r="D98" s="196">
        <v>50</v>
      </c>
      <c r="E98" s="195">
        <v>3.2053899561225487E-2</v>
      </c>
      <c r="F98" s="195">
        <v>3.2053899561225487E-2</v>
      </c>
      <c r="G98" s="195"/>
      <c r="H98" s="194">
        <f t="shared" si="20"/>
        <v>0</v>
      </c>
      <c r="I98" s="194" t="str">
        <f t="shared" si="19"/>
        <v/>
      </c>
      <c r="J98" s="192">
        <f t="shared" si="21"/>
        <v>0</v>
      </c>
      <c r="K98" s="192">
        <f t="shared" si="22"/>
        <v>25</v>
      </c>
      <c r="L98" s="192">
        <f t="shared" si="23"/>
        <v>25</v>
      </c>
      <c r="M98" s="193">
        <f t="shared" si="24"/>
        <v>1.6026949780612743E-2</v>
      </c>
      <c r="N98" s="192">
        <f t="shared" si="25"/>
        <v>50</v>
      </c>
      <c r="O98" s="193">
        <f t="shared" si="26"/>
        <v>1.6026949780612743E-2</v>
      </c>
      <c r="P98" s="192">
        <f t="shared" si="27"/>
        <v>50</v>
      </c>
      <c r="Q98" s="203">
        <f t="shared" si="28"/>
        <v>1.6026949780612743E-2</v>
      </c>
      <c r="R98" s="190">
        <v>1</v>
      </c>
      <c r="S98" s="190">
        <v>1</v>
      </c>
      <c r="T98" s="190">
        <v>1</v>
      </c>
      <c r="U98" s="190">
        <v>1</v>
      </c>
      <c r="V98" s="190">
        <v>1</v>
      </c>
      <c r="W98" s="190">
        <v>1</v>
      </c>
      <c r="X98" s="190">
        <v>1</v>
      </c>
      <c r="Y98" s="190">
        <v>1</v>
      </c>
      <c r="Z98" s="190">
        <v>1</v>
      </c>
      <c r="AA98" s="190">
        <v>1</v>
      </c>
      <c r="AB98" s="190">
        <v>1</v>
      </c>
      <c r="AC98" s="190">
        <v>1</v>
      </c>
      <c r="AD98" s="190">
        <v>1</v>
      </c>
      <c r="AE98" s="190">
        <v>1</v>
      </c>
      <c r="AF98" s="190">
        <v>1</v>
      </c>
      <c r="AG98" s="190">
        <v>1</v>
      </c>
      <c r="AH98" s="190">
        <v>1</v>
      </c>
      <c r="AI98" s="190">
        <v>1</v>
      </c>
      <c r="AJ98" s="190">
        <v>1</v>
      </c>
      <c r="AK98" s="190">
        <v>1</v>
      </c>
      <c r="AL98" s="190">
        <v>1</v>
      </c>
      <c r="AM98" s="190">
        <v>1</v>
      </c>
      <c r="AN98" s="190">
        <v>2</v>
      </c>
      <c r="AO98" s="190">
        <v>2</v>
      </c>
      <c r="AP98" s="190">
        <v>2</v>
      </c>
      <c r="AQ98" s="190">
        <v>2</v>
      </c>
      <c r="AR98" s="190">
        <v>2</v>
      </c>
      <c r="AS98" s="190">
        <v>2</v>
      </c>
      <c r="AT98" s="190">
        <v>2</v>
      </c>
      <c r="AU98" s="190">
        <v>2</v>
      </c>
      <c r="AV98" s="190">
        <v>2</v>
      </c>
      <c r="AW98" s="190">
        <v>2</v>
      </c>
      <c r="AX98" s="190">
        <v>2</v>
      </c>
      <c r="AY98" s="190">
        <v>2</v>
      </c>
      <c r="AZ98" s="190">
        <v>2</v>
      </c>
      <c r="BA98" s="190">
        <v>2</v>
      </c>
      <c r="BB98" s="190">
        <v>2</v>
      </c>
      <c r="BC98" s="190">
        <v>2</v>
      </c>
      <c r="BD98" s="190">
        <v>2</v>
      </c>
      <c r="BE98" s="190">
        <v>2</v>
      </c>
      <c r="BF98" s="190">
        <v>1</v>
      </c>
      <c r="BG98" s="190">
        <v>1</v>
      </c>
      <c r="BH98" s="190">
        <v>1</v>
      </c>
      <c r="BI98" s="190">
        <v>2</v>
      </c>
      <c r="BJ98" s="190">
        <v>2</v>
      </c>
      <c r="BK98" s="190">
        <v>2</v>
      </c>
      <c r="BL98" s="190">
        <v>2</v>
      </c>
      <c r="BM98" s="190">
        <v>2</v>
      </c>
      <c r="BN98" s="190">
        <v>2</v>
      </c>
      <c r="BO98" s="190">
        <v>2</v>
      </c>
      <c r="BP98" s="202">
        <v>0</v>
      </c>
      <c r="BQ98" s="201" t="s">
        <v>33</v>
      </c>
      <c r="BR98" s="202">
        <v>2.97</v>
      </c>
      <c r="BS98" s="202">
        <v>148.5</v>
      </c>
      <c r="BT98" s="198">
        <v>50</v>
      </c>
      <c r="BU98" s="198">
        <v>0</v>
      </c>
      <c r="BV98" s="198">
        <v>0</v>
      </c>
      <c r="BW98" s="198">
        <v>50</v>
      </c>
    </row>
    <row r="99" spans="1:75" s="181" customFormat="1" ht="30" customHeight="1" x14ac:dyDescent="0.25">
      <c r="A99" s="197" t="s">
        <v>2766</v>
      </c>
      <c r="B99" s="188">
        <v>61130</v>
      </c>
      <c r="C99" s="317" t="s">
        <v>2774</v>
      </c>
      <c r="D99" s="196">
        <v>50</v>
      </c>
      <c r="E99" s="195">
        <v>1.1688677645366412</v>
      </c>
      <c r="F99" s="195">
        <v>1.1688677645366412</v>
      </c>
      <c r="G99" s="195"/>
      <c r="H99" s="194">
        <f t="shared" si="20"/>
        <v>0</v>
      </c>
      <c r="I99" s="194" t="str">
        <f t="shared" si="19"/>
        <v/>
      </c>
      <c r="J99" s="192">
        <f t="shared" si="21"/>
        <v>0</v>
      </c>
      <c r="K99" s="192">
        <f t="shared" si="22"/>
        <v>0</v>
      </c>
      <c r="L99" s="192">
        <f t="shared" si="23"/>
        <v>0</v>
      </c>
      <c r="M99" s="193">
        <f t="shared" si="24"/>
        <v>0</v>
      </c>
      <c r="N99" s="192">
        <f t="shared" si="25"/>
        <v>0</v>
      </c>
      <c r="O99" s="193">
        <f t="shared" si="26"/>
        <v>0</v>
      </c>
      <c r="P99" s="192">
        <f t="shared" si="27"/>
        <v>0</v>
      </c>
      <c r="Q99" s="203">
        <f t="shared" si="28"/>
        <v>0</v>
      </c>
      <c r="R99" s="190"/>
      <c r="S99" s="190"/>
      <c r="T99" s="190"/>
      <c r="U99" s="190"/>
      <c r="V99" s="190"/>
      <c r="W99" s="190"/>
      <c r="X99" s="190"/>
      <c r="Y99" s="190"/>
      <c r="Z99" s="190"/>
      <c r="AA99" s="190"/>
      <c r="AB99" s="190"/>
      <c r="AC99" s="190"/>
      <c r="AD99" s="190"/>
      <c r="AE99" s="190"/>
      <c r="AF99" s="190"/>
      <c r="AG99" s="190"/>
      <c r="AH99" s="190"/>
      <c r="AI99" s="190"/>
      <c r="AJ99" s="190"/>
      <c r="AK99" s="190"/>
      <c r="AL99" s="190"/>
      <c r="AM99" s="190"/>
      <c r="AN99" s="190"/>
      <c r="AO99" s="190"/>
      <c r="AP99" s="190"/>
      <c r="AQ99" s="190"/>
      <c r="AR99" s="190"/>
      <c r="AS99" s="190"/>
      <c r="AT99" s="190"/>
      <c r="AU99" s="190"/>
      <c r="AV99" s="190"/>
      <c r="AW99" s="190"/>
      <c r="AX99" s="190"/>
      <c r="AY99" s="190"/>
      <c r="AZ99" s="190"/>
      <c r="BA99" s="190"/>
      <c r="BB99" s="190"/>
      <c r="BC99" s="190"/>
      <c r="BD99" s="190"/>
      <c r="BE99" s="190"/>
      <c r="BF99" s="190"/>
      <c r="BG99" s="190"/>
      <c r="BH99" s="190"/>
      <c r="BI99" s="190"/>
      <c r="BJ99" s="190"/>
      <c r="BK99" s="190"/>
      <c r="BL99" s="190"/>
      <c r="BM99" s="190"/>
      <c r="BN99" s="190"/>
      <c r="BO99" s="190"/>
      <c r="BP99" s="202">
        <v>148.5</v>
      </c>
      <c r="BQ99" s="201" t="s">
        <v>33</v>
      </c>
      <c r="BR99" s="202">
        <v>2.97</v>
      </c>
      <c r="BS99" s="202">
        <v>148.5</v>
      </c>
      <c r="BT99" s="198">
        <v>0</v>
      </c>
      <c r="BU99" s="198">
        <v>0</v>
      </c>
      <c r="BV99" s="198">
        <v>50</v>
      </c>
      <c r="BW99" s="198">
        <v>0</v>
      </c>
    </row>
    <row r="100" spans="1:75" s="181" customFormat="1" ht="49.5" customHeight="1" x14ac:dyDescent="0.25">
      <c r="A100" s="197" t="s">
        <v>2766</v>
      </c>
      <c r="B100" s="188" t="s">
        <v>2773</v>
      </c>
      <c r="C100" s="317" t="s">
        <v>2772</v>
      </c>
      <c r="D100" s="196">
        <v>50</v>
      </c>
      <c r="E100" s="195">
        <v>0</v>
      </c>
      <c r="F100" s="195">
        <v>0</v>
      </c>
      <c r="G100" s="195"/>
      <c r="H100" s="194">
        <f t="shared" si="20"/>
        <v>0</v>
      </c>
      <c r="I100" s="194" t="str">
        <f t="shared" si="19"/>
        <v>OK</v>
      </c>
      <c r="J100" s="192">
        <f t="shared" si="21"/>
        <v>0</v>
      </c>
      <c r="K100" s="192">
        <f t="shared" si="22"/>
        <v>25</v>
      </c>
      <c r="L100" s="192">
        <f t="shared" si="23"/>
        <v>25</v>
      </c>
      <c r="M100" s="193">
        <f t="shared" si="24"/>
        <v>0</v>
      </c>
      <c r="N100" s="192">
        <f t="shared" si="25"/>
        <v>50</v>
      </c>
      <c r="O100" s="193">
        <f t="shared" si="26"/>
        <v>0</v>
      </c>
      <c r="P100" s="192">
        <f t="shared" si="27"/>
        <v>50</v>
      </c>
      <c r="Q100" s="203">
        <f t="shared" si="28"/>
        <v>0</v>
      </c>
      <c r="R100" s="190">
        <v>1</v>
      </c>
      <c r="S100" s="190">
        <v>1</v>
      </c>
      <c r="T100" s="190">
        <v>1</v>
      </c>
      <c r="U100" s="190">
        <v>1</v>
      </c>
      <c r="V100" s="190">
        <v>1</v>
      </c>
      <c r="W100" s="190">
        <v>1</v>
      </c>
      <c r="X100" s="190">
        <v>1</v>
      </c>
      <c r="Y100" s="190">
        <v>1</v>
      </c>
      <c r="Z100" s="190">
        <v>1</v>
      </c>
      <c r="AA100" s="190">
        <v>1</v>
      </c>
      <c r="AB100" s="190">
        <v>1</v>
      </c>
      <c r="AC100" s="190">
        <v>1</v>
      </c>
      <c r="AD100" s="190">
        <v>1</v>
      </c>
      <c r="AE100" s="190">
        <v>1</v>
      </c>
      <c r="AF100" s="190">
        <v>1</v>
      </c>
      <c r="AG100" s="190">
        <v>1</v>
      </c>
      <c r="AH100" s="190">
        <v>1</v>
      </c>
      <c r="AI100" s="190">
        <v>1</v>
      </c>
      <c r="AJ100" s="190">
        <v>1</v>
      </c>
      <c r="AK100" s="190">
        <v>1</v>
      </c>
      <c r="AL100" s="190">
        <v>1</v>
      </c>
      <c r="AM100" s="190">
        <v>1</v>
      </c>
      <c r="AN100" s="190">
        <v>2</v>
      </c>
      <c r="AO100" s="190">
        <v>2</v>
      </c>
      <c r="AP100" s="190">
        <v>2</v>
      </c>
      <c r="AQ100" s="190">
        <v>2</v>
      </c>
      <c r="AR100" s="190">
        <v>2</v>
      </c>
      <c r="AS100" s="190">
        <v>2</v>
      </c>
      <c r="AT100" s="190">
        <v>2</v>
      </c>
      <c r="AU100" s="190">
        <v>2</v>
      </c>
      <c r="AV100" s="190">
        <v>2</v>
      </c>
      <c r="AW100" s="190">
        <v>2</v>
      </c>
      <c r="AX100" s="190">
        <v>2</v>
      </c>
      <c r="AY100" s="190">
        <v>2</v>
      </c>
      <c r="AZ100" s="190">
        <v>2</v>
      </c>
      <c r="BA100" s="190">
        <v>2</v>
      </c>
      <c r="BB100" s="190">
        <v>2</v>
      </c>
      <c r="BC100" s="190">
        <v>2</v>
      </c>
      <c r="BD100" s="190">
        <v>2</v>
      </c>
      <c r="BE100" s="190">
        <v>2</v>
      </c>
      <c r="BF100" s="190">
        <v>1</v>
      </c>
      <c r="BG100" s="190">
        <v>1</v>
      </c>
      <c r="BH100" s="190">
        <v>1</v>
      </c>
      <c r="BI100" s="190">
        <v>2</v>
      </c>
      <c r="BJ100" s="190">
        <v>2</v>
      </c>
      <c r="BK100" s="190">
        <v>2</v>
      </c>
      <c r="BL100" s="190">
        <v>2</v>
      </c>
      <c r="BM100" s="190">
        <v>2</v>
      </c>
      <c r="BN100" s="190">
        <v>2</v>
      </c>
      <c r="BO100" s="190">
        <v>2</v>
      </c>
      <c r="BP100" s="202">
        <v>0</v>
      </c>
      <c r="BQ100" s="201" t="s">
        <v>33</v>
      </c>
      <c r="BR100" s="202">
        <v>0</v>
      </c>
      <c r="BS100" s="202">
        <v>0</v>
      </c>
      <c r="BT100" s="198">
        <v>50</v>
      </c>
      <c r="BU100" s="198">
        <v>0</v>
      </c>
      <c r="BV100" s="198">
        <v>0</v>
      </c>
      <c r="BW100" s="198">
        <v>50</v>
      </c>
    </row>
    <row r="101" spans="1:75" s="181" customFormat="1" ht="32.25" customHeight="1" x14ac:dyDescent="0.25">
      <c r="A101" s="197" t="s">
        <v>2766</v>
      </c>
      <c r="B101" s="188">
        <v>270105</v>
      </c>
      <c r="C101" s="187" t="s">
        <v>985</v>
      </c>
      <c r="D101" s="196">
        <v>50</v>
      </c>
      <c r="E101" s="195">
        <v>0.27150240450888946</v>
      </c>
      <c r="F101" s="195">
        <v>0.27150240450888946</v>
      </c>
      <c r="G101" s="195"/>
      <c r="H101" s="194">
        <f t="shared" si="20"/>
        <v>0</v>
      </c>
      <c r="I101" s="194" t="str">
        <f t="shared" si="19"/>
        <v/>
      </c>
      <c r="J101" s="192">
        <f t="shared" si="21"/>
        <v>0</v>
      </c>
      <c r="K101" s="192">
        <f t="shared" si="22"/>
        <v>0</v>
      </c>
      <c r="L101" s="192">
        <f t="shared" si="23"/>
        <v>0</v>
      </c>
      <c r="M101" s="193">
        <f t="shared" si="24"/>
        <v>0</v>
      </c>
      <c r="N101" s="192">
        <f t="shared" si="25"/>
        <v>0</v>
      </c>
      <c r="O101" s="193">
        <f t="shared" si="26"/>
        <v>0</v>
      </c>
      <c r="P101" s="192">
        <f t="shared" si="27"/>
        <v>0</v>
      </c>
      <c r="Q101" s="203">
        <f t="shared" si="28"/>
        <v>0</v>
      </c>
      <c r="R101" s="190"/>
      <c r="S101" s="190"/>
      <c r="T101" s="190"/>
      <c r="U101" s="190"/>
      <c r="V101" s="190"/>
      <c r="W101" s="190"/>
      <c r="X101" s="190"/>
      <c r="Y101" s="190"/>
      <c r="Z101" s="190"/>
      <c r="AA101" s="190"/>
      <c r="AB101" s="190"/>
      <c r="AC101" s="190"/>
      <c r="AD101" s="190"/>
      <c r="AE101" s="190"/>
      <c r="AF101" s="190"/>
      <c r="AG101" s="190"/>
      <c r="AH101" s="190"/>
      <c r="AI101" s="190"/>
      <c r="AJ101" s="190"/>
      <c r="AK101" s="190"/>
      <c r="AL101" s="190"/>
      <c r="AM101" s="190"/>
      <c r="AN101" s="190"/>
      <c r="AO101" s="190"/>
      <c r="AP101" s="190"/>
      <c r="AQ101" s="190"/>
      <c r="AR101" s="190"/>
      <c r="AS101" s="190"/>
      <c r="AT101" s="190"/>
      <c r="AU101" s="190"/>
      <c r="AV101" s="190"/>
      <c r="AW101" s="190"/>
      <c r="AX101" s="190"/>
      <c r="AY101" s="190"/>
      <c r="AZ101" s="190"/>
      <c r="BA101" s="190"/>
      <c r="BB101" s="190"/>
      <c r="BC101" s="190"/>
      <c r="BD101" s="190"/>
      <c r="BE101" s="190"/>
      <c r="BF101" s="190"/>
      <c r="BG101" s="190"/>
      <c r="BH101" s="190"/>
      <c r="BI101" s="190"/>
      <c r="BJ101" s="190"/>
      <c r="BK101" s="190"/>
      <c r="BL101" s="190"/>
      <c r="BM101" s="190"/>
      <c r="BN101" s="190"/>
      <c r="BO101" s="190"/>
      <c r="BP101" s="202">
        <v>1732.5</v>
      </c>
      <c r="BQ101" s="201" t="s">
        <v>33</v>
      </c>
      <c r="BR101" s="202">
        <v>34.65</v>
      </c>
      <c r="BS101" s="202">
        <v>1732.5</v>
      </c>
      <c r="BT101" s="198">
        <v>0</v>
      </c>
      <c r="BU101" s="198">
        <v>0</v>
      </c>
      <c r="BV101" s="198">
        <v>50</v>
      </c>
      <c r="BW101" s="198">
        <v>0</v>
      </c>
    </row>
    <row r="102" spans="1:75" s="181" customFormat="1" ht="22.5" customHeight="1" x14ac:dyDescent="0.25">
      <c r="A102" s="197" t="s">
        <v>2766</v>
      </c>
      <c r="B102" s="188">
        <v>40101</v>
      </c>
      <c r="C102" s="236" t="s">
        <v>1024</v>
      </c>
      <c r="D102" s="196">
        <v>50</v>
      </c>
      <c r="E102" s="195">
        <v>4.8639708100353264E-2</v>
      </c>
      <c r="F102" s="195">
        <v>4.8639708100353264E-2</v>
      </c>
      <c r="G102" s="195"/>
      <c r="H102" s="194">
        <f t="shared" si="20"/>
        <v>0</v>
      </c>
      <c r="I102" s="194" t="str">
        <f t="shared" si="19"/>
        <v/>
      </c>
      <c r="J102" s="192">
        <f t="shared" si="21"/>
        <v>0</v>
      </c>
      <c r="K102" s="192">
        <f t="shared" si="22"/>
        <v>0</v>
      </c>
      <c r="L102" s="192">
        <f t="shared" si="23"/>
        <v>0</v>
      </c>
      <c r="M102" s="193">
        <f t="shared" si="24"/>
        <v>0</v>
      </c>
      <c r="N102" s="192">
        <f t="shared" si="25"/>
        <v>0</v>
      </c>
      <c r="O102" s="193">
        <f t="shared" si="26"/>
        <v>0</v>
      </c>
      <c r="P102" s="192">
        <f t="shared" si="27"/>
        <v>0</v>
      </c>
      <c r="Q102" s="203">
        <f t="shared" si="28"/>
        <v>0</v>
      </c>
      <c r="R102" s="316"/>
      <c r="S102" s="316"/>
      <c r="T102" s="316"/>
      <c r="U102" s="316"/>
      <c r="V102" s="316"/>
      <c r="W102" s="316"/>
      <c r="X102" s="316"/>
      <c r="Y102" s="316"/>
      <c r="Z102" s="316"/>
      <c r="AA102" s="316"/>
      <c r="AB102" s="316"/>
      <c r="AC102" s="316"/>
      <c r="AD102" s="316"/>
      <c r="AE102" s="316"/>
      <c r="AF102" s="316"/>
      <c r="AG102" s="316"/>
      <c r="AH102" s="316"/>
      <c r="AI102" s="316"/>
      <c r="AJ102" s="316"/>
      <c r="AK102" s="316"/>
      <c r="AL102" s="316"/>
      <c r="AM102" s="316"/>
      <c r="AN102" s="316"/>
      <c r="AO102" s="316"/>
      <c r="AP102" s="316"/>
      <c r="AQ102" s="316"/>
      <c r="AR102" s="316"/>
      <c r="AS102" s="316"/>
      <c r="AT102" s="316"/>
      <c r="AU102" s="316"/>
      <c r="AV102" s="316"/>
      <c r="AW102" s="316"/>
      <c r="AX102" s="316"/>
      <c r="AY102" s="316"/>
      <c r="AZ102" s="316"/>
      <c r="BA102" s="316"/>
      <c r="BB102" s="316"/>
      <c r="BC102" s="316"/>
      <c r="BD102" s="316"/>
      <c r="BE102" s="316"/>
      <c r="BF102" s="316"/>
      <c r="BG102" s="316"/>
      <c r="BH102" s="316"/>
      <c r="BI102" s="316"/>
      <c r="BJ102" s="316"/>
      <c r="BK102" s="316"/>
      <c r="BL102" s="316"/>
      <c r="BM102" s="316"/>
      <c r="BN102" s="316"/>
      <c r="BO102" s="316"/>
      <c r="BP102" s="202">
        <v>83.5</v>
      </c>
      <c r="BQ102" s="201" t="s">
        <v>25</v>
      </c>
      <c r="BR102" s="202">
        <v>1.67</v>
      </c>
      <c r="BS102" s="202">
        <v>83.5</v>
      </c>
      <c r="BT102" s="198">
        <v>0</v>
      </c>
      <c r="BU102" s="198">
        <v>0</v>
      </c>
      <c r="BV102" s="198">
        <v>50</v>
      </c>
      <c r="BW102" s="198">
        <v>0</v>
      </c>
    </row>
    <row r="103" spans="1:75" s="181" customFormat="1" ht="16.5" customHeight="1" x14ac:dyDescent="0.25">
      <c r="A103" s="197" t="s">
        <v>2766</v>
      </c>
      <c r="B103" s="188">
        <v>40902</v>
      </c>
      <c r="C103" s="236" t="s">
        <v>214</v>
      </c>
      <c r="D103" s="196">
        <v>50</v>
      </c>
      <c r="E103" s="195">
        <v>2.084415963170343E-2</v>
      </c>
      <c r="F103" s="195">
        <v>2.084415963170343E-2</v>
      </c>
      <c r="G103" s="195"/>
      <c r="H103" s="194">
        <f t="shared" si="20"/>
        <v>0</v>
      </c>
      <c r="I103" s="194" t="str">
        <f t="shared" si="19"/>
        <v/>
      </c>
      <c r="J103" s="192">
        <f t="shared" si="21"/>
        <v>0</v>
      </c>
      <c r="K103" s="192">
        <f t="shared" si="22"/>
        <v>0</v>
      </c>
      <c r="L103" s="192">
        <f t="shared" si="23"/>
        <v>0</v>
      </c>
      <c r="M103" s="193">
        <f t="shared" si="24"/>
        <v>0</v>
      </c>
      <c r="N103" s="192">
        <f t="shared" si="25"/>
        <v>0</v>
      </c>
      <c r="O103" s="193">
        <f t="shared" si="26"/>
        <v>0</v>
      </c>
      <c r="P103" s="192">
        <f t="shared" si="27"/>
        <v>0</v>
      </c>
      <c r="Q103" s="203">
        <f t="shared" si="28"/>
        <v>0</v>
      </c>
      <c r="R103" s="316"/>
      <c r="S103" s="316"/>
      <c r="T103" s="316"/>
      <c r="U103" s="316"/>
      <c r="V103" s="316"/>
      <c r="W103" s="316"/>
      <c r="X103" s="316"/>
      <c r="Y103" s="316"/>
      <c r="Z103" s="316"/>
      <c r="AA103" s="316"/>
      <c r="AB103" s="316"/>
      <c r="AC103" s="316"/>
      <c r="AD103" s="316"/>
      <c r="AE103" s="316"/>
      <c r="AF103" s="316"/>
      <c r="AG103" s="316"/>
      <c r="AH103" s="316"/>
      <c r="AI103" s="316"/>
      <c r="AJ103" s="316"/>
      <c r="AK103" s="316"/>
      <c r="AL103" s="316"/>
      <c r="AM103" s="316"/>
      <c r="AN103" s="316"/>
      <c r="AO103" s="316"/>
      <c r="AP103" s="316"/>
      <c r="AQ103" s="316"/>
      <c r="AR103" s="316"/>
      <c r="AS103" s="316"/>
      <c r="AT103" s="316"/>
      <c r="AU103" s="316"/>
      <c r="AV103" s="316"/>
      <c r="AW103" s="316"/>
      <c r="AX103" s="316"/>
      <c r="AY103" s="316"/>
      <c r="AZ103" s="316"/>
      <c r="BA103" s="316"/>
      <c r="BB103" s="316"/>
      <c r="BC103" s="316"/>
      <c r="BD103" s="316"/>
      <c r="BE103" s="316"/>
      <c r="BF103" s="316"/>
      <c r="BG103" s="316"/>
      <c r="BH103" s="316"/>
      <c r="BI103" s="316"/>
      <c r="BJ103" s="316"/>
      <c r="BK103" s="316"/>
      <c r="BL103" s="316"/>
      <c r="BM103" s="316"/>
      <c r="BN103" s="316"/>
      <c r="BO103" s="316"/>
      <c r="BP103" s="202">
        <v>54</v>
      </c>
      <c r="BQ103" s="201" t="s">
        <v>25</v>
      </c>
      <c r="BR103" s="202">
        <v>1.08</v>
      </c>
      <c r="BS103" s="202">
        <v>54</v>
      </c>
      <c r="BT103" s="198">
        <v>0</v>
      </c>
      <c r="BU103" s="198">
        <v>0</v>
      </c>
      <c r="BV103" s="198">
        <v>50</v>
      </c>
      <c r="BW103" s="198">
        <v>0</v>
      </c>
    </row>
    <row r="104" spans="1:75" s="181" customFormat="1" ht="33.75" customHeight="1" x14ac:dyDescent="0.25">
      <c r="A104" s="197"/>
      <c r="B104" s="188">
        <v>82365</v>
      </c>
      <c r="C104" s="236" t="s">
        <v>217</v>
      </c>
      <c r="D104" s="196">
        <v>50</v>
      </c>
      <c r="E104" s="195">
        <v>6.4138158976100201E-2</v>
      </c>
      <c r="F104" s="195">
        <v>6.4138158976100201E-2</v>
      </c>
      <c r="G104" s="195"/>
      <c r="H104" s="194">
        <f t="shared" si="20"/>
        <v>0</v>
      </c>
      <c r="I104" s="194" t="str">
        <f t="shared" si="19"/>
        <v/>
      </c>
      <c r="J104" s="192">
        <f t="shared" si="21"/>
        <v>0</v>
      </c>
      <c r="K104" s="192">
        <f t="shared" si="22"/>
        <v>0</v>
      </c>
      <c r="L104" s="192">
        <f t="shared" si="23"/>
        <v>0</v>
      </c>
      <c r="M104" s="193">
        <f t="shared" si="24"/>
        <v>0</v>
      </c>
      <c r="N104" s="192">
        <f t="shared" si="25"/>
        <v>0</v>
      </c>
      <c r="O104" s="193">
        <f t="shared" si="26"/>
        <v>0</v>
      </c>
      <c r="P104" s="192">
        <f t="shared" si="27"/>
        <v>0</v>
      </c>
      <c r="Q104" s="203">
        <f t="shared" si="28"/>
        <v>0</v>
      </c>
      <c r="R104" s="316"/>
      <c r="S104" s="316"/>
      <c r="T104" s="316"/>
      <c r="U104" s="316"/>
      <c r="V104" s="316"/>
      <c r="W104" s="316"/>
      <c r="X104" s="316"/>
      <c r="Y104" s="316"/>
      <c r="Z104" s="316"/>
      <c r="AA104" s="316"/>
      <c r="AB104" s="316"/>
      <c r="AC104" s="316"/>
      <c r="AD104" s="316"/>
      <c r="AE104" s="316"/>
      <c r="AF104" s="316"/>
      <c r="AG104" s="316"/>
      <c r="AH104" s="316"/>
      <c r="AI104" s="316"/>
      <c r="AJ104" s="316"/>
      <c r="AK104" s="316"/>
      <c r="AL104" s="316"/>
      <c r="AM104" s="316"/>
      <c r="AN104" s="316"/>
      <c r="AO104" s="316"/>
      <c r="AP104" s="316"/>
      <c r="AQ104" s="316"/>
      <c r="AR104" s="316"/>
      <c r="AS104" s="316"/>
      <c r="AT104" s="316"/>
      <c r="AU104" s="316"/>
      <c r="AV104" s="316"/>
      <c r="AW104" s="316"/>
      <c r="AX104" s="316"/>
      <c r="AY104" s="316"/>
      <c r="AZ104" s="316"/>
      <c r="BA104" s="316"/>
      <c r="BB104" s="316"/>
      <c r="BC104" s="316"/>
      <c r="BD104" s="316"/>
      <c r="BE104" s="316"/>
      <c r="BF104" s="316"/>
      <c r="BG104" s="316"/>
      <c r="BH104" s="316"/>
      <c r="BI104" s="316"/>
      <c r="BJ104" s="316"/>
      <c r="BK104" s="316"/>
      <c r="BL104" s="316"/>
      <c r="BM104" s="316"/>
      <c r="BN104" s="316"/>
      <c r="BO104" s="316"/>
      <c r="BP104" s="202">
        <v>105.5</v>
      </c>
      <c r="BQ104" s="201" t="s">
        <v>88</v>
      </c>
      <c r="BR104" s="202">
        <v>2.11</v>
      </c>
      <c r="BS104" s="202">
        <v>105.5</v>
      </c>
      <c r="BT104" s="198">
        <v>0</v>
      </c>
      <c r="BU104" s="198">
        <v>0</v>
      </c>
      <c r="BV104" s="198">
        <v>50</v>
      </c>
      <c r="BW104" s="198">
        <v>0</v>
      </c>
    </row>
    <row r="105" spans="1:75" s="181" customFormat="1" ht="16.5" customHeight="1" x14ac:dyDescent="0.25">
      <c r="A105" s="197" t="s">
        <v>2766</v>
      </c>
      <c r="B105" s="188">
        <v>82304</v>
      </c>
      <c r="C105" s="236" t="s">
        <v>2456</v>
      </c>
      <c r="D105" s="196">
        <v>50</v>
      </c>
      <c r="E105" s="195">
        <v>0.38975810506751585</v>
      </c>
      <c r="F105" s="195">
        <v>0.38975810506751585</v>
      </c>
      <c r="G105" s="195"/>
      <c r="H105" s="194">
        <f t="shared" si="20"/>
        <v>0</v>
      </c>
      <c r="I105" s="194" t="str">
        <f t="shared" si="19"/>
        <v/>
      </c>
      <c r="J105" s="192">
        <f t="shared" si="21"/>
        <v>0</v>
      </c>
      <c r="K105" s="192">
        <f t="shared" si="22"/>
        <v>0</v>
      </c>
      <c r="L105" s="192">
        <f t="shared" si="23"/>
        <v>0</v>
      </c>
      <c r="M105" s="193">
        <f t="shared" si="24"/>
        <v>0</v>
      </c>
      <c r="N105" s="192">
        <f t="shared" si="25"/>
        <v>0</v>
      </c>
      <c r="O105" s="193">
        <f t="shared" si="26"/>
        <v>0</v>
      </c>
      <c r="P105" s="192">
        <f t="shared" si="27"/>
        <v>0</v>
      </c>
      <c r="Q105" s="203">
        <f t="shared" si="28"/>
        <v>0</v>
      </c>
      <c r="R105" s="316"/>
      <c r="S105" s="316"/>
      <c r="T105" s="316"/>
      <c r="U105" s="316"/>
      <c r="V105" s="316"/>
      <c r="W105" s="316"/>
      <c r="X105" s="316"/>
      <c r="Y105" s="316"/>
      <c r="Z105" s="316"/>
      <c r="AA105" s="316"/>
      <c r="AB105" s="316"/>
      <c r="AC105" s="316"/>
      <c r="AD105" s="316"/>
      <c r="AE105" s="316"/>
      <c r="AF105" s="316"/>
      <c r="AG105" s="316"/>
      <c r="AH105" s="316"/>
      <c r="AI105" s="316"/>
      <c r="AJ105" s="316"/>
      <c r="AK105" s="316"/>
      <c r="AL105" s="316"/>
      <c r="AM105" s="316"/>
      <c r="AN105" s="316"/>
      <c r="AO105" s="316"/>
      <c r="AP105" s="316"/>
      <c r="AQ105" s="316"/>
      <c r="AR105" s="316"/>
      <c r="AS105" s="316"/>
      <c r="AT105" s="316"/>
      <c r="AU105" s="316"/>
      <c r="AV105" s="316"/>
      <c r="AW105" s="316"/>
      <c r="AX105" s="316"/>
      <c r="AY105" s="316"/>
      <c r="AZ105" s="316"/>
      <c r="BA105" s="316"/>
      <c r="BB105" s="316"/>
      <c r="BC105" s="316"/>
      <c r="BD105" s="316"/>
      <c r="BE105" s="316"/>
      <c r="BF105" s="316"/>
      <c r="BG105" s="316"/>
      <c r="BH105" s="316"/>
      <c r="BI105" s="316"/>
      <c r="BJ105" s="316"/>
      <c r="BK105" s="316"/>
      <c r="BL105" s="316"/>
      <c r="BM105" s="316"/>
      <c r="BN105" s="316"/>
      <c r="BO105" s="316"/>
      <c r="BP105" s="202">
        <v>628.5</v>
      </c>
      <c r="BQ105" s="201" t="s">
        <v>88</v>
      </c>
      <c r="BR105" s="202">
        <v>12.57</v>
      </c>
      <c r="BS105" s="202">
        <v>628.5</v>
      </c>
      <c r="BT105" s="198">
        <v>0</v>
      </c>
      <c r="BU105" s="198">
        <v>0</v>
      </c>
      <c r="BV105" s="198">
        <v>50</v>
      </c>
      <c r="BW105" s="198">
        <v>0</v>
      </c>
    </row>
    <row r="106" spans="1:75" s="181" customFormat="1" ht="24" customHeight="1" x14ac:dyDescent="0.25">
      <c r="A106" s="197"/>
      <c r="B106" s="188" t="s">
        <v>2771</v>
      </c>
      <c r="C106" s="236" t="s">
        <v>2770</v>
      </c>
      <c r="D106" s="196">
        <v>50</v>
      </c>
      <c r="E106" s="195">
        <v>3.8893516646468888E-2</v>
      </c>
      <c r="F106" s="195">
        <v>3.8893516646468888E-2</v>
      </c>
      <c r="G106" s="195"/>
      <c r="H106" s="194">
        <f t="shared" si="20"/>
        <v>0</v>
      </c>
      <c r="I106" s="194" t="str">
        <f t="shared" si="19"/>
        <v/>
      </c>
      <c r="J106" s="192">
        <f t="shared" si="21"/>
        <v>0</v>
      </c>
      <c r="K106" s="192"/>
      <c r="L106" s="192"/>
      <c r="M106" s="193"/>
      <c r="N106" s="192"/>
      <c r="O106" s="193"/>
      <c r="P106" s="192"/>
      <c r="Q106" s="203"/>
      <c r="R106" s="316"/>
      <c r="S106" s="316"/>
      <c r="T106" s="316"/>
      <c r="U106" s="316"/>
      <c r="V106" s="316"/>
      <c r="W106" s="316"/>
      <c r="X106" s="316"/>
      <c r="Y106" s="316"/>
      <c r="Z106" s="316"/>
      <c r="AA106" s="316"/>
      <c r="AB106" s="316"/>
      <c r="AC106" s="316"/>
      <c r="AD106" s="316"/>
      <c r="AE106" s="316"/>
      <c r="AF106" s="316"/>
      <c r="AG106" s="316"/>
      <c r="AH106" s="316"/>
      <c r="AI106" s="316"/>
      <c r="AJ106" s="316"/>
      <c r="AK106" s="316"/>
      <c r="AL106" s="316"/>
      <c r="AM106" s="316"/>
      <c r="AN106" s="316"/>
      <c r="AO106" s="316"/>
      <c r="AP106" s="316"/>
      <c r="AQ106" s="316"/>
      <c r="AR106" s="316"/>
      <c r="AS106" s="316"/>
      <c r="AT106" s="316"/>
      <c r="AU106" s="316"/>
      <c r="AV106" s="316"/>
      <c r="AW106" s="316"/>
      <c r="AX106" s="316"/>
      <c r="AY106" s="316"/>
      <c r="AZ106" s="316"/>
      <c r="BA106" s="316"/>
      <c r="BB106" s="316"/>
      <c r="BC106" s="316"/>
      <c r="BD106" s="316"/>
      <c r="BE106" s="316"/>
      <c r="BF106" s="316"/>
      <c r="BG106" s="316"/>
      <c r="BH106" s="316"/>
      <c r="BI106" s="316"/>
      <c r="BJ106" s="316"/>
      <c r="BK106" s="316"/>
      <c r="BL106" s="316"/>
      <c r="BM106" s="316"/>
      <c r="BN106" s="316"/>
      <c r="BO106" s="316"/>
      <c r="BP106" s="202">
        <v>28.000000000000004</v>
      </c>
      <c r="BQ106" s="201" t="s">
        <v>2372</v>
      </c>
      <c r="BR106" s="202">
        <v>0.55799999999999994</v>
      </c>
      <c r="BS106" s="202">
        <v>28.000000000000004</v>
      </c>
      <c r="BT106" s="198">
        <v>0</v>
      </c>
      <c r="BU106" s="198">
        <v>0</v>
      </c>
      <c r="BV106" s="198">
        <v>50</v>
      </c>
      <c r="BW106" s="198">
        <v>0</v>
      </c>
    </row>
    <row r="107" spans="1:75" s="181" customFormat="1" ht="27.75" customHeight="1" x14ac:dyDescent="0.25">
      <c r="A107" s="197" t="s">
        <v>2766</v>
      </c>
      <c r="B107" s="188">
        <v>51027</v>
      </c>
      <c r="C107" s="236" t="s">
        <v>197</v>
      </c>
      <c r="D107" s="196">
        <v>50</v>
      </c>
      <c r="E107" s="195">
        <v>2.2663376336963578E-2</v>
      </c>
      <c r="F107" s="195">
        <v>2.2663376336963578E-2</v>
      </c>
      <c r="G107" s="195"/>
      <c r="H107" s="194">
        <f t="shared" si="20"/>
        <v>0</v>
      </c>
      <c r="I107" s="194" t="str">
        <f t="shared" si="19"/>
        <v/>
      </c>
      <c r="J107" s="192">
        <f t="shared" si="21"/>
        <v>0</v>
      </c>
      <c r="K107" s="192">
        <f>IF((COUNTIF(R107:BO107,$K$2))&gt;(D107-J107),(D107-J107),COUNTIF(R107:BO107,$K$2))</f>
        <v>0</v>
      </c>
      <c r="L107" s="192">
        <f>IF((J107+K107)&gt;D107,D107,J107+K107)</f>
        <v>0</v>
      </c>
      <c r="M107" s="193">
        <f>IF(D107="","",N107*E107/100)</f>
        <v>0</v>
      </c>
      <c r="N107" s="192">
        <f>IF(ISNUMBER(D107)*ISNUMBER(K107),IF(K107=0,0,ROUND((K107/D107)*100,2))," ")</f>
        <v>0</v>
      </c>
      <c r="O107" s="193">
        <f>IF(D107="","",P107*E107/100)</f>
        <v>0</v>
      </c>
      <c r="P107" s="192">
        <f>IF(ISNUMBER(D107)*ISNUMBER(L107),IF(L107=0,0,ROUND((L107/D107)*100,2))," ")</f>
        <v>0</v>
      </c>
      <c r="Q107" s="203">
        <f>IF(ISNUMBER(P107)*ISNUMBER(E107),(P107*E107/100)," ")</f>
        <v>0</v>
      </c>
      <c r="R107" s="316"/>
      <c r="S107" s="316"/>
      <c r="T107" s="316"/>
      <c r="U107" s="316"/>
      <c r="V107" s="316"/>
      <c r="W107" s="316"/>
      <c r="X107" s="316"/>
      <c r="Y107" s="316"/>
      <c r="Z107" s="316"/>
      <c r="AA107" s="316"/>
      <c r="AB107" s="316"/>
      <c r="AC107" s="316"/>
      <c r="AD107" s="316"/>
      <c r="AE107" s="316"/>
      <c r="AF107" s="316"/>
      <c r="AG107" s="316"/>
      <c r="AH107" s="316"/>
      <c r="AI107" s="316"/>
      <c r="AJ107" s="316"/>
      <c r="AK107" s="316"/>
      <c r="AL107" s="316"/>
      <c r="AM107" s="316"/>
      <c r="AN107" s="316"/>
      <c r="AO107" s="316"/>
      <c r="AP107" s="316"/>
      <c r="AQ107" s="316"/>
      <c r="AR107" s="316"/>
      <c r="AS107" s="316"/>
      <c r="AT107" s="316"/>
      <c r="AU107" s="316"/>
      <c r="AV107" s="316"/>
      <c r="AW107" s="316"/>
      <c r="AX107" s="316"/>
      <c r="AY107" s="316"/>
      <c r="AZ107" s="316"/>
      <c r="BA107" s="316"/>
      <c r="BB107" s="316"/>
      <c r="BC107" s="316"/>
      <c r="BD107" s="316"/>
      <c r="BE107" s="316"/>
      <c r="BF107" s="316"/>
      <c r="BG107" s="316"/>
      <c r="BH107" s="316"/>
      <c r="BI107" s="316"/>
      <c r="BJ107" s="316"/>
      <c r="BK107" s="316"/>
      <c r="BL107" s="316"/>
      <c r="BM107" s="316"/>
      <c r="BN107" s="316"/>
      <c r="BO107" s="316"/>
      <c r="BP107" s="202">
        <v>9.5</v>
      </c>
      <c r="BQ107" s="201" t="s">
        <v>25</v>
      </c>
      <c r="BR107" s="202">
        <v>0.19</v>
      </c>
      <c r="BS107" s="202">
        <v>9.5</v>
      </c>
      <c r="BT107" s="198">
        <v>0</v>
      </c>
      <c r="BU107" s="198">
        <v>0</v>
      </c>
      <c r="BV107" s="198">
        <v>50</v>
      </c>
      <c r="BW107" s="198">
        <v>0</v>
      </c>
    </row>
    <row r="108" spans="1:75" s="181" customFormat="1" ht="16.5" customHeight="1" x14ac:dyDescent="0.25">
      <c r="A108" s="197" t="s">
        <v>2766</v>
      </c>
      <c r="B108" s="188">
        <v>4019</v>
      </c>
      <c r="C108" s="236" t="s">
        <v>223</v>
      </c>
      <c r="D108" s="196">
        <v>50</v>
      </c>
      <c r="E108" s="195">
        <v>3.8934222595495775E-2</v>
      </c>
      <c r="F108" s="195">
        <v>3.8934222595495775E-2</v>
      </c>
      <c r="G108" s="195"/>
      <c r="H108" s="194">
        <f t="shared" si="20"/>
        <v>0</v>
      </c>
      <c r="I108" s="194" t="str">
        <f t="shared" si="19"/>
        <v/>
      </c>
      <c r="J108" s="192">
        <f t="shared" si="21"/>
        <v>0</v>
      </c>
      <c r="K108" s="192">
        <f>IF((COUNTIF(R108:BO108,$K$2))&gt;(D108-J108),(D108-J108),COUNTIF(R108:BO108,$K$2))</f>
        <v>0</v>
      </c>
      <c r="L108" s="192">
        <f>IF((J108+K108)&gt;D108,D108,J108+K108)</f>
        <v>0</v>
      </c>
      <c r="M108" s="193">
        <f>IF(D108="","",N108*E108/100)</f>
        <v>0</v>
      </c>
      <c r="N108" s="192">
        <f>IF(ISNUMBER(D108)*ISNUMBER(K108),IF(K108=0,0,ROUND((K108/D108)*100,2))," ")</f>
        <v>0</v>
      </c>
      <c r="O108" s="193">
        <f>IF(D108="","",P108*E108/100)</f>
        <v>0</v>
      </c>
      <c r="P108" s="192">
        <f>IF(ISNUMBER(D108)*ISNUMBER(L108),IF(L108=0,0,ROUND((L108/D108)*100,2))," ")</f>
        <v>0</v>
      </c>
      <c r="Q108" s="203">
        <f>IF(ISNUMBER(P108)*ISNUMBER(E108),(P108*E108/100)," ")</f>
        <v>0</v>
      </c>
      <c r="R108" s="316"/>
      <c r="S108" s="316"/>
      <c r="T108" s="316"/>
      <c r="U108" s="316"/>
      <c r="V108" s="316"/>
      <c r="W108" s="316"/>
      <c r="X108" s="316"/>
      <c r="Y108" s="316"/>
      <c r="Z108" s="316"/>
      <c r="AA108" s="316"/>
      <c r="AB108" s="316"/>
      <c r="AC108" s="316"/>
      <c r="AD108" s="316"/>
      <c r="AE108" s="316"/>
      <c r="AF108" s="316"/>
      <c r="AG108" s="316"/>
      <c r="AH108" s="316"/>
      <c r="AI108" s="316"/>
      <c r="AJ108" s="316"/>
      <c r="AK108" s="316"/>
      <c r="AL108" s="316"/>
      <c r="AM108" s="316"/>
      <c r="AN108" s="316"/>
      <c r="AO108" s="316"/>
      <c r="AP108" s="316"/>
      <c r="AQ108" s="316"/>
      <c r="AR108" s="316"/>
      <c r="AS108" s="316"/>
      <c r="AT108" s="316"/>
      <c r="AU108" s="316"/>
      <c r="AV108" s="316"/>
      <c r="AW108" s="316"/>
      <c r="AX108" s="316"/>
      <c r="AY108" s="316"/>
      <c r="AZ108" s="316"/>
      <c r="BA108" s="316"/>
      <c r="BB108" s="316"/>
      <c r="BC108" s="316"/>
      <c r="BD108" s="316"/>
      <c r="BE108" s="316"/>
      <c r="BF108" s="316"/>
      <c r="BG108" s="316"/>
      <c r="BH108" s="316"/>
      <c r="BI108" s="316"/>
      <c r="BJ108" s="316"/>
      <c r="BK108" s="316"/>
      <c r="BL108" s="316"/>
      <c r="BM108" s="316"/>
      <c r="BN108" s="316"/>
      <c r="BO108" s="316"/>
      <c r="BP108" s="202">
        <v>173.5</v>
      </c>
      <c r="BQ108" s="201" t="s">
        <v>33</v>
      </c>
      <c r="BR108" s="202">
        <v>3.47</v>
      </c>
      <c r="BS108" s="202">
        <v>173.5</v>
      </c>
      <c r="BT108" s="198">
        <v>0</v>
      </c>
      <c r="BU108" s="198">
        <v>0</v>
      </c>
      <c r="BV108" s="198">
        <v>50</v>
      </c>
      <c r="BW108" s="198">
        <v>0</v>
      </c>
    </row>
    <row r="109" spans="1:75" s="181" customFormat="1" ht="30" x14ac:dyDescent="0.25">
      <c r="A109" s="197" t="s">
        <v>2766</v>
      </c>
      <c r="B109" s="188" t="s">
        <v>225</v>
      </c>
      <c r="C109" s="236" t="s">
        <v>226</v>
      </c>
      <c r="D109" s="196">
        <v>50</v>
      </c>
      <c r="E109" s="195">
        <v>0.26020124580217785</v>
      </c>
      <c r="F109" s="195">
        <v>0.26020124580217785</v>
      </c>
      <c r="G109" s="195"/>
      <c r="H109" s="194">
        <f t="shared" si="20"/>
        <v>0</v>
      </c>
      <c r="I109" s="194" t="str">
        <f t="shared" si="19"/>
        <v/>
      </c>
      <c r="J109" s="192">
        <f t="shared" si="21"/>
        <v>0</v>
      </c>
      <c r="K109" s="192">
        <f>IF((COUNTIF(R109:BO109,$K$2))&gt;(D109-J109),(D109-J109),COUNTIF(R109:BO109,$K$2))</f>
        <v>0</v>
      </c>
      <c r="L109" s="192">
        <f>IF((J109+K109)&gt;D109,D109,J109+K109)</f>
        <v>0</v>
      </c>
      <c r="M109" s="193">
        <f>IF(D109="","",N109*E109/100)</f>
        <v>0</v>
      </c>
      <c r="N109" s="192">
        <f>IF(ISNUMBER(D109)*ISNUMBER(K109),IF(K109=0,0,ROUND((K109/D109)*100,2))," ")</f>
        <v>0</v>
      </c>
      <c r="O109" s="193">
        <f>IF(D109="","",P109*E109/100)</f>
        <v>0</v>
      </c>
      <c r="P109" s="192">
        <f>IF(ISNUMBER(D109)*ISNUMBER(L109),IF(L109=0,0,ROUND((L109/D109)*100,2))," ")</f>
        <v>0</v>
      </c>
      <c r="Q109" s="203">
        <f>IF(ISNUMBER(P109)*ISNUMBER(E109),(P109*E109/100)," ")</f>
        <v>0</v>
      </c>
      <c r="R109" s="316"/>
      <c r="S109" s="316"/>
      <c r="T109" s="316"/>
      <c r="U109" s="316"/>
      <c r="V109" s="316"/>
      <c r="W109" s="316"/>
      <c r="X109" s="316"/>
      <c r="Y109" s="316"/>
      <c r="Z109" s="316"/>
      <c r="AA109" s="316"/>
      <c r="AB109" s="316"/>
      <c r="AC109" s="316"/>
      <c r="AD109" s="316"/>
      <c r="AE109" s="316"/>
      <c r="AF109" s="316"/>
      <c r="AG109" s="316"/>
      <c r="AH109" s="316"/>
      <c r="AI109" s="316"/>
      <c r="AJ109" s="316"/>
      <c r="AK109" s="316"/>
      <c r="AL109" s="316"/>
      <c r="AM109" s="316"/>
      <c r="AN109" s="316"/>
      <c r="AO109" s="316"/>
      <c r="AP109" s="316"/>
      <c r="AQ109" s="316"/>
      <c r="AR109" s="316"/>
      <c r="AS109" s="316"/>
      <c r="AT109" s="316"/>
      <c r="AU109" s="316"/>
      <c r="AV109" s="316"/>
      <c r="AW109" s="316"/>
      <c r="AX109" s="316"/>
      <c r="AY109" s="316"/>
      <c r="AZ109" s="316"/>
      <c r="BA109" s="316"/>
      <c r="BB109" s="316"/>
      <c r="BC109" s="316"/>
      <c r="BD109" s="316"/>
      <c r="BE109" s="316"/>
      <c r="BF109" s="316"/>
      <c r="BG109" s="316"/>
      <c r="BH109" s="316"/>
      <c r="BI109" s="316"/>
      <c r="BJ109" s="316"/>
      <c r="BK109" s="316"/>
      <c r="BL109" s="316"/>
      <c r="BM109" s="316"/>
      <c r="BN109" s="316"/>
      <c r="BO109" s="316"/>
      <c r="BP109" s="202">
        <v>425</v>
      </c>
      <c r="BQ109" s="201" t="s">
        <v>88</v>
      </c>
      <c r="BR109" s="202">
        <v>8.5030000000000001</v>
      </c>
      <c r="BS109" s="202">
        <v>425</v>
      </c>
      <c r="BT109" s="198">
        <v>0</v>
      </c>
      <c r="BU109" s="198">
        <v>0</v>
      </c>
      <c r="BV109" s="198">
        <v>50</v>
      </c>
      <c r="BW109" s="198">
        <v>0</v>
      </c>
    </row>
    <row r="110" spans="1:75" s="181" customFormat="1" ht="30" customHeight="1" x14ac:dyDescent="0.25">
      <c r="A110" s="197"/>
      <c r="B110" s="188" t="s">
        <v>225</v>
      </c>
      <c r="C110" s="236" t="s">
        <v>2769</v>
      </c>
      <c r="D110" s="196">
        <v>50</v>
      </c>
      <c r="E110" s="195">
        <v>0</v>
      </c>
      <c r="F110" s="195">
        <v>0</v>
      </c>
      <c r="G110" s="195"/>
      <c r="H110" s="194">
        <f t="shared" si="20"/>
        <v>0</v>
      </c>
      <c r="I110" s="194" t="str">
        <f t="shared" si="19"/>
        <v>OK</v>
      </c>
      <c r="J110" s="192">
        <f t="shared" si="21"/>
        <v>0</v>
      </c>
      <c r="K110" s="192"/>
      <c r="L110" s="192"/>
      <c r="M110" s="193"/>
      <c r="N110" s="192"/>
      <c r="O110" s="193"/>
      <c r="P110" s="192"/>
      <c r="Q110" s="203"/>
      <c r="R110" s="316"/>
      <c r="S110" s="316"/>
      <c r="T110" s="316"/>
      <c r="U110" s="316"/>
      <c r="V110" s="316"/>
      <c r="W110" s="316"/>
      <c r="X110" s="316"/>
      <c r="Y110" s="316"/>
      <c r="Z110" s="316"/>
      <c r="AA110" s="316"/>
      <c r="AB110" s="316"/>
      <c r="AC110" s="316"/>
      <c r="AD110" s="316"/>
      <c r="AE110" s="316"/>
      <c r="AF110" s="316"/>
      <c r="AG110" s="316"/>
      <c r="AH110" s="316"/>
      <c r="AI110" s="316"/>
      <c r="AJ110" s="316"/>
      <c r="AK110" s="316"/>
      <c r="AL110" s="316"/>
      <c r="AM110" s="316"/>
      <c r="AN110" s="316"/>
      <c r="AO110" s="316"/>
      <c r="AP110" s="316"/>
      <c r="AQ110" s="316"/>
      <c r="AR110" s="316"/>
      <c r="AS110" s="316"/>
      <c r="AT110" s="316"/>
      <c r="AU110" s="316"/>
      <c r="AV110" s="316"/>
      <c r="AW110" s="316"/>
      <c r="AX110" s="316"/>
      <c r="AY110" s="316"/>
      <c r="AZ110" s="316"/>
      <c r="BA110" s="316"/>
      <c r="BB110" s="316"/>
      <c r="BC110" s="316"/>
      <c r="BD110" s="316"/>
      <c r="BE110" s="316"/>
      <c r="BF110" s="316"/>
      <c r="BG110" s="316"/>
      <c r="BH110" s="316"/>
      <c r="BI110" s="316"/>
      <c r="BJ110" s="316"/>
      <c r="BK110" s="316"/>
      <c r="BL110" s="316"/>
      <c r="BM110" s="316"/>
      <c r="BN110" s="316"/>
      <c r="BO110" s="316"/>
      <c r="BP110" s="202">
        <v>0</v>
      </c>
      <c r="BQ110" s="201" t="s">
        <v>88</v>
      </c>
      <c r="BR110" s="202">
        <v>0</v>
      </c>
      <c r="BS110" s="202">
        <v>0</v>
      </c>
      <c r="BT110" s="198">
        <v>0</v>
      </c>
      <c r="BU110" s="198">
        <v>0</v>
      </c>
      <c r="BV110" s="198">
        <v>50</v>
      </c>
      <c r="BW110" s="198">
        <v>0</v>
      </c>
    </row>
    <row r="111" spans="1:75" s="181" customFormat="1" ht="37.5" customHeight="1" x14ac:dyDescent="0.25">
      <c r="A111" s="197"/>
      <c r="B111" s="188" t="s">
        <v>2768</v>
      </c>
      <c r="C111" s="236" t="s">
        <v>2767</v>
      </c>
      <c r="D111" s="196">
        <v>50</v>
      </c>
      <c r="E111" s="195">
        <v>1.0632750062877971</v>
      </c>
      <c r="F111" s="195">
        <v>1.0632750062877971</v>
      </c>
      <c r="G111" s="195"/>
      <c r="H111" s="194">
        <f t="shared" si="20"/>
        <v>0</v>
      </c>
      <c r="I111" s="194" t="str">
        <f t="shared" si="19"/>
        <v/>
      </c>
      <c r="J111" s="192">
        <f t="shared" si="21"/>
        <v>0</v>
      </c>
      <c r="K111" s="192"/>
      <c r="L111" s="192"/>
      <c r="M111" s="193"/>
      <c r="N111" s="192"/>
      <c r="O111" s="193"/>
      <c r="P111" s="192"/>
      <c r="Q111" s="203"/>
      <c r="R111" s="316"/>
      <c r="S111" s="316"/>
      <c r="T111" s="316"/>
      <c r="U111" s="316"/>
      <c r="V111" s="316"/>
      <c r="W111" s="316"/>
      <c r="X111" s="316"/>
      <c r="Y111" s="316"/>
      <c r="Z111" s="316"/>
      <c r="AA111" s="316"/>
      <c r="AB111" s="316"/>
      <c r="AC111" s="316"/>
      <c r="AD111" s="316"/>
      <c r="AE111" s="316"/>
      <c r="AF111" s="316"/>
      <c r="AG111" s="316"/>
      <c r="AH111" s="316"/>
      <c r="AI111" s="316"/>
      <c r="AJ111" s="316"/>
      <c r="AK111" s="316"/>
      <c r="AL111" s="316"/>
      <c r="AM111" s="316"/>
      <c r="AN111" s="316"/>
      <c r="AO111" s="316"/>
      <c r="AP111" s="316"/>
      <c r="AQ111" s="316"/>
      <c r="AR111" s="316"/>
      <c r="AS111" s="316"/>
      <c r="AT111" s="316"/>
      <c r="AU111" s="316"/>
      <c r="AV111" s="316"/>
      <c r="AW111" s="316"/>
      <c r="AX111" s="316"/>
      <c r="AY111" s="316"/>
      <c r="AZ111" s="316"/>
      <c r="BA111" s="316"/>
      <c r="BB111" s="316"/>
      <c r="BC111" s="316"/>
      <c r="BD111" s="316"/>
      <c r="BE111" s="316"/>
      <c r="BF111" s="316"/>
      <c r="BG111" s="316"/>
      <c r="BH111" s="316"/>
      <c r="BI111" s="316"/>
      <c r="BJ111" s="316"/>
      <c r="BK111" s="316"/>
      <c r="BL111" s="316"/>
      <c r="BM111" s="316"/>
      <c r="BN111" s="316"/>
      <c r="BO111" s="316"/>
      <c r="BP111" s="202">
        <v>77</v>
      </c>
      <c r="BQ111" s="201" t="s">
        <v>99</v>
      </c>
      <c r="BR111" s="202">
        <v>1.54</v>
      </c>
      <c r="BS111" s="202">
        <v>77</v>
      </c>
      <c r="BT111" s="198">
        <v>0</v>
      </c>
      <c r="BU111" s="198">
        <v>0</v>
      </c>
      <c r="BV111" s="198">
        <v>50</v>
      </c>
      <c r="BW111" s="198">
        <v>0</v>
      </c>
    </row>
    <row r="112" spans="1:75" s="181" customFormat="1" ht="44.25" customHeight="1" x14ac:dyDescent="0.25">
      <c r="A112" s="197"/>
      <c r="B112" s="188">
        <v>81828</v>
      </c>
      <c r="C112" s="236" t="s">
        <v>2477</v>
      </c>
      <c r="D112" s="196">
        <v>50</v>
      </c>
      <c r="E112" s="195">
        <v>0</v>
      </c>
      <c r="F112" s="195">
        <v>0</v>
      </c>
      <c r="G112" s="195"/>
      <c r="H112" s="194">
        <f t="shared" si="20"/>
        <v>0</v>
      </c>
      <c r="I112" s="194" t="str">
        <f t="shared" si="19"/>
        <v>OK</v>
      </c>
      <c r="J112" s="192">
        <f t="shared" si="21"/>
        <v>0</v>
      </c>
      <c r="K112" s="192">
        <f>IF((COUNTIF(R112:BO112,$K$2))&gt;(D112-J112),(D112-J112),COUNTIF(R112:BO112,$K$2))</f>
        <v>0</v>
      </c>
      <c r="L112" s="192">
        <f>IF((J112+K112)&gt;D112,D112,J112+K112)</f>
        <v>0</v>
      </c>
      <c r="M112" s="193">
        <f>IF(D112="","",N112*E112/100)</f>
        <v>0</v>
      </c>
      <c r="N112" s="192">
        <f>IF(ISNUMBER(D112)*ISNUMBER(K112),IF(K112=0,0,ROUND((K112/D112)*100,2))," ")</f>
        <v>0</v>
      </c>
      <c r="O112" s="193">
        <f>IF(D112="","",P112*E112/100)</f>
        <v>0</v>
      </c>
      <c r="P112" s="192">
        <f>IF(ISNUMBER(D112)*ISNUMBER(L112),IF(L112=0,0,ROUND((L112/D112)*100,2))," ")</f>
        <v>0</v>
      </c>
      <c r="Q112" s="203">
        <f>IF(ISNUMBER(P112)*ISNUMBER(E112),(P112*E112/100)," ")</f>
        <v>0</v>
      </c>
      <c r="R112" s="316"/>
      <c r="S112" s="316"/>
      <c r="T112" s="316"/>
      <c r="U112" s="316"/>
      <c r="V112" s="316"/>
      <c r="W112" s="316"/>
      <c r="X112" s="316"/>
      <c r="Y112" s="316"/>
      <c r="Z112" s="316"/>
      <c r="AA112" s="316"/>
      <c r="AB112" s="316"/>
      <c r="AC112" s="316"/>
      <c r="AD112" s="316"/>
      <c r="AE112" s="316"/>
      <c r="AF112" s="316"/>
      <c r="AG112" s="316"/>
      <c r="AH112" s="316"/>
      <c r="AI112" s="316"/>
      <c r="AJ112" s="316"/>
      <c r="AK112" s="316"/>
      <c r="AL112" s="316"/>
      <c r="AM112" s="316"/>
      <c r="AN112" s="316"/>
      <c r="AO112" s="316"/>
      <c r="AP112" s="316"/>
      <c r="AQ112" s="316"/>
      <c r="AR112" s="316"/>
      <c r="AS112" s="316"/>
      <c r="AT112" s="316"/>
      <c r="AU112" s="316"/>
      <c r="AV112" s="316"/>
      <c r="AW112" s="316"/>
      <c r="AX112" s="316"/>
      <c r="AY112" s="316"/>
      <c r="AZ112" s="316"/>
      <c r="BA112" s="316"/>
      <c r="BB112" s="316"/>
      <c r="BC112" s="316"/>
      <c r="BD112" s="316"/>
      <c r="BE112" s="316"/>
      <c r="BF112" s="316"/>
      <c r="BG112" s="316"/>
      <c r="BH112" s="316"/>
      <c r="BI112" s="316"/>
      <c r="BJ112" s="316"/>
      <c r="BK112" s="316"/>
      <c r="BL112" s="316"/>
      <c r="BM112" s="316"/>
      <c r="BN112" s="316"/>
      <c r="BO112" s="316"/>
      <c r="BP112" s="202">
        <v>0</v>
      </c>
      <c r="BQ112" s="201" t="s">
        <v>99</v>
      </c>
      <c r="BR112" s="202">
        <v>0</v>
      </c>
      <c r="BS112" s="202">
        <v>0</v>
      </c>
      <c r="BT112" s="198">
        <v>0</v>
      </c>
      <c r="BU112" s="198">
        <v>0</v>
      </c>
      <c r="BV112" s="198">
        <v>50</v>
      </c>
      <c r="BW112" s="198">
        <v>0</v>
      </c>
    </row>
    <row r="113" spans="1:75" s="181" customFormat="1" ht="51.75" customHeight="1" x14ac:dyDescent="0.25">
      <c r="A113" s="197"/>
      <c r="B113" s="188">
        <v>81825</v>
      </c>
      <c r="C113" s="236" t="s">
        <v>234</v>
      </c>
      <c r="D113" s="196">
        <v>50</v>
      </c>
      <c r="E113" s="195">
        <v>0</v>
      </c>
      <c r="F113" s="195">
        <v>0</v>
      </c>
      <c r="G113" s="195"/>
      <c r="H113" s="194">
        <f t="shared" si="20"/>
        <v>0</v>
      </c>
      <c r="I113" s="194" t="str">
        <f t="shared" si="19"/>
        <v>OK</v>
      </c>
      <c r="J113" s="192">
        <f t="shared" si="21"/>
        <v>0</v>
      </c>
      <c r="K113" s="192">
        <f>IF((COUNTIF(R113:BO113,$K$2))&gt;(D113-J113),(D113-J113),COUNTIF(R113:BO113,$K$2))</f>
        <v>0</v>
      </c>
      <c r="L113" s="192">
        <f>IF((J113+K113)&gt;D113,D113,J113+K113)</f>
        <v>0</v>
      </c>
      <c r="M113" s="193">
        <f>IF(D113="","",N113*E113/100)</f>
        <v>0</v>
      </c>
      <c r="N113" s="192">
        <f>IF(ISNUMBER(D113)*ISNUMBER(K113),IF(K113=0,0,ROUND((K113/D113)*100,2))," ")</f>
        <v>0</v>
      </c>
      <c r="O113" s="193">
        <f>IF(D113="","",P113*E113/100)</f>
        <v>0</v>
      </c>
      <c r="P113" s="192">
        <f>IF(ISNUMBER(D113)*ISNUMBER(L113),IF(L113=0,0,ROUND((L113/D113)*100,2))," ")</f>
        <v>0</v>
      </c>
      <c r="Q113" s="203">
        <f>IF(ISNUMBER(P113)*ISNUMBER(E113),(P113*E113/100)," ")</f>
        <v>0</v>
      </c>
      <c r="R113" s="316"/>
      <c r="S113" s="316"/>
      <c r="T113" s="316"/>
      <c r="U113" s="316"/>
      <c r="V113" s="316"/>
      <c r="W113" s="316"/>
      <c r="X113" s="316"/>
      <c r="Y113" s="316"/>
      <c r="Z113" s="316"/>
      <c r="AA113" s="316"/>
      <c r="AB113" s="316"/>
      <c r="AC113" s="316"/>
      <c r="AD113" s="316"/>
      <c r="AE113" s="316"/>
      <c r="AF113" s="316"/>
      <c r="AG113" s="316"/>
      <c r="AH113" s="316"/>
      <c r="AI113" s="316"/>
      <c r="AJ113" s="316"/>
      <c r="AK113" s="316"/>
      <c r="AL113" s="316"/>
      <c r="AM113" s="316"/>
      <c r="AN113" s="316"/>
      <c r="AO113" s="316"/>
      <c r="AP113" s="316"/>
      <c r="AQ113" s="316"/>
      <c r="AR113" s="316"/>
      <c r="AS113" s="316"/>
      <c r="AT113" s="316"/>
      <c r="AU113" s="316"/>
      <c r="AV113" s="316"/>
      <c r="AW113" s="316"/>
      <c r="AX113" s="316"/>
      <c r="AY113" s="316"/>
      <c r="AZ113" s="316"/>
      <c r="BA113" s="316"/>
      <c r="BB113" s="316"/>
      <c r="BC113" s="316"/>
      <c r="BD113" s="316"/>
      <c r="BE113" s="316"/>
      <c r="BF113" s="316"/>
      <c r="BG113" s="316"/>
      <c r="BH113" s="316"/>
      <c r="BI113" s="316"/>
      <c r="BJ113" s="316"/>
      <c r="BK113" s="316"/>
      <c r="BL113" s="316"/>
      <c r="BM113" s="316"/>
      <c r="BN113" s="316"/>
      <c r="BO113" s="316"/>
      <c r="BP113" s="202">
        <v>0</v>
      </c>
      <c r="BQ113" s="201" t="s">
        <v>33</v>
      </c>
      <c r="BR113" s="202">
        <v>0</v>
      </c>
      <c r="BS113" s="202">
        <v>0</v>
      </c>
      <c r="BT113" s="198">
        <v>0</v>
      </c>
      <c r="BU113" s="198">
        <v>0</v>
      </c>
      <c r="BV113" s="198">
        <v>50</v>
      </c>
      <c r="BW113" s="198">
        <v>0</v>
      </c>
    </row>
    <row r="114" spans="1:75" s="181" customFormat="1" ht="51.75" customHeight="1" x14ac:dyDescent="0.25">
      <c r="A114" s="197"/>
      <c r="B114" s="188">
        <v>180324</v>
      </c>
      <c r="C114" s="236" t="s">
        <v>2476</v>
      </c>
      <c r="D114" s="196">
        <v>50</v>
      </c>
      <c r="E114" s="195">
        <v>0</v>
      </c>
      <c r="F114" s="195">
        <v>0</v>
      </c>
      <c r="G114" s="195"/>
      <c r="H114" s="194">
        <f t="shared" si="20"/>
        <v>0</v>
      </c>
      <c r="I114" s="194" t="str">
        <f t="shared" si="19"/>
        <v>OK</v>
      </c>
      <c r="J114" s="192">
        <f t="shared" si="21"/>
        <v>0</v>
      </c>
      <c r="K114" s="192">
        <f>IF((COUNTIF(R114:BO114,$K$2))&gt;(D114-J114),(D114-J114),COUNTIF(R114:BO114,$K$2))</f>
        <v>0</v>
      </c>
      <c r="L114" s="192">
        <f>IF((J114+K114)&gt;D114,D114,J114+K114)</f>
        <v>0</v>
      </c>
      <c r="M114" s="193">
        <f>IF(D114="","",N114*E114/100)</f>
        <v>0</v>
      </c>
      <c r="N114" s="192">
        <f>IF(ISNUMBER(D114)*ISNUMBER(K114),IF(K114=0,0,ROUND((K114/D114)*100,2))," ")</f>
        <v>0</v>
      </c>
      <c r="O114" s="193">
        <f>IF(D114="","",P114*E114/100)</f>
        <v>0</v>
      </c>
      <c r="P114" s="192">
        <f>IF(ISNUMBER(D114)*ISNUMBER(L114),IF(L114=0,0,ROUND((L114/D114)*100,2))," ")</f>
        <v>0</v>
      </c>
      <c r="Q114" s="203">
        <f>IF(ISNUMBER(P114)*ISNUMBER(E114),(P114*E114/100)," ")</f>
        <v>0</v>
      </c>
      <c r="R114" s="316"/>
      <c r="S114" s="316"/>
      <c r="T114" s="316"/>
      <c r="U114" s="316"/>
      <c r="V114" s="316"/>
      <c r="W114" s="316"/>
      <c r="X114" s="316"/>
      <c r="Y114" s="316"/>
      <c r="Z114" s="316"/>
      <c r="AA114" s="316"/>
      <c r="AB114" s="316"/>
      <c r="AC114" s="316"/>
      <c r="AD114" s="316"/>
      <c r="AE114" s="316"/>
      <c r="AF114" s="316"/>
      <c r="AG114" s="316"/>
      <c r="AH114" s="316"/>
      <c r="AI114" s="316"/>
      <c r="AJ114" s="316"/>
      <c r="AK114" s="316"/>
      <c r="AL114" s="316"/>
      <c r="AM114" s="316"/>
      <c r="AN114" s="316"/>
      <c r="AO114" s="316"/>
      <c r="AP114" s="316"/>
      <c r="AQ114" s="316"/>
      <c r="AR114" s="316"/>
      <c r="AS114" s="316"/>
      <c r="AT114" s="316"/>
      <c r="AU114" s="316"/>
      <c r="AV114" s="316"/>
      <c r="AW114" s="316"/>
      <c r="AX114" s="316"/>
      <c r="AY114" s="316"/>
      <c r="AZ114" s="316"/>
      <c r="BA114" s="316"/>
      <c r="BB114" s="316"/>
      <c r="BC114" s="316"/>
      <c r="BD114" s="316"/>
      <c r="BE114" s="316"/>
      <c r="BF114" s="316"/>
      <c r="BG114" s="316"/>
      <c r="BH114" s="316"/>
      <c r="BI114" s="316"/>
      <c r="BJ114" s="316"/>
      <c r="BK114" s="316"/>
      <c r="BL114" s="316"/>
      <c r="BM114" s="316"/>
      <c r="BN114" s="316"/>
      <c r="BO114" s="316"/>
      <c r="BP114" s="202">
        <v>0</v>
      </c>
      <c r="BQ114" s="201" t="s">
        <v>99</v>
      </c>
      <c r="BR114" s="202">
        <v>0</v>
      </c>
      <c r="BS114" s="202">
        <v>0</v>
      </c>
      <c r="BT114" s="198">
        <v>0</v>
      </c>
      <c r="BU114" s="198">
        <v>0</v>
      </c>
      <c r="BV114" s="198">
        <v>50</v>
      </c>
      <c r="BW114" s="198">
        <v>0</v>
      </c>
    </row>
    <row r="115" spans="1:75" s="181" customFormat="1" ht="29.25" customHeight="1" x14ac:dyDescent="0.25">
      <c r="A115" s="197" t="s">
        <v>2766</v>
      </c>
      <c r="B115" s="188">
        <v>81826</v>
      </c>
      <c r="C115" s="236" t="s">
        <v>1203</v>
      </c>
      <c r="D115" s="196">
        <v>50</v>
      </c>
      <c r="E115" s="195">
        <v>0</v>
      </c>
      <c r="F115" s="195">
        <v>0</v>
      </c>
      <c r="G115" s="195"/>
      <c r="H115" s="194">
        <f t="shared" si="20"/>
        <v>0</v>
      </c>
      <c r="I115" s="194" t="str">
        <f t="shared" si="19"/>
        <v>OK</v>
      </c>
      <c r="J115" s="192">
        <f t="shared" si="21"/>
        <v>0</v>
      </c>
      <c r="K115" s="192">
        <f>IF((COUNTIF(R115:BO115,$K$2))&gt;(D115-J115),(D115-J115),COUNTIF(R115:BO115,$K$2))</f>
        <v>0</v>
      </c>
      <c r="L115" s="192">
        <f>IF((J115+K115)&gt;D115,D115,J115+K115)</f>
        <v>0</v>
      </c>
      <c r="M115" s="193">
        <f>IF(D115="","",N115*E115/100)</f>
        <v>0</v>
      </c>
      <c r="N115" s="192">
        <f>IF(ISNUMBER(D115)*ISNUMBER(K115),IF(K115=0,0,ROUND((K115/D115)*100,2))," ")</f>
        <v>0</v>
      </c>
      <c r="O115" s="193">
        <f>IF(D115="","",P115*E115/100)</f>
        <v>0</v>
      </c>
      <c r="P115" s="192">
        <f>IF(ISNUMBER(D115)*ISNUMBER(L115),IF(L115=0,0,ROUND((L115/D115)*100,2))," ")</f>
        <v>0</v>
      </c>
      <c r="Q115" s="203">
        <f>IF(ISNUMBER(P115)*ISNUMBER(E115),(P115*E115/100)," ")</f>
        <v>0</v>
      </c>
      <c r="R115" s="316"/>
      <c r="S115" s="316"/>
      <c r="T115" s="316"/>
      <c r="U115" s="316"/>
      <c r="V115" s="316"/>
      <c r="W115" s="316"/>
      <c r="X115" s="316"/>
      <c r="Y115" s="316"/>
      <c r="Z115" s="316"/>
      <c r="AA115" s="316"/>
      <c r="AB115" s="316"/>
      <c r="AC115" s="316"/>
      <c r="AD115" s="316"/>
      <c r="AE115" s="316"/>
      <c r="AF115" s="316"/>
      <c r="AG115" s="316"/>
      <c r="AH115" s="316"/>
      <c r="AI115" s="316"/>
      <c r="AJ115" s="316"/>
      <c r="AK115" s="316"/>
      <c r="AL115" s="316"/>
      <c r="AM115" s="316"/>
      <c r="AN115" s="316"/>
      <c r="AO115" s="316"/>
      <c r="AP115" s="316"/>
      <c r="AQ115" s="316"/>
      <c r="AR115" s="316"/>
      <c r="AS115" s="316"/>
      <c r="AT115" s="316"/>
      <c r="AU115" s="316"/>
      <c r="AV115" s="316"/>
      <c r="AW115" s="316"/>
      <c r="AX115" s="316"/>
      <c r="AY115" s="316"/>
      <c r="AZ115" s="316"/>
      <c r="BA115" s="316"/>
      <c r="BB115" s="316"/>
      <c r="BC115" s="316"/>
      <c r="BD115" s="316"/>
      <c r="BE115" s="316"/>
      <c r="BF115" s="316"/>
      <c r="BG115" s="316"/>
      <c r="BH115" s="316"/>
      <c r="BI115" s="316"/>
      <c r="BJ115" s="316"/>
      <c r="BK115" s="316"/>
      <c r="BL115" s="316"/>
      <c r="BM115" s="316"/>
      <c r="BN115" s="316"/>
      <c r="BO115" s="316"/>
      <c r="BP115" s="202">
        <v>0</v>
      </c>
      <c r="BQ115" s="201" t="s">
        <v>99</v>
      </c>
      <c r="BR115" s="202">
        <v>0</v>
      </c>
      <c r="BS115" s="202">
        <v>0</v>
      </c>
      <c r="BT115" s="198">
        <v>0</v>
      </c>
      <c r="BU115" s="198">
        <v>0</v>
      </c>
      <c r="BV115" s="198">
        <v>50</v>
      </c>
      <c r="BW115" s="198">
        <v>0</v>
      </c>
    </row>
    <row r="116" spans="1:75" s="181" customFormat="1" ht="24.75" customHeight="1" x14ac:dyDescent="0.25">
      <c r="A116" s="197" t="s">
        <v>2766</v>
      </c>
      <c r="B116" s="188">
        <v>81938</v>
      </c>
      <c r="C116" s="236" t="s">
        <v>2765</v>
      </c>
      <c r="D116" s="196">
        <v>50</v>
      </c>
      <c r="E116" s="195">
        <v>2.4594873618289563E-3</v>
      </c>
      <c r="F116" s="195">
        <v>2.4594873618289563E-3</v>
      </c>
      <c r="G116" s="195"/>
      <c r="H116" s="194">
        <f t="shared" si="20"/>
        <v>0</v>
      </c>
      <c r="I116" s="194" t="str">
        <f t="shared" si="19"/>
        <v/>
      </c>
      <c r="J116" s="192">
        <f t="shared" si="21"/>
        <v>0</v>
      </c>
      <c r="K116" s="192">
        <f>IF((COUNTIF(R116:BO116,$K$2))&gt;(D116-J116),(D116-J116),COUNTIF(R116:BO116,$K$2))</f>
        <v>0</v>
      </c>
      <c r="L116" s="192">
        <f>IF((J116+K116)&gt;D116,D116,J116+K116)</f>
        <v>0</v>
      </c>
      <c r="M116" s="193">
        <f>IF(D116="","",N116*E116/100)</f>
        <v>0</v>
      </c>
      <c r="N116" s="192">
        <f>IF(ISNUMBER(D116)*ISNUMBER(K116),IF(K116=0,0,ROUND((K116/D116)*100,2))," ")</f>
        <v>0</v>
      </c>
      <c r="O116" s="193">
        <f>IF(D116="","",P116*E116/100)</f>
        <v>0</v>
      </c>
      <c r="P116" s="192">
        <f>IF(ISNUMBER(D116)*ISNUMBER(L116),IF(L116=0,0,ROUND((L116/D116)*100,2))," ")</f>
        <v>0</v>
      </c>
      <c r="Q116" s="203">
        <f>IF(ISNUMBER(P116)*ISNUMBER(E116),(P116*E116/100)," ")</f>
        <v>0</v>
      </c>
      <c r="R116" s="316"/>
      <c r="S116" s="316"/>
      <c r="T116" s="316"/>
      <c r="U116" s="316"/>
      <c r="V116" s="316"/>
      <c r="W116" s="316"/>
      <c r="X116" s="316"/>
      <c r="Y116" s="316"/>
      <c r="Z116" s="316"/>
      <c r="AA116" s="316"/>
      <c r="AB116" s="316"/>
      <c r="AC116" s="316"/>
      <c r="AD116" s="316"/>
      <c r="AE116" s="316"/>
      <c r="AF116" s="316"/>
      <c r="AG116" s="316"/>
      <c r="AH116" s="316"/>
      <c r="AI116" s="316"/>
      <c r="AJ116" s="316"/>
      <c r="AK116" s="316"/>
      <c r="AL116" s="316"/>
      <c r="AM116" s="316"/>
      <c r="AN116" s="316"/>
      <c r="AO116" s="316"/>
      <c r="AP116" s="316"/>
      <c r="AQ116" s="316"/>
      <c r="AR116" s="316"/>
      <c r="AS116" s="316"/>
      <c r="AT116" s="316"/>
      <c r="AU116" s="316"/>
      <c r="AV116" s="316"/>
      <c r="AW116" s="316"/>
      <c r="AX116" s="316"/>
      <c r="AY116" s="316"/>
      <c r="AZ116" s="316"/>
      <c r="BA116" s="316"/>
      <c r="BB116" s="316"/>
      <c r="BC116" s="316"/>
      <c r="BD116" s="316"/>
      <c r="BE116" s="316"/>
      <c r="BF116" s="316"/>
      <c r="BG116" s="316"/>
      <c r="BH116" s="316"/>
      <c r="BI116" s="316"/>
      <c r="BJ116" s="316"/>
      <c r="BK116" s="316"/>
      <c r="BL116" s="316"/>
      <c r="BM116" s="316"/>
      <c r="BN116" s="316"/>
      <c r="BO116" s="316"/>
      <c r="BP116" s="202">
        <v>2</v>
      </c>
      <c r="BQ116" s="201" t="s">
        <v>99</v>
      </c>
      <c r="BR116" s="202">
        <v>0.04</v>
      </c>
      <c r="BS116" s="202">
        <v>2</v>
      </c>
      <c r="BT116" s="198">
        <v>0</v>
      </c>
      <c r="BU116" s="198">
        <v>0</v>
      </c>
      <c r="BV116" s="198">
        <v>50</v>
      </c>
      <c r="BW116" s="198">
        <v>0</v>
      </c>
    </row>
    <row r="117" spans="1:75" s="287" customFormat="1" ht="50.25" customHeight="1" x14ac:dyDescent="0.25">
      <c r="A117" s="197"/>
      <c r="R117" s="681" t="s">
        <v>2764</v>
      </c>
      <c r="S117" s="681"/>
      <c r="T117" s="681"/>
      <c r="U117" s="681"/>
      <c r="V117" s="681"/>
      <c r="W117" s="681"/>
      <c r="X117" s="681"/>
      <c r="Y117" s="681"/>
      <c r="Z117" s="681"/>
      <c r="AA117" s="681"/>
      <c r="AB117" s="681"/>
      <c r="AC117" s="681"/>
      <c r="AD117" s="681"/>
      <c r="AE117" s="681"/>
      <c r="AF117" s="681"/>
      <c r="AG117" s="681"/>
      <c r="AH117" s="681"/>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row>
    <row r="118" spans="1:75" s="181" customFormat="1" ht="22.5" customHeight="1" x14ac:dyDescent="0.25">
      <c r="A118" s="197" t="s">
        <v>2375</v>
      </c>
      <c r="B118" s="258">
        <v>81737</v>
      </c>
      <c r="C118" s="257"/>
      <c r="D118" s="204"/>
      <c r="E118" s="204"/>
      <c r="F118" s="204"/>
      <c r="G118" s="204"/>
      <c r="H118" s="204"/>
      <c r="I118" s="204"/>
      <c r="J118" s="204"/>
      <c r="K118" s="204"/>
      <c r="L118" s="204"/>
      <c r="M118" s="204"/>
      <c r="N118" s="204"/>
      <c r="O118" s="204"/>
      <c r="P118" s="204"/>
      <c r="Q118" s="204"/>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c r="BB118" s="190"/>
      <c r="BC118" s="190"/>
      <c r="BD118" s="249"/>
      <c r="BE118" s="248"/>
      <c r="BF118" s="248"/>
      <c r="BG118" s="248"/>
      <c r="BH118" s="248"/>
      <c r="BI118" s="248"/>
      <c r="BJ118" s="248"/>
      <c r="BK118" s="248"/>
      <c r="BL118" s="248"/>
      <c r="BM118" s="248"/>
      <c r="BN118" s="248"/>
      <c r="BO118" s="248"/>
    </row>
    <row r="119" spans="1:75" s="181" customFormat="1" ht="32.25" customHeight="1" x14ac:dyDescent="0.25">
      <c r="A119" s="197" t="s">
        <v>2763</v>
      </c>
      <c r="B119" s="238" t="s">
        <v>2625</v>
      </c>
      <c r="C119" s="320" t="s">
        <v>2762</v>
      </c>
      <c r="D119" s="204"/>
      <c r="E119" s="204"/>
      <c r="F119" s="204"/>
      <c r="G119" s="204"/>
      <c r="H119" s="204"/>
      <c r="I119" s="194" t="str">
        <f>IF(D119="","",IF((ROUND(E119,4))=0,"OK",IF((ROUND(E119,4))&lt;0.0009,"CORRIGIR","")))</f>
        <v/>
      </c>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row>
    <row r="120" spans="1:75" s="181" customFormat="1" ht="51.75" customHeight="1" x14ac:dyDescent="0.25">
      <c r="A120" s="197"/>
      <c r="B120" s="238"/>
      <c r="C120" s="322" t="s">
        <v>2761</v>
      </c>
      <c r="D120" s="204"/>
      <c r="E120" s="204"/>
      <c r="F120" s="204"/>
      <c r="G120" s="204"/>
      <c r="H120" s="204"/>
      <c r="I120" s="19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row>
    <row r="121" spans="1:75" s="181" customFormat="1" ht="34.5" customHeight="1" x14ac:dyDescent="0.25">
      <c r="A121" s="197"/>
      <c r="B121" s="238">
        <v>51009</v>
      </c>
      <c r="C121" s="321" t="s">
        <v>2750</v>
      </c>
      <c r="D121" s="196">
        <v>50</v>
      </c>
      <c r="E121" s="195">
        <v>0.26056709051905702</v>
      </c>
      <c r="F121" s="195">
        <v>0.26056709051905702</v>
      </c>
      <c r="G121" s="195"/>
      <c r="H121" s="194">
        <f>IF(D121="","",E121*J121/D121)</f>
        <v>0</v>
      </c>
      <c r="I121" s="194" t="str">
        <f t="shared" ref="I121:I149" si="29">IF(D121="","",IF((ROUND(E121,4))=0,"OK",IF((ROUND(E121,4))&lt;0.0009,"CORRIGIR","")))</f>
        <v/>
      </c>
      <c r="J121" s="192">
        <f>IF(COUNTIF(R121:BO121,"&lt;"&amp;$K$2)&gt;D121,D121,COUNTIF(R121:BO121,"&lt;"&amp;$K$2))</f>
        <v>0</v>
      </c>
      <c r="K121" s="192">
        <f>IF((COUNTIF(R121:BO121,$K$2))&gt;(D121-J121),(D121-J121),COUNTIF(R121:BO121,$K$2))</f>
        <v>0</v>
      </c>
      <c r="L121" s="192">
        <f>IF((J121+K121)&gt;D121,D121,J121+K121)</f>
        <v>0</v>
      </c>
      <c r="M121" s="193">
        <f>IF(D121="","",N121*E121/100)</f>
        <v>0</v>
      </c>
      <c r="N121" s="192">
        <f>IF(ISNUMBER(D121)*ISNUMBER(K121),IF(K121=0,0,ROUND((K121/D121)*100,2))," ")</f>
        <v>0</v>
      </c>
      <c r="O121" s="193">
        <f>IF(D121="","",P121*E121/100)</f>
        <v>0</v>
      </c>
      <c r="P121" s="192">
        <f>IF(ISNUMBER(D121)*ISNUMBER(L121),IF(L121=0,0,ROUND((L121/D121)*100,2))," ")</f>
        <v>0</v>
      </c>
      <c r="Q121" s="203">
        <f>IF(ISNUMBER(P121)*ISNUMBER(E121),(P121*E121/100)," ")</f>
        <v>0</v>
      </c>
      <c r="R121" s="204">
        <v>2</v>
      </c>
      <c r="S121" s="204">
        <v>2</v>
      </c>
      <c r="T121" s="204">
        <v>2</v>
      </c>
      <c r="U121" s="204">
        <v>2</v>
      </c>
      <c r="V121" s="204">
        <v>2</v>
      </c>
      <c r="W121" s="204">
        <v>2</v>
      </c>
      <c r="X121" s="204">
        <v>2</v>
      </c>
      <c r="Y121" s="204">
        <v>2</v>
      </c>
      <c r="Z121" s="204">
        <v>2</v>
      </c>
      <c r="AA121" s="204">
        <v>2</v>
      </c>
      <c r="AB121" s="204">
        <v>2</v>
      </c>
      <c r="AC121" s="204">
        <v>2</v>
      </c>
      <c r="AD121" s="204">
        <v>2</v>
      </c>
      <c r="AE121" s="204">
        <v>2</v>
      </c>
      <c r="AF121" s="204">
        <v>2</v>
      </c>
      <c r="AG121" s="204">
        <v>2</v>
      </c>
      <c r="AH121" s="204">
        <v>2</v>
      </c>
      <c r="AI121" s="204">
        <v>2</v>
      </c>
      <c r="AJ121" s="204">
        <v>2</v>
      </c>
      <c r="AK121" s="204">
        <v>2</v>
      </c>
      <c r="AL121" s="204">
        <v>2</v>
      </c>
      <c r="AM121" s="204">
        <v>2</v>
      </c>
      <c r="AN121" s="204">
        <v>2</v>
      </c>
      <c r="AO121" s="204">
        <v>2</v>
      </c>
      <c r="AP121" s="204">
        <v>2</v>
      </c>
      <c r="AQ121" s="204">
        <v>2</v>
      </c>
      <c r="AR121" s="204">
        <v>2</v>
      </c>
      <c r="AS121" s="204">
        <v>2</v>
      </c>
      <c r="AT121" s="204">
        <v>2</v>
      </c>
      <c r="AU121" s="204">
        <v>2</v>
      </c>
      <c r="AV121" s="204">
        <v>2</v>
      </c>
      <c r="AW121" s="204">
        <v>2</v>
      </c>
      <c r="AX121" s="204">
        <v>2</v>
      </c>
      <c r="AY121" s="204">
        <v>2</v>
      </c>
      <c r="AZ121" s="204">
        <v>2</v>
      </c>
      <c r="BA121" s="204">
        <v>2</v>
      </c>
      <c r="BB121" s="204">
        <v>2</v>
      </c>
      <c r="BC121" s="204">
        <v>2</v>
      </c>
      <c r="BD121" s="204">
        <v>2</v>
      </c>
      <c r="BE121" s="204">
        <v>2</v>
      </c>
      <c r="BF121" s="204">
        <v>2</v>
      </c>
      <c r="BG121" s="204">
        <v>2</v>
      </c>
      <c r="BH121" s="204">
        <v>2</v>
      </c>
      <c r="BI121" s="204">
        <v>2</v>
      </c>
      <c r="BJ121" s="204">
        <v>2</v>
      </c>
      <c r="BK121" s="204">
        <v>2</v>
      </c>
      <c r="BL121" s="204">
        <v>2</v>
      </c>
      <c r="BM121" s="204">
        <v>2</v>
      </c>
      <c r="BN121" s="204">
        <v>2</v>
      </c>
      <c r="BO121" s="204">
        <v>2</v>
      </c>
      <c r="BP121" s="202">
        <v>0</v>
      </c>
      <c r="BQ121" s="198">
        <v>0</v>
      </c>
      <c r="BR121" s="202">
        <v>3.79</v>
      </c>
      <c r="BS121" s="202">
        <v>189.5</v>
      </c>
      <c r="BT121" s="198">
        <v>50</v>
      </c>
      <c r="BU121" s="198">
        <v>0</v>
      </c>
      <c r="BV121" s="198">
        <v>0</v>
      </c>
      <c r="BW121" s="198">
        <v>50</v>
      </c>
    </row>
    <row r="122" spans="1:75" s="181" customFormat="1" ht="49.5" customHeight="1" x14ac:dyDescent="0.25">
      <c r="A122" s="197"/>
      <c r="B122" s="238" t="s">
        <v>2760</v>
      </c>
      <c r="C122" s="321" t="s">
        <v>2759</v>
      </c>
      <c r="D122" s="196">
        <v>50</v>
      </c>
      <c r="E122" s="195">
        <v>3.6005086954606647</v>
      </c>
      <c r="F122" s="195">
        <v>3.6005086954606647</v>
      </c>
      <c r="G122" s="195"/>
      <c r="H122" s="194">
        <f>IF(D122="","",E122*J122/D122)</f>
        <v>0</v>
      </c>
      <c r="I122" s="194" t="str">
        <f t="shared" si="29"/>
        <v/>
      </c>
      <c r="J122" s="192">
        <f>IF(COUNTIF(R122:BO122,"&lt;"&amp;$K$2)&gt;D122,D122,COUNTIF(R122:BO122,"&lt;"&amp;$K$2))</f>
        <v>0</v>
      </c>
      <c r="K122" s="192">
        <f>IF((COUNTIF(R122:BO122,$K$2))&gt;(D122-J122),(D122-J122),COUNTIF(R122:BO122,$K$2))</f>
        <v>0</v>
      </c>
      <c r="L122" s="192">
        <f>IF((J122+K122)&gt;D122,D122,J122+K122)</f>
        <v>0</v>
      </c>
      <c r="M122" s="193">
        <f>IF(D122="","",N122*E122/100)</f>
        <v>0</v>
      </c>
      <c r="N122" s="192">
        <f>IF(ISNUMBER(D122)*ISNUMBER(K122),IF(K122=0,0,ROUND((K122/D122)*100,2))," ")</f>
        <v>0</v>
      </c>
      <c r="O122" s="193">
        <f>IF(D122="","",P122*E122/100)</f>
        <v>0</v>
      </c>
      <c r="P122" s="192">
        <f>IF(ISNUMBER(D122)*ISNUMBER(L122),IF(L122=0,0,ROUND((L122/D122)*100,2))," ")</f>
        <v>0</v>
      </c>
      <c r="Q122" s="203">
        <f>IF(ISNUMBER(P122)*ISNUMBER(E122),(P122*E122/100)," ")</f>
        <v>0</v>
      </c>
      <c r="R122" s="204">
        <v>2</v>
      </c>
      <c r="S122" s="204">
        <v>2</v>
      </c>
      <c r="T122" s="204">
        <v>2</v>
      </c>
      <c r="U122" s="204">
        <v>2</v>
      </c>
      <c r="V122" s="204">
        <v>2</v>
      </c>
      <c r="W122" s="204">
        <v>2</v>
      </c>
      <c r="X122" s="204">
        <v>2</v>
      </c>
      <c r="Y122" s="204">
        <v>2</v>
      </c>
      <c r="Z122" s="204">
        <v>2</v>
      </c>
      <c r="AA122" s="204">
        <v>2</v>
      </c>
      <c r="AB122" s="204">
        <v>2</v>
      </c>
      <c r="AC122" s="204">
        <v>2</v>
      </c>
      <c r="AD122" s="204">
        <v>2</v>
      </c>
      <c r="AE122" s="204">
        <v>2</v>
      </c>
      <c r="AF122" s="204">
        <v>2</v>
      </c>
      <c r="AG122" s="204">
        <v>2</v>
      </c>
      <c r="AH122" s="204">
        <v>2</v>
      </c>
      <c r="AI122" s="204">
        <v>2</v>
      </c>
      <c r="AJ122" s="204">
        <v>2</v>
      </c>
      <c r="AK122" s="204">
        <v>2</v>
      </c>
      <c r="AL122" s="204">
        <v>2</v>
      </c>
      <c r="AM122" s="204">
        <v>2</v>
      </c>
      <c r="AN122" s="204">
        <v>2</v>
      </c>
      <c r="AO122" s="204">
        <v>2</v>
      </c>
      <c r="AP122" s="204">
        <v>2</v>
      </c>
      <c r="AQ122" s="204">
        <v>2</v>
      </c>
      <c r="AR122" s="204">
        <v>2</v>
      </c>
      <c r="AS122" s="204">
        <v>2</v>
      </c>
      <c r="AT122" s="204">
        <v>2</v>
      </c>
      <c r="AU122" s="204">
        <v>2</v>
      </c>
      <c r="AV122" s="204">
        <v>2</v>
      </c>
      <c r="AW122" s="204">
        <v>2</v>
      </c>
      <c r="AX122" s="204">
        <v>2</v>
      </c>
      <c r="AY122" s="204">
        <v>2</v>
      </c>
      <c r="AZ122" s="204">
        <v>2</v>
      </c>
      <c r="BA122" s="204">
        <v>2</v>
      </c>
      <c r="BB122" s="204">
        <v>2</v>
      </c>
      <c r="BC122" s="204">
        <v>2</v>
      </c>
      <c r="BD122" s="204">
        <v>2</v>
      </c>
      <c r="BE122" s="204">
        <v>2</v>
      </c>
      <c r="BF122" s="204">
        <v>2</v>
      </c>
      <c r="BG122" s="204">
        <v>2</v>
      </c>
      <c r="BH122" s="204">
        <v>2</v>
      </c>
      <c r="BI122" s="204">
        <v>2</v>
      </c>
      <c r="BJ122" s="204">
        <v>2</v>
      </c>
      <c r="BK122" s="204">
        <v>2</v>
      </c>
      <c r="BL122" s="204">
        <v>2</v>
      </c>
      <c r="BM122" s="204">
        <v>2</v>
      </c>
      <c r="BN122" s="204">
        <v>2</v>
      </c>
      <c r="BO122" s="204">
        <v>2</v>
      </c>
      <c r="BP122" s="202">
        <v>0</v>
      </c>
      <c r="BQ122" s="198">
        <v>0</v>
      </c>
      <c r="BR122" s="202">
        <v>268.19</v>
      </c>
      <c r="BS122" s="202">
        <v>13409.5</v>
      </c>
      <c r="BT122" s="198">
        <v>50</v>
      </c>
      <c r="BU122" s="198">
        <v>0</v>
      </c>
      <c r="BV122" s="198">
        <v>0</v>
      </c>
      <c r="BW122" s="198">
        <v>50</v>
      </c>
    </row>
    <row r="123" spans="1:75" s="181" customFormat="1" ht="45" customHeight="1" x14ac:dyDescent="0.25">
      <c r="A123" s="197"/>
      <c r="B123" s="238">
        <v>40101</v>
      </c>
      <c r="C123" s="321" t="s">
        <v>1024</v>
      </c>
      <c r="D123" s="196">
        <v>50</v>
      </c>
      <c r="E123" s="195">
        <v>0.19369501824143823</v>
      </c>
      <c r="F123" s="195">
        <v>0.19369501824143823</v>
      </c>
      <c r="G123" s="195"/>
      <c r="H123" s="194">
        <f>IF(D123="","",E123*J123/D123)</f>
        <v>0</v>
      </c>
      <c r="I123" s="194" t="str">
        <f t="shared" si="29"/>
        <v/>
      </c>
      <c r="J123" s="192">
        <f>IF(COUNTIF(R123:BO123,"&lt;"&amp;$K$2)&gt;D123,D123,COUNTIF(R123:BO123,"&lt;"&amp;$K$2))</f>
        <v>0</v>
      </c>
      <c r="K123" s="192">
        <f>IF((COUNTIF(R123:BO123,$K$2))&gt;(D123-J123),(D123-J123),COUNTIF(R123:BO123,$K$2))</f>
        <v>0</v>
      </c>
      <c r="L123" s="192">
        <f>IF((J123+K123)&gt;D123,D123,J123+K123)</f>
        <v>0</v>
      </c>
      <c r="M123" s="193">
        <f>IF(D123="","",N123*E123/100)</f>
        <v>0</v>
      </c>
      <c r="N123" s="192">
        <f>IF(ISNUMBER(D123)*ISNUMBER(K123),IF(K123=0,0,ROUND((K123/D123)*100,2))," ")</f>
        <v>0</v>
      </c>
      <c r="O123" s="193">
        <f>IF(D123="","",P123*E123/100)</f>
        <v>0</v>
      </c>
      <c r="P123" s="192">
        <f>IF(ISNUMBER(D123)*ISNUMBER(L123),IF(L123=0,0,ROUND((L123/D123)*100,2))," ")</f>
        <v>0</v>
      </c>
      <c r="Q123" s="203">
        <f>IF(ISNUMBER(P123)*ISNUMBER(E123),(P123*E123/100)," ")</f>
        <v>0</v>
      </c>
      <c r="R123" s="204">
        <v>2</v>
      </c>
      <c r="S123" s="204">
        <v>2</v>
      </c>
      <c r="T123" s="204">
        <v>2</v>
      </c>
      <c r="U123" s="204">
        <v>2</v>
      </c>
      <c r="V123" s="204">
        <v>2</v>
      </c>
      <c r="W123" s="204">
        <v>2</v>
      </c>
      <c r="X123" s="204">
        <v>2</v>
      </c>
      <c r="Y123" s="204">
        <v>2</v>
      </c>
      <c r="Z123" s="204">
        <v>2</v>
      </c>
      <c r="AA123" s="204">
        <v>2</v>
      </c>
      <c r="AB123" s="204">
        <v>2</v>
      </c>
      <c r="AC123" s="204">
        <v>2</v>
      </c>
      <c r="AD123" s="204">
        <v>2</v>
      </c>
      <c r="AE123" s="204">
        <v>2</v>
      </c>
      <c r="AF123" s="204">
        <v>2</v>
      </c>
      <c r="AG123" s="204">
        <v>2</v>
      </c>
      <c r="AH123" s="204">
        <v>2</v>
      </c>
      <c r="AI123" s="204">
        <v>2</v>
      </c>
      <c r="AJ123" s="204">
        <v>2</v>
      </c>
      <c r="AK123" s="204">
        <v>2</v>
      </c>
      <c r="AL123" s="204">
        <v>2</v>
      </c>
      <c r="AM123" s="204">
        <v>2</v>
      </c>
      <c r="AN123" s="204">
        <v>2</v>
      </c>
      <c r="AO123" s="204">
        <v>2</v>
      </c>
      <c r="AP123" s="204">
        <v>2</v>
      </c>
      <c r="AQ123" s="204">
        <v>2</v>
      </c>
      <c r="AR123" s="204">
        <v>2</v>
      </c>
      <c r="AS123" s="204">
        <v>2</v>
      </c>
      <c r="AT123" s="204">
        <v>2</v>
      </c>
      <c r="AU123" s="204">
        <v>2</v>
      </c>
      <c r="AV123" s="204">
        <v>2</v>
      </c>
      <c r="AW123" s="204">
        <v>2</v>
      </c>
      <c r="AX123" s="204">
        <v>2</v>
      </c>
      <c r="AY123" s="204">
        <v>2</v>
      </c>
      <c r="AZ123" s="204">
        <v>2</v>
      </c>
      <c r="BA123" s="204">
        <v>2</v>
      </c>
      <c r="BB123" s="204">
        <v>2</v>
      </c>
      <c r="BC123" s="204">
        <v>2</v>
      </c>
      <c r="BD123" s="204">
        <v>2</v>
      </c>
      <c r="BE123" s="204">
        <v>2</v>
      </c>
      <c r="BF123" s="204">
        <v>2</v>
      </c>
      <c r="BG123" s="204">
        <v>2</v>
      </c>
      <c r="BH123" s="204">
        <v>2</v>
      </c>
      <c r="BI123" s="204">
        <v>2</v>
      </c>
      <c r="BJ123" s="204">
        <v>2</v>
      </c>
      <c r="BK123" s="204">
        <v>2</v>
      </c>
      <c r="BL123" s="204">
        <v>2</v>
      </c>
      <c r="BM123" s="204">
        <v>2</v>
      </c>
      <c r="BN123" s="204">
        <v>2</v>
      </c>
      <c r="BO123" s="204">
        <v>2</v>
      </c>
      <c r="BP123" s="202">
        <v>0</v>
      </c>
      <c r="BQ123" s="198">
        <v>0</v>
      </c>
      <c r="BR123" s="202">
        <v>6.65</v>
      </c>
      <c r="BS123" s="202">
        <v>332.5</v>
      </c>
      <c r="BT123" s="198">
        <v>50</v>
      </c>
      <c r="BU123" s="198">
        <v>0</v>
      </c>
      <c r="BV123" s="198">
        <v>0</v>
      </c>
      <c r="BW123" s="198">
        <v>50</v>
      </c>
    </row>
    <row r="124" spans="1:75" s="181" customFormat="1" ht="36.75" customHeight="1" x14ac:dyDescent="0.25">
      <c r="A124" s="197"/>
      <c r="B124" s="238">
        <v>41140</v>
      </c>
      <c r="C124" s="321" t="s">
        <v>265</v>
      </c>
      <c r="D124" s="196">
        <v>50</v>
      </c>
      <c r="E124" s="195">
        <v>0.12780887797087492</v>
      </c>
      <c r="F124" s="195">
        <v>0.12780887797087492</v>
      </c>
      <c r="G124" s="195"/>
      <c r="H124" s="194">
        <f>IF(D124="","",E124*J124/D124)</f>
        <v>0</v>
      </c>
      <c r="I124" s="194" t="str">
        <f t="shared" si="29"/>
        <v/>
      </c>
      <c r="J124" s="192">
        <f>IF(COUNTIF(R124:BO124,"&lt;"&amp;$K$2)&gt;D124,D124,COUNTIF(R124:BO124,"&lt;"&amp;$K$2))</f>
        <v>0</v>
      </c>
      <c r="K124" s="192">
        <f>IF((COUNTIF(R124:BO124,$K$2))&gt;(D124-J124),(D124-J124),COUNTIF(R124:BO124,$K$2))</f>
        <v>0</v>
      </c>
      <c r="L124" s="192">
        <f>IF((J124+K124)&gt;D124,D124,J124+K124)</f>
        <v>0</v>
      </c>
      <c r="M124" s="193">
        <f>IF(D124="","",N124*E124/100)</f>
        <v>0</v>
      </c>
      <c r="N124" s="192">
        <f>IF(ISNUMBER(D124)*ISNUMBER(K124),IF(K124=0,0,ROUND((K124/D124)*100,2))," ")</f>
        <v>0</v>
      </c>
      <c r="O124" s="193">
        <f>IF(D124="","",P124*E124/100)</f>
        <v>0</v>
      </c>
      <c r="P124" s="192">
        <f>IF(ISNUMBER(D124)*ISNUMBER(L124),IF(L124=0,0,ROUND((L124/D124)*100,2))," ")</f>
        <v>0</v>
      </c>
      <c r="Q124" s="203">
        <f>IF(ISNUMBER(P124)*ISNUMBER(E124),(P124*E124/100)," ")</f>
        <v>0</v>
      </c>
      <c r="R124" s="204">
        <v>2</v>
      </c>
      <c r="S124" s="204">
        <v>2</v>
      </c>
      <c r="T124" s="204">
        <v>2</v>
      </c>
      <c r="U124" s="204">
        <v>2</v>
      </c>
      <c r="V124" s="204">
        <v>2</v>
      </c>
      <c r="W124" s="204">
        <v>2</v>
      </c>
      <c r="X124" s="204">
        <v>2</v>
      </c>
      <c r="Y124" s="204">
        <v>2</v>
      </c>
      <c r="Z124" s="204">
        <v>2</v>
      </c>
      <c r="AA124" s="204">
        <v>2</v>
      </c>
      <c r="AB124" s="204">
        <v>2</v>
      </c>
      <c r="AC124" s="204">
        <v>2</v>
      </c>
      <c r="AD124" s="204">
        <v>2</v>
      </c>
      <c r="AE124" s="204">
        <v>2</v>
      </c>
      <c r="AF124" s="204">
        <v>2</v>
      </c>
      <c r="AG124" s="204">
        <v>2</v>
      </c>
      <c r="AH124" s="204">
        <v>2</v>
      </c>
      <c r="AI124" s="204">
        <v>2</v>
      </c>
      <c r="AJ124" s="204">
        <v>2</v>
      </c>
      <c r="AK124" s="204">
        <v>2</v>
      </c>
      <c r="AL124" s="204">
        <v>2</v>
      </c>
      <c r="AM124" s="204">
        <v>2</v>
      </c>
      <c r="AN124" s="204">
        <v>2</v>
      </c>
      <c r="AO124" s="204">
        <v>2</v>
      </c>
      <c r="AP124" s="204">
        <v>2</v>
      </c>
      <c r="AQ124" s="204">
        <v>2</v>
      </c>
      <c r="AR124" s="204">
        <v>2</v>
      </c>
      <c r="AS124" s="204">
        <v>2</v>
      </c>
      <c r="AT124" s="204">
        <v>2</v>
      </c>
      <c r="AU124" s="204">
        <v>2</v>
      </c>
      <c r="AV124" s="204">
        <v>2</v>
      </c>
      <c r="AW124" s="204">
        <v>2</v>
      </c>
      <c r="AX124" s="204">
        <v>2</v>
      </c>
      <c r="AY124" s="204">
        <v>2</v>
      </c>
      <c r="AZ124" s="204">
        <v>2</v>
      </c>
      <c r="BA124" s="204">
        <v>2</v>
      </c>
      <c r="BB124" s="204">
        <v>2</v>
      </c>
      <c r="BC124" s="204">
        <v>2</v>
      </c>
      <c r="BD124" s="204">
        <v>2</v>
      </c>
      <c r="BE124" s="204">
        <v>2</v>
      </c>
      <c r="BF124" s="204">
        <v>2</v>
      </c>
      <c r="BG124" s="204">
        <v>2</v>
      </c>
      <c r="BH124" s="204">
        <v>2</v>
      </c>
      <c r="BI124" s="204">
        <v>2</v>
      </c>
      <c r="BJ124" s="204">
        <v>2</v>
      </c>
      <c r="BK124" s="204">
        <v>2</v>
      </c>
      <c r="BL124" s="204">
        <v>2</v>
      </c>
      <c r="BM124" s="204">
        <v>2</v>
      </c>
      <c r="BN124" s="204">
        <v>2</v>
      </c>
      <c r="BO124" s="204">
        <v>2</v>
      </c>
      <c r="BP124" s="202">
        <v>0</v>
      </c>
      <c r="BQ124" s="198">
        <v>0</v>
      </c>
      <c r="BR124" s="202">
        <v>55.4</v>
      </c>
      <c r="BS124" s="202">
        <v>2770</v>
      </c>
      <c r="BT124" s="198">
        <v>50</v>
      </c>
      <c r="BU124" s="198">
        <v>0</v>
      </c>
      <c r="BV124" s="198">
        <v>0</v>
      </c>
      <c r="BW124" s="198">
        <v>50</v>
      </c>
    </row>
    <row r="125" spans="1:75" s="181" customFormat="1" ht="47.25" customHeight="1" x14ac:dyDescent="0.25">
      <c r="A125" s="197"/>
      <c r="B125" s="238" t="s">
        <v>277</v>
      </c>
      <c r="C125" s="321" t="s">
        <v>2758</v>
      </c>
      <c r="D125" s="196">
        <v>50</v>
      </c>
      <c r="E125" s="195">
        <v>0.18162146415194133</v>
      </c>
      <c r="F125" s="195">
        <v>0.18162146415194133</v>
      </c>
      <c r="G125" s="195"/>
      <c r="H125" s="194">
        <f>IF(D125="","",E125*J125/D125)</f>
        <v>0</v>
      </c>
      <c r="I125" s="194" t="str">
        <f t="shared" si="29"/>
        <v/>
      </c>
      <c r="J125" s="192">
        <f>IF(COUNTIF(R125:BO125,"&lt;"&amp;$K$2)&gt;D125,D125,COUNTIF(R125:BO125,"&lt;"&amp;$K$2))</f>
        <v>0</v>
      </c>
      <c r="K125" s="192">
        <f>IF((COUNTIF(R125:BO125,$K$2))&gt;(D125-J125),(D125-J125),COUNTIF(R125:BO125,$K$2))</f>
        <v>0</v>
      </c>
      <c r="L125" s="192">
        <f>IF((J125+K125)&gt;D125,D125,J125+K125)</f>
        <v>0</v>
      </c>
      <c r="M125" s="193">
        <f>IF(D125="","",N125*E125/100)</f>
        <v>0</v>
      </c>
      <c r="N125" s="192">
        <f>IF(ISNUMBER(D125)*ISNUMBER(K125),IF(K125=0,0,ROUND((K125/D125)*100,2))," ")</f>
        <v>0</v>
      </c>
      <c r="O125" s="193">
        <f>IF(D125="","",P125*E125/100)</f>
        <v>0</v>
      </c>
      <c r="P125" s="192">
        <f>IF(ISNUMBER(D125)*ISNUMBER(L125),IF(L125=0,0,ROUND((L125/D125)*100,2))," ")</f>
        <v>0</v>
      </c>
      <c r="Q125" s="203">
        <f>IF(ISNUMBER(P125)*ISNUMBER(E125),(P125*E125/100)," ")</f>
        <v>0</v>
      </c>
      <c r="R125" s="204">
        <v>2</v>
      </c>
      <c r="S125" s="204">
        <v>2</v>
      </c>
      <c r="T125" s="204">
        <v>2</v>
      </c>
      <c r="U125" s="204">
        <v>2</v>
      </c>
      <c r="V125" s="204">
        <v>2</v>
      </c>
      <c r="W125" s="204">
        <v>2</v>
      </c>
      <c r="X125" s="204">
        <v>2</v>
      </c>
      <c r="Y125" s="204">
        <v>2</v>
      </c>
      <c r="Z125" s="204">
        <v>2</v>
      </c>
      <c r="AA125" s="204">
        <v>2</v>
      </c>
      <c r="AB125" s="204">
        <v>2</v>
      </c>
      <c r="AC125" s="204">
        <v>2</v>
      </c>
      <c r="AD125" s="204">
        <v>2</v>
      </c>
      <c r="AE125" s="204">
        <v>2</v>
      </c>
      <c r="AF125" s="204">
        <v>2</v>
      </c>
      <c r="AG125" s="204">
        <v>2</v>
      </c>
      <c r="AH125" s="204">
        <v>2</v>
      </c>
      <c r="AI125" s="204">
        <v>2</v>
      </c>
      <c r="AJ125" s="204">
        <v>2</v>
      </c>
      <c r="AK125" s="204">
        <v>2</v>
      </c>
      <c r="AL125" s="204">
        <v>2</v>
      </c>
      <c r="AM125" s="204">
        <v>2</v>
      </c>
      <c r="AN125" s="204">
        <v>2</v>
      </c>
      <c r="AO125" s="204">
        <v>2</v>
      </c>
      <c r="AP125" s="204">
        <v>2</v>
      </c>
      <c r="AQ125" s="204">
        <v>2</v>
      </c>
      <c r="AR125" s="204">
        <v>2</v>
      </c>
      <c r="AS125" s="204">
        <v>2</v>
      </c>
      <c r="AT125" s="204">
        <v>2</v>
      </c>
      <c r="AU125" s="204">
        <v>2</v>
      </c>
      <c r="AV125" s="204">
        <v>2</v>
      </c>
      <c r="AW125" s="204">
        <v>2</v>
      </c>
      <c r="AX125" s="204">
        <v>2</v>
      </c>
      <c r="AY125" s="204">
        <v>2</v>
      </c>
      <c r="AZ125" s="204">
        <v>2</v>
      </c>
      <c r="BA125" s="204">
        <v>2</v>
      </c>
      <c r="BB125" s="204">
        <v>2</v>
      </c>
      <c r="BC125" s="204">
        <v>2</v>
      </c>
      <c r="BD125" s="204">
        <v>2</v>
      </c>
      <c r="BE125" s="204">
        <v>2</v>
      </c>
      <c r="BF125" s="204">
        <v>2</v>
      </c>
      <c r="BG125" s="204">
        <v>2</v>
      </c>
      <c r="BH125" s="204">
        <v>2</v>
      </c>
      <c r="BI125" s="204">
        <v>2</v>
      </c>
      <c r="BJ125" s="204">
        <v>2</v>
      </c>
      <c r="BK125" s="204">
        <v>2</v>
      </c>
      <c r="BL125" s="204">
        <v>2</v>
      </c>
      <c r="BM125" s="204">
        <v>2</v>
      </c>
      <c r="BN125" s="204">
        <v>2</v>
      </c>
      <c r="BO125" s="204">
        <v>2</v>
      </c>
      <c r="BP125" s="202">
        <v>0</v>
      </c>
      <c r="BQ125" s="198" t="s">
        <v>33</v>
      </c>
      <c r="BR125" s="202">
        <v>71.2</v>
      </c>
      <c r="BS125" s="202">
        <v>3560</v>
      </c>
      <c r="BT125" s="198">
        <v>50</v>
      </c>
      <c r="BU125" s="198">
        <v>0</v>
      </c>
      <c r="BV125" s="198">
        <v>0</v>
      </c>
      <c r="BW125" s="198">
        <v>50</v>
      </c>
    </row>
    <row r="126" spans="1:75" s="181" customFormat="1" ht="32.25" customHeight="1" x14ac:dyDescent="0.25">
      <c r="A126" s="197" t="s">
        <v>2756</v>
      </c>
      <c r="B126" s="206" t="s">
        <v>2586</v>
      </c>
      <c r="C126" s="320" t="s">
        <v>2757</v>
      </c>
      <c r="D126" s="204"/>
      <c r="E126" s="204"/>
      <c r="F126" s="204"/>
      <c r="G126" s="204"/>
      <c r="H126" s="204"/>
      <c r="I126" s="194" t="str">
        <f t="shared" si="29"/>
        <v/>
      </c>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2"/>
      <c r="BQ126" s="198"/>
      <c r="BR126" s="202"/>
      <c r="BS126" s="202"/>
      <c r="BT126" s="198"/>
      <c r="BU126" s="198" t="s">
        <v>15</v>
      </c>
      <c r="BV126" s="198" t="s">
        <v>15</v>
      </c>
      <c r="BW126" s="198" t="s">
        <v>15</v>
      </c>
    </row>
    <row r="127" spans="1:75" s="181" customFormat="1" ht="18.75" x14ac:dyDescent="0.25">
      <c r="A127" s="197" t="s">
        <v>2756</v>
      </c>
      <c r="B127" s="214" t="s">
        <v>3135</v>
      </c>
      <c r="C127" s="319" t="s">
        <v>2737</v>
      </c>
      <c r="D127" s="204"/>
      <c r="E127" s="204"/>
      <c r="F127" s="204"/>
      <c r="G127" s="204"/>
      <c r="H127" s="204"/>
      <c r="I127" s="194" t="str">
        <f t="shared" si="29"/>
        <v/>
      </c>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2"/>
      <c r="BQ127" s="198"/>
      <c r="BR127" s="202"/>
      <c r="BS127" s="202"/>
      <c r="BT127" s="198"/>
      <c r="BU127" s="198" t="str">
        <f t="shared" ref="BU127" si="30">IF(E127="","",COUNTIF(R127:BO127,"g"))</f>
        <v/>
      </c>
      <c r="BV127" s="198" t="str">
        <f t="shared" ref="BV127" si="31">IF(E127="","",COUNTBLANK(R127:BO127))</f>
        <v/>
      </c>
      <c r="BW127" s="198" t="str">
        <f t="shared" ref="BW127" si="32">IF(E127="","",COUNT(R127:BO127))</f>
        <v/>
      </c>
    </row>
    <row r="128" spans="1:75" s="181" customFormat="1" ht="30" x14ac:dyDescent="0.25">
      <c r="A128" s="197" t="s">
        <v>2756</v>
      </c>
      <c r="B128" s="188" t="s">
        <v>3136</v>
      </c>
      <c r="C128" s="317" t="s">
        <v>2755</v>
      </c>
      <c r="D128" s="196">
        <v>50</v>
      </c>
      <c r="E128" s="195">
        <v>0</v>
      </c>
      <c r="F128" s="195">
        <v>0</v>
      </c>
      <c r="G128" s="195"/>
      <c r="H128" s="194">
        <f t="shared" ref="H128:H149" si="33">IF(D128="","",E128*J128/D128)</f>
        <v>0</v>
      </c>
      <c r="I128" s="194" t="str">
        <f t="shared" si="29"/>
        <v>OK</v>
      </c>
      <c r="J128" s="192">
        <f>IF(COUNTIF(R128:BO128,"&lt;"&amp;$K$2)&gt;D128,D128,COUNTIF(R128:BO128,"&lt;"&amp;$K$2))</f>
        <v>0</v>
      </c>
      <c r="K128" s="192">
        <f>IF((COUNTIF(R128:BO128,$K$2))&gt;(D128-J128),(D128-J128),COUNTIF(R128:BO128,$K$2))</f>
        <v>0</v>
      </c>
      <c r="L128" s="192">
        <f>IF((J128+K128)&gt;D128,D128,J128+K128)</f>
        <v>0</v>
      </c>
      <c r="M128" s="193">
        <f t="shared" ref="M128:M149" si="34">IF(D128="","",N128*E128/100)</f>
        <v>0</v>
      </c>
      <c r="N128" s="192">
        <f>IF(ISNUMBER(D128)*ISNUMBER(K128),IF(K128=0,0,ROUND((K128/D128)*100,2))," ")</f>
        <v>0</v>
      </c>
      <c r="O128" s="193">
        <f t="shared" ref="O128:O149" si="35">IF(D128="","",P128*E128/100)</f>
        <v>0</v>
      </c>
      <c r="P128" s="192">
        <f>IF(ISNUMBER(D128)*ISNUMBER(L128),IF(L128=0,0,ROUND((L128/D128)*100,2))," ")</f>
        <v>0</v>
      </c>
      <c r="Q128" s="203">
        <f>IF(ISNUMBER(P128)*ISNUMBER(E128),(P128*E128/100)," ")</f>
        <v>0</v>
      </c>
      <c r="R128" s="316"/>
      <c r="S128" s="316"/>
      <c r="T128" s="316"/>
      <c r="U128" s="316"/>
      <c r="V128" s="316"/>
      <c r="W128" s="316"/>
      <c r="X128" s="316"/>
      <c r="Y128" s="316"/>
      <c r="Z128" s="316"/>
      <c r="AA128" s="316"/>
      <c r="AB128" s="316"/>
      <c r="AC128" s="316"/>
      <c r="AD128" s="316"/>
      <c r="AE128" s="316"/>
      <c r="AF128" s="316"/>
      <c r="AG128" s="316"/>
      <c r="AH128" s="316"/>
      <c r="AI128" s="316"/>
      <c r="AJ128" s="316"/>
      <c r="AK128" s="316"/>
      <c r="AL128" s="316"/>
      <c r="AM128" s="316"/>
      <c r="AN128" s="316"/>
      <c r="AO128" s="316"/>
      <c r="AP128" s="316"/>
      <c r="AQ128" s="316"/>
      <c r="AR128" s="316"/>
      <c r="AS128" s="316"/>
      <c r="AT128" s="316"/>
      <c r="AU128" s="316"/>
      <c r="AV128" s="316"/>
      <c r="AW128" s="316"/>
      <c r="AX128" s="316"/>
      <c r="AY128" s="316"/>
      <c r="AZ128" s="316"/>
      <c r="BA128" s="316"/>
      <c r="BB128" s="316"/>
      <c r="BC128" s="316"/>
      <c r="BD128" s="316"/>
      <c r="BE128" s="316"/>
      <c r="BF128" s="316"/>
      <c r="BG128" s="316"/>
      <c r="BH128" s="316"/>
      <c r="BI128" s="316"/>
      <c r="BJ128" s="316"/>
      <c r="BK128" s="316"/>
      <c r="BL128" s="316"/>
      <c r="BM128" s="316"/>
      <c r="BN128" s="316"/>
      <c r="BO128" s="316"/>
      <c r="BP128" s="202">
        <v>0</v>
      </c>
      <c r="BQ128" s="198" t="s">
        <v>258</v>
      </c>
      <c r="BR128" s="202">
        <v>0</v>
      </c>
      <c r="BS128" s="202">
        <v>0</v>
      </c>
      <c r="BT128" s="198">
        <v>0</v>
      </c>
      <c r="BU128" s="198">
        <v>0</v>
      </c>
      <c r="BV128" s="198">
        <v>50</v>
      </c>
      <c r="BW128" s="198">
        <v>0</v>
      </c>
    </row>
    <row r="129" spans="1:75" s="181" customFormat="1" ht="51" customHeight="1" x14ac:dyDescent="0.25">
      <c r="A129" s="197"/>
      <c r="B129" s="188">
        <v>52004</v>
      </c>
      <c r="C129" s="317" t="s">
        <v>1607</v>
      </c>
      <c r="D129" s="196">
        <v>50</v>
      </c>
      <c r="E129" s="195">
        <v>0</v>
      </c>
      <c r="F129" s="195">
        <v>0</v>
      </c>
      <c r="G129" s="195"/>
      <c r="H129" s="194">
        <f t="shared" si="33"/>
        <v>0</v>
      </c>
      <c r="I129" s="194" t="str">
        <f t="shared" si="29"/>
        <v>OK</v>
      </c>
      <c r="J129" s="192">
        <f>IF(COUNTIF(R129:BO129,"&lt;"&amp;$K$2)&gt;D129,D129,COUNTIF(R129:BO129,"&lt;"&amp;$K$2))</f>
        <v>0</v>
      </c>
      <c r="K129" s="192">
        <f>IF((COUNTIF(R129:BO129,$K$2))&gt;(D129-J129),(D129-J129),COUNTIF(R129:BO129,$K$2))</f>
        <v>0</v>
      </c>
      <c r="L129" s="192">
        <f>IF((J129+K129)&gt;D129,D129,J129+K129)</f>
        <v>0</v>
      </c>
      <c r="M129" s="193">
        <f t="shared" si="34"/>
        <v>0</v>
      </c>
      <c r="N129" s="192">
        <f>IF(ISNUMBER(D129)*ISNUMBER(K129),IF(K129=0,0,ROUND((K129/D129)*100,2))," ")</f>
        <v>0</v>
      </c>
      <c r="O129" s="193">
        <f t="shared" si="35"/>
        <v>0</v>
      </c>
      <c r="P129" s="192">
        <f>IF(ISNUMBER(D129)*ISNUMBER(L129),IF(L129=0,0,ROUND((L129/D129)*100,2))," ")</f>
        <v>0</v>
      </c>
      <c r="Q129" s="203">
        <f>IF(ISNUMBER(P129)*ISNUMBER(E129),(P129*E129/100)," ")</f>
        <v>0</v>
      </c>
      <c r="R129" s="316"/>
      <c r="S129" s="316"/>
      <c r="T129" s="316"/>
      <c r="U129" s="316"/>
      <c r="V129" s="316"/>
      <c r="W129" s="316"/>
      <c r="X129" s="316"/>
      <c r="Y129" s="316"/>
      <c r="Z129" s="316"/>
      <c r="AA129" s="316"/>
      <c r="AB129" s="316"/>
      <c r="AC129" s="316"/>
      <c r="AD129" s="316"/>
      <c r="AE129" s="316"/>
      <c r="AF129" s="316"/>
      <c r="AG129" s="316"/>
      <c r="AH129" s="316"/>
      <c r="AI129" s="316"/>
      <c r="AJ129" s="316"/>
      <c r="AK129" s="316"/>
      <c r="AL129" s="316"/>
      <c r="AM129" s="316"/>
      <c r="AN129" s="316"/>
      <c r="AO129" s="316"/>
      <c r="AP129" s="316"/>
      <c r="AQ129" s="316"/>
      <c r="AR129" s="316"/>
      <c r="AS129" s="316"/>
      <c r="AT129" s="316"/>
      <c r="AU129" s="316"/>
      <c r="AV129" s="316"/>
      <c r="AW129" s="316"/>
      <c r="AX129" s="316"/>
      <c r="AY129" s="316"/>
      <c r="AZ129" s="316"/>
      <c r="BA129" s="316"/>
      <c r="BB129" s="316"/>
      <c r="BC129" s="316"/>
      <c r="BD129" s="316"/>
      <c r="BE129" s="316"/>
      <c r="BF129" s="316"/>
      <c r="BG129" s="316"/>
      <c r="BH129" s="316"/>
      <c r="BI129" s="316"/>
      <c r="BJ129" s="316"/>
      <c r="BK129" s="316"/>
      <c r="BL129" s="316"/>
      <c r="BM129" s="316"/>
      <c r="BN129" s="316"/>
      <c r="BO129" s="316"/>
      <c r="BP129" s="202">
        <v>0</v>
      </c>
      <c r="BQ129" s="198" t="s">
        <v>258</v>
      </c>
      <c r="BR129" s="202">
        <v>0</v>
      </c>
      <c r="BS129" s="202">
        <v>0</v>
      </c>
      <c r="BT129" s="198">
        <v>0</v>
      </c>
      <c r="BU129" s="198">
        <v>0</v>
      </c>
      <c r="BV129" s="198">
        <v>50</v>
      </c>
      <c r="BW129" s="198">
        <v>0</v>
      </c>
    </row>
    <row r="130" spans="1:75" s="181" customFormat="1" ht="45" customHeight="1" x14ac:dyDescent="0.25">
      <c r="A130" s="197"/>
      <c r="B130" s="188">
        <v>52014</v>
      </c>
      <c r="C130" s="317" t="s">
        <v>1644</v>
      </c>
      <c r="D130" s="196">
        <v>50</v>
      </c>
      <c r="E130" s="195">
        <v>0</v>
      </c>
      <c r="F130" s="195">
        <v>0</v>
      </c>
      <c r="G130" s="195"/>
      <c r="H130" s="194">
        <f t="shared" si="33"/>
        <v>0</v>
      </c>
      <c r="I130" s="194" t="str">
        <f t="shared" si="29"/>
        <v>OK</v>
      </c>
      <c r="J130" s="192">
        <f>IF(COUNTIF(R130:BO130,"&lt;"&amp;$K$2)&gt;D130,D130,COUNTIF(R130:BO130,"&lt;"&amp;$K$2))</f>
        <v>0</v>
      </c>
      <c r="K130" s="192">
        <f>IF((COUNTIF(R130:BO130,$K$2))&gt;(D130-J130),(D130-J130),COUNTIF(R130:BO130,$K$2))</f>
        <v>0</v>
      </c>
      <c r="L130" s="192">
        <f>IF((J130+K130)&gt;D130,D130,J130+K130)</f>
        <v>0</v>
      </c>
      <c r="M130" s="193">
        <f t="shared" si="34"/>
        <v>0</v>
      </c>
      <c r="N130" s="192">
        <f>IF(ISNUMBER(D130)*ISNUMBER(K130),IF(K130=0,0,ROUND((K130/D130)*100,2))," ")</f>
        <v>0</v>
      </c>
      <c r="O130" s="193">
        <f t="shared" si="35"/>
        <v>0</v>
      </c>
      <c r="P130" s="192">
        <f>IF(ISNUMBER(D130)*ISNUMBER(L130),IF(L130=0,0,ROUND((L130/D130)*100,2))," ")</f>
        <v>0</v>
      </c>
      <c r="Q130" s="203">
        <f>IF(ISNUMBER(P130)*ISNUMBER(E130),(P130*E130/100)," ")</f>
        <v>0</v>
      </c>
      <c r="R130" s="316"/>
      <c r="S130" s="316"/>
      <c r="T130" s="316"/>
      <c r="U130" s="316"/>
      <c r="V130" s="316"/>
      <c r="W130" s="316"/>
      <c r="X130" s="316"/>
      <c r="Y130" s="316"/>
      <c r="Z130" s="316"/>
      <c r="AA130" s="316"/>
      <c r="AB130" s="316"/>
      <c r="AC130" s="316"/>
      <c r="AD130" s="316"/>
      <c r="AE130" s="316"/>
      <c r="AF130" s="316"/>
      <c r="AG130" s="316"/>
      <c r="AH130" s="316"/>
      <c r="AI130" s="316"/>
      <c r="AJ130" s="316"/>
      <c r="AK130" s="316"/>
      <c r="AL130" s="316"/>
      <c r="AM130" s="316"/>
      <c r="AN130" s="316"/>
      <c r="AO130" s="316"/>
      <c r="AP130" s="316"/>
      <c r="AQ130" s="316"/>
      <c r="AR130" s="316"/>
      <c r="AS130" s="316"/>
      <c r="AT130" s="316"/>
      <c r="AU130" s="316"/>
      <c r="AV130" s="316"/>
      <c r="AW130" s="316"/>
      <c r="AX130" s="316"/>
      <c r="AY130" s="316"/>
      <c r="AZ130" s="316"/>
      <c r="BA130" s="316"/>
      <c r="BB130" s="316"/>
      <c r="BC130" s="316"/>
      <c r="BD130" s="316"/>
      <c r="BE130" s="316"/>
      <c r="BF130" s="316"/>
      <c r="BG130" s="316"/>
      <c r="BH130" s="316"/>
      <c r="BI130" s="316"/>
      <c r="BJ130" s="316"/>
      <c r="BK130" s="316"/>
      <c r="BL130" s="316"/>
      <c r="BM130" s="316"/>
      <c r="BN130" s="316"/>
      <c r="BO130" s="316"/>
      <c r="BP130" s="202">
        <v>0</v>
      </c>
      <c r="BQ130" s="198" t="s">
        <v>33</v>
      </c>
      <c r="BR130" s="202">
        <v>0</v>
      </c>
      <c r="BS130" s="202">
        <v>0</v>
      </c>
      <c r="BT130" s="198">
        <v>0</v>
      </c>
      <c r="BU130" s="198">
        <v>0</v>
      </c>
      <c r="BV130" s="198">
        <v>50</v>
      </c>
      <c r="BW130" s="198">
        <v>0</v>
      </c>
    </row>
    <row r="131" spans="1:75" s="181" customFormat="1" ht="48.75" customHeight="1" x14ac:dyDescent="0.25">
      <c r="A131" s="197"/>
      <c r="B131" s="188" t="s">
        <v>3137</v>
      </c>
      <c r="C131" s="318" t="s">
        <v>2727</v>
      </c>
      <c r="D131" s="196"/>
      <c r="E131" s="195"/>
      <c r="F131" s="195"/>
      <c r="G131" s="195"/>
      <c r="H131" s="194" t="str">
        <f t="shared" si="33"/>
        <v/>
      </c>
      <c r="I131" s="194" t="str">
        <f t="shared" si="29"/>
        <v/>
      </c>
      <c r="J131" s="192"/>
      <c r="K131" s="192"/>
      <c r="L131" s="192"/>
      <c r="M131" s="193" t="str">
        <f t="shared" si="34"/>
        <v/>
      </c>
      <c r="N131" s="192"/>
      <c r="O131" s="193" t="str">
        <f t="shared" si="35"/>
        <v/>
      </c>
      <c r="P131" s="192"/>
      <c r="Q131" s="203"/>
      <c r="R131" s="190"/>
      <c r="S131" s="190"/>
      <c r="T131" s="190"/>
      <c r="U131" s="190"/>
      <c r="V131" s="190"/>
      <c r="W131" s="190"/>
      <c r="X131" s="190"/>
      <c r="Y131" s="190"/>
      <c r="Z131" s="190"/>
      <c r="AA131" s="190"/>
      <c r="AB131" s="190"/>
      <c r="AC131" s="190"/>
      <c r="AD131" s="190"/>
      <c r="AE131" s="190"/>
      <c r="AF131" s="190"/>
      <c r="AG131" s="190"/>
      <c r="AH131" s="190"/>
      <c r="AI131" s="190"/>
      <c r="AJ131" s="190"/>
      <c r="AK131" s="190"/>
      <c r="AL131" s="190"/>
      <c r="AM131" s="190"/>
      <c r="AN131" s="190"/>
      <c r="AO131" s="190"/>
      <c r="AP131" s="190"/>
      <c r="AQ131" s="190"/>
      <c r="AR131" s="190"/>
      <c r="AS131" s="190"/>
      <c r="AT131" s="190"/>
      <c r="AU131" s="190"/>
      <c r="AV131" s="190"/>
      <c r="AW131" s="190"/>
      <c r="AX131" s="190"/>
      <c r="AY131" s="190"/>
      <c r="AZ131" s="190"/>
      <c r="BA131" s="190"/>
      <c r="BB131" s="190"/>
      <c r="BC131" s="190"/>
      <c r="BD131" s="190"/>
      <c r="BE131" s="190"/>
      <c r="BF131" s="190"/>
      <c r="BG131" s="190"/>
      <c r="BH131" s="190"/>
      <c r="BI131" s="190"/>
      <c r="BJ131" s="190"/>
      <c r="BK131" s="190"/>
      <c r="BL131" s="190"/>
      <c r="BM131" s="190"/>
      <c r="BN131" s="190"/>
      <c r="BO131" s="190"/>
      <c r="BP131" s="202" t="s">
        <v>15</v>
      </c>
      <c r="BQ131" s="198" t="s">
        <v>25</v>
      </c>
      <c r="BR131" s="202">
        <v>8.8800000000000008</v>
      </c>
      <c r="BS131" s="202">
        <v>444.00000000000006</v>
      </c>
      <c r="BT131" s="198">
        <v>0</v>
      </c>
      <c r="BU131" s="198" t="s">
        <v>15</v>
      </c>
      <c r="BV131" s="198" t="s">
        <v>15</v>
      </c>
      <c r="BW131" s="198" t="s">
        <v>15</v>
      </c>
    </row>
    <row r="132" spans="1:75" s="181" customFormat="1" ht="53.25" customHeight="1" x14ac:dyDescent="0.25">
      <c r="A132" s="197"/>
      <c r="B132" s="188">
        <v>50901</v>
      </c>
      <c r="C132" s="317" t="s">
        <v>1603</v>
      </c>
      <c r="D132" s="196">
        <v>50</v>
      </c>
      <c r="E132" s="195">
        <v>0</v>
      </c>
      <c r="F132" s="195">
        <v>0</v>
      </c>
      <c r="G132" s="195"/>
      <c r="H132" s="194">
        <f t="shared" si="33"/>
        <v>0</v>
      </c>
      <c r="I132" s="194" t="str">
        <f t="shared" si="29"/>
        <v>OK</v>
      </c>
      <c r="J132" s="192">
        <f t="shared" ref="J132:J139" si="36">IF(COUNTIF(R132:BO132,"&lt;"&amp;$K$2)&gt;D132,D132,COUNTIF(R132:BO132,"&lt;"&amp;$K$2))</f>
        <v>0</v>
      </c>
      <c r="K132" s="192">
        <f t="shared" ref="K132:K139" si="37">IF((COUNTIF(R132:BO132,$K$2))&gt;(D132-J132),(D132-J132),COUNTIF(R132:BO132,$K$2))</f>
        <v>0</v>
      </c>
      <c r="L132" s="192">
        <f t="shared" ref="L132:L139" si="38">IF((J132+K132)&gt;D132,D132,J132+K132)</f>
        <v>0</v>
      </c>
      <c r="M132" s="193">
        <f t="shared" si="34"/>
        <v>0</v>
      </c>
      <c r="N132" s="192">
        <f t="shared" ref="N132:N139" si="39">IF(ISNUMBER(D132)*ISNUMBER(K132),IF(K132=0,0,ROUND((K132/D132)*100,2))," ")</f>
        <v>0</v>
      </c>
      <c r="O132" s="193">
        <f t="shared" si="35"/>
        <v>0</v>
      </c>
      <c r="P132" s="192">
        <f t="shared" ref="P132:P139" si="40">IF(ISNUMBER(D132)*ISNUMBER(L132),IF(L132=0,0,ROUND((L132/D132)*100,2))," ")</f>
        <v>0</v>
      </c>
      <c r="Q132" s="203">
        <f t="shared" ref="Q132:Q139" si="41">IF(ISNUMBER(P132)*ISNUMBER(E132),(P132*E132/100)," ")</f>
        <v>0</v>
      </c>
      <c r="R132" s="316"/>
      <c r="S132" s="316"/>
      <c r="T132" s="316"/>
      <c r="U132" s="316"/>
      <c r="V132" s="316"/>
      <c r="W132" s="316"/>
      <c r="X132" s="316"/>
      <c r="Y132" s="316"/>
      <c r="Z132" s="316"/>
      <c r="AA132" s="316"/>
      <c r="AB132" s="316"/>
      <c r="AC132" s="316"/>
      <c r="AD132" s="316"/>
      <c r="AE132" s="316"/>
      <c r="AF132" s="316"/>
      <c r="AG132" s="316"/>
      <c r="AH132" s="316"/>
      <c r="AI132" s="316"/>
      <c r="AJ132" s="316"/>
      <c r="AK132" s="316"/>
      <c r="AL132" s="316"/>
      <c r="AM132" s="316"/>
      <c r="AN132" s="316"/>
      <c r="AO132" s="316"/>
      <c r="AP132" s="316"/>
      <c r="AQ132" s="316"/>
      <c r="AR132" s="316"/>
      <c r="AS132" s="316"/>
      <c r="AT132" s="316"/>
      <c r="AU132" s="316"/>
      <c r="AV132" s="316"/>
      <c r="AW132" s="316"/>
      <c r="AX132" s="316"/>
      <c r="AY132" s="316"/>
      <c r="AZ132" s="316"/>
      <c r="BA132" s="316"/>
      <c r="BB132" s="316"/>
      <c r="BC132" s="316"/>
      <c r="BD132" s="316"/>
      <c r="BE132" s="316"/>
      <c r="BF132" s="316"/>
      <c r="BG132" s="316"/>
      <c r="BH132" s="316"/>
      <c r="BI132" s="316"/>
      <c r="BJ132" s="316"/>
      <c r="BK132" s="316"/>
      <c r="BL132" s="316"/>
      <c r="BM132" s="316"/>
      <c r="BN132" s="316"/>
      <c r="BO132" s="316"/>
      <c r="BP132" s="202">
        <v>0</v>
      </c>
      <c r="BQ132" s="198" t="s">
        <v>25</v>
      </c>
      <c r="BR132" s="202">
        <v>0</v>
      </c>
      <c r="BS132" s="202">
        <v>0</v>
      </c>
      <c r="BT132" s="198">
        <v>0</v>
      </c>
      <c r="BU132" s="198">
        <v>0</v>
      </c>
      <c r="BV132" s="198">
        <v>50</v>
      </c>
      <c r="BW132" s="198">
        <v>0</v>
      </c>
    </row>
    <row r="133" spans="1:75" s="181" customFormat="1" ht="59.25" customHeight="1" x14ac:dyDescent="0.25">
      <c r="A133" s="197"/>
      <c r="B133" s="188">
        <v>50907</v>
      </c>
      <c r="C133" s="317" t="s">
        <v>268</v>
      </c>
      <c r="D133" s="196">
        <v>50</v>
      </c>
      <c r="E133" s="195">
        <v>1.2663451134144913E-2</v>
      </c>
      <c r="F133" s="195">
        <v>1.2663451134144913E-2</v>
      </c>
      <c r="G133" s="195"/>
      <c r="H133" s="194">
        <f t="shared" si="33"/>
        <v>0</v>
      </c>
      <c r="I133" s="194" t="str">
        <f t="shared" si="29"/>
        <v/>
      </c>
      <c r="J133" s="192">
        <f t="shared" si="36"/>
        <v>0</v>
      </c>
      <c r="K133" s="192">
        <f t="shared" si="37"/>
        <v>0</v>
      </c>
      <c r="L133" s="192">
        <f t="shared" si="38"/>
        <v>0</v>
      </c>
      <c r="M133" s="193">
        <f t="shared" si="34"/>
        <v>0</v>
      </c>
      <c r="N133" s="192">
        <f t="shared" si="39"/>
        <v>0</v>
      </c>
      <c r="O133" s="193">
        <f t="shared" si="35"/>
        <v>0</v>
      </c>
      <c r="P133" s="192">
        <f t="shared" si="40"/>
        <v>0</v>
      </c>
      <c r="Q133" s="203">
        <f t="shared" si="41"/>
        <v>0</v>
      </c>
      <c r="R133" s="316">
        <v>2</v>
      </c>
      <c r="S133" s="316">
        <v>2</v>
      </c>
      <c r="T133" s="316">
        <v>2</v>
      </c>
      <c r="U133" s="316">
        <v>2</v>
      </c>
      <c r="V133" s="316">
        <v>2</v>
      </c>
      <c r="W133" s="316">
        <v>2</v>
      </c>
      <c r="X133" s="316">
        <v>2</v>
      </c>
      <c r="Y133" s="316">
        <v>2</v>
      </c>
      <c r="Z133" s="316">
        <v>2</v>
      </c>
      <c r="AA133" s="316">
        <v>2</v>
      </c>
      <c r="AB133" s="316">
        <v>2</v>
      </c>
      <c r="AC133" s="316">
        <v>2</v>
      </c>
      <c r="AD133" s="316">
        <v>2</v>
      </c>
      <c r="AE133" s="316">
        <v>2</v>
      </c>
      <c r="AF133" s="316">
        <v>2</v>
      </c>
      <c r="AG133" s="316">
        <v>2</v>
      </c>
      <c r="AH133" s="316">
        <v>2</v>
      </c>
      <c r="AI133" s="316">
        <v>2</v>
      </c>
      <c r="AJ133" s="316">
        <v>2</v>
      </c>
      <c r="AK133" s="316">
        <v>2</v>
      </c>
      <c r="AL133" s="316">
        <v>2</v>
      </c>
      <c r="AM133" s="316">
        <v>2</v>
      </c>
      <c r="AN133" s="316">
        <v>2</v>
      </c>
      <c r="AO133" s="316">
        <v>2</v>
      </c>
      <c r="AP133" s="316">
        <v>2</v>
      </c>
      <c r="AQ133" s="316">
        <v>2</v>
      </c>
      <c r="AR133" s="316">
        <v>2</v>
      </c>
      <c r="AS133" s="316">
        <v>2</v>
      </c>
      <c r="AT133" s="316">
        <v>2</v>
      </c>
      <c r="AU133" s="316">
        <v>2</v>
      </c>
      <c r="AV133" s="316">
        <v>2</v>
      </c>
      <c r="AW133" s="316">
        <v>2</v>
      </c>
      <c r="AX133" s="316">
        <v>2</v>
      </c>
      <c r="AY133" s="316">
        <v>2</v>
      </c>
      <c r="AZ133" s="316">
        <v>2</v>
      </c>
      <c r="BA133" s="316">
        <v>2</v>
      </c>
      <c r="BB133" s="316">
        <v>2</v>
      </c>
      <c r="BC133" s="316">
        <v>2</v>
      </c>
      <c r="BD133" s="316">
        <v>2</v>
      </c>
      <c r="BE133" s="316">
        <v>2</v>
      </c>
      <c r="BF133" s="316">
        <v>2</v>
      </c>
      <c r="BG133" s="316">
        <v>2</v>
      </c>
      <c r="BH133" s="316">
        <v>2</v>
      </c>
      <c r="BI133" s="316">
        <v>2</v>
      </c>
      <c r="BJ133" s="316">
        <v>2</v>
      </c>
      <c r="BK133" s="316">
        <v>2</v>
      </c>
      <c r="BL133" s="316">
        <v>2</v>
      </c>
      <c r="BM133" s="316">
        <v>2</v>
      </c>
      <c r="BN133" s="316">
        <v>2</v>
      </c>
      <c r="BO133" s="316">
        <v>2</v>
      </c>
      <c r="BP133" s="202">
        <v>0</v>
      </c>
      <c r="BQ133" s="198">
        <v>0</v>
      </c>
      <c r="BR133" s="202">
        <v>55.4</v>
      </c>
      <c r="BS133" s="202">
        <v>2770</v>
      </c>
      <c r="BT133" s="198">
        <v>50</v>
      </c>
      <c r="BU133" s="198">
        <v>0</v>
      </c>
      <c r="BV133" s="198">
        <v>0</v>
      </c>
      <c r="BW133" s="198">
        <v>50</v>
      </c>
    </row>
    <row r="134" spans="1:75" s="181" customFormat="1" ht="53.25" customHeight="1" x14ac:dyDescent="0.25">
      <c r="A134" s="197"/>
      <c r="B134" s="188">
        <v>40902</v>
      </c>
      <c r="C134" s="317" t="s">
        <v>214</v>
      </c>
      <c r="D134" s="196">
        <v>50</v>
      </c>
      <c r="E134" s="195">
        <v>0</v>
      </c>
      <c r="F134" s="195">
        <v>0</v>
      </c>
      <c r="G134" s="195"/>
      <c r="H134" s="194">
        <f t="shared" si="33"/>
        <v>0</v>
      </c>
      <c r="I134" s="194" t="str">
        <f t="shared" si="29"/>
        <v>OK</v>
      </c>
      <c r="J134" s="192">
        <f t="shared" si="36"/>
        <v>0</v>
      </c>
      <c r="K134" s="192">
        <f t="shared" si="37"/>
        <v>0</v>
      </c>
      <c r="L134" s="192">
        <f t="shared" si="38"/>
        <v>0</v>
      </c>
      <c r="M134" s="193">
        <f t="shared" si="34"/>
        <v>0</v>
      </c>
      <c r="N134" s="192">
        <f t="shared" si="39"/>
        <v>0</v>
      </c>
      <c r="O134" s="193">
        <f t="shared" si="35"/>
        <v>0</v>
      </c>
      <c r="P134" s="192">
        <f t="shared" si="40"/>
        <v>0</v>
      </c>
      <c r="Q134" s="203">
        <f t="shared" si="41"/>
        <v>0</v>
      </c>
      <c r="R134" s="316"/>
      <c r="S134" s="316"/>
      <c r="T134" s="316"/>
      <c r="U134" s="316"/>
      <c r="V134" s="316"/>
      <c r="W134" s="316"/>
      <c r="X134" s="316"/>
      <c r="Y134" s="316"/>
      <c r="Z134" s="316"/>
      <c r="AA134" s="316"/>
      <c r="AB134" s="316"/>
      <c r="AC134" s="316"/>
      <c r="AD134" s="316"/>
      <c r="AE134" s="316"/>
      <c r="AF134" s="316"/>
      <c r="AG134" s="316"/>
      <c r="AH134" s="316"/>
      <c r="AI134" s="316"/>
      <c r="AJ134" s="316"/>
      <c r="AK134" s="316"/>
      <c r="AL134" s="316"/>
      <c r="AM134" s="316"/>
      <c r="AN134" s="316"/>
      <c r="AO134" s="316"/>
      <c r="AP134" s="316"/>
      <c r="AQ134" s="316"/>
      <c r="AR134" s="316"/>
      <c r="AS134" s="316"/>
      <c r="AT134" s="316"/>
      <c r="AU134" s="316"/>
      <c r="AV134" s="316"/>
      <c r="AW134" s="316"/>
      <c r="AX134" s="316"/>
      <c r="AY134" s="316"/>
      <c r="AZ134" s="316"/>
      <c r="BA134" s="316"/>
      <c r="BB134" s="316"/>
      <c r="BC134" s="316"/>
      <c r="BD134" s="316"/>
      <c r="BE134" s="316"/>
      <c r="BF134" s="316"/>
      <c r="BG134" s="316"/>
      <c r="BH134" s="316"/>
      <c r="BI134" s="316"/>
      <c r="BJ134" s="316"/>
      <c r="BK134" s="316"/>
      <c r="BL134" s="316"/>
      <c r="BM134" s="316"/>
      <c r="BN134" s="316"/>
      <c r="BO134" s="316"/>
      <c r="BP134" s="202">
        <v>0</v>
      </c>
      <c r="BQ134" s="198">
        <v>0</v>
      </c>
      <c r="BR134" s="202">
        <v>0</v>
      </c>
      <c r="BS134" s="202">
        <v>0</v>
      </c>
      <c r="BT134" s="198">
        <v>0</v>
      </c>
      <c r="BU134" s="198">
        <v>0</v>
      </c>
      <c r="BV134" s="198">
        <v>50</v>
      </c>
      <c r="BW134" s="198">
        <v>0</v>
      </c>
    </row>
    <row r="135" spans="1:75" s="181" customFormat="1" ht="51.75" customHeight="1" x14ac:dyDescent="0.25">
      <c r="A135" s="197"/>
      <c r="B135" s="188">
        <v>51030</v>
      </c>
      <c r="C135" s="317" t="s">
        <v>272</v>
      </c>
      <c r="D135" s="196">
        <v>50</v>
      </c>
      <c r="E135" s="195">
        <v>1.5458682859628876</v>
      </c>
      <c r="F135" s="195">
        <v>1.5458682859628876</v>
      </c>
      <c r="G135" s="195"/>
      <c r="H135" s="194">
        <f t="shared" si="33"/>
        <v>0</v>
      </c>
      <c r="I135" s="194" t="str">
        <f t="shared" si="29"/>
        <v/>
      </c>
      <c r="J135" s="192">
        <f t="shared" si="36"/>
        <v>0</v>
      </c>
      <c r="K135" s="192">
        <f t="shared" si="37"/>
        <v>25</v>
      </c>
      <c r="L135" s="192">
        <f t="shared" si="38"/>
        <v>25</v>
      </c>
      <c r="M135" s="193">
        <f t="shared" si="34"/>
        <v>0.77293414298144381</v>
      </c>
      <c r="N135" s="192">
        <f t="shared" si="39"/>
        <v>50</v>
      </c>
      <c r="O135" s="193">
        <f t="shared" si="35"/>
        <v>0.77293414298144381</v>
      </c>
      <c r="P135" s="192">
        <f t="shared" si="40"/>
        <v>50</v>
      </c>
      <c r="Q135" s="203">
        <f t="shared" si="41"/>
        <v>0.77293414298144381</v>
      </c>
      <c r="R135" s="190">
        <v>1</v>
      </c>
      <c r="S135" s="190">
        <v>1</v>
      </c>
      <c r="T135" s="190">
        <v>1</v>
      </c>
      <c r="U135" s="190">
        <v>1</v>
      </c>
      <c r="V135" s="190">
        <v>1</v>
      </c>
      <c r="W135" s="190">
        <v>1</v>
      </c>
      <c r="X135" s="190">
        <v>1</v>
      </c>
      <c r="Y135" s="190">
        <v>1</v>
      </c>
      <c r="Z135" s="190">
        <v>1</v>
      </c>
      <c r="AA135" s="190">
        <v>1</v>
      </c>
      <c r="AB135" s="190">
        <v>1</v>
      </c>
      <c r="AC135" s="190">
        <v>1</v>
      </c>
      <c r="AD135" s="190">
        <v>1</v>
      </c>
      <c r="AE135" s="190">
        <v>1</v>
      </c>
      <c r="AF135" s="190">
        <v>1</v>
      </c>
      <c r="AG135" s="190">
        <v>1</v>
      </c>
      <c r="AH135" s="190">
        <v>1</v>
      </c>
      <c r="AI135" s="190">
        <v>1</v>
      </c>
      <c r="AJ135" s="190">
        <v>1</v>
      </c>
      <c r="AK135" s="190">
        <v>1</v>
      </c>
      <c r="AL135" s="190">
        <v>1</v>
      </c>
      <c r="AM135" s="190">
        <v>1</v>
      </c>
      <c r="AN135" s="316">
        <v>2</v>
      </c>
      <c r="AO135" s="316">
        <v>2</v>
      </c>
      <c r="AP135" s="316">
        <v>2</v>
      </c>
      <c r="AQ135" s="316">
        <v>2</v>
      </c>
      <c r="AR135" s="316">
        <v>2</v>
      </c>
      <c r="AS135" s="316">
        <v>2</v>
      </c>
      <c r="AT135" s="316">
        <v>2</v>
      </c>
      <c r="AU135" s="316">
        <v>2</v>
      </c>
      <c r="AV135" s="316">
        <v>2</v>
      </c>
      <c r="AW135" s="316">
        <v>2</v>
      </c>
      <c r="AX135" s="316">
        <v>2</v>
      </c>
      <c r="AY135" s="316">
        <v>2</v>
      </c>
      <c r="AZ135" s="316">
        <v>2</v>
      </c>
      <c r="BA135" s="316">
        <v>2</v>
      </c>
      <c r="BB135" s="316">
        <v>2</v>
      </c>
      <c r="BC135" s="316">
        <v>2</v>
      </c>
      <c r="BD135" s="316">
        <v>2</v>
      </c>
      <c r="BE135" s="316">
        <v>2</v>
      </c>
      <c r="BF135" s="190">
        <v>1</v>
      </c>
      <c r="BG135" s="190">
        <v>1</v>
      </c>
      <c r="BH135" s="190">
        <v>1</v>
      </c>
      <c r="BI135" s="316">
        <v>2</v>
      </c>
      <c r="BJ135" s="316">
        <v>2</v>
      </c>
      <c r="BK135" s="316">
        <v>2</v>
      </c>
      <c r="BL135" s="316">
        <v>2</v>
      </c>
      <c r="BM135" s="316">
        <v>2</v>
      </c>
      <c r="BN135" s="316">
        <v>2</v>
      </c>
      <c r="BO135" s="316">
        <v>2</v>
      </c>
      <c r="BP135" s="202">
        <v>0</v>
      </c>
      <c r="BQ135" s="198">
        <v>0</v>
      </c>
      <c r="BR135" s="202">
        <v>6.65</v>
      </c>
      <c r="BS135" s="202">
        <v>332.5</v>
      </c>
      <c r="BT135" s="198">
        <v>50</v>
      </c>
      <c r="BU135" s="198">
        <v>0</v>
      </c>
      <c r="BV135" s="198">
        <v>0</v>
      </c>
      <c r="BW135" s="198">
        <v>50</v>
      </c>
    </row>
    <row r="136" spans="1:75" s="181" customFormat="1" ht="51" customHeight="1" x14ac:dyDescent="0.25">
      <c r="A136" s="197"/>
      <c r="B136" s="188">
        <v>51026</v>
      </c>
      <c r="C136" s="317" t="s">
        <v>275</v>
      </c>
      <c r="D136" s="196">
        <v>50</v>
      </c>
      <c r="E136" s="195">
        <v>0.1246823218693678</v>
      </c>
      <c r="F136" s="195">
        <v>0.1246823218693678</v>
      </c>
      <c r="G136" s="195"/>
      <c r="H136" s="194">
        <f t="shared" si="33"/>
        <v>0</v>
      </c>
      <c r="I136" s="194" t="str">
        <f t="shared" si="29"/>
        <v/>
      </c>
      <c r="J136" s="192">
        <f t="shared" si="36"/>
        <v>0</v>
      </c>
      <c r="K136" s="192">
        <f t="shared" si="37"/>
        <v>25</v>
      </c>
      <c r="L136" s="192">
        <f t="shared" si="38"/>
        <v>25</v>
      </c>
      <c r="M136" s="193">
        <f t="shared" si="34"/>
        <v>6.2341160934683899E-2</v>
      </c>
      <c r="N136" s="192">
        <f t="shared" si="39"/>
        <v>50</v>
      </c>
      <c r="O136" s="193">
        <f t="shared" si="35"/>
        <v>6.2341160934683899E-2</v>
      </c>
      <c r="P136" s="192">
        <f t="shared" si="40"/>
        <v>50</v>
      </c>
      <c r="Q136" s="203">
        <f t="shared" si="41"/>
        <v>6.2341160934683899E-2</v>
      </c>
      <c r="R136" s="190">
        <v>1</v>
      </c>
      <c r="S136" s="190">
        <v>1</v>
      </c>
      <c r="T136" s="190">
        <v>1</v>
      </c>
      <c r="U136" s="190">
        <v>1</v>
      </c>
      <c r="V136" s="190">
        <v>1</v>
      </c>
      <c r="W136" s="190">
        <v>1</v>
      </c>
      <c r="X136" s="190">
        <v>1</v>
      </c>
      <c r="Y136" s="190">
        <v>1</v>
      </c>
      <c r="Z136" s="190">
        <v>1</v>
      </c>
      <c r="AA136" s="190">
        <v>1</v>
      </c>
      <c r="AB136" s="190">
        <v>1</v>
      </c>
      <c r="AC136" s="190">
        <v>1</v>
      </c>
      <c r="AD136" s="190">
        <v>1</v>
      </c>
      <c r="AE136" s="190">
        <v>1</v>
      </c>
      <c r="AF136" s="190">
        <v>1</v>
      </c>
      <c r="AG136" s="190">
        <v>1</v>
      </c>
      <c r="AH136" s="190">
        <v>1</v>
      </c>
      <c r="AI136" s="190">
        <v>1</v>
      </c>
      <c r="AJ136" s="190">
        <v>1</v>
      </c>
      <c r="AK136" s="190">
        <v>1</v>
      </c>
      <c r="AL136" s="190">
        <v>1</v>
      </c>
      <c r="AM136" s="190">
        <v>1</v>
      </c>
      <c r="AN136" s="316">
        <v>2</v>
      </c>
      <c r="AO136" s="316">
        <v>2</v>
      </c>
      <c r="AP136" s="316">
        <v>2</v>
      </c>
      <c r="AQ136" s="316">
        <v>2</v>
      </c>
      <c r="AR136" s="316">
        <v>2</v>
      </c>
      <c r="AS136" s="316">
        <v>2</v>
      </c>
      <c r="AT136" s="316">
        <v>2</v>
      </c>
      <c r="AU136" s="316">
        <v>2</v>
      </c>
      <c r="AV136" s="316">
        <v>2</v>
      </c>
      <c r="AW136" s="316">
        <v>2</v>
      </c>
      <c r="AX136" s="316">
        <v>2</v>
      </c>
      <c r="AY136" s="316">
        <v>2</v>
      </c>
      <c r="AZ136" s="316">
        <v>2</v>
      </c>
      <c r="BA136" s="316">
        <v>2</v>
      </c>
      <c r="BB136" s="316">
        <v>2</v>
      </c>
      <c r="BC136" s="316">
        <v>2</v>
      </c>
      <c r="BD136" s="316">
        <v>2</v>
      </c>
      <c r="BE136" s="316">
        <v>2</v>
      </c>
      <c r="BF136" s="190">
        <v>1</v>
      </c>
      <c r="BG136" s="190">
        <v>1</v>
      </c>
      <c r="BH136" s="190">
        <v>1</v>
      </c>
      <c r="BI136" s="316">
        <v>2</v>
      </c>
      <c r="BJ136" s="316">
        <v>2</v>
      </c>
      <c r="BK136" s="316">
        <v>2</v>
      </c>
      <c r="BL136" s="316">
        <v>2</v>
      </c>
      <c r="BM136" s="316">
        <v>2</v>
      </c>
      <c r="BN136" s="316">
        <v>2</v>
      </c>
      <c r="BO136" s="316">
        <v>2</v>
      </c>
      <c r="BP136" s="202">
        <v>0</v>
      </c>
      <c r="BQ136" s="198">
        <v>0</v>
      </c>
      <c r="BR136" s="202">
        <v>6.65</v>
      </c>
      <c r="BS136" s="202">
        <v>332.5</v>
      </c>
      <c r="BT136" s="198">
        <v>50</v>
      </c>
      <c r="BU136" s="198">
        <v>0</v>
      </c>
      <c r="BV136" s="198">
        <v>0</v>
      </c>
      <c r="BW136" s="198">
        <v>50</v>
      </c>
    </row>
    <row r="137" spans="1:75" s="181" customFormat="1" ht="56.25" customHeight="1" x14ac:dyDescent="0.25">
      <c r="A137" s="197"/>
      <c r="B137" s="188">
        <v>51027</v>
      </c>
      <c r="C137" s="317" t="s">
        <v>197</v>
      </c>
      <c r="D137" s="196">
        <v>50</v>
      </c>
      <c r="E137" s="195">
        <v>0.18127173220655196</v>
      </c>
      <c r="F137" s="195">
        <v>0.18127173220655196</v>
      </c>
      <c r="G137" s="195"/>
      <c r="H137" s="194">
        <f t="shared" si="33"/>
        <v>0</v>
      </c>
      <c r="I137" s="194" t="str">
        <f t="shared" si="29"/>
        <v/>
      </c>
      <c r="J137" s="192">
        <f t="shared" si="36"/>
        <v>0</v>
      </c>
      <c r="K137" s="192">
        <f t="shared" si="37"/>
        <v>0</v>
      </c>
      <c r="L137" s="192">
        <f t="shared" si="38"/>
        <v>0</v>
      </c>
      <c r="M137" s="193">
        <f t="shared" si="34"/>
        <v>0</v>
      </c>
      <c r="N137" s="192">
        <f t="shared" si="39"/>
        <v>0</v>
      </c>
      <c r="O137" s="193">
        <f t="shared" si="35"/>
        <v>0</v>
      </c>
      <c r="P137" s="192">
        <f t="shared" si="40"/>
        <v>0</v>
      </c>
      <c r="Q137" s="203">
        <f t="shared" si="41"/>
        <v>0</v>
      </c>
      <c r="R137" s="316">
        <v>2</v>
      </c>
      <c r="S137" s="316">
        <v>2</v>
      </c>
      <c r="T137" s="316">
        <v>2</v>
      </c>
      <c r="U137" s="316">
        <v>2</v>
      </c>
      <c r="V137" s="316">
        <v>2</v>
      </c>
      <c r="W137" s="316">
        <v>2</v>
      </c>
      <c r="X137" s="316">
        <v>2</v>
      </c>
      <c r="Y137" s="316">
        <v>2</v>
      </c>
      <c r="Z137" s="316">
        <v>2</v>
      </c>
      <c r="AA137" s="316">
        <v>2</v>
      </c>
      <c r="AB137" s="316">
        <v>2</v>
      </c>
      <c r="AC137" s="316">
        <v>2</v>
      </c>
      <c r="AD137" s="316">
        <v>2</v>
      </c>
      <c r="AE137" s="316">
        <v>2</v>
      </c>
      <c r="AF137" s="316">
        <v>2</v>
      </c>
      <c r="AG137" s="316">
        <v>2</v>
      </c>
      <c r="AH137" s="316">
        <v>2</v>
      </c>
      <c r="AI137" s="316">
        <v>2</v>
      </c>
      <c r="AJ137" s="316">
        <v>2</v>
      </c>
      <c r="AK137" s="316">
        <v>2</v>
      </c>
      <c r="AL137" s="316">
        <v>2</v>
      </c>
      <c r="AM137" s="316">
        <v>2</v>
      </c>
      <c r="AN137" s="316">
        <v>2</v>
      </c>
      <c r="AO137" s="316">
        <v>2</v>
      </c>
      <c r="AP137" s="316">
        <v>2</v>
      </c>
      <c r="AQ137" s="316">
        <v>2</v>
      </c>
      <c r="AR137" s="316">
        <v>2</v>
      </c>
      <c r="AS137" s="316">
        <v>2</v>
      </c>
      <c r="AT137" s="316">
        <v>2</v>
      </c>
      <c r="AU137" s="316">
        <v>2</v>
      </c>
      <c r="AV137" s="316">
        <v>2</v>
      </c>
      <c r="AW137" s="316">
        <v>2</v>
      </c>
      <c r="AX137" s="316">
        <v>2</v>
      </c>
      <c r="AY137" s="316">
        <v>2</v>
      </c>
      <c r="AZ137" s="316">
        <v>2</v>
      </c>
      <c r="BA137" s="316">
        <v>2</v>
      </c>
      <c r="BB137" s="316">
        <v>2</v>
      </c>
      <c r="BC137" s="316">
        <v>2</v>
      </c>
      <c r="BD137" s="316">
        <v>2</v>
      </c>
      <c r="BE137" s="316">
        <v>2</v>
      </c>
      <c r="BF137" s="316">
        <v>2</v>
      </c>
      <c r="BG137" s="316">
        <v>2</v>
      </c>
      <c r="BH137" s="316">
        <v>2</v>
      </c>
      <c r="BI137" s="316">
        <v>2</v>
      </c>
      <c r="BJ137" s="316">
        <v>2</v>
      </c>
      <c r="BK137" s="316">
        <v>2</v>
      </c>
      <c r="BL137" s="316">
        <v>2</v>
      </c>
      <c r="BM137" s="316">
        <v>2</v>
      </c>
      <c r="BN137" s="316">
        <v>2</v>
      </c>
      <c r="BO137" s="316">
        <v>2</v>
      </c>
      <c r="BP137" s="202">
        <v>0</v>
      </c>
      <c r="BQ137" s="198" t="s">
        <v>33</v>
      </c>
      <c r="BR137" s="202">
        <v>2.7699989999999999</v>
      </c>
      <c r="BS137" s="202">
        <v>138.5</v>
      </c>
      <c r="BT137" s="198">
        <v>50</v>
      </c>
      <c r="BU137" s="198">
        <v>0</v>
      </c>
      <c r="BV137" s="198">
        <v>0</v>
      </c>
      <c r="BW137" s="198">
        <v>50</v>
      </c>
    </row>
    <row r="138" spans="1:75" s="181" customFormat="1" ht="53.25" customHeight="1" x14ac:dyDescent="0.25">
      <c r="A138" s="197"/>
      <c r="B138" s="188">
        <v>60191</v>
      </c>
      <c r="C138" s="317" t="s">
        <v>1599</v>
      </c>
      <c r="D138" s="196">
        <v>50</v>
      </c>
      <c r="E138" s="195">
        <v>0</v>
      </c>
      <c r="F138" s="195">
        <v>0</v>
      </c>
      <c r="G138" s="195"/>
      <c r="H138" s="194">
        <f t="shared" si="33"/>
        <v>0</v>
      </c>
      <c r="I138" s="194" t="str">
        <f t="shared" si="29"/>
        <v>OK</v>
      </c>
      <c r="J138" s="192">
        <f t="shared" si="36"/>
        <v>0</v>
      </c>
      <c r="K138" s="192">
        <f t="shared" si="37"/>
        <v>0</v>
      </c>
      <c r="L138" s="192">
        <f t="shared" si="38"/>
        <v>0</v>
      </c>
      <c r="M138" s="193">
        <f t="shared" si="34"/>
        <v>0</v>
      </c>
      <c r="N138" s="192">
        <f t="shared" si="39"/>
        <v>0</v>
      </c>
      <c r="O138" s="193">
        <f t="shared" si="35"/>
        <v>0</v>
      </c>
      <c r="P138" s="192">
        <f t="shared" si="40"/>
        <v>0</v>
      </c>
      <c r="Q138" s="203">
        <f t="shared" si="41"/>
        <v>0</v>
      </c>
      <c r="R138" s="316"/>
      <c r="S138" s="316"/>
      <c r="T138" s="316"/>
      <c r="U138" s="316"/>
      <c r="V138" s="316"/>
      <c r="W138" s="316"/>
      <c r="X138" s="316"/>
      <c r="Y138" s="316"/>
      <c r="Z138" s="316"/>
      <c r="AA138" s="316"/>
      <c r="AB138" s="316"/>
      <c r="AC138" s="316"/>
      <c r="AD138" s="316"/>
      <c r="AE138" s="316"/>
      <c r="AF138" s="316"/>
      <c r="AG138" s="316"/>
      <c r="AH138" s="316"/>
      <c r="AI138" s="316"/>
      <c r="AJ138" s="316"/>
      <c r="AK138" s="316"/>
      <c r="AL138" s="316"/>
      <c r="AM138" s="316"/>
      <c r="AN138" s="316"/>
      <c r="AO138" s="316"/>
      <c r="AP138" s="316"/>
      <c r="AQ138" s="316"/>
      <c r="AR138" s="316"/>
      <c r="AS138" s="316"/>
      <c r="AT138" s="316"/>
      <c r="AU138" s="316"/>
      <c r="AV138" s="316"/>
      <c r="AW138" s="316"/>
      <c r="AX138" s="316"/>
      <c r="AY138" s="316"/>
      <c r="AZ138" s="316"/>
      <c r="BA138" s="316"/>
      <c r="BB138" s="316"/>
      <c r="BC138" s="316"/>
      <c r="BD138" s="316"/>
      <c r="BE138" s="316"/>
      <c r="BF138" s="316"/>
      <c r="BG138" s="316"/>
      <c r="BH138" s="316"/>
      <c r="BI138" s="316"/>
      <c r="BJ138" s="316"/>
      <c r="BK138" s="316"/>
      <c r="BL138" s="316"/>
      <c r="BM138" s="316"/>
      <c r="BN138" s="316"/>
      <c r="BO138" s="316"/>
      <c r="BP138" s="202">
        <v>0</v>
      </c>
      <c r="BQ138" s="198">
        <v>0</v>
      </c>
      <c r="BR138" s="202">
        <v>0</v>
      </c>
      <c r="BS138" s="202">
        <v>0</v>
      </c>
      <c r="BT138" s="198">
        <v>0</v>
      </c>
      <c r="BU138" s="198">
        <v>0</v>
      </c>
      <c r="BV138" s="198">
        <v>50</v>
      </c>
      <c r="BW138" s="198">
        <v>0</v>
      </c>
    </row>
    <row r="139" spans="1:75" s="181" customFormat="1" ht="48.75" customHeight="1" x14ac:dyDescent="0.25">
      <c r="A139" s="197"/>
      <c r="B139" s="188">
        <v>52004</v>
      </c>
      <c r="C139" s="317" t="s">
        <v>1607</v>
      </c>
      <c r="D139" s="196">
        <v>50</v>
      </c>
      <c r="E139" s="195">
        <v>0</v>
      </c>
      <c r="F139" s="195">
        <v>0</v>
      </c>
      <c r="G139" s="195"/>
      <c r="H139" s="194">
        <f t="shared" si="33"/>
        <v>0</v>
      </c>
      <c r="I139" s="194" t="str">
        <f t="shared" si="29"/>
        <v>OK</v>
      </c>
      <c r="J139" s="192">
        <f t="shared" si="36"/>
        <v>0</v>
      </c>
      <c r="K139" s="192">
        <f t="shared" si="37"/>
        <v>0</v>
      </c>
      <c r="L139" s="192">
        <f t="shared" si="38"/>
        <v>0</v>
      </c>
      <c r="M139" s="193">
        <f t="shared" si="34"/>
        <v>0</v>
      </c>
      <c r="N139" s="192">
        <f t="shared" si="39"/>
        <v>0</v>
      </c>
      <c r="O139" s="193">
        <f t="shared" si="35"/>
        <v>0</v>
      </c>
      <c r="P139" s="192">
        <f t="shared" si="40"/>
        <v>0</v>
      </c>
      <c r="Q139" s="203">
        <f t="shared" si="41"/>
        <v>0</v>
      </c>
      <c r="R139" s="316"/>
      <c r="S139" s="316"/>
      <c r="T139" s="316"/>
      <c r="U139" s="316"/>
      <c r="V139" s="316"/>
      <c r="W139" s="316"/>
      <c r="X139" s="316"/>
      <c r="Y139" s="316"/>
      <c r="Z139" s="316"/>
      <c r="AA139" s="316"/>
      <c r="AB139" s="316"/>
      <c r="AC139" s="316"/>
      <c r="AD139" s="316"/>
      <c r="AE139" s="316"/>
      <c r="AF139" s="316"/>
      <c r="AG139" s="316"/>
      <c r="AH139" s="316"/>
      <c r="AI139" s="316"/>
      <c r="AJ139" s="316"/>
      <c r="AK139" s="316"/>
      <c r="AL139" s="316"/>
      <c r="AM139" s="316"/>
      <c r="AN139" s="316"/>
      <c r="AO139" s="316"/>
      <c r="AP139" s="316"/>
      <c r="AQ139" s="316"/>
      <c r="AR139" s="316"/>
      <c r="AS139" s="316"/>
      <c r="AT139" s="316"/>
      <c r="AU139" s="316"/>
      <c r="AV139" s="316"/>
      <c r="AW139" s="316"/>
      <c r="AX139" s="316"/>
      <c r="AY139" s="316"/>
      <c r="AZ139" s="316"/>
      <c r="BA139" s="316"/>
      <c r="BB139" s="316"/>
      <c r="BC139" s="316"/>
      <c r="BD139" s="316"/>
      <c r="BE139" s="316"/>
      <c r="BF139" s="316"/>
      <c r="BG139" s="316"/>
      <c r="BH139" s="316"/>
      <c r="BI139" s="316"/>
      <c r="BJ139" s="316"/>
      <c r="BK139" s="316"/>
      <c r="BL139" s="316"/>
      <c r="BM139" s="316"/>
      <c r="BN139" s="316"/>
      <c r="BO139" s="316"/>
      <c r="BP139" s="202">
        <v>0</v>
      </c>
      <c r="BQ139" s="198" t="s">
        <v>33</v>
      </c>
      <c r="BR139" s="202">
        <v>0</v>
      </c>
      <c r="BS139" s="202">
        <v>0</v>
      </c>
      <c r="BT139" s="198">
        <v>0</v>
      </c>
      <c r="BU139" s="198">
        <v>0</v>
      </c>
      <c r="BV139" s="198">
        <v>50</v>
      </c>
      <c r="BW139" s="198">
        <v>0</v>
      </c>
    </row>
    <row r="140" spans="1:75" s="181" customFormat="1" ht="51.75" customHeight="1" x14ac:dyDescent="0.25">
      <c r="A140" s="197"/>
      <c r="B140" s="188" t="s">
        <v>3138</v>
      </c>
      <c r="C140" s="318" t="s">
        <v>2725</v>
      </c>
      <c r="D140" s="196"/>
      <c r="E140" s="195"/>
      <c r="F140" s="195"/>
      <c r="G140" s="195"/>
      <c r="H140" s="194" t="str">
        <f t="shared" si="33"/>
        <v/>
      </c>
      <c r="I140" s="194" t="str">
        <f t="shared" si="29"/>
        <v/>
      </c>
      <c r="J140" s="192"/>
      <c r="K140" s="192"/>
      <c r="L140" s="192"/>
      <c r="M140" s="193" t="str">
        <f t="shared" si="34"/>
        <v/>
      </c>
      <c r="N140" s="192"/>
      <c r="O140" s="193" t="str">
        <f t="shared" si="35"/>
        <v/>
      </c>
      <c r="P140" s="192"/>
      <c r="Q140" s="203"/>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c r="BB140" s="190"/>
      <c r="BC140" s="190"/>
      <c r="BD140" s="190"/>
      <c r="BE140" s="190"/>
      <c r="BF140" s="190"/>
      <c r="BG140" s="190"/>
      <c r="BH140" s="190"/>
      <c r="BI140" s="190"/>
      <c r="BJ140" s="190"/>
      <c r="BK140" s="190"/>
      <c r="BL140" s="190"/>
      <c r="BM140" s="190"/>
      <c r="BN140" s="190"/>
      <c r="BO140" s="190"/>
    </row>
    <row r="141" spans="1:75" s="181" customFormat="1" ht="56.25" customHeight="1" x14ac:dyDescent="0.25">
      <c r="A141" s="197"/>
      <c r="B141" s="188">
        <v>50901</v>
      </c>
      <c r="C141" s="317" t="s">
        <v>1603</v>
      </c>
      <c r="D141" s="196">
        <v>50</v>
      </c>
      <c r="E141" s="195">
        <v>0</v>
      </c>
      <c r="F141" s="195">
        <v>0</v>
      </c>
      <c r="G141" s="195"/>
      <c r="H141" s="194">
        <f t="shared" si="33"/>
        <v>0</v>
      </c>
      <c r="I141" s="194" t="str">
        <f t="shared" si="29"/>
        <v>OK</v>
      </c>
      <c r="J141" s="192">
        <f t="shared" ref="J141:J149" si="42">IF(COUNTIF(R141:BO141,"&lt;"&amp;$K$2)&gt;D141,D141,COUNTIF(R141:BO141,"&lt;"&amp;$K$2))</f>
        <v>0</v>
      </c>
      <c r="K141" s="192">
        <f t="shared" ref="K141:K149" si="43">IF((COUNTIF(R141:BO141,$K$2))&gt;(D141-J141),(D141-J141),COUNTIF(R141:BO141,$K$2))</f>
        <v>0</v>
      </c>
      <c r="L141" s="192">
        <f t="shared" ref="L141:L149" si="44">IF((J141+K141)&gt;D141,D141,J141+K141)</f>
        <v>0</v>
      </c>
      <c r="M141" s="193">
        <f t="shared" si="34"/>
        <v>0</v>
      </c>
      <c r="N141" s="192">
        <f t="shared" ref="N141:N149" si="45">IF(ISNUMBER(D141)*ISNUMBER(K141),IF(K141=0,0,ROUND((K141/D141)*100,2))," ")</f>
        <v>0</v>
      </c>
      <c r="O141" s="193">
        <f t="shared" si="35"/>
        <v>0</v>
      </c>
      <c r="P141" s="192">
        <f t="shared" ref="P141:P149" si="46">IF(ISNUMBER(D141)*ISNUMBER(L141),IF(L141=0,0,ROUND((L141/D141)*100,2))," ")</f>
        <v>0</v>
      </c>
      <c r="Q141" s="203">
        <f t="shared" ref="Q141:Q172" si="47">IF(ISNUMBER(P141)*ISNUMBER(E141),(P141*E141/100)," ")</f>
        <v>0</v>
      </c>
      <c r="R141" s="316"/>
      <c r="S141" s="316"/>
      <c r="T141" s="316"/>
      <c r="U141" s="316"/>
      <c r="V141" s="316"/>
      <c r="W141" s="316"/>
      <c r="X141" s="316"/>
      <c r="Y141" s="316"/>
      <c r="Z141" s="316"/>
      <c r="AA141" s="316"/>
      <c r="AB141" s="316"/>
      <c r="AC141" s="316"/>
      <c r="AD141" s="316"/>
      <c r="AE141" s="316"/>
      <c r="AF141" s="316"/>
      <c r="AG141" s="316"/>
      <c r="AH141" s="316"/>
      <c r="AI141" s="316"/>
      <c r="AJ141" s="316"/>
      <c r="AK141" s="316"/>
      <c r="AL141" s="316"/>
      <c r="AM141" s="316"/>
      <c r="AN141" s="316"/>
      <c r="AO141" s="316"/>
      <c r="AP141" s="316"/>
      <c r="AQ141" s="316"/>
      <c r="AR141" s="316"/>
      <c r="AS141" s="316"/>
      <c r="AT141" s="316"/>
      <c r="AU141" s="316"/>
      <c r="AV141" s="316"/>
      <c r="AW141" s="316"/>
      <c r="AX141" s="316"/>
      <c r="AY141" s="316"/>
      <c r="AZ141" s="316"/>
      <c r="BA141" s="316"/>
      <c r="BB141" s="316"/>
      <c r="BC141" s="316"/>
      <c r="BD141" s="316"/>
      <c r="BE141" s="316"/>
      <c r="BF141" s="316"/>
      <c r="BG141" s="316"/>
      <c r="BH141" s="316"/>
      <c r="BI141" s="316"/>
      <c r="BJ141" s="316"/>
      <c r="BK141" s="316"/>
      <c r="BL141" s="316"/>
      <c r="BM141" s="316"/>
      <c r="BN141" s="316"/>
      <c r="BO141" s="316"/>
      <c r="BP141" s="202">
        <v>0</v>
      </c>
      <c r="BQ141" s="198">
        <v>0</v>
      </c>
      <c r="BR141" s="202">
        <v>0</v>
      </c>
      <c r="BS141" s="202">
        <v>0</v>
      </c>
      <c r="BT141" s="198">
        <v>0</v>
      </c>
      <c r="BU141" s="198">
        <v>0</v>
      </c>
      <c r="BV141" s="198">
        <v>50</v>
      </c>
      <c r="BW141" s="198">
        <v>0</v>
      </c>
    </row>
    <row r="142" spans="1:75" s="181" customFormat="1" ht="48.75" customHeight="1" x14ac:dyDescent="0.25">
      <c r="A142" s="197"/>
      <c r="B142" s="188">
        <v>50907</v>
      </c>
      <c r="C142" s="317" t="s">
        <v>268</v>
      </c>
      <c r="D142" s="196">
        <v>50</v>
      </c>
      <c r="E142" s="195">
        <v>0</v>
      </c>
      <c r="F142" s="195">
        <v>0</v>
      </c>
      <c r="G142" s="195"/>
      <c r="H142" s="194">
        <f t="shared" si="33"/>
        <v>0</v>
      </c>
      <c r="I142" s="194" t="str">
        <f t="shared" si="29"/>
        <v>OK</v>
      </c>
      <c r="J142" s="192">
        <f t="shared" si="42"/>
        <v>0</v>
      </c>
      <c r="K142" s="192">
        <f t="shared" si="43"/>
        <v>0</v>
      </c>
      <c r="L142" s="192">
        <f t="shared" si="44"/>
        <v>0</v>
      </c>
      <c r="M142" s="193">
        <f t="shared" si="34"/>
        <v>0</v>
      </c>
      <c r="N142" s="192">
        <f t="shared" si="45"/>
        <v>0</v>
      </c>
      <c r="O142" s="193">
        <f t="shared" si="35"/>
        <v>0</v>
      </c>
      <c r="P142" s="192">
        <f t="shared" si="46"/>
        <v>0</v>
      </c>
      <c r="Q142" s="203">
        <f t="shared" si="47"/>
        <v>0</v>
      </c>
      <c r="R142" s="316"/>
      <c r="S142" s="316"/>
      <c r="T142" s="316"/>
      <c r="U142" s="316"/>
      <c r="V142" s="316"/>
      <c r="W142" s="316"/>
      <c r="X142" s="316"/>
      <c r="Y142" s="316"/>
      <c r="Z142" s="316"/>
      <c r="AA142" s="316"/>
      <c r="AB142" s="316"/>
      <c r="AC142" s="316"/>
      <c r="AD142" s="316"/>
      <c r="AE142" s="316"/>
      <c r="AF142" s="316"/>
      <c r="AG142" s="316"/>
      <c r="AH142" s="316"/>
      <c r="AI142" s="316"/>
      <c r="AJ142" s="316"/>
      <c r="AK142" s="316"/>
      <c r="AL142" s="316"/>
      <c r="AM142" s="316"/>
      <c r="AN142" s="316"/>
      <c r="AO142" s="316"/>
      <c r="AP142" s="316"/>
      <c r="AQ142" s="316"/>
      <c r="AR142" s="316"/>
      <c r="AS142" s="316"/>
      <c r="AT142" s="316"/>
      <c r="AU142" s="316"/>
      <c r="AV142" s="316"/>
      <c r="AW142" s="316"/>
      <c r="AX142" s="316"/>
      <c r="AY142" s="316"/>
      <c r="AZ142" s="316"/>
      <c r="BA142" s="316"/>
      <c r="BB142" s="316"/>
      <c r="BC142" s="316"/>
      <c r="BD142" s="316"/>
      <c r="BE142" s="316"/>
      <c r="BF142" s="316"/>
      <c r="BG142" s="316"/>
      <c r="BH142" s="316"/>
      <c r="BI142" s="316"/>
      <c r="BJ142" s="316"/>
      <c r="BK142" s="316"/>
      <c r="BL142" s="316"/>
      <c r="BM142" s="316"/>
      <c r="BN142" s="316"/>
      <c r="BO142" s="316"/>
      <c r="BP142" s="202">
        <v>0</v>
      </c>
      <c r="BQ142" s="198" t="s">
        <v>33</v>
      </c>
      <c r="BR142" s="202">
        <v>0</v>
      </c>
      <c r="BS142" s="202">
        <v>0</v>
      </c>
      <c r="BT142" s="198">
        <v>0</v>
      </c>
      <c r="BU142" s="198">
        <v>0</v>
      </c>
      <c r="BV142" s="198">
        <v>50</v>
      </c>
      <c r="BW142" s="198">
        <v>0</v>
      </c>
    </row>
    <row r="143" spans="1:75" s="181" customFormat="1" ht="51" customHeight="1" x14ac:dyDescent="0.25">
      <c r="A143" s="197"/>
      <c r="B143" s="188">
        <v>40902</v>
      </c>
      <c r="C143" s="317" t="s">
        <v>214</v>
      </c>
      <c r="D143" s="196">
        <v>50</v>
      </c>
      <c r="E143" s="195">
        <v>0</v>
      </c>
      <c r="F143" s="195">
        <v>0</v>
      </c>
      <c r="G143" s="195"/>
      <c r="H143" s="194">
        <f t="shared" si="33"/>
        <v>0</v>
      </c>
      <c r="I143" s="194" t="str">
        <f t="shared" si="29"/>
        <v>OK</v>
      </c>
      <c r="J143" s="192">
        <f t="shared" si="42"/>
        <v>0</v>
      </c>
      <c r="K143" s="192">
        <f t="shared" si="43"/>
        <v>0</v>
      </c>
      <c r="L143" s="192">
        <f t="shared" si="44"/>
        <v>0</v>
      </c>
      <c r="M143" s="193">
        <f t="shared" si="34"/>
        <v>0</v>
      </c>
      <c r="N143" s="192">
        <f t="shared" si="45"/>
        <v>0</v>
      </c>
      <c r="O143" s="193">
        <f t="shared" si="35"/>
        <v>0</v>
      </c>
      <c r="P143" s="192">
        <f t="shared" si="46"/>
        <v>0</v>
      </c>
      <c r="Q143" s="203">
        <f t="shared" si="47"/>
        <v>0</v>
      </c>
      <c r="R143" s="316"/>
      <c r="S143" s="316"/>
      <c r="T143" s="316"/>
      <c r="U143" s="316"/>
      <c r="V143" s="316"/>
      <c r="W143" s="316"/>
      <c r="X143" s="316"/>
      <c r="Y143" s="316"/>
      <c r="Z143" s="316"/>
      <c r="AA143" s="316"/>
      <c r="AB143" s="316"/>
      <c r="AC143" s="316"/>
      <c r="AD143" s="316"/>
      <c r="AE143" s="316"/>
      <c r="AF143" s="316"/>
      <c r="AG143" s="316"/>
      <c r="AH143" s="316"/>
      <c r="AI143" s="316"/>
      <c r="AJ143" s="316"/>
      <c r="AK143" s="316"/>
      <c r="AL143" s="316"/>
      <c r="AM143" s="316"/>
      <c r="AN143" s="316"/>
      <c r="AO143" s="316"/>
      <c r="AP143" s="316"/>
      <c r="AQ143" s="316"/>
      <c r="AR143" s="316"/>
      <c r="AS143" s="316"/>
      <c r="AT143" s="316"/>
      <c r="AU143" s="316"/>
      <c r="AV143" s="316"/>
      <c r="AW143" s="316"/>
      <c r="AX143" s="316"/>
      <c r="AY143" s="316"/>
      <c r="AZ143" s="316"/>
      <c r="BA143" s="316"/>
      <c r="BB143" s="316"/>
      <c r="BC143" s="316"/>
      <c r="BD143" s="316"/>
      <c r="BE143" s="316"/>
      <c r="BF143" s="316"/>
      <c r="BG143" s="316"/>
      <c r="BH143" s="316"/>
      <c r="BI143" s="316"/>
      <c r="BJ143" s="316"/>
      <c r="BK143" s="316"/>
      <c r="BL143" s="316"/>
      <c r="BM143" s="316"/>
      <c r="BN143" s="316"/>
      <c r="BO143" s="316"/>
      <c r="BP143" s="202">
        <v>0</v>
      </c>
      <c r="BQ143" s="198" t="s">
        <v>33</v>
      </c>
      <c r="BR143" s="202">
        <v>0</v>
      </c>
      <c r="BS143" s="202">
        <v>0</v>
      </c>
      <c r="BT143" s="198">
        <v>0</v>
      </c>
      <c r="BU143" s="198">
        <v>0</v>
      </c>
      <c r="BV143" s="198">
        <v>50</v>
      </c>
      <c r="BW143" s="198">
        <v>0</v>
      </c>
    </row>
    <row r="144" spans="1:75" s="181" customFormat="1" ht="53.25" customHeight="1" x14ac:dyDescent="0.25">
      <c r="A144" s="197"/>
      <c r="B144" s="188">
        <v>51030</v>
      </c>
      <c r="C144" s="317" t="s">
        <v>272</v>
      </c>
      <c r="D144" s="196">
        <v>50</v>
      </c>
      <c r="E144" s="195">
        <v>0</v>
      </c>
      <c r="F144" s="195">
        <v>0</v>
      </c>
      <c r="G144" s="195"/>
      <c r="H144" s="194">
        <f t="shared" si="33"/>
        <v>0</v>
      </c>
      <c r="I144" s="194" t="str">
        <f t="shared" si="29"/>
        <v>OK</v>
      </c>
      <c r="J144" s="192">
        <f t="shared" si="42"/>
        <v>0</v>
      </c>
      <c r="K144" s="192">
        <f t="shared" si="43"/>
        <v>25</v>
      </c>
      <c r="L144" s="192">
        <f t="shared" si="44"/>
        <v>25</v>
      </c>
      <c r="M144" s="193">
        <f t="shared" si="34"/>
        <v>0</v>
      </c>
      <c r="N144" s="192">
        <f t="shared" si="45"/>
        <v>50</v>
      </c>
      <c r="O144" s="193">
        <f t="shared" si="35"/>
        <v>0</v>
      </c>
      <c r="P144" s="192">
        <f t="shared" si="46"/>
        <v>50</v>
      </c>
      <c r="Q144" s="203">
        <f t="shared" si="47"/>
        <v>0</v>
      </c>
      <c r="R144" s="190">
        <v>1</v>
      </c>
      <c r="S144" s="190">
        <v>1</v>
      </c>
      <c r="T144" s="190">
        <v>1</v>
      </c>
      <c r="U144" s="190">
        <v>1</v>
      </c>
      <c r="V144" s="190">
        <v>1</v>
      </c>
      <c r="W144" s="190">
        <v>1</v>
      </c>
      <c r="X144" s="190">
        <v>1</v>
      </c>
      <c r="Y144" s="190">
        <v>1</v>
      </c>
      <c r="Z144" s="190">
        <v>1</v>
      </c>
      <c r="AA144" s="190">
        <v>1</v>
      </c>
      <c r="AB144" s="190">
        <v>1</v>
      </c>
      <c r="AC144" s="190">
        <v>1</v>
      </c>
      <c r="AD144" s="190">
        <v>1</v>
      </c>
      <c r="AE144" s="190">
        <v>1</v>
      </c>
      <c r="AF144" s="190">
        <v>1</v>
      </c>
      <c r="AG144" s="190">
        <v>1</v>
      </c>
      <c r="AH144" s="190">
        <v>1</v>
      </c>
      <c r="AI144" s="190">
        <v>1</v>
      </c>
      <c r="AJ144" s="190">
        <v>1</v>
      </c>
      <c r="AK144" s="190">
        <v>1</v>
      </c>
      <c r="AL144" s="190">
        <v>1</v>
      </c>
      <c r="AM144" s="190">
        <v>1</v>
      </c>
      <c r="AN144" s="190">
        <v>2</v>
      </c>
      <c r="AO144" s="190">
        <v>2</v>
      </c>
      <c r="AP144" s="190">
        <v>2</v>
      </c>
      <c r="AQ144" s="190">
        <v>2</v>
      </c>
      <c r="AR144" s="190">
        <v>2</v>
      </c>
      <c r="AS144" s="190">
        <v>2</v>
      </c>
      <c r="AT144" s="190">
        <v>2</v>
      </c>
      <c r="AU144" s="190">
        <v>2</v>
      </c>
      <c r="AV144" s="190">
        <v>2</v>
      </c>
      <c r="AW144" s="190">
        <v>2</v>
      </c>
      <c r="AX144" s="190">
        <v>2</v>
      </c>
      <c r="AY144" s="190">
        <v>2</v>
      </c>
      <c r="AZ144" s="190">
        <v>2</v>
      </c>
      <c r="BA144" s="190">
        <v>2</v>
      </c>
      <c r="BB144" s="190">
        <v>2</v>
      </c>
      <c r="BC144" s="190">
        <v>2</v>
      </c>
      <c r="BD144" s="190">
        <v>2</v>
      </c>
      <c r="BE144" s="190">
        <v>2</v>
      </c>
      <c r="BF144" s="190">
        <v>1</v>
      </c>
      <c r="BG144" s="190">
        <v>1</v>
      </c>
      <c r="BH144" s="190">
        <v>1</v>
      </c>
      <c r="BI144" s="190">
        <v>2</v>
      </c>
      <c r="BJ144" s="190">
        <v>2</v>
      </c>
      <c r="BK144" s="190">
        <v>2</v>
      </c>
      <c r="BL144" s="190">
        <v>2</v>
      </c>
      <c r="BM144" s="190">
        <v>2</v>
      </c>
      <c r="BN144" s="190">
        <v>2</v>
      </c>
      <c r="BO144" s="190">
        <v>2</v>
      </c>
      <c r="BP144" s="202">
        <v>0</v>
      </c>
      <c r="BQ144" s="198" t="s">
        <v>33</v>
      </c>
      <c r="BR144" s="202">
        <v>0</v>
      </c>
      <c r="BS144" s="202">
        <v>0</v>
      </c>
      <c r="BT144" s="198">
        <v>50</v>
      </c>
      <c r="BU144" s="198">
        <v>0</v>
      </c>
      <c r="BV144" s="198">
        <v>0</v>
      </c>
      <c r="BW144" s="198">
        <v>50</v>
      </c>
    </row>
    <row r="145" spans="1:75" s="181" customFormat="1" ht="58.5" customHeight="1" x14ac:dyDescent="0.25">
      <c r="A145" s="197"/>
      <c r="B145" s="188">
        <v>51026</v>
      </c>
      <c r="C145" s="317" t="s">
        <v>275</v>
      </c>
      <c r="D145" s="196">
        <v>50</v>
      </c>
      <c r="E145" s="195">
        <v>0</v>
      </c>
      <c r="F145" s="195">
        <v>0</v>
      </c>
      <c r="G145" s="195"/>
      <c r="H145" s="194">
        <f t="shared" si="33"/>
        <v>0</v>
      </c>
      <c r="I145" s="194" t="str">
        <f t="shared" si="29"/>
        <v>OK</v>
      </c>
      <c r="J145" s="192">
        <f t="shared" si="42"/>
        <v>0</v>
      </c>
      <c r="K145" s="192">
        <f t="shared" si="43"/>
        <v>25</v>
      </c>
      <c r="L145" s="192">
        <f t="shared" si="44"/>
        <v>25</v>
      </c>
      <c r="M145" s="193">
        <f t="shared" si="34"/>
        <v>0</v>
      </c>
      <c r="N145" s="192">
        <f t="shared" si="45"/>
        <v>50</v>
      </c>
      <c r="O145" s="193">
        <f t="shared" si="35"/>
        <v>0</v>
      </c>
      <c r="P145" s="192">
        <f t="shared" si="46"/>
        <v>50</v>
      </c>
      <c r="Q145" s="203">
        <f t="shared" si="47"/>
        <v>0</v>
      </c>
      <c r="R145" s="190">
        <v>1</v>
      </c>
      <c r="S145" s="190">
        <v>1</v>
      </c>
      <c r="T145" s="190">
        <v>1</v>
      </c>
      <c r="U145" s="190">
        <v>1</v>
      </c>
      <c r="V145" s="190">
        <v>1</v>
      </c>
      <c r="W145" s="190">
        <v>1</v>
      </c>
      <c r="X145" s="190">
        <v>1</v>
      </c>
      <c r="Y145" s="190">
        <v>1</v>
      </c>
      <c r="Z145" s="190">
        <v>1</v>
      </c>
      <c r="AA145" s="190">
        <v>1</v>
      </c>
      <c r="AB145" s="190">
        <v>1</v>
      </c>
      <c r="AC145" s="190">
        <v>1</v>
      </c>
      <c r="AD145" s="190">
        <v>1</v>
      </c>
      <c r="AE145" s="190">
        <v>1</v>
      </c>
      <c r="AF145" s="190">
        <v>1</v>
      </c>
      <c r="AG145" s="190">
        <v>1</v>
      </c>
      <c r="AH145" s="190">
        <v>1</v>
      </c>
      <c r="AI145" s="190">
        <v>1</v>
      </c>
      <c r="AJ145" s="190">
        <v>1</v>
      </c>
      <c r="AK145" s="190">
        <v>1</v>
      </c>
      <c r="AL145" s="190">
        <v>1</v>
      </c>
      <c r="AM145" s="190">
        <v>1</v>
      </c>
      <c r="AN145" s="190">
        <v>2</v>
      </c>
      <c r="AO145" s="190">
        <v>2</v>
      </c>
      <c r="AP145" s="190">
        <v>2</v>
      </c>
      <c r="AQ145" s="190">
        <v>2</v>
      </c>
      <c r="AR145" s="190">
        <v>2</v>
      </c>
      <c r="AS145" s="190">
        <v>2</v>
      </c>
      <c r="AT145" s="190">
        <v>2</v>
      </c>
      <c r="AU145" s="190">
        <v>2</v>
      </c>
      <c r="AV145" s="190">
        <v>2</v>
      </c>
      <c r="AW145" s="190">
        <v>2</v>
      </c>
      <c r="AX145" s="190">
        <v>2</v>
      </c>
      <c r="AY145" s="190">
        <v>2</v>
      </c>
      <c r="AZ145" s="190">
        <v>2</v>
      </c>
      <c r="BA145" s="190">
        <v>2</v>
      </c>
      <c r="BB145" s="190">
        <v>2</v>
      </c>
      <c r="BC145" s="190">
        <v>2</v>
      </c>
      <c r="BD145" s="190">
        <v>2</v>
      </c>
      <c r="BE145" s="190">
        <v>2</v>
      </c>
      <c r="BF145" s="190">
        <v>1</v>
      </c>
      <c r="BG145" s="190">
        <v>1</v>
      </c>
      <c r="BH145" s="190">
        <v>1</v>
      </c>
      <c r="BI145" s="190">
        <v>2</v>
      </c>
      <c r="BJ145" s="190">
        <v>2</v>
      </c>
      <c r="BK145" s="190">
        <v>2</v>
      </c>
      <c r="BL145" s="190">
        <v>2</v>
      </c>
      <c r="BM145" s="190">
        <v>2</v>
      </c>
      <c r="BN145" s="190">
        <v>2</v>
      </c>
      <c r="BO145" s="190">
        <v>2</v>
      </c>
      <c r="BP145" s="202">
        <v>0</v>
      </c>
      <c r="BQ145" s="198" t="s">
        <v>33</v>
      </c>
      <c r="BR145" s="202">
        <v>0</v>
      </c>
      <c r="BS145" s="202">
        <v>0</v>
      </c>
      <c r="BT145" s="198">
        <v>50</v>
      </c>
      <c r="BU145" s="198">
        <v>0</v>
      </c>
      <c r="BV145" s="198">
        <v>0</v>
      </c>
      <c r="BW145" s="198">
        <v>50</v>
      </c>
    </row>
    <row r="146" spans="1:75" s="181" customFormat="1" ht="54" customHeight="1" x14ac:dyDescent="0.25">
      <c r="A146" s="197"/>
      <c r="B146" s="188">
        <v>51027</v>
      </c>
      <c r="C146" s="317" t="s">
        <v>197</v>
      </c>
      <c r="D146" s="196">
        <v>50</v>
      </c>
      <c r="E146" s="195">
        <v>0</v>
      </c>
      <c r="F146" s="195">
        <v>0</v>
      </c>
      <c r="G146" s="195"/>
      <c r="H146" s="194">
        <f t="shared" si="33"/>
        <v>0</v>
      </c>
      <c r="I146" s="194" t="str">
        <f t="shared" si="29"/>
        <v>OK</v>
      </c>
      <c r="J146" s="192">
        <f t="shared" si="42"/>
        <v>0</v>
      </c>
      <c r="K146" s="192">
        <f t="shared" si="43"/>
        <v>0</v>
      </c>
      <c r="L146" s="192">
        <f t="shared" si="44"/>
        <v>0</v>
      </c>
      <c r="M146" s="193">
        <f t="shared" si="34"/>
        <v>0</v>
      </c>
      <c r="N146" s="192">
        <f t="shared" si="45"/>
        <v>0</v>
      </c>
      <c r="O146" s="193">
        <f t="shared" si="35"/>
        <v>0</v>
      </c>
      <c r="P146" s="192">
        <f t="shared" si="46"/>
        <v>0</v>
      </c>
      <c r="Q146" s="203">
        <f t="shared" si="47"/>
        <v>0</v>
      </c>
      <c r="R146" s="190">
        <v>2</v>
      </c>
      <c r="S146" s="190">
        <v>2</v>
      </c>
      <c r="T146" s="190">
        <v>2</v>
      </c>
      <c r="U146" s="190">
        <v>2</v>
      </c>
      <c r="V146" s="190">
        <v>2</v>
      </c>
      <c r="W146" s="190">
        <v>2</v>
      </c>
      <c r="X146" s="190">
        <v>2</v>
      </c>
      <c r="Y146" s="190">
        <v>2</v>
      </c>
      <c r="Z146" s="190">
        <v>2</v>
      </c>
      <c r="AA146" s="190">
        <v>2</v>
      </c>
      <c r="AB146" s="190">
        <v>2</v>
      </c>
      <c r="AC146" s="190">
        <v>2</v>
      </c>
      <c r="AD146" s="190">
        <v>2</v>
      </c>
      <c r="AE146" s="190">
        <v>2</v>
      </c>
      <c r="AF146" s="190">
        <v>2</v>
      </c>
      <c r="AG146" s="190">
        <v>2</v>
      </c>
      <c r="AH146" s="190">
        <v>2</v>
      </c>
      <c r="AI146" s="190">
        <v>2</v>
      </c>
      <c r="AJ146" s="190">
        <v>2</v>
      </c>
      <c r="AK146" s="190">
        <v>2</v>
      </c>
      <c r="AL146" s="190">
        <v>2</v>
      </c>
      <c r="AM146" s="190">
        <v>2</v>
      </c>
      <c r="AN146" s="190">
        <v>2</v>
      </c>
      <c r="AO146" s="190">
        <v>2</v>
      </c>
      <c r="AP146" s="190">
        <v>2</v>
      </c>
      <c r="AQ146" s="190">
        <v>2</v>
      </c>
      <c r="AR146" s="190">
        <v>2</v>
      </c>
      <c r="AS146" s="190">
        <v>2</v>
      </c>
      <c r="AT146" s="190">
        <v>2</v>
      </c>
      <c r="AU146" s="190">
        <v>2</v>
      </c>
      <c r="AV146" s="190">
        <v>2</v>
      </c>
      <c r="AW146" s="190">
        <v>2</v>
      </c>
      <c r="AX146" s="190">
        <v>2</v>
      </c>
      <c r="AY146" s="190">
        <v>2</v>
      </c>
      <c r="AZ146" s="190">
        <v>2</v>
      </c>
      <c r="BA146" s="190">
        <v>2</v>
      </c>
      <c r="BB146" s="190">
        <v>2</v>
      </c>
      <c r="BC146" s="190">
        <v>2</v>
      </c>
      <c r="BD146" s="190">
        <v>2</v>
      </c>
      <c r="BE146" s="190">
        <v>2</v>
      </c>
      <c r="BF146" s="190">
        <v>2</v>
      </c>
      <c r="BG146" s="190">
        <v>2</v>
      </c>
      <c r="BH146" s="190">
        <v>2</v>
      </c>
      <c r="BI146" s="190">
        <v>2</v>
      </c>
      <c r="BJ146" s="190">
        <v>2</v>
      </c>
      <c r="BK146" s="190">
        <v>2</v>
      </c>
      <c r="BL146" s="190">
        <v>2</v>
      </c>
      <c r="BM146" s="190">
        <v>2</v>
      </c>
      <c r="BN146" s="190">
        <v>2</v>
      </c>
      <c r="BO146" s="190">
        <v>2</v>
      </c>
      <c r="BP146" s="202">
        <v>0</v>
      </c>
      <c r="BQ146" s="198">
        <v>0</v>
      </c>
      <c r="BR146" s="202">
        <v>0</v>
      </c>
      <c r="BS146" s="202">
        <v>0</v>
      </c>
      <c r="BT146" s="198">
        <v>50</v>
      </c>
      <c r="BU146" s="198">
        <v>0</v>
      </c>
      <c r="BV146" s="198">
        <v>0</v>
      </c>
      <c r="BW146" s="198">
        <v>50</v>
      </c>
    </row>
    <row r="147" spans="1:75" s="181" customFormat="1" ht="49.5" customHeight="1" x14ac:dyDescent="0.25">
      <c r="A147" s="197"/>
      <c r="B147" s="188">
        <v>60191</v>
      </c>
      <c r="C147" s="317" t="s">
        <v>1599</v>
      </c>
      <c r="D147" s="196">
        <v>50</v>
      </c>
      <c r="E147" s="195">
        <v>0</v>
      </c>
      <c r="F147" s="195">
        <v>0</v>
      </c>
      <c r="G147" s="195"/>
      <c r="H147" s="194">
        <f t="shared" si="33"/>
        <v>0</v>
      </c>
      <c r="I147" s="194" t="str">
        <f t="shared" si="29"/>
        <v>OK</v>
      </c>
      <c r="J147" s="192">
        <f t="shared" si="42"/>
        <v>0</v>
      </c>
      <c r="K147" s="192">
        <f t="shared" si="43"/>
        <v>0</v>
      </c>
      <c r="L147" s="192">
        <f t="shared" si="44"/>
        <v>0</v>
      </c>
      <c r="M147" s="193">
        <f t="shared" si="34"/>
        <v>0</v>
      </c>
      <c r="N147" s="192">
        <f t="shared" si="45"/>
        <v>0</v>
      </c>
      <c r="O147" s="193">
        <f t="shared" si="35"/>
        <v>0</v>
      </c>
      <c r="P147" s="192">
        <f t="shared" si="46"/>
        <v>0</v>
      </c>
      <c r="Q147" s="203">
        <f t="shared" si="47"/>
        <v>0</v>
      </c>
      <c r="R147" s="316"/>
      <c r="S147" s="316"/>
      <c r="T147" s="316"/>
      <c r="U147" s="316"/>
      <c r="V147" s="316"/>
      <c r="W147" s="316"/>
      <c r="X147" s="316"/>
      <c r="Y147" s="316"/>
      <c r="Z147" s="316"/>
      <c r="AA147" s="316"/>
      <c r="AB147" s="316"/>
      <c r="AC147" s="316"/>
      <c r="AD147" s="316"/>
      <c r="AE147" s="316"/>
      <c r="AF147" s="316"/>
      <c r="AG147" s="316"/>
      <c r="AH147" s="316"/>
      <c r="AI147" s="316"/>
      <c r="AJ147" s="316"/>
      <c r="AK147" s="316"/>
      <c r="AL147" s="316"/>
      <c r="AM147" s="316"/>
      <c r="AN147" s="316"/>
      <c r="AO147" s="316"/>
      <c r="AP147" s="316"/>
      <c r="AQ147" s="316"/>
      <c r="AR147" s="316"/>
      <c r="AS147" s="316"/>
      <c r="AT147" s="316"/>
      <c r="AU147" s="316"/>
      <c r="AV147" s="316"/>
      <c r="AW147" s="316"/>
      <c r="AX147" s="316"/>
      <c r="AY147" s="316"/>
      <c r="AZ147" s="316"/>
      <c r="BA147" s="316"/>
      <c r="BB147" s="316"/>
      <c r="BC147" s="316"/>
      <c r="BD147" s="316"/>
      <c r="BE147" s="316"/>
      <c r="BF147" s="316"/>
      <c r="BG147" s="316"/>
      <c r="BH147" s="316"/>
      <c r="BI147" s="316"/>
      <c r="BJ147" s="316"/>
      <c r="BK147" s="316"/>
      <c r="BL147" s="316"/>
      <c r="BM147" s="316"/>
      <c r="BN147" s="316"/>
      <c r="BO147" s="316"/>
      <c r="BP147" s="202">
        <v>0</v>
      </c>
      <c r="BQ147" s="198" t="s">
        <v>33</v>
      </c>
      <c r="BR147" s="202">
        <v>0</v>
      </c>
      <c r="BS147" s="202">
        <v>0</v>
      </c>
      <c r="BT147" s="198">
        <v>0</v>
      </c>
      <c r="BU147" s="198">
        <v>0</v>
      </c>
      <c r="BV147" s="198">
        <v>50</v>
      </c>
      <c r="BW147" s="198">
        <v>0</v>
      </c>
    </row>
    <row r="148" spans="1:75" s="181" customFormat="1" ht="49.5" customHeight="1" x14ac:dyDescent="0.25">
      <c r="A148" s="197"/>
      <c r="B148" s="188">
        <v>52004</v>
      </c>
      <c r="C148" s="317" t="s">
        <v>1607</v>
      </c>
      <c r="D148" s="196">
        <v>50</v>
      </c>
      <c r="E148" s="195">
        <v>0</v>
      </c>
      <c r="F148" s="195">
        <v>0</v>
      </c>
      <c r="G148" s="195"/>
      <c r="H148" s="194">
        <f t="shared" si="33"/>
        <v>0</v>
      </c>
      <c r="I148" s="194" t="str">
        <f t="shared" si="29"/>
        <v>OK</v>
      </c>
      <c r="J148" s="192">
        <f t="shared" si="42"/>
        <v>0</v>
      </c>
      <c r="K148" s="192">
        <f t="shared" si="43"/>
        <v>0</v>
      </c>
      <c r="L148" s="192">
        <f t="shared" si="44"/>
        <v>0</v>
      </c>
      <c r="M148" s="193">
        <f t="shared" si="34"/>
        <v>0</v>
      </c>
      <c r="N148" s="192">
        <f t="shared" si="45"/>
        <v>0</v>
      </c>
      <c r="O148" s="193">
        <f t="shared" si="35"/>
        <v>0</v>
      </c>
      <c r="P148" s="192">
        <f t="shared" si="46"/>
        <v>0</v>
      </c>
      <c r="Q148" s="203">
        <f t="shared" si="47"/>
        <v>0</v>
      </c>
      <c r="R148" s="316"/>
      <c r="S148" s="316"/>
      <c r="T148" s="316"/>
      <c r="U148" s="316"/>
      <c r="V148" s="316"/>
      <c r="W148" s="316"/>
      <c r="X148" s="316"/>
      <c r="Y148" s="316"/>
      <c r="Z148" s="316"/>
      <c r="AA148" s="316"/>
      <c r="AB148" s="316"/>
      <c r="AC148" s="316"/>
      <c r="AD148" s="316"/>
      <c r="AE148" s="316"/>
      <c r="AF148" s="316"/>
      <c r="AG148" s="316"/>
      <c r="AH148" s="316"/>
      <c r="AI148" s="316"/>
      <c r="AJ148" s="316"/>
      <c r="AK148" s="316"/>
      <c r="AL148" s="316"/>
      <c r="AM148" s="316"/>
      <c r="AN148" s="316"/>
      <c r="AO148" s="316"/>
      <c r="AP148" s="316"/>
      <c r="AQ148" s="316"/>
      <c r="AR148" s="316"/>
      <c r="AS148" s="316"/>
      <c r="AT148" s="316"/>
      <c r="AU148" s="316"/>
      <c r="AV148" s="316"/>
      <c r="AW148" s="316"/>
      <c r="AX148" s="316"/>
      <c r="AY148" s="316"/>
      <c r="AZ148" s="316"/>
      <c r="BA148" s="316"/>
      <c r="BB148" s="316"/>
      <c r="BC148" s="316"/>
      <c r="BD148" s="316"/>
      <c r="BE148" s="316"/>
      <c r="BF148" s="316"/>
      <c r="BG148" s="316"/>
      <c r="BH148" s="316"/>
      <c r="BI148" s="316"/>
      <c r="BJ148" s="316"/>
      <c r="BK148" s="316"/>
      <c r="BL148" s="316"/>
      <c r="BM148" s="316"/>
      <c r="BN148" s="316"/>
      <c r="BO148" s="316"/>
      <c r="BP148" s="202">
        <v>0</v>
      </c>
      <c r="BQ148" s="198">
        <v>0</v>
      </c>
      <c r="BR148" s="202">
        <v>0</v>
      </c>
      <c r="BS148" s="202">
        <v>0</v>
      </c>
      <c r="BT148" s="198">
        <v>0</v>
      </c>
      <c r="BU148" s="198">
        <v>0</v>
      </c>
      <c r="BV148" s="198">
        <v>50</v>
      </c>
      <c r="BW148" s="198">
        <v>0</v>
      </c>
    </row>
    <row r="149" spans="1:75" s="181" customFormat="1" ht="60.75" customHeight="1" x14ac:dyDescent="0.25">
      <c r="A149" s="197"/>
      <c r="B149" s="188">
        <v>52014</v>
      </c>
      <c r="C149" s="317" t="s">
        <v>1644</v>
      </c>
      <c r="D149" s="196">
        <v>50</v>
      </c>
      <c r="E149" s="195">
        <v>0</v>
      </c>
      <c r="F149" s="195">
        <v>0</v>
      </c>
      <c r="G149" s="195"/>
      <c r="H149" s="194">
        <f t="shared" si="33"/>
        <v>0</v>
      </c>
      <c r="I149" s="194" t="str">
        <f t="shared" si="29"/>
        <v>OK</v>
      </c>
      <c r="J149" s="192">
        <f t="shared" si="42"/>
        <v>0</v>
      </c>
      <c r="K149" s="192">
        <f t="shared" si="43"/>
        <v>0</v>
      </c>
      <c r="L149" s="192">
        <f t="shared" si="44"/>
        <v>0</v>
      </c>
      <c r="M149" s="193">
        <f t="shared" si="34"/>
        <v>0</v>
      </c>
      <c r="N149" s="192">
        <f t="shared" si="45"/>
        <v>0</v>
      </c>
      <c r="O149" s="193">
        <f t="shared" si="35"/>
        <v>0</v>
      </c>
      <c r="P149" s="192">
        <f t="shared" si="46"/>
        <v>0</v>
      </c>
      <c r="Q149" s="203">
        <f t="shared" si="47"/>
        <v>0</v>
      </c>
      <c r="R149" s="316"/>
      <c r="S149" s="316"/>
      <c r="T149" s="316"/>
      <c r="U149" s="316"/>
      <c r="V149" s="316"/>
      <c r="W149" s="316"/>
      <c r="X149" s="316"/>
      <c r="Y149" s="316"/>
      <c r="Z149" s="316"/>
      <c r="AA149" s="316"/>
      <c r="AB149" s="316"/>
      <c r="AC149" s="316"/>
      <c r="AD149" s="316"/>
      <c r="AE149" s="316"/>
      <c r="AF149" s="316"/>
      <c r="AG149" s="316"/>
      <c r="AH149" s="316"/>
      <c r="AI149" s="316"/>
      <c r="AJ149" s="316"/>
      <c r="AK149" s="316"/>
      <c r="AL149" s="316"/>
      <c r="AM149" s="316"/>
      <c r="AN149" s="316"/>
      <c r="AO149" s="316"/>
      <c r="AP149" s="316"/>
      <c r="AQ149" s="316"/>
      <c r="AR149" s="316"/>
      <c r="AS149" s="316"/>
      <c r="AT149" s="316"/>
      <c r="AU149" s="316"/>
      <c r="AV149" s="316"/>
      <c r="AW149" s="316"/>
      <c r="AX149" s="316"/>
      <c r="AY149" s="316"/>
      <c r="AZ149" s="316"/>
      <c r="BA149" s="316"/>
      <c r="BB149" s="316"/>
      <c r="BC149" s="316"/>
      <c r="BD149" s="316"/>
      <c r="BE149" s="316"/>
      <c r="BF149" s="316"/>
      <c r="BG149" s="316"/>
      <c r="BH149" s="316"/>
      <c r="BI149" s="316"/>
      <c r="BJ149" s="316"/>
      <c r="BK149" s="316"/>
      <c r="BL149" s="316"/>
      <c r="BM149" s="316"/>
      <c r="BN149" s="316"/>
      <c r="BO149" s="316"/>
      <c r="BP149" s="202">
        <v>0</v>
      </c>
      <c r="BQ149" s="198">
        <v>0</v>
      </c>
      <c r="BR149" s="202">
        <v>0</v>
      </c>
      <c r="BS149" s="202">
        <v>0</v>
      </c>
      <c r="BT149" s="198">
        <v>0</v>
      </c>
      <c r="BU149" s="198">
        <v>0</v>
      </c>
      <c r="BV149" s="198">
        <v>50</v>
      </c>
      <c r="BW149" s="198">
        <v>0</v>
      </c>
    </row>
    <row r="150" spans="1:75" s="181" customFormat="1" ht="44.25" hidden="1" customHeight="1" x14ac:dyDescent="0.25">
      <c r="A150" s="197" t="s">
        <v>2749</v>
      </c>
      <c r="B150" s="214" t="s">
        <v>2754</v>
      </c>
      <c r="C150" s="213" t="s">
        <v>2753</v>
      </c>
      <c r="D150" s="256"/>
      <c r="E150" s="255">
        <f>IF(D150="",0,('[8]ORC. COMP. COM DESC.'!P127*100/'[8]ORC. COMP. COM DESC.'!$M$11))</f>
        <v>0</v>
      </c>
      <c r="F150" s="255"/>
      <c r="G150" s="255"/>
      <c r="H150" s="254">
        <f t="shared" ref="H150:H181" si="48">E150*J150</f>
        <v>0</v>
      </c>
      <c r="I150" s="254"/>
      <c r="J150" s="253"/>
      <c r="K150" s="253"/>
      <c r="L150" s="253"/>
      <c r="M150" s="193">
        <f t="shared" ref="M150:M181" si="49">N150*E150</f>
        <v>0</v>
      </c>
      <c r="N150" s="253"/>
      <c r="O150" s="193">
        <f t="shared" ref="O150:O181" si="50">P150*E150</f>
        <v>0</v>
      </c>
      <c r="P150" s="253"/>
      <c r="Q150" s="276" t="str">
        <f t="shared" si="47"/>
        <v xml:space="preserve"> </v>
      </c>
      <c r="R150" s="251"/>
      <c r="S150" s="251"/>
      <c r="T150" s="251"/>
      <c r="U150" s="251"/>
      <c r="V150" s="251"/>
      <c r="W150" s="251"/>
      <c r="X150" s="251"/>
      <c r="Y150" s="251"/>
      <c r="Z150" s="251"/>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80"/>
    </row>
    <row r="151" spans="1:75" s="181" customFormat="1" ht="46.5" hidden="1" customHeight="1" x14ac:dyDescent="0.25">
      <c r="A151" s="197" t="s">
        <v>2749</v>
      </c>
      <c r="B151" s="214" t="s">
        <v>2752</v>
      </c>
      <c r="C151" s="213" t="s">
        <v>2751</v>
      </c>
      <c r="D151" s="240"/>
      <c r="E151" s="255">
        <f>IF(D151="",0,('[8]ORC. COMP. COM DESC.'!P128*100/'[8]ORC. COMP. COM DESC.'!$M$11))</f>
        <v>0</v>
      </c>
      <c r="F151" s="255"/>
      <c r="G151" s="255"/>
      <c r="H151" s="254">
        <f t="shared" si="48"/>
        <v>0</v>
      </c>
      <c r="I151" s="254"/>
      <c r="J151" s="240"/>
      <c r="K151" s="240"/>
      <c r="L151" s="240"/>
      <c r="M151" s="261">
        <f t="shared" si="49"/>
        <v>0</v>
      </c>
      <c r="N151" s="240"/>
      <c r="O151" s="261">
        <f t="shared" si="50"/>
        <v>0</v>
      </c>
      <c r="P151" s="240"/>
      <c r="Q151" s="260" t="str">
        <f t="shared" si="47"/>
        <v xml:space="preserve"> </v>
      </c>
      <c r="R151" s="251"/>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251"/>
      <c r="BB151" s="251"/>
      <c r="BC151" s="251"/>
      <c r="BD151" s="251"/>
    </row>
    <row r="152" spans="1:75" s="181" customFormat="1" ht="45" hidden="1" customHeight="1" x14ac:dyDescent="0.25">
      <c r="A152" s="197" t="s">
        <v>2749</v>
      </c>
      <c r="B152" s="188">
        <v>51009</v>
      </c>
      <c r="C152" s="236" t="s">
        <v>2750</v>
      </c>
      <c r="D152" s="196">
        <f t="shared" ref="D152:D161" si="51">$C$7</f>
        <v>50</v>
      </c>
      <c r="E152" s="195">
        <f>IF(D152="",0,('[8]ORC. COMP. COM DESC.'!P129*100/'[8]ORC. COMP. COM DESC.'!$M$11))</f>
        <v>0.31176812270503645</v>
      </c>
      <c r="F152" s="195"/>
      <c r="G152" s="195"/>
      <c r="H152" s="254">
        <f t="shared" si="48"/>
        <v>0</v>
      </c>
      <c r="I152" s="254"/>
      <c r="J152" s="192">
        <f t="shared" ref="J152:J161" si="52">IF(COUNTIF(R152:BD152,"&lt;"&amp;$K$2)&gt;D152,D152,COUNTIF(R152:BD152,"&lt;"&amp;$K$2))</f>
        <v>0</v>
      </c>
      <c r="K152" s="192">
        <f t="shared" ref="K152:K161" si="53">IF((COUNTIF(R152:BD152,$K$2))&gt;(D152-J152),(D152-J152),COUNTIF(R152:BD152,$K$2))</f>
        <v>10</v>
      </c>
      <c r="L152" s="192">
        <f t="shared" ref="L152:L161" si="54">IF((J152+K152)&gt;D152,D152,J152+K152)</f>
        <v>10</v>
      </c>
      <c r="M152" s="193">
        <f t="shared" si="49"/>
        <v>6.2353624541007289</v>
      </c>
      <c r="N152" s="192">
        <f t="shared" ref="N152:N161" si="55">IF(ISNUMBER(D152)*ISNUMBER(K152),IF(K152=0,0,ROUND((K152/D152)*100,2))," ")</f>
        <v>20</v>
      </c>
      <c r="O152" s="193">
        <f t="shared" si="50"/>
        <v>6.2353624541007289</v>
      </c>
      <c r="P152" s="192">
        <f t="shared" ref="P152:P161" si="56">IF(ISNUMBER(D152)*ISNUMBER(L152),IF(L152=0,0,ROUND((L152/D152)*100,2))," ")</f>
        <v>20</v>
      </c>
      <c r="Q152" s="203">
        <f t="shared" si="47"/>
        <v>6.2353624541007291E-2</v>
      </c>
      <c r="R152" s="259">
        <v>1</v>
      </c>
      <c r="S152" s="259">
        <v>1</v>
      </c>
      <c r="T152" s="259">
        <v>1</v>
      </c>
      <c r="U152" s="259">
        <v>1</v>
      </c>
      <c r="V152" s="259">
        <v>1</v>
      </c>
      <c r="W152" s="259">
        <v>1</v>
      </c>
      <c r="X152" s="259">
        <v>1</v>
      </c>
      <c r="Y152" s="259">
        <v>1</v>
      </c>
      <c r="Z152" s="259">
        <v>1</v>
      </c>
      <c r="AA152" s="259">
        <v>1</v>
      </c>
      <c r="AB152" s="259">
        <v>2</v>
      </c>
      <c r="AC152" s="259">
        <v>2</v>
      </c>
      <c r="AD152" s="259">
        <v>2</v>
      </c>
      <c r="AE152" s="259">
        <v>2</v>
      </c>
      <c r="AF152" s="259">
        <v>2</v>
      </c>
      <c r="AG152" s="259">
        <v>2</v>
      </c>
      <c r="AH152" s="259">
        <v>2</v>
      </c>
      <c r="AI152" s="259">
        <v>2</v>
      </c>
      <c r="AJ152" s="259">
        <v>2</v>
      </c>
      <c r="AK152" s="259">
        <v>2</v>
      </c>
      <c r="AL152" s="259">
        <v>3</v>
      </c>
      <c r="AM152" s="259"/>
      <c r="AN152" s="259"/>
      <c r="AO152" s="259"/>
      <c r="AP152" s="259"/>
      <c r="AQ152" s="259"/>
      <c r="AR152" s="259"/>
      <c r="AS152" s="259"/>
      <c r="AT152" s="259"/>
      <c r="AU152" s="259"/>
      <c r="AV152" s="259"/>
      <c r="AW152" s="259"/>
      <c r="AX152" s="259"/>
      <c r="AY152" s="259"/>
      <c r="AZ152" s="259"/>
      <c r="BA152" s="259"/>
      <c r="BB152" s="259"/>
      <c r="BC152" s="259"/>
      <c r="BD152" s="259"/>
    </row>
    <row r="153" spans="1:75" s="181" customFormat="1" ht="39.75" hidden="1" customHeight="1" x14ac:dyDescent="0.25">
      <c r="A153" s="197" t="s">
        <v>2749</v>
      </c>
      <c r="B153" s="282">
        <v>52005</v>
      </c>
      <c r="C153" s="236" t="s">
        <v>295</v>
      </c>
      <c r="D153" s="196">
        <f t="shared" si="51"/>
        <v>50</v>
      </c>
      <c r="E153" s="195">
        <f>IF(D153="",0,('[8]ORC. COMP. COM DESC.'!P130*100/'[8]ORC. COMP. COM DESC.'!$M$11))</f>
        <v>0.72034154944820938</v>
      </c>
      <c r="F153" s="195"/>
      <c r="G153" s="195"/>
      <c r="H153" s="254">
        <f t="shared" si="48"/>
        <v>0</v>
      </c>
      <c r="I153" s="254"/>
      <c r="J153" s="192">
        <f t="shared" si="52"/>
        <v>0</v>
      </c>
      <c r="K153" s="192">
        <f t="shared" si="53"/>
        <v>10</v>
      </c>
      <c r="L153" s="192">
        <f t="shared" si="54"/>
        <v>10</v>
      </c>
      <c r="M153" s="193">
        <f t="shared" si="49"/>
        <v>14.406830988964188</v>
      </c>
      <c r="N153" s="192">
        <f t="shared" si="55"/>
        <v>20</v>
      </c>
      <c r="O153" s="193">
        <f t="shared" si="50"/>
        <v>14.406830988964188</v>
      </c>
      <c r="P153" s="192">
        <f t="shared" si="56"/>
        <v>20</v>
      </c>
      <c r="Q153" s="203">
        <f t="shared" si="47"/>
        <v>0.14406830988964189</v>
      </c>
      <c r="R153" s="259">
        <v>1</v>
      </c>
      <c r="S153" s="259">
        <v>1</v>
      </c>
      <c r="T153" s="259">
        <v>1</v>
      </c>
      <c r="U153" s="259">
        <v>1</v>
      </c>
      <c r="V153" s="259">
        <v>1</v>
      </c>
      <c r="W153" s="259">
        <v>1</v>
      </c>
      <c r="X153" s="259">
        <v>1</v>
      </c>
      <c r="Y153" s="259">
        <v>1</v>
      </c>
      <c r="Z153" s="259">
        <v>1</v>
      </c>
      <c r="AA153" s="259">
        <v>1</v>
      </c>
      <c r="AB153" s="259">
        <v>2</v>
      </c>
      <c r="AC153" s="259">
        <v>2</v>
      </c>
      <c r="AD153" s="259">
        <v>2</v>
      </c>
      <c r="AE153" s="259">
        <v>2</v>
      </c>
      <c r="AF153" s="259">
        <v>2</v>
      </c>
      <c r="AG153" s="259">
        <v>2</v>
      </c>
      <c r="AH153" s="259">
        <v>2</v>
      </c>
      <c r="AI153" s="259">
        <v>2</v>
      </c>
      <c r="AJ153" s="259">
        <v>2</v>
      </c>
      <c r="AK153" s="259">
        <v>2</v>
      </c>
      <c r="AL153" s="259">
        <v>3</v>
      </c>
      <c r="AM153" s="259"/>
      <c r="AN153" s="259"/>
      <c r="AO153" s="259"/>
      <c r="AP153" s="259"/>
      <c r="AQ153" s="259"/>
      <c r="AR153" s="259"/>
      <c r="AS153" s="259"/>
      <c r="AT153" s="259"/>
      <c r="AU153" s="259"/>
      <c r="AV153" s="259"/>
      <c r="AW153" s="259"/>
      <c r="AX153" s="259"/>
      <c r="AY153" s="259"/>
      <c r="AZ153" s="259"/>
      <c r="BA153" s="259"/>
      <c r="BB153" s="259"/>
      <c r="BC153" s="259"/>
      <c r="BD153" s="259"/>
    </row>
    <row r="154" spans="1:75" s="181" customFormat="1" ht="38.25" hidden="1" customHeight="1" x14ac:dyDescent="0.25">
      <c r="A154" s="197" t="s">
        <v>2749</v>
      </c>
      <c r="B154" s="282">
        <v>52014</v>
      </c>
      <c r="C154" s="236" t="s">
        <v>1644</v>
      </c>
      <c r="D154" s="196">
        <f t="shared" si="51"/>
        <v>50</v>
      </c>
      <c r="E154" s="195">
        <f>IF(D154="",0,('[8]ORC. COMP. COM DESC.'!P131*100/'[8]ORC. COMP. COM DESC.'!$M$11))</f>
        <v>4.7166455279825286</v>
      </c>
      <c r="F154" s="195"/>
      <c r="G154" s="195"/>
      <c r="H154" s="254">
        <f t="shared" si="48"/>
        <v>0</v>
      </c>
      <c r="I154" s="254"/>
      <c r="J154" s="192">
        <f t="shared" si="52"/>
        <v>0</v>
      </c>
      <c r="K154" s="192">
        <f t="shared" si="53"/>
        <v>10</v>
      </c>
      <c r="L154" s="192">
        <f t="shared" si="54"/>
        <v>10</v>
      </c>
      <c r="M154" s="193">
        <f t="shared" si="49"/>
        <v>94.332910559650571</v>
      </c>
      <c r="N154" s="192">
        <f t="shared" si="55"/>
        <v>20</v>
      </c>
      <c r="O154" s="193">
        <f t="shared" si="50"/>
        <v>94.332910559650571</v>
      </c>
      <c r="P154" s="192">
        <f t="shared" si="56"/>
        <v>20</v>
      </c>
      <c r="Q154" s="203">
        <f t="shared" si="47"/>
        <v>0.94332910559650573</v>
      </c>
      <c r="R154" s="259">
        <v>1</v>
      </c>
      <c r="S154" s="259">
        <v>1</v>
      </c>
      <c r="T154" s="259">
        <v>1</v>
      </c>
      <c r="U154" s="259">
        <v>1</v>
      </c>
      <c r="V154" s="259">
        <v>1</v>
      </c>
      <c r="W154" s="259">
        <v>1</v>
      </c>
      <c r="X154" s="259">
        <v>1</v>
      </c>
      <c r="Y154" s="259">
        <v>1</v>
      </c>
      <c r="Z154" s="259">
        <v>1</v>
      </c>
      <c r="AA154" s="259">
        <v>1</v>
      </c>
      <c r="AB154" s="259">
        <v>2</v>
      </c>
      <c r="AC154" s="259">
        <v>2</v>
      </c>
      <c r="AD154" s="259">
        <v>2</v>
      </c>
      <c r="AE154" s="259">
        <v>2</v>
      </c>
      <c r="AF154" s="259">
        <v>2</v>
      </c>
      <c r="AG154" s="259">
        <v>2</v>
      </c>
      <c r="AH154" s="259">
        <v>2</v>
      </c>
      <c r="AI154" s="259">
        <v>2</v>
      </c>
      <c r="AJ154" s="259">
        <v>2</v>
      </c>
      <c r="AK154" s="259">
        <v>2</v>
      </c>
      <c r="AL154" s="259">
        <v>3</v>
      </c>
      <c r="AM154" s="259"/>
      <c r="AN154" s="259"/>
      <c r="AO154" s="259"/>
      <c r="AP154" s="259"/>
      <c r="AQ154" s="259"/>
      <c r="AR154" s="259"/>
      <c r="AS154" s="259"/>
      <c r="AT154" s="259"/>
      <c r="AU154" s="259"/>
      <c r="AV154" s="259"/>
      <c r="AW154" s="259"/>
      <c r="AX154" s="259"/>
      <c r="AY154" s="259"/>
      <c r="AZ154" s="259"/>
      <c r="BA154" s="259"/>
      <c r="BB154" s="259"/>
      <c r="BC154" s="259"/>
      <c r="BD154" s="259"/>
    </row>
    <row r="155" spans="1:75" s="181" customFormat="1" ht="58.5" hidden="1" customHeight="1" x14ac:dyDescent="0.25">
      <c r="A155" s="197" t="s">
        <v>2749</v>
      </c>
      <c r="B155" s="188">
        <v>40101</v>
      </c>
      <c r="C155" s="236" t="s">
        <v>1024</v>
      </c>
      <c r="D155" s="196">
        <f t="shared" si="51"/>
        <v>50</v>
      </c>
      <c r="E155" s="195">
        <f>IF(D155="",0,('[8]ORC. COMP. COM DESC.'!P132*100/'[8]ORC. COMP. COM DESC.'!$M$11))</f>
        <v>0.22004524258547895</v>
      </c>
      <c r="F155" s="195"/>
      <c r="G155" s="195"/>
      <c r="H155" s="254">
        <f t="shared" si="48"/>
        <v>0</v>
      </c>
      <c r="I155" s="254"/>
      <c r="J155" s="192">
        <f t="shared" si="52"/>
        <v>0</v>
      </c>
      <c r="K155" s="192">
        <f t="shared" si="53"/>
        <v>10</v>
      </c>
      <c r="L155" s="192">
        <f t="shared" si="54"/>
        <v>10</v>
      </c>
      <c r="M155" s="193">
        <f t="shared" si="49"/>
        <v>4.400904851709579</v>
      </c>
      <c r="N155" s="192">
        <f t="shared" si="55"/>
        <v>20</v>
      </c>
      <c r="O155" s="193">
        <f t="shared" si="50"/>
        <v>4.400904851709579</v>
      </c>
      <c r="P155" s="192">
        <f t="shared" si="56"/>
        <v>20</v>
      </c>
      <c r="Q155" s="203">
        <f t="shared" si="47"/>
        <v>4.4009048517095792E-2</v>
      </c>
      <c r="R155" s="259">
        <v>1</v>
      </c>
      <c r="S155" s="259">
        <v>1</v>
      </c>
      <c r="T155" s="259">
        <v>1</v>
      </c>
      <c r="U155" s="259">
        <v>1</v>
      </c>
      <c r="V155" s="259">
        <v>1</v>
      </c>
      <c r="W155" s="259">
        <v>1</v>
      </c>
      <c r="X155" s="259">
        <v>1</v>
      </c>
      <c r="Y155" s="259">
        <v>1</v>
      </c>
      <c r="Z155" s="259">
        <v>1</v>
      </c>
      <c r="AA155" s="259">
        <v>1</v>
      </c>
      <c r="AB155" s="259">
        <v>2</v>
      </c>
      <c r="AC155" s="259">
        <v>2</v>
      </c>
      <c r="AD155" s="259">
        <v>2</v>
      </c>
      <c r="AE155" s="259">
        <v>2</v>
      </c>
      <c r="AF155" s="259">
        <v>2</v>
      </c>
      <c r="AG155" s="259">
        <v>2</v>
      </c>
      <c r="AH155" s="259">
        <v>2</v>
      </c>
      <c r="AI155" s="259">
        <v>2</v>
      </c>
      <c r="AJ155" s="259">
        <v>2</v>
      </c>
      <c r="AK155" s="259">
        <v>2</v>
      </c>
      <c r="AL155" s="259">
        <v>3</v>
      </c>
      <c r="AM155" s="259"/>
      <c r="AN155" s="259"/>
      <c r="AO155" s="259"/>
      <c r="AP155" s="259"/>
      <c r="AQ155" s="259"/>
      <c r="AR155" s="259"/>
      <c r="AS155" s="259"/>
      <c r="AT155" s="259"/>
      <c r="AU155" s="259"/>
      <c r="AV155" s="259"/>
      <c r="AW155" s="259"/>
      <c r="AX155" s="259"/>
      <c r="AY155" s="259"/>
      <c r="AZ155" s="259"/>
      <c r="BA155" s="259"/>
      <c r="BB155" s="259"/>
      <c r="BC155" s="259"/>
      <c r="BD155" s="259"/>
    </row>
    <row r="156" spans="1:75" s="181" customFormat="1" ht="51" hidden="1" customHeight="1" x14ac:dyDescent="0.25">
      <c r="A156" s="197" t="s">
        <v>2749</v>
      </c>
      <c r="B156" s="188">
        <v>41140</v>
      </c>
      <c r="C156" s="236" t="s">
        <v>265</v>
      </c>
      <c r="D156" s="196">
        <f t="shared" si="51"/>
        <v>50</v>
      </c>
      <c r="E156" s="195">
        <f>IF(D156="",0,('[8]ORC. COMP. COM DESC.'!P133*100/'[8]ORC. COMP. COM DESC.'!$M$11))</f>
        <v>0.10892864115634501</v>
      </c>
      <c r="F156" s="195"/>
      <c r="G156" s="195"/>
      <c r="H156" s="254">
        <f t="shared" si="48"/>
        <v>0</v>
      </c>
      <c r="I156" s="254"/>
      <c r="J156" s="192">
        <f t="shared" si="52"/>
        <v>0</v>
      </c>
      <c r="K156" s="192">
        <f t="shared" si="53"/>
        <v>10</v>
      </c>
      <c r="L156" s="192">
        <f t="shared" si="54"/>
        <v>10</v>
      </c>
      <c r="M156" s="193">
        <f t="shared" si="49"/>
        <v>2.1785728231269004</v>
      </c>
      <c r="N156" s="192">
        <f t="shared" si="55"/>
        <v>20</v>
      </c>
      <c r="O156" s="193">
        <f t="shared" si="50"/>
        <v>2.1785728231269004</v>
      </c>
      <c r="P156" s="192">
        <f t="shared" si="56"/>
        <v>20</v>
      </c>
      <c r="Q156" s="203">
        <f t="shared" si="47"/>
        <v>2.1785728231269005E-2</v>
      </c>
      <c r="R156" s="259">
        <v>1</v>
      </c>
      <c r="S156" s="259">
        <v>1</v>
      </c>
      <c r="T156" s="259">
        <v>1</v>
      </c>
      <c r="U156" s="259">
        <v>1</v>
      </c>
      <c r="V156" s="259">
        <v>1</v>
      </c>
      <c r="W156" s="259">
        <v>1</v>
      </c>
      <c r="X156" s="259">
        <v>1</v>
      </c>
      <c r="Y156" s="259">
        <v>1</v>
      </c>
      <c r="Z156" s="259">
        <v>1</v>
      </c>
      <c r="AA156" s="259">
        <v>1</v>
      </c>
      <c r="AB156" s="259">
        <v>2</v>
      </c>
      <c r="AC156" s="259">
        <v>2</v>
      </c>
      <c r="AD156" s="259">
        <v>2</v>
      </c>
      <c r="AE156" s="259">
        <v>2</v>
      </c>
      <c r="AF156" s="259">
        <v>2</v>
      </c>
      <c r="AG156" s="259">
        <v>2</v>
      </c>
      <c r="AH156" s="259">
        <v>2</v>
      </c>
      <c r="AI156" s="259">
        <v>2</v>
      </c>
      <c r="AJ156" s="259">
        <v>2</v>
      </c>
      <c r="AK156" s="259">
        <v>2</v>
      </c>
      <c r="AL156" s="259">
        <v>3</v>
      </c>
      <c r="AM156" s="259"/>
      <c r="AN156" s="259"/>
      <c r="AO156" s="259"/>
      <c r="AP156" s="259"/>
      <c r="AQ156" s="259"/>
      <c r="AR156" s="259"/>
      <c r="AS156" s="259"/>
      <c r="AT156" s="259"/>
      <c r="AU156" s="259"/>
      <c r="AV156" s="259"/>
      <c r="AW156" s="259"/>
      <c r="AX156" s="259"/>
      <c r="AY156" s="259"/>
      <c r="AZ156" s="259"/>
      <c r="BA156" s="259"/>
      <c r="BB156" s="259"/>
      <c r="BC156" s="259"/>
      <c r="BD156" s="259"/>
    </row>
    <row r="157" spans="1:75" s="181" customFormat="1" ht="57" hidden="1" customHeight="1" x14ac:dyDescent="0.25">
      <c r="A157" s="197" t="s">
        <v>2749</v>
      </c>
      <c r="B157" s="188">
        <v>50907</v>
      </c>
      <c r="C157" s="236" t="s">
        <v>268</v>
      </c>
      <c r="D157" s="196">
        <f t="shared" si="51"/>
        <v>50</v>
      </c>
      <c r="E157" s="195">
        <f>IF(D157="",0,('[8]ORC. COMP. COM DESC.'!P134*100/'[8]ORC. COMP. COM DESC.'!$M$11))</f>
        <v>1.9192934191805396E-2</v>
      </c>
      <c r="F157" s="195"/>
      <c r="G157" s="195"/>
      <c r="H157" s="254">
        <f t="shared" si="48"/>
        <v>0</v>
      </c>
      <c r="I157" s="254"/>
      <c r="J157" s="192">
        <f t="shared" si="52"/>
        <v>0</v>
      </c>
      <c r="K157" s="192">
        <f t="shared" si="53"/>
        <v>10</v>
      </c>
      <c r="L157" s="192">
        <f t="shared" si="54"/>
        <v>10</v>
      </c>
      <c r="M157" s="193">
        <f t="shared" si="49"/>
        <v>0.38385868383610794</v>
      </c>
      <c r="N157" s="192">
        <f t="shared" si="55"/>
        <v>20</v>
      </c>
      <c r="O157" s="193">
        <f t="shared" si="50"/>
        <v>0.38385868383610794</v>
      </c>
      <c r="P157" s="192">
        <f t="shared" si="56"/>
        <v>20</v>
      </c>
      <c r="Q157" s="203">
        <f t="shared" si="47"/>
        <v>3.8385868383610795E-3</v>
      </c>
      <c r="R157" s="259">
        <v>1</v>
      </c>
      <c r="S157" s="259">
        <v>1</v>
      </c>
      <c r="T157" s="259">
        <v>1</v>
      </c>
      <c r="U157" s="259">
        <v>1</v>
      </c>
      <c r="V157" s="259">
        <v>1</v>
      </c>
      <c r="W157" s="259">
        <v>1</v>
      </c>
      <c r="X157" s="259">
        <v>1</v>
      </c>
      <c r="Y157" s="259">
        <v>1</v>
      </c>
      <c r="Z157" s="259">
        <v>1</v>
      </c>
      <c r="AA157" s="259">
        <v>1</v>
      </c>
      <c r="AB157" s="259">
        <v>2</v>
      </c>
      <c r="AC157" s="259">
        <v>2</v>
      </c>
      <c r="AD157" s="259">
        <v>2</v>
      </c>
      <c r="AE157" s="259">
        <v>2</v>
      </c>
      <c r="AF157" s="259">
        <v>2</v>
      </c>
      <c r="AG157" s="259">
        <v>2</v>
      </c>
      <c r="AH157" s="259">
        <v>2</v>
      </c>
      <c r="AI157" s="259">
        <v>2</v>
      </c>
      <c r="AJ157" s="259">
        <v>2</v>
      </c>
      <c r="AK157" s="259">
        <v>2</v>
      </c>
      <c r="AL157" s="259">
        <v>3</v>
      </c>
      <c r="AM157" s="259"/>
      <c r="AN157" s="259"/>
      <c r="AO157" s="259"/>
      <c r="AP157" s="259"/>
      <c r="AQ157" s="259"/>
      <c r="AR157" s="259"/>
      <c r="AS157" s="259"/>
      <c r="AT157" s="259"/>
      <c r="AU157" s="259"/>
      <c r="AV157" s="259"/>
      <c r="AW157" s="259"/>
      <c r="AX157" s="259"/>
      <c r="AY157" s="259"/>
      <c r="AZ157" s="259"/>
      <c r="BA157" s="259"/>
      <c r="BB157" s="259"/>
      <c r="BC157" s="259"/>
      <c r="BD157" s="259"/>
    </row>
    <row r="158" spans="1:75" s="181" customFormat="1" ht="51" hidden="1" customHeight="1" x14ac:dyDescent="0.25">
      <c r="A158" s="197" t="s">
        <v>2749</v>
      </c>
      <c r="B158" s="188">
        <v>51027</v>
      </c>
      <c r="C158" s="236" t="s">
        <v>197</v>
      </c>
      <c r="D158" s="196">
        <f t="shared" si="51"/>
        <v>50</v>
      </c>
      <c r="E158" s="195">
        <f>IF(D158="",0,('[8]ORC. COMP. COM DESC.'!P135*100/'[8]ORC. COMP. COM DESC.'!$M$11))</f>
        <v>0.27193958584211642</v>
      </c>
      <c r="F158" s="195"/>
      <c r="G158" s="195"/>
      <c r="H158" s="254">
        <f t="shared" si="48"/>
        <v>0</v>
      </c>
      <c r="I158" s="254"/>
      <c r="J158" s="192">
        <f t="shared" si="52"/>
        <v>0</v>
      </c>
      <c r="K158" s="192">
        <f t="shared" si="53"/>
        <v>10</v>
      </c>
      <c r="L158" s="192">
        <f t="shared" si="54"/>
        <v>10</v>
      </c>
      <c r="M158" s="193">
        <f t="shared" si="49"/>
        <v>5.4387917168423279</v>
      </c>
      <c r="N158" s="192">
        <f t="shared" si="55"/>
        <v>20</v>
      </c>
      <c r="O158" s="193">
        <f t="shared" si="50"/>
        <v>5.4387917168423279</v>
      </c>
      <c r="P158" s="192">
        <f t="shared" si="56"/>
        <v>20</v>
      </c>
      <c r="Q158" s="203">
        <f t="shared" si="47"/>
        <v>5.4387917168423276E-2</v>
      </c>
      <c r="R158" s="259">
        <v>1</v>
      </c>
      <c r="S158" s="259">
        <v>1</v>
      </c>
      <c r="T158" s="259">
        <v>1</v>
      </c>
      <c r="U158" s="259">
        <v>1</v>
      </c>
      <c r="V158" s="259">
        <v>1</v>
      </c>
      <c r="W158" s="259">
        <v>1</v>
      </c>
      <c r="X158" s="259">
        <v>1</v>
      </c>
      <c r="Y158" s="259">
        <v>1</v>
      </c>
      <c r="Z158" s="259">
        <v>1</v>
      </c>
      <c r="AA158" s="259">
        <v>1</v>
      </c>
      <c r="AB158" s="259">
        <v>2</v>
      </c>
      <c r="AC158" s="259">
        <v>2</v>
      </c>
      <c r="AD158" s="259">
        <v>2</v>
      </c>
      <c r="AE158" s="259">
        <v>2</v>
      </c>
      <c r="AF158" s="259">
        <v>2</v>
      </c>
      <c r="AG158" s="259">
        <v>2</v>
      </c>
      <c r="AH158" s="259">
        <v>2</v>
      </c>
      <c r="AI158" s="259">
        <v>2</v>
      </c>
      <c r="AJ158" s="259">
        <v>2</v>
      </c>
      <c r="AK158" s="259">
        <v>2</v>
      </c>
      <c r="AL158" s="259">
        <v>3</v>
      </c>
      <c r="AM158" s="259"/>
      <c r="AN158" s="259"/>
      <c r="AO158" s="259"/>
      <c r="AP158" s="259"/>
      <c r="AQ158" s="259"/>
      <c r="AR158" s="259"/>
      <c r="AS158" s="259"/>
      <c r="AT158" s="259"/>
      <c r="AU158" s="259"/>
      <c r="AV158" s="259"/>
      <c r="AW158" s="259"/>
      <c r="AX158" s="259"/>
      <c r="AY158" s="259"/>
      <c r="AZ158" s="259"/>
      <c r="BA158" s="259"/>
      <c r="BB158" s="259"/>
      <c r="BC158" s="259"/>
      <c r="BD158" s="259"/>
    </row>
    <row r="159" spans="1:75" s="181" customFormat="1" ht="54" hidden="1" customHeight="1" x14ac:dyDescent="0.25">
      <c r="A159" s="197" t="s">
        <v>2749</v>
      </c>
      <c r="B159" s="188">
        <v>51029</v>
      </c>
      <c r="C159" s="236" t="s">
        <v>1568</v>
      </c>
      <c r="D159" s="196">
        <f t="shared" si="51"/>
        <v>50</v>
      </c>
      <c r="E159" s="195">
        <f>IF(D159="",0,('[8]ORC. COMP. COM DESC.'!P136*100/'[8]ORC. COMP. COM DESC.'!$M$11))</f>
        <v>3.3110333543078188</v>
      </c>
      <c r="F159" s="195"/>
      <c r="G159" s="195"/>
      <c r="H159" s="254">
        <f t="shared" si="48"/>
        <v>0</v>
      </c>
      <c r="I159" s="254"/>
      <c r="J159" s="192">
        <f t="shared" si="52"/>
        <v>0</v>
      </c>
      <c r="K159" s="192">
        <f t="shared" si="53"/>
        <v>10</v>
      </c>
      <c r="L159" s="192">
        <f t="shared" si="54"/>
        <v>10</v>
      </c>
      <c r="M159" s="193">
        <f t="shared" si="49"/>
        <v>66.220667086156368</v>
      </c>
      <c r="N159" s="192">
        <f t="shared" si="55"/>
        <v>20</v>
      </c>
      <c r="O159" s="193">
        <f t="shared" si="50"/>
        <v>66.220667086156368</v>
      </c>
      <c r="P159" s="192">
        <f t="shared" si="56"/>
        <v>20</v>
      </c>
      <c r="Q159" s="203">
        <f t="shared" si="47"/>
        <v>0.66220667086156371</v>
      </c>
      <c r="R159" s="259">
        <v>1</v>
      </c>
      <c r="S159" s="259">
        <v>1</v>
      </c>
      <c r="T159" s="259">
        <v>1</v>
      </c>
      <c r="U159" s="259">
        <v>1</v>
      </c>
      <c r="V159" s="259">
        <v>1</v>
      </c>
      <c r="W159" s="259">
        <v>1</v>
      </c>
      <c r="X159" s="259">
        <v>1</v>
      </c>
      <c r="Y159" s="259">
        <v>1</v>
      </c>
      <c r="Z159" s="259">
        <v>1</v>
      </c>
      <c r="AA159" s="259">
        <v>1</v>
      </c>
      <c r="AB159" s="259">
        <v>2</v>
      </c>
      <c r="AC159" s="259">
        <v>2</v>
      </c>
      <c r="AD159" s="259">
        <v>2</v>
      </c>
      <c r="AE159" s="259">
        <v>2</v>
      </c>
      <c r="AF159" s="259">
        <v>2</v>
      </c>
      <c r="AG159" s="259">
        <v>2</v>
      </c>
      <c r="AH159" s="259">
        <v>2</v>
      </c>
      <c r="AI159" s="259">
        <v>2</v>
      </c>
      <c r="AJ159" s="259">
        <v>2</v>
      </c>
      <c r="AK159" s="259">
        <v>2</v>
      </c>
      <c r="AL159" s="259">
        <v>3</v>
      </c>
      <c r="AM159" s="259"/>
      <c r="AN159" s="259"/>
      <c r="AO159" s="259"/>
      <c r="AP159" s="259"/>
      <c r="AQ159" s="259"/>
      <c r="AR159" s="259"/>
      <c r="AS159" s="259"/>
      <c r="AT159" s="259"/>
      <c r="AU159" s="259"/>
      <c r="AV159" s="259"/>
      <c r="AW159" s="259"/>
      <c r="AX159" s="259"/>
      <c r="AY159" s="259"/>
      <c r="AZ159" s="259"/>
      <c r="BA159" s="259"/>
      <c r="BB159" s="259"/>
      <c r="BC159" s="259"/>
      <c r="BD159" s="259"/>
    </row>
    <row r="160" spans="1:75" s="181" customFormat="1" ht="51.75" hidden="1" customHeight="1" x14ac:dyDescent="0.25">
      <c r="A160" s="197" t="s">
        <v>2749</v>
      </c>
      <c r="B160" s="188">
        <v>51026</v>
      </c>
      <c r="C160" s="236" t="s">
        <v>275</v>
      </c>
      <c r="D160" s="196">
        <f t="shared" si="51"/>
        <v>50</v>
      </c>
      <c r="E160" s="195">
        <f>IF(D160="",0,('[8]ORC. COMP. COM DESC.'!P137*100/'[8]ORC. COMP. COM DESC.'!$M$11))</f>
        <v>0.25821125559419272</v>
      </c>
      <c r="F160" s="195"/>
      <c r="G160" s="195"/>
      <c r="H160" s="254">
        <f t="shared" si="48"/>
        <v>0</v>
      </c>
      <c r="I160" s="254"/>
      <c r="J160" s="192">
        <f t="shared" si="52"/>
        <v>0</v>
      </c>
      <c r="K160" s="192">
        <f t="shared" si="53"/>
        <v>10</v>
      </c>
      <c r="L160" s="192">
        <f t="shared" si="54"/>
        <v>10</v>
      </c>
      <c r="M160" s="193">
        <f t="shared" si="49"/>
        <v>5.1642251118838542</v>
      </c>
      <c r="N160" s="192">
        <f t="shared" si="55"/>
        <v>20</v>
      </c>
      <c r="O160" s="193">
        <f t="shared" si="50"/>
        <v>5.1642251118838542</v>
      </c>
      <c r="P160" s="192">
        <f t="shared" si="56"/>
        <v>20</v>
      </c>
      <c r="Q160" s="203">
        <f t="shared" si="47"/>
        <v>5.1642251118838543E-2</v>
      </c>
      <c r="R160" s="259">
        <v>1</v>
      </c>
      <c r="S160" s="259">
        <v>1</v>
      </c>
      <c r="T160" s="259">
        <v>1</v>
      </c>
      <c r="U160" s="259">
        <v>1</v>
      </c>
      <c r="V160" s="259">
        <v>1</v>
      </c>
      <c r="W160" s="259">
        <v>1</v>
      </c>
      <c r="X160" s="259">
        <v>1</v>
      </c>
      <c r="Y160" s="259">
        <v>1</v>
      </c>
      <c r="Z160" s="259">
        <v>1</v>
      </c>
      <c r="AA160" s="259">
        <v>1</v>
      </c>
      <c r="AB160" s="259">
        <v>2</v>
      </c>
      <c r="AC160" s="259">
        <v>2</v>
      </c>
      <c r="AD160" s="259">
        <v>2</v>
      </c>
      <c r="AE160" s="259">
        <v>2</v>
      </c>
      <c r="AF160" s="259">
        <v>2</v>
      </c>
      <c r="AG160" s="259">
        <v>2</v>
      </c>
      <c r="AH160" s="259">
        <v>2</v>
      </c>
      <c r="AI160" s="259">
        <v>2</v>
      </c>
      <c r="AJ160" s="259">
        <v>2</v>
      </c>
      <c r="AK160" s="259">
        <v>2</v>
      </c>
      <c r="AL160" s="259">
        <v>3</v>
      </c>
      <c r="AM160" s="259"/>
      <c r="AN160" s="259"/>
      <c r="AO160" s="259"/>
      <c r="AP160" s="259"/>
      <c r="AQ160" s="259"/>
      <c r="AR160" s="259"/>
      <c r="AS160" s="259"/>
      <c r="AT160" s="259"/>
      <c r="AU160" s="259"/>
      <c r="AV160" s="259"/>
      <c r="AW160" s="259"/>
      <c r="AX160" s="259"/>
      <c r="AY160" s="259"/>
      <c r="AZ160" s="259"/>
      <c r="BA160" s="259"/>
      <c r="BB160" s="259"/>
      <c r="BC160" s="259"/>
      <c r="BD160" s="259"/>
    </row>
    <row r="161" spans="1:56" s="181" customFormat="1" ht="40.5" hidden="1" customHeight="1" x14ac:dyDescent="0.25">
      <c r="A161" s="197" t="s">
        <v>2749</v>
      </c>
      <c r="B161" s="188">
        <v>97087</v>
      </c>
      <c r="C161" s="236" t="s">
        <v>2748</v>
      </c>
      <c r="D161" s="196">
        <f t="shared" si="51"/>
        <v>50</v>
      </c>
      <c r="E161" s="195">
        <f>IF(D161="",0,('[8]ORC. COMP. COM DESC.'!P138*100/'[8]ORC. COMP. COM DESC.'!$M$11))</f>
        <v>0.10797343555792298</v>
      </c>
      <c r="F161" s="195"/>
      <c r="G161" s="195"/>
      <c r="H161" s="254">
        <f t="shared" si="48"/>
        <v>0</v>
      </c>
      <c r="I161" s="254"/>
      <c r="J161" s="192">
        <f t="shared" si="52"/>
        <v>0</v>
      </c>
      <c r="K161" s="192">
        <f t="shared" si="53"/>
        <v>10</v>
      </c>
      <c r="L161" s="192">
        <f t="shared" si="54"/>
        <v>10</v>
      </c>
      <c r="M161" s="193">
        <f t="shared" si="49"/>
        <v>2.1594687111584596</v>
      </c>
      <c r="N161" s="192">
        <f t="shared" si="55"/>
        <v>20</v>
      </c>
      <c r="O161" s="193">
        <f t="shared" si="50"/>
        <v>2.1594687111584596</v>
      </c>
      <c r="P161" s="192">
        <f t="shared" si="56"/>
        <v>20</v>
      </c>
      <c r="Q161" s="203">
        <f t="shared" si="47"/>
        <v>2.1594687111584597E-2</v>
      </c>
      <c r="R161" s="259">
        <v>1</v>
      </c>
      <c r="S161" s="259">
        <v>1</v>
      </c>
      <c r="T161" s="259">
        <v>1</v>
      </c>
      <c r="U161" s="259">
        <v>1</v>
      </c>
      <c r="V161" s="259">
        <v>1</v>
      </c>
      <c r="W161" s="259">
        <v>1</v>
      </c>
      <c r="X161" s="259">
        <v>1</v>
      </c>
      <c r="Y161" s="259">
        <v>1</v>
      </c>
      <c r="Z161" s="259">
        <v>1</v>
      </c>
      <c r="AA161" s="259">
        <v>1</v>
      </c>
      <c r="AB161" s="259">
        <v>2</v>
      </c>
      <c r="AC161" s="259">
        <v>2</v>
      </c>
      <c r="AD161" s="259">
        <v>2</v>
      </c>
      <c r="AE161" s="259">
        <v>2</v>
      </c>
      <c r="AF161" s="259">
        <v>2</v>
      </c>
      <c r="AG161" s="259">
        <v>2</v>
      </c>
      <c r="AH161" s="259">
        <v>2</v>
      </c>
      <c r="AI161" s="259">
        <v>2</v>
      </c>
      <c r="AJ161" s="259">
        <v>2</v>
      </c>
      <c r="AK161" s="259">
        <v>2</v>
      </c>
      <c r="AL161" s="259">
        <v>3</v>
      </c>
      <c r="AM161" s="259"/>
      <c r="AN161" s="259"/>
      <c r="AO161" s="259"/>
      <c r="AP161" s="259"/>
      <c r="AQ161" s="259"/>
      <c r="AR161" s="259"/>
      <c r="AS161" s="259"/>
      <c r="AT161" s="259"/>
      <c r="AU161" s="259"/>
      <c r="AV161" s="259"/>
      <c r="AW161" s="259"/>
      <c r="AX161" s="259"/>
      <c r="AY161" s="259"/>
      <c r="AZ161" s="259"/>
      <c r="BA161" s="259"/>
      <c r="BB161" s="259"/>
      <c r="BC161" s="259"/>
      <c r="BD161" s="259"/>
    </row>
    <row r="162" spans="1:56" s="181" customFormat="1" ht="57" hidden="1" customHeight="1" x14ac:dyDescent="0.25">
      <c r="A162" s="197" t="s">
        <v>2741</v>
      </c>
      <c r="B162" s="206" t="s">
        <v>2747</v>
      </c>
      <c r="C162" s="205" t="s">
        <v>2746</v>
      </c>
      <c r="D162" s="256"/>
      <c r="E162" s="255">
        <f>IF(D162="",0,('[8]ORC. COMP. COM DESC.'!P139*100/'[8]ORC. COMP. COM DESC.'!$M$11))</f>
        <v>0</v>
      </c>
      <c r="F162" s="255"/>
      <c r="G162" s="255"/>
      <c r="H162" s="254">
        <f t="shared" si="48"/>
        <v>0</v>
      </c>
      <c r="I162" s="254"/>
      <c r="J162" s="253"/>
      <c r="K162" s="253"/>
      <c r="L162" s="253"/>
      <c r="M162" s="193">
        <f t="shared" si="49"/>
        <v>0</v>
      </c>
      <c r="N162" s="253"/>
      <c r="O162" s="193">
        <f t="shared" si="50"/>
        <v>0</v>
      </c>
      <c r="P162" s="253"/>
      <c r="Q162" s="276" t="str">
        <f t="shared" si="47"/>
        <v xml:space="preserve"> </v>
      </c>
      <c r="R162" s="251"/>
      <c r="S162" s="251"/>
      <c r="T162" s="251"/>
      <c r="U162" s="251"/>
      <c r="V162" s="251"/>
      <c r="W162" s="251"/>
      <c r="X162" s="251"/>
      <c r="Y162" s="251"/>
      <c r="Z162" s="251"/>
      <c r="AA162" s="251"/>
      <c r="AB162" s="251"/>
      <c r="AC162" s="251"/>
      <c r="AD162" s="251"/>
      <c r="AE162" s="251"/>
      <c r="AF162" s="251"/>
      <c r="AG162" s="251"/>
      <c r="AH162" s="251"/>
      <c r="AI162" s="251"/>
      <c r="AJ162" s="251"/>
      <c r="AK162" s="251"/>
      <c r="AL162" s="251"/>
      <c r="AM162" s="251"/>
      <c r="AN162" s="251"/>
      <c r="AO162" s="251"/>
      <c r="AP162" s="251"/>
      <c r="AQ162" s="251"/>
      <c r="AR162" s="251"/>
      <c r="AS162" s="251"/>
      <c r="AT162" s="251"/>
      <c r="AU162" s="251"/>
      <c r="AV162" s="251"/>
      <c r="AW162" s="251"/>
      <c r="AX162" s="251"/>
      <c r="AY162" s="251"/>
      <c r="AZ162" s="251"/>
      <c r="BA162" s="251"/>
      <c r="BB162" s="251"/>
      <c r="BC162" s="251"/>
      <c r="BD162" s="251"/>
    </row>
    <row r="163" spans="1:56" s="181" customFormat="1" ht="42.75" hidden="1" customHeight="1" x14ac:dyDescent="0.25">
      <c r="A163" s="197" t="s">
        <v>2741</v>
      </c>
      <c r="B163" s="315" t="s">
        <v>2745</v>
      </c>
      <c r="C163" s="314" t="s">
        <v>2744</v>
      </c>
      <c r="D163" s="240"/>
      <c r="E163" s="255">
        <f>IF(D163="",0,('[8]ORC. COMP. COM DESC.'!P140*100/'[8]ORC. COMP. COM DESC.'!$M$11))</f>
        <v>0</v>
      </c>
      <c r="F163" s="255"/>
      <c r="G163" s="255"/>
      <c r="H163" s="254">
        <f t="shared" si="48"/>
        <v>0</v>
      </c>
      <c r="I163" s="254"/>
      <c r="J163" s="240"/>
      <c r="K163" s="240"/>
      <c r="L163" s="240"/>
      <c r="M163" s="261">
        <f t="shared" si="49"/>
        <v>0</v>
      </c>
      <c r="N163" s="240"/>
      <c r="O163" s="261">
        <f t="shared" si="50"/>
        <v>0</v>
      </c>
      <c r="P163" s="240"/>
      <c r="Q163" s="260" t="str">
        <f t="shared" si="47"/>
        <v xml:space="preserve"> </v>
      </c>
      <c r="R163" s="251"/>
      <c r="S163" s="251"/>
      <c r="T163" s="251"/>
      <c r="U163" s="251"/>
      <c r="V163" s="251"/>
      <c r="W163" s="251"/>
      <c r="X163" s="251"/>
      <c r="Y163" s="251"/>
      <c r="Z163" s="251"/>
      <c r="AA163" s="251"/>
      <c r="AB163" s="251"/>
      <c r="AC163" s="251"/>
      <c r="AD163" s="251"/>
      <c r="AE163" s="251"/>
      <c r="AF163" s="251"/>
      <c r="AG163" s="251"/>
      <c r="AH163" s="251"/>
      <c r="AI163" s="251"/>
      <c r="AJ163" s="251"/>
      <c r="AK163" s="251"/>
      <c r="AL163" s="251"/>
      <c r="AM163" s="251"/>
      <c r="AN163" s="251"/>
      <c r="AO163" s="251"/>
      <c r="AP163" s="251"/>
      <c r="AQ163" s="251"/>
      <c r="AR163" s="251"/>
      <c r="AS163" s="251"/>
      <c r="AT163" s="251"/>
      <c r="AU163" s="251"/>
      <c r="AV163" s="251"/>
      <c r="AW163" s="251"/>
      <c r="AX163" s="251"/>
      <c r="AY163" s="251"/>
      <c r="AZ163" s="251"/>
      <c r="BA163" s="251"/>
      <c r="BB163" s="251"/>
      <c r="BC163" s="251"/>
      <c r="BD163" s="251"/>
    </row>
    <row r="164" spans="1:56" s="181" customFormat="1" ht="54" hidden="1" customHeight="1" x14ac:dyDescent="0.25">
      <c r="A164" s="197" t="s">
        <v>2741</v>
      </c>
      <c r="B164" s="282" t="s">
        <v>1182</v>
      </c>
      <c r="C164" s="236" t="s">
        <v>2729</v>
      </c>
      <c r="D164" s="196">
        <f>$C$7</f>
        <v>50</v>
      </c>
      <c r="E164" s="195">
        <f>IF(D164="",0,('[8]ORC. COMP. COM DESC.'!P141*100/'[8]ORC. COMP. COM DESC.'!$M$11))</f>
        <v>1.2584409205280336</v>
      </c>
      <c r="F164" s="195"/>
      <c r="G164" s="195"/>
      <c r="H164" s="254">
        <f t="shared" si="48"/>
        <v>0</v>
      </c>
      <c r="I164" s="254"/>
      <c r="J164" s="192">
        <f>IF(COUNTIF(R164:BD164,"&lt;"&amp;$K$2)&gt;D164,D164,COUNTIF(R164:BD164,"&lt;"&amp;$K$2))</f>
        <v>0</v>
      </c>
      <c r="K164" s="192">
        <f>IF((COUNTIF(R164:BD164,$K$2))&gt;(D164-J164),(D164-J164),COUNTIF(R164:BD164,$K$2))</f>
        <v>10</v>
      </c>
      <c r="L164" s="192">
        <f>IF((J164+K164)&gt;D164,D164,J164+K164)</f>
        <v>10</v>
      </c>
      <c r="M164" s="193">
        <f t="shared" si="49"/>
        <v>25.168818410560672</v>
      </c>
      <c r="N164" s="192">
        <f>IF(ISNUMBER(D164)*ISNUMBER(K164),IF(K164=0,0,ROUND((K164/D164)*100,2))," ")</f>
        <v>20</v>
      </c>
      <c r="O164" s="193">
        <f t="shared" si="50"/>
        <v>25.168818410560672</v>
      </c>
      <c r="P164" s="192">
        <f>IF(ISNUMBER(D164)*ISNUMBER(L164),IF(L164=0,0,ROUND((L164/D164)*100,2))," ")</f>
        <v>20</v>
      </c>
      <c r="Q164" s="203">
        <f t="shared" si="47"/>
        <v>0.25168818410560673</v>
      </c>
      <c r="R164" s="259">
        <v>1</v>
      </c>
      <c r="S164" s="259">
        <v>1</v>
      </c>
      <c r="T164" s="259">
        <v>1</v>
      </c>
      <c r="U164" s="259">
        <v>1</v>
      </c>
      <c r="V164" s="259">
        <v>1</v>
      </c>
      <c r="W164" s="259">
        <v>1</v>
      </c>
      <c r="X164" s="259">
        <v>1</v>
      </c>
      <c r="Y164" s="259">
        <v>1</v>
      </c>
      <c r="Z164" s="259">
        <v>1</v>
      </c>
      <c r="AA164" s="259">
        <v>1</v>
      </c>
      <c r="AB164" s="259">
        <v>2</v>
      </c>
      <c r="AC164" s="259">
        <v>2</v>
      </c>
      <c r="AD164" s="259">
        <v>2</v>
      </c>
      <c r="AE164" s="259">
        <v>2</v>
      </c>
      <c r="AF164" s="259">
        <v>2</v>
      </c>
      <c r="AG164" s="259">
        <v>2</v>
      </c>
      <c r="AH164" s="259">
        <v>2</v>
      </c>
      <c r="AI164" s="259">
        <v>2</v>
      </c>
      <c r="AJ164" s="259">
        <v>2</v>
      </c>
      <c r="AK164" s="259">
        <v>2</v>
      </c>
      <c r="AL164" s="259">
        <v>3</v>
      </c>
      <c r="AM164" s="259"/>
      <c r="AN164" s="259"/>
      <c r="AO164" s="259"/>
      <c r="AP164" s="259"/>
      <c r="AQ164" s="259"/>
      <c r="AR164" s="259"/>
      <c r="AS164" s="259"/>
      <c r="AT164" s="259"/>
      <c r="AU164" s="259"/>
      <c r="AV164" s="259"/>
      <c r="AW164" s="259"/>
      <c r="AX164" s="259"/>
      <c r="AY164" s="259"/>
      <c r="AZ164" s="259"/>
      <c r="BA164" s="259"/>
      <c r="BB164" s="259"/>
      <c r="BC164" s="259"/>
      <c r="BD164" s="259"/>
    </row>
    <row r="165" spans="1:56" s="181" customFormat="1" ht="44.25" hidden="1" customHeight="1" x14ac:dyDescent="0.25">
      <c r="A165" s="197" t="s">
        <v>2741</v>
      </c>
      <c r="B165" s="282">
        <v>52004</v>
      </c>
      <c r="C165" s="236" t="s">
        <v>1607</v>
      </c>
      <c r="D165" s="196">
        <f>$C$7</f>
        <v>50</v>
      </c>
      <c r="E165" s="195">
        <f>IF(D165="",0,('[8]ORC. COMP. COM DESC.'!P142*100/'[8]ORC. COMP. COM DESC.'!$M$11))</f>
        <v>0.88505299152588246</v>
      </c>
      <c r="F165" s="195"/>
      <c r="G165" s="195"/>
      <c r="H165" s="254">
        <f t="shared" si="48"/>
        <v>0</v>
      </c>
      <c r="I165" s="254"/>
      <c r="J165" s="192">
        <f>IF(COUNTIF(R165:BD165,"&lt;"&amp;$K$2)&gt;D165,D165,COUNTIF(R165:BD165,"&lt;"&amp;$K$2))</f>
        <v>0</v>
      </c>
      <c r="K165" s="192">
        <f>IF((COUNTIF(R165:BD165,$K$2))&gt;(D165-J165),(D165-J165),COUNTIF(R165:BD165,$K$2))</f>
        <v>10</v>
      </c>
      <c r="L165" s="192">
        <f>IF((J165+K165)&gt;D165,D165,J165+K165)</f>
        <v>10</v>
      </c>
      <c r="M165" s="193">
        <f t="shared" si="49"/>
        <v>17.70105983051765</v>
      </c>
      <c r="N165" s="192">
        <f>IF(ISNUMBER(D165)*ISNUMBER(K165),IF(K165=0,0,ROUND((K165/D165)*100,2))," ")</f>
        <v>20</v>
      </c>
      <c r="O165" s="193">
        <f t="shared" si="50"/>
        <v>17.70105983051765</v>
      </c>
      <c r="P165" s="192">
        <f>IF(ISNUMBER(D165)*ISNUMBER(L165),IF(L165=0,0,ROUND((L165/D165)*100,2))," ")</f>
        <v>20</v>
      </c>
      <c r="Q165" s="203">
        <f t="shared" si="47"/>
        <v>0.17701059830517651</v>
      </c>
      <c r="R165" s="259">
        <v>1</v>
      </c>
      <c r="S165" s="259">
        <v>1</v>
      </c>
      <c r="T165" s="259">
        <v>1</v>
      </c>
      <c r="U165" s="259">
        <v>1</v>
      </c>
      <c r="V165" s="259">
        <v>1</v>
      </c>
      <c r="W165" s="259">
        <v>1</v>
      </c>
      <c r="X165" s="259">
        <v>1</v>
      </c>
      <c r="Y165" s="259">
        <v>1</v>
      </c>
      <c r="Z165" s="259">
        <v>1</v>
      </c>
      <c r="AA165" s="259">
        <v>1</v>
      </c>
      <c r="AB165" s="259">
        <v>2</v>
      </c>
      <c r="AC165" s="259">
        <v>2</v>
      </c>
      <c r="AD165" s="259">
        <v>2</v>
      </c>
      <c r="AE165" s="259">
        <v>2</v>
      </c>
      <c r="AF165" s="259">
        <v>2</v>
      </c>
      <c r="AG165" s="259">
        <v>2</v>
      </c>
      <c r="AH165" s="259">
        <v>2</v>
      </c>
      <c r="AI165" s="259">
        <v>2</v>
      </c>
      <c r="AJ165" s="259">
        <v>2</v>
      </c>
      <c r="AK165" s="259">
        <v>2</v>
      </c>
      <c r="AL165" s="259">
        <v>3</v>
      </c>
      <c r="AM165" s="259"/>
      <c r="AN165" s="259"/>
      <c r="AO165" s="259"/>
      <c r="AP165" s="259"/>
      <c r="AQ165" s="259"/>
      <c r="AR165" s="259"/>
      <c r="AS165" s="259"/>
      <c r="AT165" s="259"/>
      <c r="AU165" s="259"/>
      <c r="AV165" s="259"/>
      <c r="AW165" s="259"/>
      <c r="AX165" s="259"/>
      <c r="AY165" s="259"/>
      <c r="AZ165" s="259"/>
      <c r="BA165" s="259"/>
      <c r="BB165" s="259"/>
      <c r="BC165" s="259"/>
      <c r="BD165" s="259"/>
    </row>
    <row r="166" spans="1:56" s="181" customFormat="1" ht="51.75" hidden="1" customHeight="1" x14ac:dyDescent="0.25">
      <c r="A166" s="197" t="s">
        <v>2741</v>
      </c>
      <c r="B166" s="282">
        <v>52014</v>
      </c>
      <c r="C166" s="236" t="s">
        <v>1644</v>
      </c>
      <c r="D166" s="196">
        <f>$C$7</f>
        <v>50</v>
      </c>
      <c r="E166" s="195">
        <f>IF(D166="",0,('[8]ORC. COMP. COM DESC.'!P143*100/'[8]ORC. COMP. COM DESC.'!$M$11))</f>
        <v>0.29070258787752573</v>
      </c>
      <c r="F166" s="195"/>
      <c r="G166" s="195"/>
      <c r="H166" s="254">
        <f t="shared" si="48"/>
        <v>0</v>
      </c>
      <c r="I166" s="254"/>
      <c r="J166" s="192">
        <f>IF(COUNTIF(R166:BD166,"&lt;"&amp;$K$2)&gt;D166,D166,COUNTIF(R166:BD166,"&lt;"&amp;$K$2))</f>
        <v>0</v>
      </c>
      <c r="K166" s="192">
        <f>IF((COUNTIF(R166:BD166,$K$2))&gt;(D166-J166),(D166-J166),COUNTIF(R166:BD166,$K$2))</f>
        <v>10</v>
      </c>
      <c r="L166" s="192">
        <f>IF((J166+K166)&gt;D166,D166,J166+K166)</f>
        <v>10</v>
      </c>
      <c r="M166" s="193">
        <f t="shared" si="49"/>
        <v>5.8140517575505148</v>
      </c>
      <c r="N166" s="192">
        <f>IF(ISNUMBER(D166)*ISNUMBER(K166),IF(K166=0,0,ROUND((K166/D166)*100,2))," ")</f>
        <v>20</v>
      </c>
      <c r="O166" s="193">
        <f t="shared" si="50"/>
        <v>5.8140517575505148</v>
      </c>
      <c r="P166" s="192">
        <f>IF(ISNUMBER(D166)*ISNUMBER(L166),IF(L166=0,0,ROUND((L166/D166)*100,2))," ")</f>
        <v>20</v>
      </c>
      <c r="Q166" s="203">
        <f t="shared" si="47"/>
        <v>5.8140517575505146E-2</v>
      </c>
      <c r="R166" s="259">
        <v>1</v>
      </c>
      <c r="S166" s="259">
        <v>1</v>
      </c>
      <c r="T166" s="259">
        <v>1</v>
      </c>
      <c r="U166" s="259">
        <v>1</v>
      </c>
      <c r="V166" s="259">
        <v>1</v>
      </c>
      <c r="W166" s="259">
        <v>1</v>
      </c>
      <c r="X166" s="259">
        <v>1</v>
      </c>
      <c r="Y166" s="259">
        <v>1</v>
      </c>
      <c r="Z166" s="259">
        <v>1</v>
      </c>
      <c r="AA166" s="259">
        <v>1</v>
      </c>
      <c r="AB166" s="259">
        <v>2</v>
      </c>
      <c r="AC166" s="259">
        <v>2</v>
      </c>
      <c r="AD166" s="259">
        <v>2</v>
      </c>
      <c r="AE166" s="259">
        <v>2</v>
      </c>
      <c r="AF166" s="259">
        <v>2</v>
      </c>
      <c r="AG166" s="259">
        <v>2</v>
      </c>
      <c r="AH166" s="259">
        <v>2</v>
      </c>
      <c r="AI166" s="259">
        <v>2</v>
      </c>
      <c r="AJ166" s="259">
        <v>2</v>
      </c>
      <c r="AK166" s="259">
        <v>2</v>
      </c>
      <c r="AL166" s="259">
        <v>3</v>
      </c>
      <c r="AM166" s="259"/>
      <c r="AN166" s="259"/>
      <c r="AO166" s="259"/>
      <c r="AP166" s="259"/>
      <c r="AQ166" s="259"/>
      <c r="AR166" s="259"/>
      <c r="AS166" s="259"/>
      <c r="AT166" s="259"/>
      <c r="AU166" s="259"/>
      <c r="AV166" s="259"/>
      <c r="AW166" s="259"/>
      <c r="AX166" s="259"/>
      <c r="AY166" s="259"/>
      <c r="AZ166" s="259"/>
      <c r="BA166" s="259"/>
      <c r="BB166" s="259"/>
      <c r="BC166" s="259"/>
      <c r="BD166" s="259"/>
    </row>
    <row r="167" spans="1:56" s="181" customFormat="1" ht="47.25" hidden="1" customHeight="1" x14ac:dyDescent="0.25">
      <c r="A167" s="197" t="s">
        <v>2741</v>
      </c>
      <c r="B167" s="315" t="s">
        <v>2743</v>
      </c>
      <c r="C167" s="314" t="s">
        <v>2727</v>
      </c>
      <c r="D167" s="240"/>
      <c r="E167" s="255">
        <f>IF(D167="",0,('[8]ORC. COMP. COM DESC.'!P144*100/'[8]ORC. COMP. COM DESC.'!$M$11))</f>
        <v>0</v>
      </c>
      <c r="F167" s="255"/>
      <c r="G167" s="255"/>
      <c r="H167" s="254">
        <f t="shared" si="48"/>
        <v>0</v>
      </c>
      <c r="I167" s="254"/>
      <c r="J167" s="240"/>
      <c r="K167" s="240"/>
      <c r="L167" s="240"/>
      <c r="M167" s="261">
        <f t="shared" si="49"/>
        <v>0</v>
      </c>
      <c r="N167" s="240"/>
      <c r="O167" s="261">
        <f t="shared" si="50"/>
        <v>0</v>
      </c>
      <c r="P167" s="240"/>
      <c r="Q167" s="260" t="str">
        <f t="shared" si="47"/>
        <v xml:space="preserve"> </v>
      </c>
      <c r="R167" s="251"/>
      <c r="S167" s="251"/>
      <c r="T167" s="251"/>
      <c r="U167" s="251"/>
      <c r="V167" s="251"/>
      <c r="W167" s="251"/>
      <c r="X167" s="251"/>
      <c r="Y167" s="251"/>
      <c r="Z167" s="251"/>
      <c r="AA167" s="251"/>
      <c r="AB167" s="251"/>
      <c r="AC167" s="251"/>
      <c r="AD167" s="251"/>
      <c r="AE167" s="251"/>
      <c r="AF167" s="251"/>
      <c r="AG167" s="251"/>
      <c r="AH167" s="251"/>
      <c r="AI167" s="251"/>
      <c r="AJ167" s="251"/>
      <c r="AK167" s="251"/>
      <c r="AL167" s="251"/>
      <c r="AM167" s="251"/>
      <c r="AN167" s="251"/>
      <c r="AO167" s="251"/>
      <c r="AP167" s="251"/>
      <c r="AQ167" s="251"/>
      <c r="AR167" s="251"/>
      <c r="AS167" s="251"/>
      <c r="AT167" s="251"/>
      <c r="AU167" s="251"/>
      <c r="AV167" s="251"/>
      <c r="AW167" s="251"/>
      <c r="AX167" s="251"/>
      <c r="AY167" s="251"/>
      <c r="AZ167" s="251"/>
      <c r="BA167" s="251"/>
      <c r="BB167" s="251"/>
      <c r="BC167" s="251"/>
      <c r="BD167" s="251"/>
    </row>
    <row r="168" spans="1:56" s="181" customFormat="1" ht="46.5" hidden="1" customHeight="1" x14ac:dyDescent="0.25">
      <c r="A168" s="197" t="s">
        <v>2741</v>
      </c>
      <c r="B168" s="282">
        <v>50901</v>
      </c>
      <c r="C168" s="236" t="s">
        <v>1603</v>
      </c>
      <c r="D168" s="196">
        <f t="shared" ref="D168:D175" si="57">$C$7</f>
        <v>50</v>
      </c>
      <c r="E168" s="195">
        <f>IF(D168="",0,('[8]ORC. COMP. COM DESC.'!P145*100/'[8]ORC. COMP. COM DESC.'!$M$11))</f>
        <v>0.10546082598432246</v>
      </c>
      <c r="F168" s="195"/>
      <c r="G168" s="195"/>
      <c r="H168" s="254">
        <f t="shared" si="48"/>
        <v>0</v>
      </c>
      <c r="I168" s="254"/>
      <c r="J168" s="192">
        <f t="shared" ref="J168:J175" si="58">IF(COUNTIF(R168:BD168,"&lt;"&amp;$K$2)&gt;D168,D168,COUNTIF(R168:BD168,"&lt;"&amp;$K$2))</f>
        <v>0</v>
      </c>
      <c r="K168" s="192">
        <f t="shared" ref="K168:K175" si="59">IF((COUNTIF(R168:BD168,$K$2))&gt;(D168-J168),(D168-J168),COUNTIF(R168:BD168,$K$2))</f>
        <v>10</v>
      </c>
      <c r="L168" s="192">
        <f t="shared" ref="L168:L175" si="60">IF((J168+K168)&gt;D168,D168,J168+K168)</f>
        <v>10</v>
      </c>
      <c r="M168" s="193">
        <f t="shared" si="49"/>
        <v>2.1092165196864494</v>
      </c>
      <c r="N168" s="192">
        <f t="shared" ref="N168:N175" si="61">IF(ISNUMBER(D168)*ISNUMBER(K168),IF(K168=0,0,ROUND((K168/D168)*100,2))," ")</f>
        <v>20</v>
      </c>
      <c r="O168" s="193">
        <f t="shared" si="50"/>
        <v>2.1092165196864494</v>
      </c>
      <c r="P168" s="192">
        <f t="shared" ref="P168:P175" si="62">IF(ISNUMBER(D168)*ISNUMBER(L168),IF(L168=0,0,ROUND((L168/D168)*100,2))," ")</f>
        <v>20</v>
      </c>
      <c r="Q168" s="203">
        <f t="shared" si="47"/>
        <v>2.1092165196864493E-2</v>
      </c>
      <c r="R168" s="259">
        <v>1</v>
      </c>
      <c r="S168" s="259">
        <v>1</v>
      </c>
      <c r="T168" s="259">
        <v>1</v>
      </c>
      <c r="U168" s="259">
        <v>1</v>
      </c>
      <c r="V168" s="259">
        <v>1</v>
      </c>
      <c r="W168" s="259">
        <v>1</v>
      </c>
      <c r="X168" s="259">
        <v>1</v>
      </c>
      <c r="Y168" s="259">
        <v>1</v>
      </c>
      <c r="Z168" s="259">
        <v>1</v>
      </c>
      <c r="AA168" s="259">
        <v>1</v>
      </c>
      <c r="AB168" s="259">
        <v>2</v>
      </c>
      <c r="AC168" s="259">
        <v>2</v>
      </c>
      <c r="AD168" s="259">
        <v>2</v>
      </c>
      <c r="AE168" s="259">
        <v>2</v>
      </c>
      <c r="AF168" s="259">
        <v>2</v>
      </c>
      <c r="AG168" s="259">
        <v>2</v>
      </c>
      <c r="AH168" s="259">
        <v>2</v>
      </c>
      <c r="AI168" s="259">
        <v>2</v>
      </c>
      <c r="AJ168" s="259">
        <v>2</v>
      </c>
      <c r="AK168" s="259">
        <v>2</v>
      </c>
      <c r="AL168" s="259">
        <v>3</v>
      </c>
      <c r="AM168" s="259"/>
      <c r="AN168" s="259"/>
      <c r="AO168" s="259"/>
      <c r="AP168" s="259"/>
      <c r="AQ168" s="259"/>
      <c r="AR168" s="259"/>
      <c r="AS168" s="259"/>
      <c r="AT168" s="259"/>
      <c r="AU168" s="259"/>
      <c r="AV168" s="259"/>
      <c r="AW168" s="259"/>
      <c r="AX168" s="259"/>
      <c r="AY168" s="259"/>
      <c r="AZ168" s="259"/>
      <c r="BA168" s="259"/>
      <c r="BB168" s="259"/>
      <c r="BC168" s="259"/>
      <c r="BD168" s="259"/>
    </row>
    <row r="169" spans="1:56" s="181" customFormat="1" ht="54" hidden="1" customHeight="1" x14ac:dyDescent="0.25">
      <c r="A169" s="197" t="s">
        <v>2741</v>
      </c>
      <c r="B169" s="188">
        <v>50907</v>
      </c>
      <c r="C169" s="236" t="s">
        <v>268</v>
      </c>
      <c r="D169" s="196">
        <f t="shared" si="57"/>
        <v>50</v>
      </c>
      <c r="E169" s="195">
        <f>IF(D169="",0,('[8]ORC. COMP. COM DESC.'!P146*100/'[8]ORC. COMP. COM DESC.'!$M$11))</f>
        <v>1.9394210239246311E-3</v>
      </c>
      <c r="F169" s="195"/>
      <c r="G169" s="195"/>
      <c r="H169" s="254">
        <f t="shared" si="48"/>
        <v>0</v>
      </c>
      <c r="I169" s="254"/>
      <c r="J169" s="192">
        <f t="shared" si="58"/>
        <v>0</v>
      </c>
      <c r="K169" s="192">
        <f t="shared" si="59"/>
        <v>10</v>
      </c>
      <c r="L169" s="192">
        <f t="shared" si="60"/>
        <v>10</v>
      </c>
      <c r="M169" s="193">
        <f t="shared" si="49"/>
        <v>3.8788420478492625E-2</v>
      </c>
      <c r="N169" s="192">
        <f t="shared" si="61"/>
        <v>20</v>
      </c>
      <c r="O169" s="193">
        <f t="shared" si="50"/>
        <v>3.8788420478492625E-2</v>
      </c>
      <c r="P169" s="192">
        <f t="shared" si="62"/>
        <v>20</v>
      </c>
      <c r="Q169" s="203">
        <f t="shared" si="47"/>
        <v>3.8788420478492623E-4</v>
      </c>
      <c r="R169" s="259">
        <v>1</v>
      </c>
      <c r="S169" s="259">
        <v>1</v>
      </c>
      <c r="T169" s="259">
        <v>1</v>
      </c>
      <c r="U169" s="259">
        <v>1</v>
      </c>
      <c r="V169" s="259">
        <v>1</v>
      </c>
      <c r="W169" s="259">
        <v>1</v>
      </c>
      <c r="X169" s="259">
        <v>1</v>
      </c>
      <c r="Y169" s="259">
        <v>1</v>
      </c>
      <c r="Z169" s="259">
        <v>1</v>
      </c>
      <c r="AA169" s="259">
        <v>1</v>
      </c>
      <c r="AB169" s="259">
        <v>2</v>
      </c>
      <c r="AC169" s="259">
        <v>2</v>
      </c>
      <c r="AD169" s="259">
        <v>2</v>
      </c>
      <c r="AE169" s="259">
        <v>2</v>
      </c>
      <c r="AF169" s="259">
        <v>2</v>
      </c>
      <c r="AG169" s="259">
        <v>2</v>
      </c>
      <c r="AH169" s="259">
        <v>2</v>
      </c>
      <c r="AI169" s="259">
        <v>2</v>
      </c>
      <c r="AJ169" s="259">
        <v>2</v>
      </c>
      <c r="AK169" s="259">
        <v>2</v>
      </c>
      <c r="AL169" s="259">
        <v>3</v>
      </c>
      <c r="AM169" s="259"/>
      <c r="AN169" s="259"/>
      <c r="AO169" s="259"/>
      <c r="AP169" s="259"/>
      <c r="AQ169" s="259"/>
      <c r="AR169" s="259"/>
      <c r="AS169" s="259"/>
      <c r="AT169" s="259"/>
      <c r="AU169" s="259"/>
      <c r="AV169" s="259"/>
      <c r="AW169" s="259"/>
      <c r="AX169" s="259"/>
      <c r="AY169" s="259"/>
      <c r="AZ169" s="259"/>
      <c r="BA169" s="259"/>
      <c r="BB169" s="259"/>
      <c r="BC169" s="259"/>
      <c r="BD169" s="259"/>
    </row>
    <row r="170" spans="1:56" s="181" customFormat="1" ht="47.25" hidden="1" customHeight="1" x14ac:dyDescent="0.25">
      <c r="A170" s="197" t="s">
        <v>2741</v>
      </c>
      <c r="B170" s="282">
        <v>40902</v>
      </c>
      <c r="C170" s="236" t="s">
        <v>214</v>
      </c>
      <c r="D170" s="196">
        <f t="shared" si="57"/>
        <v>50</v>
      </c>
      <c r="E170" s="195">
        <f>IF(D170="",0,('[8]ORC. COMP. COM DESC.'!P147*100/'[8]ORC. COMP. COM DESC.'!$M$11))</f>
        <v>1.8868121914437177E-2</v>
      </c>
      <c r="F170" s="195"/>
      <c r="G170" s="195"/>
      <c r="H170" s="254">
        <f t="shared" si="48"/>
        <v>0</v>
      </c>
      <c r="I170" s="254"/>
      <c r="J170" s="192">
        <f t="shared" si="58"/>
        <v>0</v>
      </c>
      <c r="K170" s="192">
        <f t="shared" si="59"/>
        <v>10</v>
      </c>
      <c r="L170" s="192">
        <f t="shared" si="60"/>
        <v>10</v>
      </c>
      <c r="M170" s="193">
        <f t="shared" si="49"/>
        <v>0.37736243828874355</v>
      </c>
      <c r="N170" s="192">
        <f t="shared" si="61"/>
        <v>20</v>
      </c>
      <c r="O170" s="193">
        <f t="shared" si="50"/>
        <v>0.37736243828874355</v>
      </c>
      <c r="P170" s="192">
        <f t="shared" si="62"/>
        <v>20</v>
      </c>
      <c r="Q170" s="203">
        <f t="shared" si="47"/>
        <v>3.7736243828874355E-3</v>
      </c>
      <c r="R170" s="259">
        <v>1</v>
      </c>
      <c r="S170" s="259">
        <v>1</v>
      </c>
      <c r="T170" s="259">
        <v>1</v>
      </c>
      <c r="U170" s="259">
        <v>1</v>
      </c>
      <c r="V170" s="259">
        <v>1</v>
      </c>
      <c r="W170" s="259">
        <v>1</v>
      </c>
      <c r="X170" s="259">
        <v>1</v>
      </c>
      <c r="Y170" s="259">
        <v>1</v>
      </c>
      <c r="Z170" s="259">
        <v>1</v>
      </c>
      <c r="AA170" s="259">
        <v>1</v>
      </c>
      <c r="AB170" s="259">
        <v>2</v>
      </c>
      <c r="AC170" s="259">
        <v>2</v>
      </c>
      <c r="AD170" s="259">
        <v>2</v>
      </c>
      <c r="AE170" s="259">
        <v>2</v>
      </c>
      <c r="AF170" s="259">
        <v>2</v>
      </c>
      <c r="AG170" s="259">
        <v>2</v>
      </c>
      <c r="AH170" s="259">
        <v>2</v>
      </c>
      <c r="AI170" s="259">
        <v>2</v>
      </c>
      <c r="AJ170" s="259">
        <v>2</v>
      </c>
      <c r="AK170" s="259">
        <v>2</v>
      </c>
      <c r="AL170" s="259">
        <v>3</v>
      </c>
      <c r="AM170" s="259"/>
      <c r="AN170" s="259"/>
      <c r="AO170" s="259"/>
      <c r="AP170" s="259"/>
      <c r="AQ170" s="259"/>
      <c r="AR170" s="259"/>
      <c r="AS170" s="259"/>
      <c r="AT170" s="259"/>
      <c r="AU170" s="259"/>
      <c r="AV170" s="259"/>
      <c r="AW170" s="259"/>
      <c r="AX170" s="259"/>
      <c r="AY170" s="259"/>
      <c r="AZ170" s="259"/>
      <c r="BA170" s="259"/>
      <c r="BB170" s="259"/>
      <c r="BC170" s="259"/>
      <c r="BD170" s="259"/>
    </row>
    <row r="171" spans="1:56" s="181" customFormat="1" ht="48.75" hidden="1" customHeight="1" x14ac:dyDescent="0.25">
      <c r="A171" s="197" t="s">
        <v>2741</v>
      </c>
      <c r="B171" s="282">
        <v>51030</v>
      </c>
      <c r="C171" s="236" t="s">
        <v>272</v>
      </c>
      <c r="D171" s="196">
        <f t="shared" si="57"/>
        <v>50</v>
      </c>
      <c r="E171" s="195">
        <f>IF(D171="",0,('[8]ORC. COMP. COM DESC.'!P148*100/'[8]ORC. COMP. COM DESC.'!$M$11))</f>
        <v>0.77234101258387466</v>
      </c>
      <c r="F171" s="195"/>
      <c r="G171" s="195"/>
      <c r="H171" s="254">
        <f t="shared" si="48"/>
        <v>0</v>
      </c>
      <c r="I171" s="254"/>
      <c r="J171" s="192">
        <f t="shared" si="58"/>
        <v>0</v>
      </c>
      <c r="K171" s="192">
        <f t="shared" si="59"/>
        <v>10</v>
      </c>
      <c r="L171" s="192">
        <f t="shared" si="60"/>
        <v>10</v>
      </c>
      <c r="M171" s="193">
        <f t="shared" si="49"/>
        <v>15.446820251677494</v>
      </c>
      <c r="N171" s="192">
        <f t="shared" si="61"/>
        <v>20</v>
      </c>
      <c r="O171" s="193">
        <f t="shared" si="50"/>
        <v>15.446820251677494</v>
      </c>
      <c r="P171" s="192">
        <f t="shared" si="62"/>
        <v>20</v>
      </c>
      <c r="Q171" s="203">
        <f t="shared" si="47"/>
        <v>0.15446820251677493</v>
      </c>
      <c r="R171" s="259">
        <v>1</v>
      </c>
      <c r="S171" s="259">
        <v>1</v>
      </c>
      <c r="T171" s="259">
        <v>1</v>
      </c>
      <c r="U171" s="259">
        <v>1</v>
      </c>
      <c r="V171" s="259">
        <v>1</v>
      </c>
      <c r="W171" s="259">
        <v>1</v>
      </c>
      <c r="X171" s="259">
        <v>1</v>
      </c>
      <c r="Y171" s="259">
        <v>1</v>
      </c>
      <c r="Z171" s="259">
        <v>1</v>
      </c>
      <c r="AA171" s="259">
        <v>1</v>
      </c>
      <c r="AB171" s="259">
        <v>2</v>
      </c>
      <c r="AC171" s="259">
        <v>2</v>
      </c>
      <c r="AD171" s="259">
        <v>2</v>
      </c>
      <c r="AE171" s="259">
        <v>2</v>
      </c>
      <c r="AF171" s="259">
        <v>2</v>
      </c>
      <c r="AG171" s="259">
        <v>2</v>
      </c>
      <c r="AH171" s="259">
        <v>2</v>
      </c>
      <c r="AI171" s="259">
        <v>2</v>
      </c>
      <c r="AJ171" s="259">
        <v>2</v>
      </c>
      <c r="AK171" s="259">
        <v>2</v>
      </c>
      <c r="AL171" s="259">
        <v>3</v>
      </c>
      <c r="AM171" s="259"/>
      <c r="AN171" s="259"/>
      <c r="AO171" s="259"/>
      <c r="AP171" s="259"/>
      <c r="AQ171" s="259"/>
      <c r="AR171" s="259"/>
      <c r="AS171" s="259"/>
      <c r="AT171" s="259"/>
      <c r="AU171" s="259"/>
      <c r="AV171" s="259"/>
      <c r="AW171" s="259"/>
      <c r="AX171" s="259"/>
      <c r="AY171" s="259"/>
      <c r="AZ171" s="259"/>
      <c r="BA171" s="259"/>
      <c r="BB171" s="259"/>
      <c r="BC171" s="259"/>
      <c r="BD171" s="259"/>
    </row>
    <row r="172" spans="1:56" s="181" customFormat="1" ht="47.25" hidden="1" customHeight="1" x14ac:dyDescent="0.25">
      <c r="A172" s="197" t="s">
        <v>2741</v>
      </c>
      <c r="B172" s="282">
        <v>51026</v>
      </c>
      <c r="C172" s="236" t="s">
        <v>275</v>
      </c>
      <c r="D172" s="196">
        <f t="shared" si="57"/>
        <v>50</v>
      </c>
      <c r="E172" s="195">
        <f>IF(D172="",0,('[8]ORC. COMP. COM DESC.'!P149*100/'[8]ORC. COMP. COM DESC.'!$M$11))</f>
        <v>6.4142031487556414E-2</v>
      </c>
      <c r="F172" s="195"/>
      <c r="G172" s="195"/>
      <c r="H172" s="254">
        <f t="shared" si="48"/>
        <v>0</v>
      </c>
      <c r="I172" s="254"/>
      <c r="J172" s="192">
        <f t="shared" si="58"/>
        <v>0</v>
      </c>
      <c r="K172" s="192">
        <f t="shared" si="59"/>
        <v>10</v>
      </c>
      <c r="L172" s="192">
        <f t="shared" si="60"/>
        <v>10</v>
      </c>
      <c r="M172" s="193">
        <f t="shared" si="49"/>
        <v>1.2828406297511283</v>
      </c>
      <c r="N172" s="192">
        <f t="shared" si="61"/>
        <v>20</v>
      </c>
      <c r="O172" s="193">
        <f t="shared" si="50"/>
        <v>1.2828406297511283</v>
      </c>
      <c r="P172" s="192">
        <f t="shared" si="62"/>
        <v>20</v>
      </c>
      <c r="Q172" s="203">
        <f t="shared" si="47"/>
        <v>1.2828406297511284E-2</v>
      </c>
      <c r="R172" s="259">
        <v>1</v>
      </c>
      <c r="S172" s="259">
        <v>1</v>
      </c>
      <c r="T172" s="259">
        <v>1</v>
      </c>
      <c r="U172" s="259">
        <v>1</v>
      </c>
      <c r="V172" s="259">
        <v>1</v>
      </c>
      <c r="W172" s="259">
        <v>1</v>
      </c>
      <c r="X172" s="259">
        <v>1</v>
      </c>
      <c r="Y172" s="259">
        <v>1</v>
      </c>
      <c r="Z172" s="259">
        <v>1</v>
      </c>
      <c r="AA172" s="259">
        <v>1</v>
      </c>
      <c r="AB172" s="259">
        <v>2</v>
      </c>
      <c r="AC172" s="259">
        <v>2</v>
      </c>
      <c r="AD172" s="259">
        <v>2</v>
      </c>
      <c r="AE172" s="259">
        <v>2</v>
      </c>
      <c r="AF172" s="259">
        <v>2</v>
      </c>
      <c r="AG172" s="259">
        <v>2</v>
      </c>
      <c r="AH172" s="259">
        <v>2</v>
      </c>
      <c r="AI172" s="259">
        <v>2</v>
      </c>
      <c r="AJ172" s="259">
        <v>2</v>
      </c>
      <c r="AK172" s="259">
        <v>2</v>
      </c>
      <c r="AL172" s="259">
        <v>3</v>
      </c>
      <c r="AM172" s="259"/>
      <c r="AN172" s="259"/>
      <c r="AO172" s="259"/>
      <c r="AP172" s="259"/>
      <c r="AQ172" s="259"/>
      <c r="AR172" s="259"/>
      <c r="AS172" s="259"/>
      <c r="AT172" s="259"/>
      <c r="AU172" s="259"/>
      <c r="AV172" s="259"/>
      <c r="AW172" s="259"/>
      <c r="AX172" s="259"/>
      <c r="AY172" s="259"/>
      <c r="AZ172" s="259"/>
      <c r="BA172" s="259"/>
      <c r="BB172" s="259"/>
      <c r="BC172" s="259"/>
      <c r="BD172" s="259"/>
    </row>
    <row r="173" spans="1:56" s="181" customFormat="1" ht="47.25" hidden="1" customHeight="1" x14ac:dyDescent="0.25">
      <c r="A173" s="197" t="s">
        <v>2741</v>
      </c>
      <c r="B173" s="282">
        <v>51027</v>
      </c>
      <c r="C173" s="236" t="s">
        <v>197</v>
      </c>
      <c r="D173" s="196">
        <f t="shared" si="57"/>
        <v>50</v>
      </c>
      <c r="E173" s="195">
        <f>IF(D173="",0,('[8]ORC. COMP. COM DESC.'!P150*100/'[8]ORC. COMP. COM DESC.'!$M$11))</f>
        <v>2.7447207855562601E-2</v>
      </c>
      <c r="F173" s="195"/>
      <c r="G173" s="195"/>
      <c r="H173" s="254">
        <f t="shared" si="48"/>
        <v>0</v>
      </c>
      <c r="I173" s="254"/>
      <c r="J173" s="192">
        <f t="shared" si="58"/>
        <v>0</v>
      </c>
      <c r="K173" s="192">
        <f t="shared" si="59"/>
        <v>10</v>
      </c>
      <c r="L173" s="192">
        <f t="shared" si="60"/>
        <v>10</v>
      </c>
      <c r="M173" s="193">
        <f t="shared" si="49"/>
        <v>0.548944157111252</v>
      </c>
      <c r="N173" s="192">
        <f t="shared" si="61"/>
        <v>20</v>
      </c>
      <c r="O173" s="193">
        <f t="shared" si="50"/>
        <v>0.548944157111252</v>
      </c>
      <c r="P173" s="192">
        <f t="shared" si="62"/>
        <v>20</v>
      </c>
      <c r="Q173" s="203">
        <f t="shared" ref="Q173:Q204" si="63">IF(ISNUMBER(P173)*ISNUMBER(E173),(P173*E173/100)," ")</f>
        <v>5.4894415711125195E-3</v>
      </c>
      <c r="R173" s="259">
        <v>1</v>
      </c>
      <c r="S173" s="259">
        <v>1</v>
      </c>
      <c r="T173" s="259">
        <v>1</v>
      </c>
      <c r="U173" s="259">
        <v>1</v>
      </c>
      <c r="V173" s="259">
        <v>1</v>
      </c>
      <c r="W173" s="259">
        <v>1</v>
      </c>
      <c r="X173" s="259">
        <v>1</v>
      </c>
      <c r="Y173" s="259">
        <v>1</v>
      </c>
      <c r="Z173" s="259">
        <v>1</v>
      </c>
      <c r="AA173" s="259">
        <v>1</v>
      </c>
      <c r="AB173" s="259">
        <v>2</v>
      </c>
      <c r="AC173" s="259">
        <v>2</v>
      </c>
      <c r="AD173" s="259">
        <v>2</v>
      </c>
      <c r="AE173" s="259">
        <v>2</v>
      </c>
      <c r="AF173" s="259">
        <v>2</v>
      </c>
      <c r="AG173" s="259">
        <v>2</v>
      </c>
      <c r="AH173" s="259">
        <v>2</v>
      </c>
      <c r="AI173" s="259">
        <v>2</v>
      </c>
      <c r="AJ173" s="259">
        <v>2</v>
      </c>
      <c r="AK173" s="259">
        <v>2</v>
      </c>
      <c r="AL173" s="259">
        <v>3</v>
      </c>
      <c r="AM173" s="259"/>
      <c r="AN173" s="259"/>
      <c r="AO173" s="259"/>
      <c r="AP173" s="259"/>
      <c r="AQ173" s="259"/>
      <c r="AR173" s="259"/>
      <c r="AS173" s="259"/>
      <c r="AT173" s="259"/>
      <c r="AU173" s="259"/>
      <c r="AV173" s="259"/>
      <c r="AW173" s="259"/>
      <c r="AX173" s="259"/>
      <c r="AY173" s="259"/>
      <c r="AZ173" s="259"/>
      <c r="BA173" s="259"/>
      <c r="BB173" s="259"/>
      <c r="BC173" s="259"/>
      <c r="BD173" s="259"/>
    </row>
    <row r="174" spans="1:56" s="181" customFormat="1" ht="42.75" hidden="1" customHeight="1" x14ac:dyDescent="0.25">
      <c r="A174" s="197" t="s">
        <v>2741</v>
      </c>
      <c r="B174" s="282">
        <v>60191</v>
      </c>
      <c r="C174" s="236" t="s">
        <v>1599</v>
      </c>
      <c r="D174" s="196">
        <f t="shared" si="57"/>
        <v>50</v>
      </c>
      <c r="E174" s="195">
        <f>IF(D174="",0,('[8]ORC. COMP. COM DESC.'!P151*100/'[8]ORC. COMP. COM DESC.'!$M$11))</f>
        <v>0.40740781841013857</v>
      </c>
      <c r="F174" s="195"/>
      <c r="G174" s="195"/>
      <c r="H174" s="254">
        <f t="shared" si="48"/>
        <v>0</v>
      </c>
      <c r="I174" s="254"/>
      <c r="J174" s="192">
        <f t="shared" si="58"/>
        <v>0</v>
      </c>
      <c r="K174" s="192">
        <f t="shared" si="59"/>
        <v>10</v>
      </c>
      <c r="L174" s="192">
        <f t="shared" si="60"/>
        <v>10</v>
      </c>
      <c r="M174" s="193">
        <f t="shared" si="49"/>
        <v>8.1481563682027716</v>
      </c>
      <c r="N174" s="192">
        <f t="shared" si="61"/>
        <v>20</v>
      </c>
      <c r="O174" s="193">
        <f t="shared" si="50"/>
        <v>8.1481563682027716</v>
      </c>
      <c r="P174" s="192">
        <f t="shared" si="62"/>
        <v>20</v>
      </c>
      <c r="Q174" s="203">
        <f t="shared" si="63"/>
        <v>8.1481563682027719E-2</v>
      </c>
      <c r="R174" s="259">
        <v>1</v>
      </c>
      <c r="S174" s="259">
        <v>1</v>
      </c>
      <c r="T174" s="259">
        <v>1</v>
      </c>
      <c r="U174" s="259">
        <v>1</v>
      </c>
      <c r="V174" s="259">
        <v>1</v>
      </c>
      <c r="W174" s="259">
        <v>1</v>
      </c>
      <c r="X174" s="259">
        <v>1</v>
      </c>
      <c r="Y174" s="259">
        <v>1</v>
      </c>
      <c r="Z174" s="259">
        <v>1</v>
      </c>
      <c r="AA174" s="259">
        <v>1</v>
      </c>
      <c r="AB174" s="259">
        <v>2</v>
      </c>
      <c r="AC174" s="259">
        <v>2</v>
      </c>
      <c r="AD174" s="259">
        <v>2</v>
      </c>
      <c r="AE174" s="259">
        <v>2</v>
      </c>
      <c r="AF174" s="259">
        <v>2</v>
      </c>
      <c r="AG174" s="259">
        <v>2</v>
      </c>
      <c r="AH174" s="259">
        <v>2</v>
      </c>
      <c r="AI174" s="259">
        <v>2</v>
      </c>
      <c r="AJ174" s="259">
        <v>2</v>
      </c>
      <c r="AK174" s="259">
        <v>2</v>
      </c>
      <c r="AL174" s="259">
        <v>3</v>
      </c>
      <c r="AM174" s="259"/>
      <c r="AN174" s="259"/>
      <c r="AO174" s="259"/>
      <c r="AP174" s="259"/>
      <c r="AQ174" s="259"/>
      <c r="AR174" s="259"/>
      <c r="AS174" s="259"/>
      <c r="AT174" s="259"/>
      <c r="AU174" s="259"/>
      <c r="AV174" s="259"/>
      <c r="AW174" s="259"/>
      <c r="AX174" s="259"/>
      <c r="AY174" s="259"/>
      <c r="AZ174" s="259"/>
      <c r="BA174" s="259"/>
      <c r="BB174" s="259"/>
      <c r="BC174" s="259"/>
      <c r="BD174" s="259"/>
    </row>
    <row r="175" spans="1:56" s="181" customFormat="1" ht="42.75" hidden="1" customHeight="1" x14ac:dyDescent="0.25">
      <c r="A175" s="197" t="s">
        <v>2741</v>
      </c>
      <c r="B175" s="282">
        <v>52004</v>
      </c>
      <c r="C175" s="236" t="s">
        <v>1607</v>
      </c>
      <c r="D175" s="196">
        <f t="shared" si="57"/>
        <v>50</v>
      </c>
      <c r="E175" s="195">
        <f>IF(D175="",0,('[8]ORC. COMP. COM DESC.'!P152*100/'[8]ORC. COMP. COM DESC.'!$M$11))</f>
        <v>0.84499514664778064</v>
      </c>
      <c r="F175" s="195"/>
      <c r="G175" s="195"/>
      <c r="H175" s="254">
        <f t="shared" si="48"/>
        <v>0</v>
      </c>
      <c r="I175" s="254"/>
      <c r="J175" s="192">
        <f t="shared" si="58"/>
        <v>0</v>
      </c>
      <c r="K175" s="192">
        <f t="shared" si="59"/>
        <v>10</v>
      </c>
      <c r="L175" s="192">
        <f t="shared" si="60"/>
        <v>10</v>
      </c>
      <c r="M175" s="193">
        <f t="shared" si="49"/>
        <v>16.899902932955612</v>
      </c>
      <c r="N175" s="192">
        <f t="shared" si="61"/>
        <v>20</v>
      </c>
      <c r="O175" s="193">
        <f t="shared" si="50"/>
        <v>16.899902932955612</v>
      </c>
      <c r="P175" s="192">
        <f t="shared" si="62"/>
        <v>20</v>
      </c>
      <c r="Q175" s="203">
        <f t="shared" si="63"/>
        <v>0.16899902932955613</v>
      </c>
      <c r="R175" s="259">
        <v>1</v>
      </c>
      <c r="S175" s="259">
        <v>1</v>
      </c>
      <c r="T175" s="259">
        <v>1</v>
      </c>
      <c r="U175" s="259">
        <v>1</v>
      </c>
      <c r="V175" s="259">
        <v>1</v>
      </c>
      <c r="W175" s="259">
        <v>1</v>
      </c>
      <c r="X175" s="259">
        <v>1</v>
      </c>
      <c r="Y175" s="259">
        <v>1</v>
      </c>
      <c r="Z175" s="259">
        <v>1</v>
      </c>
      <c r="AA175" s="259">
        <v>1</v>
      </c>
      <c r="AB175" s="259">
        <v>2</v>
      </c>
      <c r="AC175" s="259">
        <v>2</v>
      </c>
      <c r="AD175" s="259">
        <v>2</v>
      </c>
      <c r="AE175" s="259">
        <v>2</v>
      </c>
      <c r="AF175" s="259">
        <v>2</v>
      </c>
      <c r="AG175" s="259">
        <v>2</v>
      </c>
      <c r="AH175" s="259">
        <v>2</v>
      </c>
      <c r="AI175" s="259">
        <v>2</v>
      </c>
      <c r="AJ175" s="259">
        <v>2</v>
      </c>
      <c r="AK175" s="259">
        <v>2</v>
      </c>
      <c r="AL175" s="259">
        <v>3</v>
      </c>
      <c r="AM175" s="259"/>
      <c r="AN175" s="259"/>
      <c r="AO175" s="259"/>
      <c r="AP175" s="259"/>
      <c r="AQ175" s="259"/>
      <c r="AR175" s="259"/>
      <c r="AS175" s="259"/>
      <c r="AT175" s="259"/>
      <c r="AU175" s="259"/>
      <c r="AV175" s="259"/>
      <c r="AW175" s="259"/>
      <c r="AX175" s="259"/>
      <c r="AY175" s="259"/>
      <c r="AZ175" s="259"/>
      <c r="BA175" s="259"/>
      <c r="BB175" s="259"/>
      <c r="BC175" s="259"/>
      <c r="BD175" s="259"/>
    </row>
    <row r="176" spans="1:56" s="181" customFormat="1" ht="54" hidden="1" customHeight="1" x14ac:dyDescent="0.25">
      <c r="A176" s="197" t="s">
        <v>2741</v>
      </c>
      <c r="B176" s="315" t="s">
        <v>2742</v>
      </c>
      <c r="C176" s="314" t="s">
        <v>2725</v>
      </c>
      <c r="D176" s="240"/>
      <c r="E176" s="255">
        <f>IF(D176="",0,('[8]ORC. COMP. COM DESC.'!P153*100/'[8]ORC. COMP. COM DESC.'!$M$11))</f>
        <v>0</v>
      </c>
      <c r="F176" s="255"/>
      <c r="G176" s="255"/>
      <c r="H176" s="254">
        <f t="shared" si="48"/>
        <v>0</v>
      </c>
      <c r="I176" s="254"/>
      <c r="J176" s="240"/>
      <c r="K176" s="240"/>
      <c r="L176" s="240"/>
      <c r="M176" s="261">
        <f t="shared" si="49"/>
        <v>0</v>
      </c>
      <c r="N176" s="240"/>
      <c r="O176" s="261">
        <f t="shared" si="50"/>
        <v>0</v>
      </c>
      <c r="P176" s="240"/>
      <c r="Q176" s="260" t="str">
        <f t="shared" si="63"/>
        <v xml:space="preserve"> </v>
      </c>
      <c r="R176" s="251"/>
      <c r="S176" s="251"/>
      <c r="T176" s="251"/>
      <c r="U176" s="251"/>
      <c r="V176" s="251"/>
      <c r="W176" s="251"/>
      <c r="X176" s="251"/>
      <c r="Y176" s="251"/>
      <c r="Z176" s="251"/>
      <c r="AA176" s="251"/>
      <c r="AB176" s="251"/>
      <c r="AC176" s="251"/>
      <c r="AD176" s="251"/>
      <c r="AE176" s="251"/>
      <c r="AF176" s="251"/>
      <c r="AG176" s="251"/>
      <c r="AH176" s="251"/>
      <c r="AI176" s="251"/>
      <c r="AJ176" s="251"/>
      <c r="AK176" s="251"/>
      <c r="AL176" s="251"/>
      <c r="AM176" s="251"/>
      <c r="AN176" s="251"/>
      <c r="AO176" s="251"/>
      <c r="AP176" s="251"/>
      <c r="AQ176" s="251"/>
      <c r="AR176" s="251"/>
      <c r="AS176" s="251"/>
      <c r="AT176" s="251"/>
      <c r="AU176" s="251"/>
      <c r="AV176" s="251"/>
      <c r="AW176" s="251"/>
      <c r="AX176" s="251"/>
      <c r="AY176" s="251"/>
      <c r="AZ176" s="251"/>
      <c r="BA176" s="251"/>
      <c r="BB176" s="251"/>
      <c r="BC176" s="251"/>
      <c r="BD176" s="251"/>
    </row>
    <row r="177" spans="1:56" s="181" customFormat="1" ht="42.75" hidden="1" customHeight="1" x14ac:dyDescent="0.25">
      <c r="A177" s="197" t="s">
        <v>2741</v>
      </c>
      <c r="B177" s="282">
        <v>50901</v>
      </c>
      <c r="C177" s="236" t="s">
        <v>1603</v>
      </c>
      <c r="D177" s="196">
        <f t="shared" ref="D177:D185" si="64">$C$7</f>
        <v>50</v>
      </c>
      <c r="E177" s="195">
        <f>IF(D177="",0,('[8]ORC. COMP. COM DESC.'!P154*100/'[8]ORC. COMP. COM DESC.'!$M$11))</f>
        <v>0.10592889465497049</v>
      </c>
      <c r="F177" s="195"/>
      <c r="G177" s="195"/>
      <c r="H177" s="254">
        <f t="shared" si="48"/>
        <v>0</v>
      </c>
      <c r="I177" s="254"/>
      <c r="J177" s="192">
        <f t="shared" ref="J177:J185" si="65">IF(COUNTIF(R177:BD177,"&lt;"&amp;$K$2)&gt;D177,D177,COUNTIF(R177:BD177,"&lt;"&amp;$K$2))</f>
        <v>0</v>
      </c>
      <c r="K177" s="192">
        <f t="shared" ref="K177:K185" si="66">IF((COUNTIF(R177:BD177,$K$2))&gt;(D177-J177),(D177-J177),COUNTIF(R177:BD177,$K$2))</f>
        <v>10</v>
      </c>
      <c r="L177" s="192">
        <f t="shared" ref="L177:L185" si="67">IF((J177+K177)&gt;D177,D177,J177+K177)</f>
        <v>10</v>
      </c>
      <c r="M177" s="193">
        <f t="shared" si="49"/>
        <v>2.1185778930994097</v>
      </c>
      <c r="N177" s="192">
        <f t="shared" ref="N177:N185" si="68">IF(ISNUMBER(D177)*ISNUMBER(K177),IF(K177=0,0,ROUND((K177/D177)*100,2))," ")</f>
        <v>20</v>
      </c>
      <c r="O177" s="193">
        <f t="shared" si="50"/>
        <v>2.1185778930994097</v>
      </c>
      <c r="P177" s="192">
        <f t="shared" ref="P177:P185" si="69">IF(ISNUMBER(D177)*ISNUMBER(L177),IF(L177=0,0,ROUND((L177/D177)*100,2))," ")</f>
        <v>20</v>
      </c>
      <c r="Q177" s="203">
        <f t="shared" si="63"/>
        <v>2.1185778930994097E-2</v>
      </c>
      <c r="R177" s="259">
        <v>1</v>
      </c>
      <c r="S177" s="259">
        <v>1</v>
      </c>
      <c r="T177" s="259">
        <v>1</v>
      </c>
      <c r="U177" s="259">
        <v>1</v>
      </c>
      <c r="V177" s="259">
        <v>1</v>
      </c>
      <c r="W177" s="259">
        <v>1</v>
      </c>
      <c r="X177" s="259">
        <v>1</v>
      </c>
      <c r="Y177" s="259">
        <v>1</v>
      </c>
      <c r="Z177" s="259">
        <v>1</v>
      </c>
      <c r="AA177" s="259">
        <v>1</v>
      </c>
      <c r="AB177" s="259">
        <v>2</v>
      </c>
      <c r="AC177" s="259">
        <v>2</v>
      </c>
      <c r="AD177" s="259">
        <v>2</v>
      </c>
      <c r="AE177" s="259">
        <v>2</v>
      </c>
      <c r="AF177" s="259">
        <v>2</v>
      </c>
      <c r="AG177" s="259">
        <v>2</v>
      </c>
      <c r="AH177" s="259">
        <v>2</v>
      </c>
      <c r="AI177" s="259">
        <v>2</v>
      </c>
      <c r="AJ177" s="259">
        <v>2</v>
      </c>
      <c r="AK177" s="259">
        <v>2</v>
      </c>
      <c r="AL177" s="259">
        <v>3</v>
      </c>
      <c r="AM177" s="259"/>
      <c r="AN177" s="259"/>
      <c r="AO177" s="259"/>
      <c r="AP177" s="259"/>
      <c r="AQ177" s="259"/>
      <c r="AR177" s="259"/>
      <c r="AS177" s="259"/>
      <c r="AT177" s="259"/>
      <c r="AU177" s="259"/>
      <c r="AV177" s="259"/>
      <c r="AW177" s="259"/>
      <c r="AX177" s="259"/>
      <c r="AY177" s="259"/>
      <c r="AZ177" s="259"/>
      <c r="BA177" s="259"/>
      <c r="BB177" s="259"/>
      <c r="BC177" s="259"/>
      <c r="BD177" s="259"/>
    </row>
    <row r="178" spans="1:56" s="181" customFormat="1" ht="39.75" hidden="1" customHeight="1" x14ac:dyDescent="0.25">
      <c r="A178" s="197" t="s">
        <v>2741</v>
      </c>
      <c r="B178" s="188">
        <v>50907</v>
      </c>
      <c r="C178" s="236" t="s">
        <v>268</v>
      </c>
      <c r="D178" s="196">
        <f t="shared" si="64"/>
        <v>50</v>
      </c>
      <c r="E178" s="195">
        <f>IF(D178="",0,('[8]ORC. COMP. COM DESC.'!P155*100/'[8]ORC. COMP. COM DESC.'!$M$11))</f>
        <v>3.3341743955840422E-3</v>
      </c>
      <c r="F178" s="195"/>
      <c r="G178" s="195"/>
      <c r="H178" s="254">
        <f t="shared" si="48"/>
        <v>0</v>
      </c>
      <c r="I178" s="254"/>
      <c r="J178" s="192">
        <f t="shared" si="65"/>
        <v>0</v>
      </c>
      <c r="K178" s="192">
        <f t="shared" si="66"/>
        <v>10</v>
      </c>
      <c r="L178" s="192">
        <f t="shared" si="67"/>
        <v>10</v>
      </c>
      <c r="M178" s="193">
        <f t="shared" si="49"/>
        <v>6.6683487911680842E-2</v>
      </c>
      <c r="N178" s="192">
        <f t="shared" si="68"/>
        <v>20</v>
      </c>
      <c r="O178" s="193">
        <f t="shared" si="50"/>
        <v>6.6683487911680842E-2</v>
      </c>
      <c r="P178" s="192">
        <f t="shared" si="69"/>
        <v>20</v>
      </c>
      <c r="Q178" s="203">
        <f t="shared" si="63"/>
        <v>6.6683487911680837E-4</v>
      </c>
      <c r="R178" s="259">
        <v>1</v>
      </c>
      <c r="S178" s="259">
        <v>1</v>
      </c>
      <c r="T178" s="259">
        <v>1</v>
      </c>
      <c r="U178" s="259">
        <v>1</v>
      </c>
      <c r="V178" s="259">
        <v>1</v>
      </c>
      <c r="W178" s="259">
        <v>1</v>
      </c>
      <c r="X178" s="259">
        <v>1</v>
      </c>
      <c r="Y178" s="259">
        <v>1</v>
      </c>
      <c r="Z178" s="259">
        <v>1</v>
      </c>
      <c r="AA178" s="259">
        <v>1</v>
      </c>
      <c r="AB178" s="259">
        <v>2</v>
      </c>
      <c r="AC178" s="259">
        <v>2</v>
      </c>
      <c r="AD178" s="259">
        <v>2</v>
      </c>
      <c r="AE178" s="259">
        <v>2</v>
      </c>
      <c r="AF178" s="259">
        <v>2</v>
      </c>
      <c r="AG178" s="259">
        <v>2</v>
      </c>
      <c r="AH178" s="259">
        <v>2</v>
      </c>
      <c r="AI178" s="259">
        <v>2</v>
      </c>
      <c r="AJ178" s="259">
        <v>2</v>
      </c>
      <c r="AK178" s="259">
        <v>2</v>
      </c>
      <c r="AL178" s="259">
        <v>3</v>
      </c>
      <c r="AM178" s="259"/>
      <c r="AN178" s="259"/>
      <c r="AO178" s="259"/>
      <c r="AP178" s="259"/>
      <c r="AQ178" s="259"/>
      <c r="AR178" s="259"/>
      <c r="AS178" s="259"/>
      <c r="AT178" s="259"/>
      <c r="AU178" s="259"/>
      <c r="AV178" s="259"/>
      <c r="AW178" s="259"/>
      <c r="AX178" s="259"/>
      <c r="AY178" s="259"/>
      <c r="AZ178" s="259"/>
      <c r="BA178" s="259"/>
      <c r="BB178" s="259"/>
      <c r="BC178" s="259"/>
      <c r="BD178" s="259"/>
    </row>
    <row r="179" spans="1:56" s="181" customFormat="1" ht="44.25" hidden="1" customHeight="1" x14ac:dyDescent="0.25">
      <c r="A179" s="197" t="s">
        <v>2741</v>
      </c>
      <c r="B179" s="282">
        <v>40902</v>
      </c>
      <c r="C179" s="236" t="s">
        <v>214</v>
      </c>
      <c r="D179" s="196">
        <f t="shared" si="64"/>
        <v>50</v>
      </c>
      <c r="E179" s="195">
        <f>IF(D179="",0,('[8]ORC. COMP. COM DESC.'!P156*100/'[8]ORC. COMP. COM DESC.'!$M$11))</f>
        <v>2.8841961227222015E-2</v>
      </c>
      <c r="F179" s="195"/>
      <c r="G179" s="195"/>
      <c r="H179" s="254">
        <f t="shared" si="48"/>
        <v>0</v>
      </c>
      <c r="I179" s="254"/>
      <c r="J179" s="192">
        <f t="shared" si="65"/>
        <v>0</v>
      </c>
      <c r="K179" s="192">
        <f t="shared" si="66"/>
        <v>10</v>
      </c>
      <c r="L179" s="192">
        <f t="shared" si="67"/>
        <v>10</v>
      </c>
      <c r="M179" s="193">
        <f t="shared" si="49"/>
        <v>0.57683922454444025</v>
      </c>
      <c r="N179" s="192">
        <f t="shared" si="68"/>
        <v>20</v>
      </c>
      <c r="O179" s="193">
        <f t="shared" si="50"/>
        <v>0.57683922454444025</v>
      </c>
      <c r="P179" s="192">
        <f t="shared" si="69"/>
        <v>20</v>
      </c>
      <c r="Q179" s="203">
        <f t="shared" si="63"/>
        <v>5.7683922454444024E-3</v>
      </c>
      <c r="R179" s="259">
        <v>1</v>
      </c>
      <c r="S179" s="259">
        <v>1</v>
      </c>
      <c r="T179" s="259">
        <v>1</v>
      </c>
      <c r="U179" s="259">
        <v>1</v>
      </c>
      <c r="V179" s="259">
        <v>1</v>
      </c>
      <c r="W179" s="259">
        <v>1</v>
      </c>
      <c r="X179" s="259">
        <v>1</v>
      </c>
      <c r="Y179" s="259">
        <v>1</v>
      </c>
      <c r="Z179" s="259">
        <v>1</v>
      </c>
      <c r="AA179" s="259">
        <v>1</v>
      </c>
      <c r="AB179" s="259">
        <v>2</v>
      </c>
      <c r="AC179" s="259">
        <v>2</v>
      </c>
      <c r="AD179" s="259">
        <v>2</v>
      </c>
      <c r="AE179" s="259">
        <v>2</v>
      </c>
      <c r="AF179" s="259">
        <v>2</v>
      </c>
      <c r="AG179" s="259">
        <v>2</v>
      </c>
      <c r="AH179" s="259">
        <v>2</v>
      </c>
      <c r="AI179" s="259">
        <v>2</v>
      </c>
      <c r="AJ179" s="259">
        <v>2</v>
      </c>
      <c r="AK179" s="259">
        <v>2</v>
      </c>
      <c r="AL179" s="259">
        <v>3</v>
      </c>
      <c r="AM179" s="259"/>
      <c r="AN179" s="259"/>
      <c r="AO179" s="259"/>
      <c r="AP179" s="259"/>
      <c r="AQ179" s="259"/>
      <c r="AR179" s="259"/>
      <c r="AS179" s="259"/>
      <c r="AT179" s="259"/>
      <c r="AU179" s="259"/>
      <c r="AV179" s="259"/>
      <c r="AW179" s="259"/>
      <c r="AX179" s="259"/>
      <c r="AY179" s="259"/>
      <c r="AZ179" s="259"/>
      <c r="BA179" s="259"/>
      <c r="BB179" s="259"/>
      <c r="BC179" s="259"/>
      <c r="BD179" s="259"/>
    </row>
    <row r="180" spans="1:56" s="181" customFormat="1" ht="54" hidden="1" customHeight="1" x14ac:dyDescent="0.25">
      <c r="A180" s="197" t="s">
        <v>2741</v>
      </c>
      <c r="B180" s="282">
        <v>51030</v>
      </c>
      <c r="C180" s="236" t="s">
        <v>272</v>
      </c>
      <c r="D180" s="196">
        <f t="shared" si="64"/>
        <v>50</v>
      </c>
      <c r="E180" s="195">
        <f>IF(D180="",0,('[8]ORC. COMP. COM DESC.'!P157*100/'[8]ORC. COMP. COM DESC.'!$M$11))</f>
        <v>0.5673712644634421</v>
      </c>
      <c r="F180" s="195"/>
      <c r="G180" s="195"/>
      <c r="H180" s="254">
        <f t="shared" si="48"/>
        <v>0</v>
      </c>
      <c r="I180" s="254"/>
      <c r="J180" s="192">
        <f t="shared" si="65"/>
        <v>0</v>
      </c>
      <c r="K180" s="192">
        <f t="shared" si="66"/>
        <v>10</v>
      </c>
      <c r="L180" s="192">
        <f t="shared" si="67"/>
        <v>10</v>
      </c>
      <c r="M180" s="193">
        <f t="shared" si="49"/>
        <v>11.347425289268841</v>
      </c>
      <c r="N180" s="192">
        <f t="shared" si="68"/>
        <v>20</v>
      </c>
      <c r="O180" s="193">
        <f t="shared" si="50"/>
        <v>11.347425289268841</v>
      </c>
      <c r="P180" s="192">
        <f t="shared" si="69"/>
        <v>20</v>
      </c>
      <c r="Q180" s="203">
        <f t="shared" si="63"/>
        <v>0.11347425289268841</v>
      </c>
      <c r="R180" s="259">
        <v>1</v>
      </c>
      <c r="S180" s="259">
        <v>1</v>
      </c>
      <c r="T180" s="259">
        <v>1</v>
      </c>
      <c r="U180" s="259">
        <v>1</v>
      </c>
      <c r="V180" s="259">
        <v>1</v>
      </c>
      <c r="W180" s="259">
        <v>1</v>
      </c>
      <c r="X180" s="259">
        <v>1</v>
      </c>
      <c r="Y180" s="259">
        <v>1</v>
      </c>
      <c r="Z180" s="259">
        <v>1</v>
      </c>
      <c r="AA180" s="259">
        <v>1</v>
      </c>
      <c r="AB180" s="259">
        <v>2</v>
      </c>
      <c r="AC180" s="259">
        <v>2</v>
      </c>
      <c r="AD180" s="259">
        <v>2</v>
      </c>
      <c r="AE180" s="259">
        <v>2</v>
      </c>
      <c r="AF180" s="259">
        <v>2</v>
      </c>
      <c r="AG180" s="259">
        <v>2</v>
      </c>
      <c r="AH180" s="259">
        <v>2</v>
      </c>
      <c r="AI180" s="259">
        <v>2</v>
      </c>
      <c r="AJ180" s="259">
        <v>2</v>
      </c>
      <c r="AK180" s="259">
        <v>2</v>
      </c>
      <c r="AL180" s="259">
        <v>3</v>
      </c>
      <c r="AM180" s="259"/>
      <c r="AN180" s="259"/>
      <c r="AO180" s="259"/>
      <c r="AP180" s="259"/>
      <c r="AQ180" s="259"/>
      <c r="AR180" s="259"/>
      <c r="AS180" s="259"/>
      <c r="AT180" s="259"/>
      <c r="AU180" s="259"/>
      <c r="AV180" s="259"/>
      <c r="AW180" s="259"/>
      <c r="AX180" s="259"/>
      <c r="AY180" s="259"/>
      <c r="AZ180" s="259"/>
      <c r="BA180" s="259"/>
      <c r="BB180" s="259"/>
      <c r="BC180" s="259"/>
      <c r="BD180" s="259"/>
    </row>
    <row r="181" spans="1:56" s="181" customFormat="1" ht="47.25" hidden="1" customHeight="1" x14ac:dyDescent="0.25">
      <c r="A181" s="197" t="s">
        <v>2741</v>
      </c>
      <c r="B181" s="282">
        <v>51026</v>
      </c>
      <c r="C181" s="236" t="s">
        <v>275</v>
      </c>
      <c r="D181" s="196">
        <f t="shared" si="64"/>
        <v>50</v>
      </c>
      <c r="E181" s="195">
        <f>IF(D181="",0,('[8]ORC. COMP. COM DESC.'!P158*100/'[8]ORC. COMP. COM DESC.'!$M$11))</f>
        <v>4.7117663358300699E-2</v>
      </c>
      <c r="F181" s="195"/>
      <c r="G181" s="195"/>
      <c r="H181" s="254">
        <f t="shared" si="48"/>
        <v>0</v>
      </c>
      <c r="I181" s="254"/>
      <c r="J181" s="192">
        <f t="shared" si="65"/>
        <v>0</v>
      </c>
      <c r="K181" s="192">
        <f t="shared" si="66"/>
        <v>10</v>
      </c>
      <c r="L181" s="192">
        <f t="shared" si="67"/>
        <v>10</v>
      </c>
      <c r="M181" s="193">
        <f t="shared" si="49"/>
        <v>0.94235326716601397</v>
      </c>
      <c r="N181" s="192">
        <f t="shared" si="68"/>
        <v>20</v>
      </c>
      <c r="O181" s="193">
        <f t="shared" si="50"/>
        <v>0.94235326716601397</v>
      </c>
      <c r="P181" s="192">
        <f t="shared" si="69"/>
        <v>20</v>
      </c>
      <c r="Q181" s="203">
        <f t="shared" si="63"/>
        <v>9.4235326716601391E-3</v>
      </c>
      <c r="R181" s="259">
        <v>1</v>
      </c>
      <c r="S181" s="259">
        <v>1</v>
      </c>
      <c r="T181" s="259">
        <v>1</v>
      </c>
      <c r="U181" s="259">
        <v>1</v>
      </c>
      <c r="V181" s="259">
        <v>1</v>
      </c>
      <c r="W181" s="259">
        <v>1</v>
      </c>
      <c r="X181" s="259">
        <v>1</v>
      </c>
      <c r="Y181" s="259">
        <v>1</v>
      </c>
      <c r="Z181" s="259">
        <v>1</v>
      </c>
      <c r="AA181" s="259">
        <v>1</v>
      </c>
      <c r="AB181" s="259">
        <v>2</v>
      </c>
      <c r="AC181" s="259">
        <v>2</v>
      </c>
      <c r="AD181" s="259">
        <v>2</v>
      </c>
      <c r="AE181" s="259">
        <v>2</v>
      </c>
      <c r="AF181" s="259">
        <v>2</v>
      </c>
      <c r="AG181" s="259">
        <v>2</v>
      </c>
      <c r="AH181" s="259">
        <v>2</v>
      </c>
      <c r="AI181" s="259">
        <v>2</v>
      </c>
      <c r="AJ181" s="259">
        <v>2</v>
      </c>
      <c r="AK181" s="259">
        <v>2</v>
      </c>
      <c r="AL181" s="259">
        <v>3</v>
      </c>
      <c r="AM181" s="259"/>
      <c r="AN181" s="259"/>
      <c r="AO181" s="259"/>
      <c r="AP181" s="259"/>
      <c r="AQ181" s="259"/>
      <c r="AR181" s="259"/>
      <c r="AS181" s="259"/>
      <c r="AT181" s="259"/>
      <c r="AU181" s="259"/>
      <c r="AV181" s="259"/>
      <c r="AW181" s="259"/>
      <c r="AX181" s="259"/>
      <c r="AY181" s="259"/>
      <c r="AZ181" s="259"/>
      <c r="BA181" s="259"/>
      <c r="BB181" s="259"/>
      <c r="BC181" s="259"/>
      <c r="BD181" s="259"/>
    </row>
    <row r="182" spans="1:56" s="181" customFormat="1" ht="40.5" hidden="1" customHeight="1" x14ac:dyDescent="0.25">
      <c r="A182" s="197" t="s">
        <v>2741</v>
      </c>
      <c r="B182" s="282">
        <v>51027</v>
      </c>
      <c r="C182" s="236" t="s">
        <v>197</v>
      </c>
      <c r="D182" s="196">
        <f t="shared" si="64"/>
        <v>50</v>
      </c>
      <c r="E182" s="195">
        <f>IF(D182="",0,('[8]ORC. COMP. COM DESC.'!P159*100/'[8]ORC. COMP. COM DESC.'!$M$11))</f>
        <v>4.7261082728137144E-2</v>
      </c>
      <c r="F182" s="195"/>
      <c r="G182" s="195"/>
      <c r="H182" s="254">
        <f t="shared" ref="H182:H213" si="70">E182*J182</f>
        <v>0</v>
      </c>
      <c r="I182" s="254"/>
      <c r="J182" s="192">
        <f t="shared" si="65"/>
        <v>0</v>
      </c>
      <c r="K182" s="192">
        <f t="shared" si="66"/>
        <v>10</v>
      </c>
      <c r="L182" s="192">
        <f t="shared" si="67"/>
        <v>10</v>
      </c>
      <c r="M182" s="193">
        <f t="shared" ref="M182:M213" si="71">N182*E182</f>
        <v>0.94522165456274287</v>
      </c>
      <c r="N182" s="192">
        <f t="shared" si="68"/>
        <v>20</v>
      </c>
      <c r="O182" s="193">
        <f t="shared" ref="O182:O213" si="72">P182*E182</f>
        <v>0.94522165456274287</v>
      </c>
      <c r="P182" s="192">
        <f t="shared" si="69"/>
        <v>20</v>
      </c>
      <c r="Q182" s="203">
        <f t="shared" si="63"/>
        <v>9.4522165456274281E-3</v>
      </c>
      <c r="R182" s="259">
        <v>1</v>
      </c>
      <c r="S182" s="259">
        <v>1</v>
      </c>
      <c r="T182" s="259">
        <v>1</v>
      </c>
      <c r="U182" s="259">
        <v>1</v>
      </c>
      <c r="V182" s="259">
        <v>1</v>
      </c>
      <c r="W182" s="259">
        <v>1</v>
      </c>
      <c r="X182" s="259">
        <v>1</v>
      </c>
      <c r="Y182" s="259">
        <v>1</v>
      </c>
      <c r="Z182" s="259">
        <v>1</v>
      </c>
      <c r="AA182" s="259">
        <v>1</v>
      </c>
      <c r="AB182" s="259">
        <v>2</v>
      </c>
      <c r="AC182" s="259">
        <v>2</v>
      </c>
      <c r="AD182" s="259">
        <v>2</v>
      </c>
      <c r="AE182" s="259">
        <v>2</v>
      </c>
      <c r="AF182" s="259">
        <v>2</v>
      </c>
      <c r="AG182" s="259">
        <v>2</v>
      </c>
      <c r="AH182" s="259">
        <v>2</v>
      </c>
      <c r="AI182" s="259">
        <v>2</v>
      </c>
      <c r="AJ182" s="259">
        <v>2</v>
      </c>
      <c r="AK182" s="259">
        <v>2</v>
      </c>
      <c r="AL182" s="259">
        <v>3</v>
      </c>
      <c r="AM182" s="259"/>
      <c r="AN182" s="259"/>
      <c r="AO182" s="259"/>
      <c r="AP182" s="259"/>
      <c r="AQ182" s="259"/>
      <c r="AR182" s="259"/>
      <c r="AS182" s="259"/>
      <c r="AT182" s="259"/>
      <c r="AU182" s="259"/>
      <c r="AV182" s="259"/>
      <c r="AW182" s="259"/>
      <c r="AX182" s="259"/>
      <c r="AY182" s="259"/>
      <c r="AZ182" s="259"/>
      <c r="BA182" s="259"/>
      <c r="BB182" s="259"/>
      <c r="BC182" s="259"/>
      <c r="BD182" s="259"/>
    </row>
    <row r="183" spans="1:56" s="181" customFormat="1" ht="60.75" hidden="1" customHeight="1" x14ac:dyDescent="0.25">
      <c r="A183" s="197" t="s">
        <v>2741</v>
      </c>
      <c r="B183" s="282">
        <v>60191</v>
      </c>
      <c r="C183" s="236" t="s">
        <v>1599</v>
      </c>
      <c r="D183" s="196">
        <f t="shared" si="64"/>
        <v>50</v>
      </c>
      <c r="E183" s="195">
        <f>IF(D183="",0,('[8]ORC. COMP. COM DESC.'!P160*100/'[8]ORC. COMP. COM DESC.'!$M$11))</f>
        <v>0.58788251602184638</v>
      </c>
      <c r="F183" s="195"/>
      <c r="G183" s="195"/>
      <c r="H183" s="254">
        <f t="shared" si="70"/>
        <v>0</v>
      </c>
      <c r="I183" s="254"/>
      <c r="J183" s="192">
        <f t="shared" si="65"/>
        <v>0</v>
      </c>
      <c r="K183" s="192">
        <f t="shared" si="66"/>
        <v>10</v>
      </c>
      <c r="L183" s="192">
        <f t="shared" si="67"/>
        <v>10</v>
      </c>
      <c r="M183" s="193">
        <f t="shared" si="71"/>
        <v>11.757650320436927</v>
      </c>
      <c r="N183" s="192">
        <f t="shared" si="68"/>
        <v>20</v>
      </c>
      <c r="O183" s="193">
        <f t="shared" si="72"/>
        <v>11.757650320436927</v>
      </c>
      <c r="P183" s="192">
        <f t="shared" si="69"/>
        <v>20</v>
      </c>
      <c r="Q183" s="203">
        <f t="shared" si="63"/>
        <v>0.11757650320436927</v>
      </c>
      <c r="R183" s="259">
        <v>1</v>
      </c>
      <c r="S183" s="259">
        <v>1</v>
      </c>
      <c r="T183" s="259">
        <v>1</v>
      </c>
      <c r="U183" s="259">
        <v>1</v>
      </c>
      <c r="V183" s="259">
        <v>1</v>
      </c>
      <c r="W183" s="259">
        <v>1</v>
      </c>
      <c r="X183" s="259">
        <v>1</v>
      </c>
      <c r="Y183" s="259">
        <v>1</v>
      </c>
      <c r="Z183" s="259">
        <v>1</v>
      </c>
      <c r="AA183" s="259">
        <v>1</v>
      </c>
      <c r="AB183" s="259">
        <v>2</v>
      </c>
      <c r="AC183" s="259">
        <v>2</v>
      </c>
      <c r="AD183" s="259">
        <v>2</v>
      </c>
      <c r="AE183" s="259">
        <v>2</v>
      </c>
      <c r="AF183" s="259">
        <v>2</v>
      </c>
      <c r="AG183" s="259">
        <v>2</v>
      </c>
      <c r="AH183" s="259">
        <v>2</v>
      </c>
      <c r="AI183" s="259">
        <v>2</v>
      </c>
      <c r="AJ183" s="259">
        <v>2</v>
      </c>
      <c r="AK183" s="259">
        <v>2</v>
      </c>
      <c r="AL183" s="259">
        <v>3</v>
      </c>
      <c r="AM183" s="259"/>
      <c r="AN183" s="259"/>
      <c r="AO183" s="259"/>
      <c r="AP183" s="259"/>
      <c r="AQ183" s="259"/>
      <c r="AR183" s="259"/>
      <c r="AS183" s="259"/>
      <c r="AT183" s="259"/>
      <c r="AU183" s="259"/>
      <c r="AV183" s="259"/>
      <c r="AW183" s="259"/>
      <c r="AX183" s="259"/>
      <c r="AY183" s="259"/>
      <c r="AZ183" s="259"/>
      <c r="BA183" s="259"/>
      <c r="BB183" s="259"/>
      <c r="BC183" s="259"/>
      <c r="BD183" s="259"/>
    </row>
    <row r="184" spans="1:56" s="181" customFormat="1" ht="56.25" hidden="1" customHeight="1" x14ac:dyDescent="0.25">
      <c r="A184" s="197" t="s">
        <v>2741</v>
      </c>
      <c r="B184" s="282">
        <v>52004</v>
      </c>
      <c r="C184" s="236" t="s">
        <v>1607</v>
      </c>
      <c r="D184" s="196">
        <f t="shared" si="64"/>
        <v>50</v>
      </c>
      <c r="E184" s="195">
        <f>IF(D184="",0,('[8]ORC. COMP. COM DESC.'!P161*100/'[8]ORC. COMP. COM DESC.'!$M$11))</f>
        <v>1.1290391643275361</v>
      </c>
      <c r="F184" s="195"/>
      <c r="G184" s="195"/>
      <c r="H184" s="254">
        <f t="shared" si="70"/>
        <v>0</v>
      </c>
      <c r="I184" s="254"/>
      <c r="J184" s="192">
        <f t="shared" si="65"/>
        <v>0</v>
      </c>
      <c r="K184" s="192">
        <f t="shared" si="66"/>
        <v>10</v>
      </c>
      <c r="L184" s="192">
        <f t="shared" si="67"/>
        <v>10</v>
      </c>
      <c r="M184" s="193">
        <f t="shared" si="71"/>
        <v>22.580783286550723</v>
      </c>
      <c r="N184" s="192">
        <f t="shared" si="68"/>
        <v>20</v>
      </c>
      <c r="O184" s="193">
        <f t="shared" si="72"/>
        <v>22.580783286550723</v>
      </c>
      <c r="P184" s="192">
        <f t="shared" si="69"/>
        <v>20</v>
      </c>
      <c r="Q184" s="203">
        <f t="shared" si="63"/>
        <v>0.22580783286550724</v>
      </c>
      <c r="R184" s="259">
        <v>1</v>
      </c>
      <c r="S184" s="259">
        <v>1</v>
      </c>
      <c r="T184" s="259">
        <v>1</v>
      </c>
      <c r="U184" s="259">
        <v>1</v>
      </c>
      <c r="V184" s="259">
        <v>1</v>
      </c>
      <c r="W184" s="259">
        <v>1</v>
      </c>
      <c r="X184" s="259">
        <v>1</v>
      </c>
      <c r="Y184" s="259">
        <v>1</v>
      </c>
      <c r="Z184" s="259">
        <v>1</v>
      </c>
      <c r="AA184" s="259">
        <v>1</v>
      </c>
      <c r="AB184" s="259">
        <v>2</v>
      </c>
      <c r="AC184" s="259">
        <v>2</v>
      </c>
      <c r="AD184" s="259">
        <v>2</v>
      </c>
      <c r="AE184" s="259">
        <v>2</v>
      </c>
      <c r="AF184" s="259">
        <v>2</v>
      </c>
      <c r="AG184" s="259">
        <v>2</v>
      </c>
      <c r="AH184" s="259">
        <v>2</v>
      </c>
      <c r="AI184" s="259">
        <v>2</v>
      </c>
      <c r="AJ184" s="259">
        <v>2</v>
      </c>
      <c r="AK184" s="259">
        <v>2</v>
      </c>
      <c r="AL184" s="259">
        <v>3</v>
      </c>
      <c r="AM184" s="259"/>
      <c r="AN184" s="259"/>
      <c r="AO184" s="259"/>
      <c r="AP184" s="259"/>
      <c r="AQ184" s="259"/>
      <c r="AR184" s="259"/>
      <c r="AS184" s="259"/>
      <c r="AT184" s="259"/>
      <c r="AU184" s="259"/>
      <c r="AV184" s="259"/>
      <c r="AW184" s="259"/>
      <c r="AX184" s="259"/>
      <c r="AY184" s="259"/>
      <c r="AZ184" s="259"/>
      <c r="BA184" s="259"/>
      <c r="BB184" s="259"/>
      <c r="BC184" s="259"/>
      <c r="BD184" s="259"/>
    </row>
    <row r="185" spans="1:56" s="181" customFormat="1" ht="46.5" hidden="1" customHeight="1" x14ac:dyDescent="0.25">
      <c r="A185" s="197" t="s">
        <v>2741</v>
      </c>
      <c r="B185" s="282">
        <v>52014</v>
      </c>
      <c r="C185" s="236" t="s">
        <v>1644</v>
      </c>
      <c r="D185" s="196">
        <f t="shared" si="64"/>
        <v>50</v>
      </c>
      <c r="E185" s="195">
        <f>IF(D185="",0,('[8]ORC. COMP. COM DESC.'!P162*100/'[8]ORC. COMP. COM DESC.'!$M$11))</f>
        <v>0.4720752863162776</v>
      </c>
      <c r="F185" s="195"/>
      <c r="G185" s="195"/>
      <c r="H185" s="254">
        <f t="shared" si="70"/>
        <v>0</v>
      </c>
      <c r="I185" s="254"/>
      <c r="J185" s="192">
        <f t="shared" si="65"/>
        <v>0</v>
      </c>
      <c r="K185" s="192">
        <f t="shared" si="66"/>
        <v>10</v>
      </c>
      <c r="L185" s="192">
        <f t="shared" si="67"/>
        <v>10</v>
      </c>
      <c r="M185" s="193">
        <f t="shared" si="71"/>
        <v>9.441505726325552</v>
      </c>
      <c r="N185" s="192">
        <f t="shared" si="68"/>
        <v>20</v>
      </c>
      <c r="O185" s="193">
        <f t="shared" si="72"/>
        <v>9.441505726325552</v>
      </c>
      <c r="P185" s="192">
        <f t="shared" si="69"/>
        <v>20</v>
      </c>
      <c r="Q185" s="203">
        <f t="shared" si="63"/>
        <v>9.4415057263255525E-2</v>
      </c>
      <c r="R185" s="259">
        <v>1</v>
      </c>
      <c r="S185" s="259">
        <v>1</v>
      </c>
      <c r="T185" s="259">
        <v>1</v>
      </c>
      <c r="U185" s="259">
        <v>1</v>
      </c>
      <c r="V185" s="259">
        <v>1</v>
      </c>
      <c r="W185" s="259">
        <v>1</v>
      </c>
      <c r="X185" s="259">
        <v>1</v>
      </c>
      <c r="Y185" s="259">
        <v>1</v>
      </c>
      <c r="Z185" s="259">
        <v>1</v>
      </c>
      <c r="AA185" s="259">
        <v>1</v>
      </c>
      <c r="AB185" s="259">
        <v>2</v>
      </c>
      <c r="AC185" s="259">
        <v>2</v>
      </c>
      <c r="AD185" s="259">
        <v>2</v>
      </c>
      <c r="AE185" s="259">
        <v>2</v>
      </c>
      <c r="AF185" s="259">
        <v>2</v>
      </c>
      <c r="AG185" s="259">
        <v>2</v>
      </c>
      <c r="AH185" s="259">
        <v>2</v>
      </c>
      <c r="AI185" s="259">
        <v>2</v>
      </c>
      <c r="AJ185" s="259">
        <v>2</v>
      </c>
      <c r="AK185" s="259">
        <v>2</v>
      </c>
      <c r="AL185" s="259">
        <v>3</v>
      </c>
      <c r="AM185" s="259"/>
      <c r="AN185" s="259"/>
      <c r="AO185" s="259"/>
      <c r="AP185" s="259"/>
      <c r="AQ185" s="259"/>
      <c r="AR185" s="259"/>
      <c r="AS185" s="259"/>
      <c r="AT185" s="259"/>
      <c r="AU185" s="259"/>
      <c r="AV185" s="259"/>
      <c r="AW185" s="259"/>
      <c r="AX185" s="259"/>
      <c r="AY185" s="259"/>
      <c r="AZ185" s="259"/>
      <c r="BA185" s="259"/>
      <c r="BB185" s="259"/>
      <c r="BC185" s="259"/>
      <c r="BD185" s="259"/>
    </row>
    <row r="186" spans="1:56" s="181" customFormat="1" ht="53.25" hidden="1" customHeight="1" x14ac:dyDescent="0.25">
      <c r="A186" s="197" t="s">
        <v>2734</v>
      </c>
      <c r="B186" s="206" t="s">
        <v>2740</v>
      </c>
      <c r="C186" s="205" t="s">
        <v>2739</v>
      </c>
      <c r="D186" s="256"/>
      <c r="E186" s="255">
        <f>IF(D186="",0,('[8]ORC. COMP. COM DESC.'!P163*100/'[8]ORC. COMP. COM DESC.'!$M$11))</f>
        <v>0</v>
      </c>
      <c r="F186" s="255"/>
      <c r="G186" s="255"/>
      <c r="H186" s="254">
        <f t="shared" si="70"/>
        <v>0</v>
      </c>
      <c r="I186" s="254"/>
      <c r="J186" s="253"/>
      <c r="K186" s="253"/>
      <c r="L186" s="253"/>
      <c r="M186" s="193">
        <f t="shared" si="71"/>
        <v>0</v>
      </c>
      <c r="N186" s="253"/>
      <c r="O186" s="193">
        <f t="shared" si="72"/>
        <v>0</v>
      </c>
      <c r="P186" s="253"/>
      <c r="Q186" s="276" t="str">
        <f t="shared" si="63"/>
        <v xml:space="preserve"> </v>
      </c>
      <c r="R186" s="251"/>
      <c r="S186" s="251"/>
      <c r="T186" s="251"/>
      <c r="U186" s="251"/>
      <c r="V186" s="251"/>
      <c r="W186" s="251"/>
      <c r="X186" s="251"/>
      <c r="Y186" s="251"/>
      <c r="Z186" s="251"/>
      <c r="AA186" s="251"/>
      <c r="AB186" s="251"/>
      <c r="AC186" s="251"/>
      <c r="AD186" s="251"/>
      <c r="AE186" s="251"/>
      <c r="AF186" s="251"/>
      <c r="AG186" s="251"/>
      <c r="AH186" s="251"/>
      <c r="AI186" s="251"/>
      <c r="AJ186" s="251"/>
      <c r="AK186" s="251"/>
      <c r="AL186" s="251"/>
      <c r="AM186" s="251"/>
      <c r="AN186" s="251"/>
      <c r="AO186" s="251"/>
      <c r="AP186" s="251"/>
      <c r="AQ186" s="251"/>
      <c r="AR186" s="251"/>
      <c r="AS186" s="251"/>
      <c r="AT186" s="251"/>
      <c r="AU186" s="251"/>
      <c r="AV186" s="251"/>
      <c r="AW186" s="251"/>
      <c r="AX186" s="251"/>
      <c r="AY186" s="251"/>
      <c r="AZ186" s="251"/>
      <c r="BA186" s="251"/>
      <c r="BB186" s="251"/>
      <c r="BC186" s="251"/>
      <c r="BD186" s="251"/>
    </row>
    <row r="187" spans="1:56" s="181" customFormat="1" ht="56.25" hidden="1" customHeight="1" x14ac:dyDescent="0.25">
      <c r="A187" s="197" t="s">
        <v>2734</v>
      </c>
      <c r="B187" s="315" t="s">
        <v>2738</v>
      </c>
      <c r="C187" s="314" t="s">
        <v>2737</v>
      </c>
      <c r="D187" s="240"/>
      <c r="E187" s="255">
        <f>IF(D187="",0,('[8]ORC. COMP. COM DESC.'!P164*100/'[8]ORC. COMP. COM DESC.'!$M$11))</f>
        <v>0</v>
      </c>
      <c r="F187" s="255"/>
      <c r="G187" s="255"/>
      <c r="H187" s="254">
        <f t="shared" si="70"/>
        <v>0</v>
      </c>
      <c r="I187" s="254"/>
      <c r="J187" s="240"/>
      <c r="K187" s="240"/>
      <c r="L187" s="240"/>
      <c r="M187" s="261">
        <f t="shared" si="71"/>
        <v>0</v>
      </c>
      <c r="N187" s="240"/>
      <c r="O187" s="261">
        <f t="shared" si="72"/>
        <v>0</v>
      </c>
      <c r="P187" s="240"/>
      <c r="Q187" s="260" t="str">
        <f t="shared" si="63"/>
        <v xml:space="preserve"> </v>
      </c>
      <c r="R187" s="251"/>
      <c r="S187" s="251"/>
      <c r="T187" s="251"/>
      <c r="U187" s="251"/>
      <c r="V187" s="251"/>
      <c r="W187" s="251"/>
      <c r="X187" s="251"/>
      <c r="Y187" s="251"/>
      <c r="Z187" s="251"/>
      <c r="AA187" s="251"/>
      <c r="AB187" s="251"/>
      <c r="AC187" s="251"/>
      <c r="AD187" s="251"/>
      <c r="AE187" s="251"/>
      <c r="AF187" s="251"/>
      <c r="AG187" s="251"/>
      <c r="AH187" s="251"/>
      <c r="AI187" s="251"/>
      <c r="AJ187" s="251"/>
      <c r="AK187" s="251"/>
      <c r="AL187" s="251"/>
      <c r="AM187" s="251"/>
      <c r="AN187" s="251"/>
      <c r="AO187" s="251"/>
      <c r="AP187" s="251"/>
      <c r="AQ187" s="251"/>
      <c r="AR187" s="251"/>
      <c r="AS187" s="251"/>
      <c r="AT187" s="251"/>
      <c r="AU187" s="251"/>
      <c r="AV187" s="251"/>
      <c r="AW187" s="251"/>
      <c r="AX187" s="251"/>
      <c r="AY187" s="251"/>
      <c r="AZ187" s="251"/>
      <c r="BA187" s="251"/>
      <c r="BB187" s="251"/>
      <c r="BC187" s="251"/>
      <c r="BD187" s="251"/>
    </row>
    <row r="188" spans="1:56" s="181" customFormat="1" ht="44.25" hidden="1" customHeight="1" x14ac:dyDescent="0.25">
      <c r="A188" s="197" t="s">
        <v>2734</v>
      </c>
      <c r="B188" s="282" t="s">
        <v>1182</v>
      </c>
      <c r="C188" s="236" t="s">
        <v>2729</v>
      </c>
      <c r="D188" s="196">
        <f>$C$7</f>
        <v>50</v>
      </c>
      <c r="E188" s="195">
        <f>IF(D188="",0,('[8]ORC. COMP. COM DESC.'!P165*100/'[8]ORC. COMP. COM DESC.'!$M$11))</f>
        <v>1.7424581510549879</v>
      </c>
      <c r="F188" s="195"/>
      <c r="G188" s="195"/>
      <c r="H188" s="254">
        <f t="shared" si="70"/>
        <v>0</v>
      </c>
      <c r="I188" s="254"/>
      <c r="J188" s="192">
        <f>IF(COUNTIF(R188:BD188,"&lt;"&amp;$K$2)&gt;D188,D188,COUNTIF(R188:BD188,"&lt;"&amp;$K$2))</f>
        <v>0</v>
      </c>
      <c r="K188" s="192">
        <f>IF((COUNTIF(R188:BD188,$K$2))&gt;(D188-J188),(D188-J188),COUNTIF(R188:BD188,$K$2))</f>
        <v>10</v>
      </c>
      <c r="L188" s="192">
        <f>IF((J188+K188)&gt;D188,D188,J188+K188)</f>
        <v>10</v>
      </c>
      <c r="M188" s="193">
        <f t="shared" si="71"/>
        <v>34.849163021099756</v>
      </c>
      <c r="N188" s="192">
        <f>IF(ISNUMBER(D188)*ISNUMBER(K188),IF(K188=0,0,ROUND((K188/D188)*100,2))," ")</f>
        <v>20</v>
      </c>
      <c r="O188" s="193">
        <f t="shared" si="72"/>
        <v>34.849163021099756</v>
      </c>
      <c r="P188" s="192">
        <f>IF(ISNUMBER(D188)*ISNUMBER(L188),IF(L188=0,0,ROUND((L188/D188)*100,2))," ")</f>
        <v>20</v>
      </c>
      <c r="Q188" s="203">
        <f t="shared" si="63"/>
        <v>0.34849163021099755</v>
      </c>
      <c r="R188" s="259">
        <v>1</v>
      </c>
      <c r="S188" s="259">
        <v>1</v>
      </c>
      <c r="T188" s="259">
        <v>1</v>
      </c>
      <c r="U188" s="259">
        <v>1</v>
      </c>
      <c r="V188" s="259">
        <v>1</v>
      </c>
      <c r="W188" s="259">
        <v>1</v>
      </c>
      <c r="X188" s="259">
        <v>1</v>
      </c>
      <c r="Y188" s="259">
        <v>1</v>
      </c>
      <c r="Z188" s="259">
        <v>1</v>
      </c>
      <c r="AA188" s="259">
        <v>1</v>
      </c>
      <c r="AB188" s="259">
        <v>2</v>
      </c>
      <c r="AC188" s="259">
        <v>2</v>
      </c>
      <c r="AD188" s="259">
        <v>2</v>
      </c>
      <c r="AE188" s="259">
        <v>2</v>
      </c>
      <c r="AF188" s="259">
        <v>2</v>
      </c>
      <c r="AG188" s="259">
        <v>2</v>
      </c>
      <c r="AH188" s="259">
        <v>2</v>
      </c>
      <c r="AI188" s="259">
        <v>2</v>
      </c>
      <c r="AJ188" s="259">
        <v>2</v>
      </c>
      <c r="AK188" s="259">
        <v>2</v>
      </c>
      <c r="AL188" s="259">
        <v>3</v>
      </c>
      <c r="AM188" s="259"/>
      <c r="AN188" s="259"/>
      <c r="AO188" s="259"/>
      <c r="AP188" s="259"/>
      <c r="AQ188" s="259"/>
      <c r="AR188" s="259"/>
      <c r="AS188" s="259"/>
      <c r="AT188" s="259"/>
      <c r="AU188" s="259"/>
      <c r="AV188" s="259"/>
      <c r="AW188" s="259"/>
      <c r="AX188" s="259"/>
      <c r="AY188" s="259"/>
      <c r="AZ188" s="259"/>
      <c r="BA188" s="259"/>
      <c r="BB188" s="259"/>
      <c r="BC188" s="259"/>
      <c r="BD188" s="259"/>
    </row>
    <row r="189" spans="1:56" s="181" customFormat="1" ht="54" hidden="1" customHeight="1" x14ac:dyDescent="0.25">
      <c r="A189" s="197" t="s">
        <v>2734</v>
      </c>
      <c r="B189" s="282">
        <v>52004</v>
      </c>
      <c r="C189" s="236" t="s">
        <v>1607</v>
      </c>
      <c r="D189" s="196">
        <f>$C$7</f>
        <v>50</v>
      </c>
      <c r="E189" s="195">
        <f>IF(D189="",0,('[8]ORC. COMP. COM DESC.'!P166*100/'[8]ORC. COMP. COM DESC.'!$M$11))</f>
        <v>0.88505299152588246</v>
      </c>
      <c r="F189" s="195"/>
      <c r="G189" s="195"/>
      <c r="H189" s="254">
        <f t="shared" si="70"/>
        <v>0</v>
      </c>
      <c r="I189" s="254"/>
      <c r="J189" s="192">
        <f>IF(COUNTIF(R189:BD189,"&lt;"&amp;$K$2)&gt;D189,D189,COUNTIF(R189:BD189,"&lt;"&amp;$K$2))</f>
        <v>0</v>
      </c>
      <c r="K189" s="192">
        <f>IF((COUNTIF(R189:BD189,$K$2))&gt;(D189-J189),(D189-J189),COUNTIF(R189:BD189,$K$2))</f>
        <v>10</v>
      </c>
      <c r="L189" s="192">
        <f>IF((J189+K189)&gt;D189,D189,J189+K189)</f>
        <v>10</v>
      </c>
      <c r="M189" s="193">
        <f t="shared" si="71"/>
        <v>17.70105983051765</v>
      </c>
      <c r="N189" s="192">
        <f>IF(ISNUMBER(D189)*ISNUMBER(K189),IF(K189=0,0,ROUND((K189/D189)*100,2))," ")</f>
        <v>20</v>
      </c>
      <c r="O189" s="193">
        <f t="shared" si="72"/>
        <v>17.70105983051765</v>
      </c>
      <c r="P189" s="192">
        <f>IF(ISNUMBER(D189)*ISNUMBER(L189),IF(L189=0,0,ROUND((L189/D189)*100,2))," ")</f>
        <v>20</v>
      </c>
      <c r="Q189" s="203">
        <f t="shared" si="63"/>
        <v>0.17701059830517651</v>
      </c>
      <c r="R189" s="259">
        <v>1</v>
      </c>
      <c r="S189" s="259">
        <v>1</v>
      </c>
      <c r="T189" s="259">
        <v>1</v>
      </c>
      <c r="U189" s="259">
        <v>1</v>
      </c>
      <c r="V189" s="259">
        <v>1</v>
      </c>
      <c r="W189" s="259">
        <v>1</v>
      </c>
      <c r="X189" s="259">
        <v>1</v>
      </c>
      <c r="Y189" s="259">
        <v>1</v>
      </c>
      <c r="Z189" s="259">
        <v>1</v>
      </c>
      <c r="AA189" s="259">
        <v>1</v>
      </c>
      <c r="AB189" s="259">
        <v>2</v>
      </c>
      <c r="AC189" s="259">
        <v>2</v>
      </c>
      <c r="AD189" s="259">
        <v>2</v>
      </c>
      <c r="AE189" s="259">
        <v>2</v>
      </c>
      <c r="AF189" s="259">
        <v>2</v>
      </c>
      <c r="AG189" s="259">
        <v>2</v>
      </c>
      <c r="AH189" s="259">
        <v>2</v>
      </c>
      <c r="AI189" s="259">
        <v>2</v>
      </c>
      <c r="AJ189" s="259">
        <v>2</v>
      </c>
      <c r="AK189" s="259">
        <v>2</v>
      </c>
      <c r="AL189" s="259">
        <v>3</v>
      </c>
      <c r="AM189" s="259"/>
      <c r="AN189" s="259"/>
      <c r="AO189" s="259"/>
      <c r="AP189" s="259"/>
      <c r="AQ189" s="259"/>
      <c r="AR189" s="259"/>
      <c r="AS189" s="259"/>
      <c r="AT189" s="259"/>
      <c r="AU189" s="259"/>
      <c r="AV189" s="259"/>
      <c r="AW189" s="259"/>
      <c r="AX189" s="259"/>
      <c r="AY189" s="259"/>
      <c r="AZ189" s="259"/>
      <c r="BA189" s="259"/>
      <c r="BB189" s="259"/>
      <c r="BC189" s="259"/>
      <c r="BD189" s="259"/>
    </row>
    <row r="190" spans="1:56" s="181" customFormat="1" ht="56.25" hidden="1" customHeight="1" x14ac:dyDescent="0.25">
      <c r="A190" s="197" t="s">
        <v>2734</v>
      </c>
      <c r="B190" s="282">
        <v>52014</v>
      </c>
      <c r="C190" s="236" t="s">
        <v>1644</v>
      </c>
      <c r="D190" s="196">
        <f>$C$7</f>
        <v>50</v>
      </c>
      <c r="E190" s="195">
        <f>IF(D190="",0,('[8]ORC. COMP. COM DESC.'!P167*100/'[8]ORC. COMP. COM DESC.'!$M$11))</f>
        <v>0.29070258787752573</v>
      </c>
      <c r="F190" s="195"/>
      <c r="G190" s="195"/>
      <c r="H190" s="254">
        <f t="shared" si="70"/>
        <v>0</v>
      </c>
      <c r="I190" s="254"/>
      <c r="J190" s="192">
        <f>IF(COUNTIF(R190:BD190,"&lt;"&amp;$K$2)&gt;D190,D190,COUNTIF(R190:BD190,"&lt;"&amp;$K$2))</f>
        <v>0</v>
      </c>
      <c r="K190" s="192">
        <f>IF((COUNTIF(R190:BD190,$K$2))&gt;(D190-J190),(D190-J190),COUNTIF(R190:BD190,$K$2))</f>
        <v>10</v>
      </c>
      <c r="L190" s="192">
        <f>IF((J190+K190)&gt;D190,D190,J190+K190)</f>
        <v>10</v>
      </c>
      <c r="M190" s="193">
        <f t="shared" si="71"/>
        <v>5.8140517575505148</v>
      </c>
      <c r="N190" s="192">
        <f>IF(ISNUMBER(D190)*ISNUMBER(K190),IF(K190=0,0,ROUND((K190/D190)*100,2))," ")</f>
        <v>20</v>
      </c>
      <c r="O190" s="193">
        <f t="shared" si="72"/>
        <v>5.8140517575505148</v>
      </c>
      <c r="P190" s="192">
        <f>IF(ISNUMBER(D190)*ISNUMBER(L190),IF(L190=0,0,ROUND((L190/D190)*100,2))," ")</f>
        <v>20</v>
      </c>
      <c r="Q190" s="203">
        <f t="shared" si="63"/>
        <v>5.8140517575505146E-2</v>
      </c>
      <c r="R190" s="259">
        <v>1</v>
      </c>
      <c r="S190" s="259">
        <v>1</v>
      </c>
      <c r="T190" s="259">
        <v>1</v>
      </c>
      <c r="U190" s="259">
        <v>1</v>
      </c>
      <c r="V190" s="259">
        <v>1</v>
      </c>
      <c r="W190" s="259">
        <v>1</v>
      </c>
      <c r="X190" s="259">
        <v>1</v>
      </c>
      <c r="Y190" s="259">
        <v>1</v>
      </c>
      <c r="Z190" s="259">
        <v>1</v>
      </c>
      <c r="AA190" s="259">
        <v>1</v>
      </c>
      <c r="AB190" s="259">
        <v>2</v>
      </c>
      <c r="AC190" s="259">
        <v>2</v>
      </c>
      <c r="AD190" s="259">
        <v>2</v>
      </c>
      <c r="AE190" s="259">
        <v>2</v>
      </c>
      <c r="AF190" s="259">
        <v>2</v>
      </c>
      <c r="AG190" s="259">
        <v>2</v>
      </c>
      <c r="AH190" s="259">
        <v>2</v>
      </c>
      <c r="AI190" s="259">
        <v>2</v>
      </c>
      <c r="AJ190" s="259">
        <v>2</v>
      </c>
      <c r="AK190" s="259">
        <v>2</v>
      </c>
      <c r="AL190" s="259">
        <v>3</v>
      </c>
      <c r="AM190" s="259"/>
      <c r="AN190" s="259"/>
      <c r="AO190" s="259"/>
      <c r="AP190" s="259"/>
      <c r="AQ190" s="259"/>
      <c r="AR190" s="259"/>
      <c r="AS190" s="259"/>
      <c r="AT190" s="259"/>
      <c r="AU190" s="259"/>
      <c r="AV190" s="259"/>
      <c r="AW190" s="259"/>
      <c r="AX190" s="259"/>
      <c r="AY190" s="259"/>
      <c r="AZ190" s="259"/>
      <c r="BA190" s="259"/>
      <c r="BB190" s="259"/>
      <c r="BC190" s="259"/>
      <c r="BD190" s="259"/>
    </row>
    <row r="191" spans="1:56" s="181" customFormat="1" ht="58.5" hidden="1" customHeight="1" x14ac:dyDescent="0.25">
      <c r="A191" s="197" t="s">
        <v>2734</v>
      </c>
      <c r="B191" s="313" t="s">
        <v>2736</v>
      </c>
      <c r="C191" s="312" t="s">
        <v>2727</v>
      </c>
      <c r="D191" s="263"/>
      <c r="E191" s="266">
        <f>IF(D191="",0,('[8]ORC. COMP. COM DESC.'!P168*100/'[8]ORC. COMP. COM DESC.'!$M$11))</f>
        <v>0</v>
      </c>
      <c r="F191" s="266"/>
      <c r="G191" s="266"/>
      <c r="H191" s="265">
        <f t="shared" si="70"/>
        <v>0</v>
      </c>
      <c r="I191" s="265"/>
      <c r="J191" s="263"/>
      <c r="K191" s="263"/>
      <c r="L191" s="263"/>
      <c r="M191" s="264">
        <f t="shared" si="71"/>
        <v>0</v>
      </c>
      <c r="N191" s="263"/>
      <c r="O191" s="264">
        <f t="shared" si="72"/>
        <v>0</v>
      </c>
      <c r="P191" s="263"/>
      <c r="Q191" s="262" t="str">
        <f t="shared" si="63"/>
        <v xml:space="preserve"> </v>
      </c>
      <c r="R191" s="251"/>
      <c r="S191" s="251"/>
      <c r="T191" s="251"/>
      <c r="U191" s="251"/>
      <c r="V191" s="251"/>
      <c r="W191" s="251"/>
      <c r="X191" s="251"/>
      <c r="Y191" s="251"/>
      <c r="Z191" s="251"/>
      <c r="AA191" s="251"/>
      <c r="AB191" s="251"/>
      <c r="AC191" s="251"/>
      <c r="AD191" s="251"/>
      <c r="AE191" s="251"/>
      <c r="AF191" s="251"/>
      <c r="AG191" s="251"/>
      <c r="AH191" s="251"/>
      <c r="AI191" s="251"/>
      <c r="AJ191" s="251"/>
      <c r="AK191" s="251"/>
      <c r="AL191" s="251"/>
      <c r="AM191" s="251"/>
      <c r="AN191" s="251"/>
      <c r="AO191" s="251"/>
      <c r="AP191" s="251"/>
      <c r="AQ191" s="251"/>
      <c r="AR191" s="251"/>
      <c r="AS191" s="251"/>
      <c r="AT191" s="251"/>
      <c r="AU191" s="251"/>
      <c r="AV191" s="251"/>
      <c r="AW191" s="251"/>
      <c r="AX191" s="251"/>
      <c r="AY191" s="251"/>
      <c r="AZ191" s="251"/>
      <c r="BA191" s="251"/>
      <c r="BB191" s="251"/>
      <c r="BC191" s="251"/>
      <c r="BD191" s="251"/>
    </row>
    <row r="192" spans="1:56" s="181" customFormat="1" ht="56.25" hidden="1" customHeight="1" x14ac:dyDescent="0.25">
      <c r="A192" s="197" t="s">
        <v>2734</v>
      </c>
      <c r="B192" s="282">
        <v>50901</v>
      </c>
      <c r="C192" s="236" t="s">
        <v>1603</v>
      </c>
      <c r="D192" s="196">
        <f t="shared" ref="D192:D199" si="73">$C$7</f>
        <v>50</v>
      </c>
      <c r="E192" s="195">
        <f>IF(D192="",0,('[8]ORC. COMP. COM DESC.'!P169*100/'[8]ORC. COMP. COM DESC.'!$M$11))</f>
        <v>0.10546082598432246</v>
      </c>
      <c r="F192" s="195"/>
      <c r="G192" s="195"/>
      <c r="H192" s="254">
        <f t="shared" si="70"/>
        <v>0</v>
      </c>
      <c r="I192" s="254"/>
      <c r="J192" s="192">
        <f t="shared" ref="J192:J199" si="74">IF(COUNTIF(R192:BD192,"&lt;"&amp;$K$2)&gt;D192,D192,COUNTIF(R192:BD192,"&lt;"&amp;$K$2))</f>
        <v>0</v>
      </c>
      <c r="K192" s="192">
        <f t="shared" ref="K192:K199" si="75">IF((COUNTIF(R192:BD192,$K$2))&gt;(D192-J192),(D192-J192),COUNTIF(R192:BD192,$K$2))</f>
        <v>10</v>
      </c>
      <c r="L192" s="192">
        <f t="shared" ref="L192:L199" si="76">IF((J192+K192)&gt;D192,D192,J192+K192)</f>
        <v>10</v>
      </c>
      <c r="M192" s="193">
        <f t="shared" si="71"/>
        <v>2.1092165196864494</v>
      </c>
      <c r="N192" s="192">
        <f t="shared" ref="N192:N199" si="77">IF(ISNUMBER(D192)*ISNUMBER(K192),IF(K192=0,0,ROUND((K192/D192)*100,2))," ")</f>
        <v>20</v>
      </c>
      <c r="O192" s="193">
        <f t="shared" si="72"/>
        <v>2.1092165196864494</v>
      </c>
      <c r="P192" s="192">
        <f t="shared" ref="P192:P199" si="78">IF(ISNUMBER(D192)*ISNUMBER(L192),IF(L192=0,0,ROUND((L192/D192)*100,2))," ")</f>
        <v>20</v>
      </c>
      <c r="Q192" s="203">
        <f t="shared" si="63"/>
        <v>2.1092165196864493E-2</v>
      </c>
      <c r="R192" s="259">
        <v>1</v>
      </c>
      <c r="S192" s="259">
        <v>1</v>
      </c>
      <c r="T192" s="259">
        <v>1</v>
      </c>
      <c r="U192" s="259">
        <v>1</v>
      </c>
      <c r="V192" s="259">
        <v>1</v>
      </c>
      <c r="W192" s="259">
        <v>1</v>
      </c>
      <c r="X192" s="259">
        <v>1</v>
      </c>
      <c r="Y192" s="259">
        <v>1</v>
      </c>
      <c r="Z192" s="259">
        <v>1</v>
      </c>
      <c r="AA192" s="259">
        <v>1</v>
      </c>
      <c r="AB192" s="259">
        <v>2</v>
      </c>
      <c r="AC192" s="259">
        <v>2</v>
      </c>
      <c r="AD192" s="259">
        <v>2</v>
      </c>
      <c r="AE192" s="259">
        <v>2</v>
      </c>
      <c r="AF192" s="259">
        <v>2</v>
      </c>
      <c r="AG192" s="259">
        <v>2</v>
      </c>
      <c r="AH192" s="259">
        <v>2</v>
      </c>
      <c r="AI192" s="259">
        <v>2</v>
      </c>
      <c r="AJ192" s="259">
        <v>2</v>
      </c>
      <c r="AK192" s="259">
        <v>2</v>
      </c>
      <c r="AL192" s="259">
        <v>3</v>
      </c>
      <c r="AM192" s="259"/>
      <c r="AN192" s="259"/>
      <c r="AO192" s="259"/>
      <c r="AP192" s="259"/>
      <c r="AQ192" s="259"/>
      <c r="AR192" s="259"/>
      <c r="AS192" s="259"/>
      <c r="AT192" s="259"/>
      <c r="AU192" s="259"/>
      <c r="AV192" s="259"/>
      <c r="AW192" s="259"/>
      <c r="AX192" s="259"/>
      <c r="AY192" s="259"/>
      <c r="AZ192" s="259"/>
      <c r="BA192" s="259"/>
      <c r="BB192" s="259"/>
      <c r="BC192" s="259"/>
      <c r="BD192" s="259"/>
    </row>
    <row r="193" spans="1:56" s="181" customFormat="1" ht="51" hidden="1" customHeight="1" x14ac:dyDescent="0.25">
      <c r="A193" s="197" t="s">
        <v>2734</v>
      </c>
      <c r="B193" s="188">
        <v>50907</v>
      </c>
      <c r="C193" s="236" t="s">
        <v>268</v>
      </c>
      <c r="D193" s="196">
        <f t="shared" si="73"/>
        <v>50</v>
      </c>
      <c r="E193" s="195">
        <f>IF(D193="",0,('[8]ORC. COMP. COM DESC.'!P170*100/'[8]ORC. COMP. COM DESC.'!$M$11))</f>
        <v>1.9394210239246311E-3</v>
      </c>
      <c r="F193" s="195"/>
      <c r="G193" s="195"/>
      <c r="H193" s="254">
        <f t="shared" si="70"/>
        <v>0</v>
      </c>
      <c r="I193" s="254"/>
      <c r="J193" s="192">
        <f t="shared" si="74"/>
        <v>0</v>
      </c>
      <c r="K193" s="192">
        <f t="shared" si="75"/>
        <v>10</v>
      </c>
      <c r="L193" s="192">
        <f t="shared" si="76"/>
        <v>10</v>
      </c>
      <c r="M193" s="193">
        <f t="shared" si="71"/>
        <v>3.8788420478492625E-2</v>
      </c>
      <c r="N193" s="192">
        <f t="shared" si="77"/>
        <v>20</v>
      </c>
      <c r="O193" s="193">
        <f t="shared" si="72"/>
        <v>3.8788420478492625E-2</v>
      </c>
      <c r="P193" s="192">
        <f t="shared" si="78"/>
        <v>20</v>
      </c>
      <c r="Q193" s="203">
        <f t="shared" si="63"/>
        <v>3.8788420478492623E-4</v>
      </c>
      <c r="R193" s="259">
        <v>1</v>
      </c>
      <c r="S193" s="259">
        <v>1</v>
      </c>
      <c r="T193" s="259">
        <v>1</v>
      </c>
      <c r="U193" s="259">
        <v>1</v>
      </c>
      <c r="V193" s="259">
        <v>1</v>
      </c>
      <c r="W193" s="259">
        <v>1</v>
      </c>
      <c r="X193" s="259">
        <v>1</v>
      </c>
      <c r="Y193" s="259">
        <v>1</v>
      </c>
      <c r="Z193" s="259">
        <v>1</v>
      </c>
      <c r="AA193" s="259">
        <v>1</v>
      </c>
      <c r="AB193" s="259">
        <v>2</v>
      </c>
      <c r="AC193" s="259">
        <v>2</v>
      </c>
      <c r="AD193" s="259">
        <v>2</v>
      </c>
      <c r="AE193" s="259">
        <v>2</v>
      </c>
      <c r="AF193" s="259">
        <v>2</v>
      </c>
      <c r="AG193" s="259">
        <v>2</v>
      </c>
      <c r="AH193" s="259">
        <v>2</v>
      </c>
      <c r="AI193" s="259">
        <v>2</v>
      </c>
      <c r="AJ193" s="259">
        <v>2</v>
      </c>
      <c r="AK193" s="259">
        <v>2</v>
      </c>
      <c r="AL193" s="259">
        <v>3</v>
      </c>
      <c r="AM193" s="259"/>
      <c r="AN193" s="259"/>
      <c r="AO193" s="259"/>
      <c r="AP193" s="259"/>
      <c r="AQ193" s="259"/>
      <c r="AR193" s="259"/>
      <c r="AS193" s="259"/>
      <c r="AT193" s="259"/>
      <c r="AU193" s="259"/>
      <c r="AV193" s="259"/>
      <c r="AW193" s="259"/>
      <c r="AX193" s="259"/>
      <c r="AY193" s="259"/>
      <c r="AZ193" s="259"/>
      <c r="BA193" s="259"/>
      <c r="BB193" s="259"/>
      <c r="BC193" s="259"/>
      <c r="BD193" s="259"/>
    </row>
    <row r="194" spans="1:56" s="181" customFormat="1" ht="55.5" hidden="1" customHeight="1" x14ac:dyDescent="0.25">
      <c r="A194" s="197" t="s">
        <v>2734</v>
      </c>
      <c r="B194" s="282">
        <v>40902</v>
      </c>
      <c r="C194" s="236" t="s">
        <v>214</v>
      </c>
      <c r="D194" s="196">
        <f t="shared" si="73"/>
        <v>50</v>
      </c>
      <c r="E194" s="195">
        <f>IF(D194="",0,('[8]ORC. COMP. COM DESC.'!P171*100/'[8]ORC. COMP. COM DESC.'!$M$11))</f>
        <v>1.8868121914437177E-2</v>
      </c>
      <c r="F194" s="195"/>
      <c r="G194" s="195"/>
      <c r="H194" s="254">
        <f t="shared" si="70"/>
        <v>0</v>
      </c>
      <c r="I194" s="254"/>
      <c r="J194" s="192">
        <f t="shared" si="74"/>
        <v>0</v>
      </c>
      <c r="K194" s="192">
        <f t="shared" si="75"/>
        <v>10</v>
      </c>
      <c r="L194" s="192">
        <f t="shared" si="76"/>
        <v>10</v>
      </c>
      <c r="M194" s="193">
        <f t="shared" si="71"/>
        <v>0.37736243828874355</v>
      </c>
      <c r="N194" s="192">
        <f t="shared" si="77"/>
        <v>20</v>
      </c>
      <c r="O194" s="193">
        <f t="shared" si="72"/>
        <v>0.37736243828874355</v>
      </c>
      <c r="P194" s="192">
        <f t="shared" si="78"/>
        <v>20</v>
      </c>
      <c r="Q194" s="203">
        <f t="shared" si="63"/>
        <v>3.7736243828874355E-3</v>
      </c>
      <c r="R194" s="259">
        <v>1</v>
      </c>
      <c r="S194" s="259">
        <v>1</v>
      </c>
      <c r="T194" s="259">
        <v>1</v>
      </c>
      <c r="U194" s="259">
        <v>1</v>
      </c>
      <c r="V194" s="259">
        <v>1</v>
      </c>
      <c r="W194" s="259">
        <v>1</v>
      </c>
      <c r="X194" s="259">
        <v>1</v>
      </c>
      <c r="Y194" s="259">
        <v>1</v>
      </c>
      <c r="Z194" s="259">
        <v>1</v>
      </c>
      <c r="AA194" s="259">
        <v>1</v>
      </c>
      <c r="AB194" s="259">
        <v>2</v>
      </c>
      <c r="AC194" s="259">
        <v>2</v>
      </c>
      <c r="AD194" s="259">
        <v>2</v>
      </c>
      <c r="AE194" s="259">
        <v>2</v>
      </c>
      <c r="AF194" s="259">
        <v>2</v>
      </c>
      <c r="AG194" s="259">
        <v>2</v>
      </c>
      <c r="AH194" s="259">
        <v>2</v>
      </c>
      <c r="AI194" s="259">
        <v>2</v>
      </c>
      <c r="AJ194" s="259">
        <v>2</v>
      </c>
      <c r="AK194" s="259">
        <v>2</v>
      </c>
      <c r="AL194" s="259">
        <v>3</v>
      </c>
      <c r="AM194" s="259"/>
      <c r="AN194" s="259"/>
      <c r="AO194" s="259"/>
      <c r="AP194" s="259"/>
      <c r="AQ194" s="259"/>
      <c r="AR194" s="259"/>
      <c r="AS194" s="259"/>
      <c r="AT194" s="259"/>
      <c r="AU194" s="259"/>
      <c r="AV194" s="259"/>
      <c r="AW194" s="259"/>
      <c r="AX194" s="259"/>
      <c r="AY194" s="259"/>
      <c r="AZ194" s="259"/>
      <c r="BA194" s="259"/>
      <c r="BB194" s="259"/>
      <c r="BC194" s="259"/>
      <c r="BD194" s="259"/>
    </row>
    <row r="195" spans="1:56" s="181" customFormat="1" ht="46.5" hidden="1" customHeight="1" x14ac:dyDescent="0.25">
      <c r="A195" s="197" t="s">
        <v>2734</v>
      </c>
      <c r="B195" s="282">
        <v>51030</v>
      </c>
      <c r="C195" s="236" t="s">
        <v>272</v>
      </c>
      <c r="D195" s="196">
        <f t="shared" si="73"/>
        <v>50</v>
      </c>
      <c r="E195" s="195">
        <f>IF(D195="",0,('[8]ORC. COMP. COM DESC.'!P172*100/'[8]ORC. COMP. COM DESC.'!$M$11))</f>
        <v>0.77234101258387466</v>
      </c>
      <c r="F195" s="195"/>
      <c r="G195" s="195"/>
      <c r="H195" s="254">
        <f t="shared" si="70"/>
        <v>0</v>
      </c>
      <c r="I195" s="254"/>
      <c r="J195" s="192">
        <f t="shared" si="74"/>
        <v>0</v>
      </c>
      <c r="K195" s="192">
        <f t="shared" si="75"/>
        <v>10</v>
      </c>
      <c r="L195" s="192">
        <f t="shared" si="76"/>
        <v>10</v>
      </c>
      <c r="M195" s="193">
        <f t="shared" si="71"/>
        <v>15.446820251677494</v>
      </c>
      <c r="N195" s="192">
        <f t="shared" si="77"/>
        <v>20</v>
      </c>
      <c r="O195" s="193">
        <f t="shared" si="72"/>
        <v>15.446820251677494</v>
      </c>
      <c r="P195" s="192">
        <f t="shared" si="78"/>
        <v>20</v>
      </c>
      <c r="Q195" s="203">
        <f t="shared" si="63"/>
        <v>0.15446820251677493</v>
      </c>
      <c r="R195" s="259">
        <v>1</v>
      </c>
      <c r="S195" s="259">
        <v>1</v>
      </c>
      <c r="T195" s="259">
        <v>1</v>
      </c>
      <c r="U195" s="259">
        <v>1</v>
      </c>
      <c r="V195" s="259">
        <v>1</v>
      </c>
      <c r="W195" s="259">
        <v>1</v>
      </c>
      <c r="X195" s="259">
        <v>1</v>
      </c>
      <c r="Y195" s="259">
        <v>1</v>
      </c>
      <c r="Z195" s="259">
        <v>1</v>
      </c>
      <c r="AA195" s="259">
        <v>1</v>
      </c>
      <c r="AB195" s="259">
        <v>2</v>
      </c>
      <c r="AC195" s="259">
        <v>2</v>
      </c>
      <c r="AD195" s="259">
        <v>2</v>
      </c>
      <c r="AE195" s="259">
        <v>2</v>
      </c>
      <c r="AF195" s="259">
        <v>2</v>
      </c>
      <c r="AG195" s="259">
        <v>2</v>
      </c>
      <c r="AH195" s="259">
        <v>2</v>
      </c>
      <c r="AI195" s="259">
        <v>2</v>
      </c>
      <c r="AJ195" s="259">
        <v>2</v>
      </c>
      <c r="AK195" s="259">
        <v>2</v>
      </c>
      <c r="AL195" s="259">
        <v>3</v>
      </c>
      <c r="AM195" s="259"/>
      <c r="AN195" s="259"/>
      <c r="AO195" s="259"/>
      <c r="AP195" s="259"/>
      <c r="AQ195" s="259"/>
      <c r="AR195" s="259"/>
      <c r="AS195" s="259"/>
      <c r="AT195" s="259"/>
      <c r="AU195" s="259"/>
      <c r="AV195" s="259"/>
      <c r="AW195" s="259"/>
      <c r="AX195" s="259"/>
      <c r="AY195" s="259"/>
      <c r="AZ195" s="259"/>
      <c r="BA195" s="259"/>
      <c r="BB195" s="259"/>
      <c r="BC195" s="259"/>
      <c r="BD195" s="259"/>
    </row>
    <row r="196" spans="1:56" s="181" customFormat="1" ht="51.75" hidden="1" customHeight="1" x14ac:dyDescent="0.25">
      <c r="A196" s="197" t="s">
        <v>2734</v>
      </c>
      <c r="B196" s="282">
        <v>51026</v>
      </c>
      <c r="C196" s="236" t="s">
        <v>275</v>
      </c>
      <c r="D196" s="196">
        <f t="shared" si="73"/>
        <v>50</v>
      </c>
      <c r="E196" s="195">
        <f>IF(D196="",0,('[8]ORC. COMP. COM DESC.'!P173*100/'[8]ORC. COMP. COM DESC.'!$M$11))</f>
        <v>6.4142031487556414E-2</v>
      </c>
      <c r="F196" s="195"/>
      <c r="G196" s="195"/>
      <c r="H196" s="254">
        <f t="shared" si="70"/>
        <v>0</v>
      </c>
      <c r="I196" s="254"/>
      <c r="J196" s="192">
        <f t="shared" si="74"/>
        <v>0</v>
      </c>
      <c r="K196" s="192">
        <f t="shared" si="75"/>
        <v>10</v>
      </c>
      <c r="L196" s="192">
        <f t="shared" si="76"/>
        <v>10</v>
      </c>
      <c r="M196" s="193">
        <f t="shared" si="71"/>
        <v>1.2828406297511283</v>
      </c>
      <c r="N196" s="192">
        <f t="shared" si="77"/>
        <v>20</v>
      </c>
      <c r="O196" s="193">
        <f t="shared" si="72"/>
        <v>1.2828406297511283</v>
      </c>
      <c r="P196" s="192">
        <f t="shared" si="78"/>
        <v>20</v>
      </c>
      <c r="Q196" s="203">
        <f t="shared" si="63"/>
        <v>1.2828406297511284E-2</v>
      </c>
      <c r="R196" s="259">
        <v>1</v>
      </c>
      <c r="S196" s="259">
        <v>1</v>
      </c>
      <c r="T196" s="259">
        <v>1</v>
      </c>
      <c r="U196" s="259">
        <v>1</v>
      </c>
      <c r="V196" s="259">
        <v>1</v>
      </c>
      <c r="W196" s="259">
        <v>1</v>
      </c>
      <c r="X196" s="259">
        <v>1</v>
      </c>
      <c r="Y196" s="259">
        <v>1</v>
      </c>
      <c r="Z196" s="259">
        <v>1</v>
      </c>
      <c r="AA196" s="259">
        <v>1</v>
      </c>
      <c r="AB196" s="259">
        <v>2</v>
      </c>
      <c r="AC196" s="259">
        <v>2</v>
      </c>
      <c r="AD196" s="259">
        <v>2</v>
      </c>
      <c r="AE196" s="259">
        <v>2</v>
      </c>
      <c r="AF196" s="259">
        <v>2</v>
      </c>
      <c r="AG196" s="259">
        <v>2</v>
      </c>
      <c r="AH196" s="259">
        <v>2</v>
      </c>
      <c r="AI196" s="259">
        <v>2</v>
      </c>
      <c r="AJ196" s="259">
        <v>2</v>
      </c>
      <c r="AK196" s="259">
        <v>2</v>
      </c>
      <c r="AL196" s="259">
        <v>3</v>
      </c>
      <c r="AM196" s="259"/>
      <c r="AN196" s="259"/>
      <c r="AO196" s="259"/>
      <c r="AP196" s="259"/>
      <c r="AQ196" s="259"/>
      <c r="AR196" s="259"/>
      <c r="AS196" s="259"/>
      <c r="AT196" s="259"/>
      <c r="AU196" s="259"/>
      <c r="AV196" s="259"/>
      <c r="AW196" s="259"/>
      <c r="AX196" s="259"/>
      <c r="AY196" s="259"/>
      <c r="AZ196" s="259"/>
      <c r="BA196" s="259"/>
      <c r="BB196" s="259"/>
      <c r="BC196" s="259"/>
      <c r="BD196" s="259"/>
    </row>
    <row r="197" spans="1:56" s="181" customFormat="1" ht="63.75" hidden="1" customHeight="1" x14ac:dyDescent="0.25">
      <c r="A197" s="197" t="s">
        <v>2734</v>
      </c>
      <c r="B197" s="282">
        <v>51027</v>
      </c>
      <c r="C197" s="236" t="s">
        <v>197</v>
      </c>
      <c r="D197" s="196">
        <f t="shared" si="73"/>
        <v>50</v>
      </c>
      <c r="E197" s="195">
        <f>IF(D197="",0,('[8]ORC. COMP. COM DESC.'!P174*100/'[8]ORC. COMP. COM DESC.'!$M$11))</f>
        <v>2.7447207855562601E-2</v>
      </c>
      <c r="F197" s="195"/>
      <c r="G197" s="195"/>
      <c r="H197" s="254">
        <f t="shared" si="70"/>
        <v>0</v>
      </c>
      <c r="I197" s="254"/>
      <c r="J197" s="192">
        <f t="shared" si="74"/>
        <v>0</v>
      </c>
      <c r="K197" s="192">
        <f t="shared" si="75"/>
        <v>10</v>
      </c>
      <c r="L197" s="192">
        <f t="shared" si="76"/>
        <v>10</v>
      </c>
      <c r="M197" s="193">
        <f t="shared" si="71"/>
        <v>0.548944157111252</v>
      </c>
      <c r="N197" s="192">
        <f t="shared" si="77"/>
        <v>20</v>
      </c>
      <c r="O197" s="193">
        <f t="shared" si="72"/>
        <v>0.548944157111252</v>
      </c>
      <c r="P197" s="192">
        <f t="shared" si="78"/>
        <v>20</v>
      </c>
      <c r="Q197" s="203">
        <f t="shared" si="63"/>
        <v>5.4894415711125195E-3</v>
      </c>
      <c r="R197" s="259">
        <v>1</v>
      </c>
      <c r="S197" s="259">
        <v>1</v>
      </c>
      <c r="T197" s="259">
        <v>1</v>
      </c>
      <c r="U197" s="259">
        <v>1</v>
      </c>
      <c r="V197" s="259">
        <v>1</v>
      </c>
      <c r="W197" s="259">
        <v>1</v>
      </c>
      <c r="X197" s="259">
        <v>1</v>
      </c>
      <c r="Y197" s="259">
        <v>1</v>
      </c>
      <c r="Z197" s="259">
        <v>1</v>
      </c>
      <c r="AA197" s="259">
        <v>1</v>
      </c>
      <c r="AB197" s="259">
        <v>2</v>
      </c>
      <c r="AC197" s="259">
        <v>2</v>
      </c>
      <c r="AD197" s="259">
        <v>2</v>
      </c>
      <c r="AE197" s="259">
        <v>2</v>
      </c>
      <c r="AF197" s="259">
        <v>2</v>
      </c>
      <c r="AG197" s="259">
        <v>2</v>
      </c>
      <c r="AH197" s="259">
        <v>2</v>
      </c>
      <c r="AI197" s="259">
        <v>2</v>
      </c>
      <c r="AJ197" s="259">
        <v>2</v>
      </c>
      <c r="AK197" s="259">
        <v>2</v>
      </c>
      <c r="AL197" s="259">
        <v>3</v>
      </c>
      <c r="AM197" s="259"/>
      <c r="AN197" s="259"/>
      <c r="AO197" s="259"/>
      <c r="AP197" s="259"/>
      <c r="AQ197" s="259"/>
      <c r="AR197" s="259"/>
      <c r="AS197" s="259"/>
      <c r="AT197" s="259"/>
      <c r="AU197" s="259"/>
      <c r="AV197" s="259"/>
      <c r="AW197" s="259"/>
      <c r="AX197" s="259"/>
      <c r="AY197" s="259"/>
      <c r="AZ197" s="259"/>
      <c r="BA197" s="259"/>
      <c r="BB197" s="259"/>
      <c r="BC197" s="259"/>
      <c r="BD197" s="259"/>
    </row>
    <row r="198" spans="1:56" s="181" customFormat="1" ht="53.25" hidden="1" customHeight="1" x14ac:dyDescent="0.25">
      <c r="A198" s="197" t="s">
        <v>2734</v>
      </c>
      <c r="B198" s="282">
        <v>60191</v>
      </c>
      <c r="C198" s="236" t="s">
        <v>1599</v>
      </c>
      <c r="D198" s="196">
        <f t="shared" si="73"/>
        <v>50</v>
      </c>
      <c r="E198" s="195">
        <f>IF(D198="",0,('[8]ORC. COMP. COM DESC.'!P175*100/'[8]ORC. COMP. COM DESC.'!$M$11))</f>
        <v>0.40740781841013857</v>
      </c>
      <c r="F198" s="195"/>
      <c r="G198" s="195"/>
      <c r="H198" s="254">
        <f t="shared" si="70"/>
        <v>0</v>
      </c>
      <c r="I198" s="254"/>
      <c r="J198" s="192">
        <f t="shared" si="74"/>
        <v>0</v>
      </c>
      <c r="K198" s="192">
        <f t="shared" si="75"/>
        <v>10</v>
      </c>
      <c r="L198" s="192">
        <f t="shared" si="76"/>
        <v>10</v>
      </c>
      <c r="M198" s="193">
        <f t="shared" si="71"/>
        <v>8.1481563682027716</v>
      </c>
      <c r="N198" s="192">
        <f t="shared" si="77"/>
        <v>20</v>
      </c>
      <c r="O198" s="193">
        <f t="shared" si="72"/>
        <v>8.1481563682027716</v>
      </c>
      <c r="P198" s="192">
        <f t="shared" si="78"/>
        <v>20</v>
      </c>
      <c r="Q198" s="203">
        <f t="shared" si="63"/>
        <v>8.1481563682027719E-2</v>
      </c>
      <c r="R198" s="259">
        <v>1</v>
      </c>
      <c r="S198" s="259">
        <v>1</v>
      </c>
      <c r="T198" s="259">
        <v>1</v>
      </c>
      <c r="U198" s="259">
        <v>1</v>
      </c>
      <c r="V198" s="259">
        <v>1</v>
      </c>
      <c r="W198" s="259">
        <v>1</v>
      </c>
      <c r="X198" s="259">
        <v>1</v>
      </c>
      <c r="Y198" s="259">
        <v>1</v>
      </c>
      <c r="Z198" s="259">
        <v>1</v>
      </c>
      <c r="AA198" s="259">
        <v>1</v>
      </c>
      <c r="AB198" s="259">
        <v>2</v>
      </c>
      <c r="AC198" s="259">
        <v>2</v>
      </c>
      <c r="AD198" s="259">
        <v>2</v>
      </c>
      <c r="AE198" s="259">
        <v>2</v>
      </c>
      <c r="AF198" s="259">
        <v>2</v>
      </c>
      <c r="AG198" s="259">
        <v>2</v>
      </c>
      <c r="AH198" s="259">
        <v>2</v>
      </c>
      <c r="AI198" s="259">
        <v>2</v>
      </c>
      <c r="AJ198" s="259">
        <v>2</v>
      </c>
      <c r="AK198" s="259">
        <v>2</v>
      </c>
      <c r="AL198" s="259">
        <v>3</v>
      </c>
      <c r="AM198" s="259"/>
      <c r="AN198" s="259"/>
      <c r="AO198" s="259"/>
      <c r="AP198" s="259"/>
      <c r="AQ198" s="259"/>
      <c r="AR198" s="259"/>
      <c r="AS198" s="259"/>
      <c r="AT198" s="259"/>
      <c r="AU198" s="259"/>
      <c r="AV198" s="259"/>
      <c r="AW198" s="259"/>
      <c r="AX198" s="259"/>
      <c r="AY198" s="259"/>
      <c r="AZ198" s="259"/>
      <c r="BA198" s="259"/>
      <c r="BB198" s="259"/>
      <c r="BC198" s="259"/>
      <c r="BD198" s="259"/>
    </row>
    <row r="199" spans="1:56" s="181" customFormat="1" ht="48.75" hidden="1" customHeight="1" x14ac:dyDescent="0.25">
      <c r="A199" s="197" t="s">
        <v>2734</v>
      </c>
      <c r="B199" s="282">
        <v>52004</v>
      </c>
      <c r="C199" s="236" t="s">
        <v>1607</v>
      </c>
      <c r="D199" s="196">
        <f t="shared" si="73"/>
        <v>50</v>
      </c>
      <c r="E199" s="195">
        <f>IF(D199="",0,('[8]ORC. COMP. COM DESC.'!P176*100/'[8]ORC. COMP. COM DESC.'!$M$11))</f>
        <v>0.84499514664778064</v>
      </c>
      <c r="F199" s="195"/>
      <c r="G199" s="195"/>
      <c r="H199" s="254">
        <f t="shared" si="70"/>
        <v>0</v>
      </c>
      <c r="I199" s="254"/>
      <c r="J199" s="192">
        <f t="shared" si="74"/>
        <v>0</v>
      </c>
      <c r="K199" s="192">
        <f t="shared" si="75"/>
        <v>10</v>
      </c>
      <c r="L199" s="192">
        <f t="shared" si="76"/>
        <v>10</v>
      </c>
      <c r="M199" s="193">
        <f t="shared" si="71"/>
        <v>16.899902932955612</v>
      </c>
      <c r="N199" s="192">
        <f t="shared" si="77"/>
        <v>20</v>
      </c>
      <c r="O199" s="193">
        <f t="shared" si="72"/>
        <v>16.899902932955612</v>
      </c>
      <c r="P199" s="192">
        <f t="shared" si="78"/>
        <v>20</v>
      </c>
      <c r="Q199" s="203">
        <f t="shared" si="63"/>
        <v>0.16899902932955613</v>
      </c>
      <c r="R199" s="259">
        <v>1</v>
      </c>
      <c r="S199" s="259">
        <v>1</v>
      </c>
      <c r="T199" s="259">
        <v>1</v>
      </c>
      <c r="U199" s="259">
        <v>1</v>
      </c>
      <c r="V199" s="259">
        <v>1</v>
      </c>
      <c r="W199" s="259">
        <v>1</v>
      </c>
      <c r="X199" s="259">
        <v>1</v>
      </c>
      <c r="Y199" s="259">
        <v>1</v>
      </c>
      <c r="Z199" s="259">
        <v>1</v>
      </c>
      <c r="AA199" s="259">
        <v>1</v>
      </c>
      <c r="AB199" s="259">
        <v>2</v>
      </c>
      <c r="AC199" s="259">
        <v>2</v>
      </c>
      <c r="AD199" s="259">
        <v>2</v>
      </c>
      <c r="AE199" s="259">
        <v>2</v>
      </c>
      <c r="AF199" s="259">
        <v>2</v>
      </c>
      <c r="AG199" s="259">
        <v>2</v>
      </c>
      <c r="AH199" s="259">
        <v>2</v>
      </c>
      <c r="AI199" s="259">
        <v>2</v>
      </c>
      <c r="AJ199" s="259">
        <v>2</v>
      </c>
      <c r="AK199" s="259">
        <v>2</v>
      </c>
      <c r="AL199" s="259">
        <v>3</v>
      </c>
      <c r="AM199" s="259"/>
      <c r="AN199" s="259"/>
      <c r="AO199" s="259"/>
      <c r="AP199" s="259"/>
      <c r="AQ199" s="259"/>
      <c r="AR199" s="259"/>
      <c r="AS199" s="259"/>
      <c r="AT199" s="259"/>
      <c r="AU199" s="259"/>
      <c r="AV199" s="259"/>
      <c r="AW199" s="259"/>
      <c r="AX199" s="259"/>
      <c r="AY199" s="259"/>
      <c r="AZ199" s="259"/>
      <c r="BA199" s="259"/>
      <c r="BB199" s="259"/>
      <c r="BC199" s="259"/>
      <c r="BD199" s="259"/>
    </row>
    <row r="200" spans="1:56" s="181" customFormat="1" ht="55.5" hidden="1" customHeight="1" x14ac:dyDescent="0.25">
      <c r="A200" s="197" t="s">
        <v>2734</v>
      </c>
      <c r="B200" s="313" t="s">
        <v>2735</v>
      </c>
      <c r="C200" s="312" t="s">
        <v>2725</v>
      </c>
      <c r="D200" s="263"/>
      <c r="E200" s="266">
        <f>IF(D200="",0,('[8]ORC. COMP. COM DESC.'!P177*100/'[8]ORC. COMP. COM DESC.'!$M$11))</f>
        <v>0</v>
      </c>
      <c r="F200" s="266"/>
      <c r="G200" s="266"/>
      <c r="H200" s="265">
        <f t="shared" si="70"/>
        <v>0</v>
      </c>
      <c r="I200" s="265"/>
      <c r="J200" s="263"/>
      <c r="K200" s="263"/>
      <c r="L200" s="263"/>
      <c r="M200" s="264">
        <f t="shared" si="71"/>
        <v>0</v>
      </c>
      <c r="N200" s="263"/>
      <c r="O200" s="264">
        <f t="shared" si="72"/>
        <v>0</v>
      </c>
      <c r="P200" s="263"/>
      <c r="Q200" s="262" t="str">
        <f t="shared" si="63"/>
        <v xml:space="preserve"> </v>
      </c>
      <c r="R200" s="251"/>
      <c r="S200" s="251"/>
      <c r="T200" s="251"/>
      <c r="U200" s="251"/>
      <c r="V200" s="251"/>
      <c r="W200" s="251"/>
      <c r="X200" s="251"/>
      <c r="Y200" s="251"/>
      <c r="Z200" s="251"/>
      <c r="AA200" s="251"/>
      <c r="AB200" s="251"/>
      <c r="AC200" s="251"/>
      <c r="AD200" s="251"/>
      <c r="AE200" s="251"/>
      <c r="AF200" s="251"/>
      <c r="AG200" s="251"/>
      <c r="AH200" s="251"/>
      <c r="AI200" s="251"/>
      <c r="AJ200" s="251"/>
      <c r="AK200" s="251"/>
      <c r="AL200" s="251"/>
      <c r="AM200" s="251"/>
      <c r="AN200" s="251"/>
      <c r="AO200" s="251"/>
      <c r="AP200" s="251"/>
      <c r="AQ200" s="251"/>
      <c r="AR200" s="251"/>
      <c r="AS200" s="251"/>
      <c r="AT200" s="251"/>
      <c r="AU200" s="251"/>
      <c r="AV200" s="251"/>
      <c r="AW200" s="251"/>
      <c r="AX200" s="251"/>
      <c r="AY200" s="251"/>
      <c r="AZ200" s="251"/>
      <c r="BA200" s="251"/>
      <c r="BB200" s="251"/>
      <c r="BC200" s="251"/>
      <c r="BD200" s="251"/>
    </row>
    <row r="201" spans="1:56" s="181" customFormat="1" ht="47.25" hidden="1" customHeight="1" x14ac:dyDescent="0.25">
      <c r="A201" s="197" t="s">
        <v>2734</v>
      </c>
      <c r="B201" s="282">
        <v>50901</v>
      </c>
      <c r="C201" s="236" t="s">
        <v>1603</v>
      </c>
      <c r="D201" s="196">
        <f t="shared" ref="D201:D209" si="79">$C$7</f>
        <v>50</v>
      </c>
      <c r="E201" s="195">
        <f>IF(D201="",0,('[8]ORC. COMP. COM DESC.'!P178*100/'[8]ORC. COMP. COM DESC.'!$M$11))</f>
        <v>0.10592889465497049</v>
      </c>
      <c r="F201" s="195"/>
      <c r="G201" s="195"/>
      <c r="H201" s="254">
        <f t="shared" si="70"/>
        <v>0</v>
      </c>
      <c r="I201" s="254"/>
      <c r="J201" s="192">
        <f t="shared" ref="J201:J209" si="80">IF(COUNTIF(R201:BD201,"&lt;"&amp;$K$2)&gt;D201,D201,COUNTIF(R201:BD201,"&lt;"&amp;$K$2))</f>
        <v>0</v>
      </c>
      <c r="K201" s="192">
        <f t="shared" ref="K201:K209" si="81">IF((COUNTIF(R201:BD201,$K$2))&gt;(D201-J201),(D201-J201),COUNTIF(R201:BD201,$K$2))</f>
        <v>10</v>
      </c>
      <c r="L201" s="192">
        <f t="shared" ref="L201:L209" si="82">IF((J201+K201)&gt;D201,D201,J201+K201)</f>
        <v>10</v>
      </c>
      <c r="M201" s="193">
        <f t="shared" si="71"/>
        <v>2.1185778930994097</v>
      </c>
      <c r="N201" s="192">
        <f t="shared" ref="N201:N209" si="83">IF(ISNUMBER(D201)*ISNUMBER(K201),IF(K201=0,0,ROUND((K201/D201)*100,2))," ")</f>
        <v>20</v>
      </c>
      <c r="O201" s="193">
        <f t="shared" si="72"/>
        <v>2.1185778930994097</v>
      </c>
      <c r="P201" s="192">
        <f t="shared" ref="P201:P209" si="84">IF(ISNUMBER(D201)*ISNUMBER(L201),IF(L201=0,0,ROUND((L201/D201)*100,2))," ")</f>
        <v>20</v>
      </c>
      <c r="Q201" s="203">
        <f t="shared" si="63"/>
        <v>2.1185778930994097E-2</v>
      </c>
      <c r="R201" s="259">
        <v>1</v>
      </c>
      <c r="S201" s="259">
        <v>1</v>
      </c>
      <c r="T201" s="259">
        <v>1</v>
      </c>
      <c r="U201" s="259">
        <v>1</v>
      </c>
      <c r="V201" s="259">
        <v>1</v>
      </c>
      <c r="W201" s="259">
        <v>1</v>
      </c>
      <c r="X201" s="259">
        <v>1</v>
      </c>
      <c r="Y201" s="259">
        <v>1</v>
      </c>
      <c r="Z201" s="259">
        <v>1</v>
      </c>
      <c r="AA201" s="259">
        <v>1</v>
      </c>
      <c r="AB201" s="259">
        <v>2</v>
      </c>
      <c r="AC201" s="259">
        <v>2</v>
      </c>
      <c r="AD201" s="259">
        <v>2</v>
      </c>
      <c r="AE201" s="259">
        <v>2</v>
      </c>
      <c r="AF201" s="259">
        <v>2</v>
      </c>
      <c r="AG201" s="259">
        <v>2</v>
      </c>
      <c r="AH201" s="259">
        <v>2</v>
      </c>
      <c r="AI201" s="259">
        <v>2</v>
      </c>
      <c r="AJ201" s="259">
        <v>2</v>
      </c>
      <c r="AK201" s="259">
        <v>2</v>
      </c>
      <c r="AL201" s="259">
        <v>3</v>
      </c>
      <c r="AM201" s="259"/>
      <c r="AN201" s="259"/>
      <c r="AO201" s="259"/>
      <c r="AP201" s="259"/>
      <c r="AQ201" s="259"/>
      <c r="AR201" s="259"/>
      <c r="AS201" s="259"/>
      <c r="AT201" s="259"/>
      <c r="AU201" s="259"/>
      <c r="AV201" s="259"/>
      <c r="AW201" s="259"/>
      <c r="AX201" s="259"/>
      <c r="AY201" s="259"/>
      <c r="AZ201" s="259"/>
      <c r="BA201" s="259"/>
      <c r="BB201" s="259"/>
      <c r="BC201" s="259"/>
      <c r="BD201" s="259"/>
    </row>
    <row r="202" spans="1:56" s="181" customFormat="1" ht="63" hidden="1" customHeight="1" x14ac:dyDescent="0.25">
      <c r="A202" s="197" t="s">
        <v>2734</v>
      </c>
      <c r="B202" s="188">
        <v>50907</v>
      </c>
      <c r="C202" s="236" t="s">
        <v>268</v>
      </c>
      <c r="D202" s="196">
        <f t="shared" si="79"/>
        <v>50</v>
      </c>
      <c r="E202" s="195">
        <f>IF(D202="",0,('[8]ORC. COMP. COM DESC.'!P179*100/'[8]ORC. COMP. COM DESC.'!$M$11))</f>
        <v>3.3341743955840422E-3</v>
      </c>
      <c r="F202" s="195"/>
      <c r="G202" s="195"/>
      <c r="H202" s="254">
        <f t="shared" si="70"/>
        <v>0</v>
      </c>
      <c r="I202" s="254"/>
      <c r="J202" s="192">
        <f t="shared" si="80"/>
        <v>0</v>
      </c>
      <c r="K202" s="192">
        <f t="shared" si="81"/>
        <v>10</v>
      </c>
      <c r="L202" s="192">
        <f t="shared" si="82"/>
        <v>10</v>
      </c>
      <c r="M202" s="193">
        <f t="shared" si="71"/>
        <v>6.6683487911680842E-2</v>
      </c>
      <c r="N202" s="192">
        <f t="shared" si="83"/>
        <v>20</v>
      </c>
      <c r="O202" s="193">
        <f t="shared" si="72"/>
        <v>6.6683487911680842E-2</v>
      </c>
      <c r="P202" s="192">
        <f t="shared" si="84"/>
        <v>20</v>
      </c>
      <c r="Q202" s="203">
        <f t="shared" si="63"/>
        <v>6.6683487911680837E-4</v>
      </c>
      <c r="R202" s="259">
        <v>1</v>
      </c>
      <c r="S202" s="259">
        <v>1</v>
      </c>
      <c r="T202" s="259">
        <v>1</v>
      </c>
      <c r="U202" s="259">
        <v>1</v>
      </c>
      <c r="V202" s="259">
        <v>1</v>
      </c>
      <c r="W202" s="259">
        <v>1</v>
      </c>
      <c r="X202" s="259">
        <v>1</v>
      </c>
      <c r="Y202" s="259">
        <v>1</v>
      </c>
      <c r="Z202" s="259">
        <v>1</v>
      </c>
      <c r="AA202" s="259">
        <v>1</v>
      </c>
      <c r="AB202" s="259">
        <v>2</v>
      </c>
      <c r="AC202" s="259">
        <v>2</v>
      </c>
      <c r="AD202" s="259">
        <v>2</v>
      </c>
      <c r="AE202" s="259">
        <v>2</v>
      </c>
      <c r="AF202" s="259">
        <v>2</v>
      </c>
      <c r="AG202" s="259">
        <v>2</v>
      </c>
      <c r="AH202" s="259">
        <v>2</v>
      </c>
      <c r="AI202" s="259">
        <v>2</v>
      </c>
      <c r="AJ202" s="259">
        <v>2</v>
      </c>
      <c r="AK202" s="259">
        <v>2</v>
      </c>
      <c r="AL202" s="259">
        <v>3</v>
      </c>
      <c r="AM202" s="259"/>
      <c r="AN202" s="259"/>
      <c r="AO202" s="259"/>
      <c r="AP202" s="259"/>
      <c r="AQ202" s="259"/>
      <c r="AR202" s="259"/>
      <c r="AS202" s="259"/>
      <c r="AT202" s="259"/>
      <c r="AU202" s="259"/>
      <c r="AV202" s="259"/>
      <c r="AW202" s="259"/>
      <c r="AX202" s="259"/>
      <c r="AY202" s="259"/>
      <c r="AZ202" s="259"/>
      <c r="BA202" s="259"/>
      <c r="BB202" s="259"/>
      <c r="BC202" s="259"/>
      <c r="BD202" s="259"/>
    </row>
    <row r="203" spans="1:56" s="181" customFormat="1" ht="51" hidden="1" customHeight="1" x14ac:dyDescent="0.25">
      <c r="A203" s="197" t="s">
        <v>2734</v>
      </c>
      <c r="B203" s="282">
        <v>40902</v>
      </c>
      <c r="C203" s="236" t="s">
        <v>214</v>
      </c>
      <c r="D203" s="196">
        <f t="shared" si="79"/>
        <v>50</v>
      </c>
      <c r="E203" s="195">
        <f>IF(D203="",0,('[8]ORC. COMP. COM DESC.'!P180*100/'[8]ORC. COMP. COM DESC.'!$M$11))</f>
        <v>2.8841961227222015E-2</v>
      </c>
      <c r="F203" s="195"/>
      <c r="G203" s="195"/>
      <c r="H203" s="254">
        <f t="shared" si="70"/>
        <v>0</v>
      </c>
      <c r="I203" s="254"/>
      <c r="J203" s="192">
        <f t="shared" si="80"/>
        <v>0</v>
      </c>
      <c r="K203" s="192">
        <f t="shared" si="81"/>
        <v>10</v>
      </c>
      <c r="L203" s="192">
        <f t="shared" si="82"/>
        <v>10</v>
      </c>
      <c r="M203" s="193">
        <f t="shared" si="71"/>
        <v>0.57683922454444025</v>
      </c>
      <c r="N203" s="192">
        <f t="shared" si="83"/>
        <v>20</v>
      </c>
      <c r="O203" s="193">
        <f t="shared" si="72"/>
        <v>0.57683922454444025</v>
      </c>
      <c r="P203" s="192">
        <f t="shared" si="84"/>
        <v>20</v>
      </c>
      <c r="Q203" s="203">
        <f t="shared" si="63"/>
        <v>5.7683922454444024E-3</v>
      </c>
      <c r="R203" s="259">
        <v>1</v>
      </c>
      <c r="S203" s="259">
        <v>1</v>
      </c>
      <c r="T203" s="259">
        <v>1</v>
      </c>
      <c r="U203" s="259">
        <v>1</v>
      </c>
      <c r="V203" s="259">
        <v>1</v>
      </c>
      <c r="W203" s="259">
        <v>1</v>
      </c>
      <c r="X203" s="259">
        <v>1</v>
      </c>
      <c r="Y203" s="259">
        <v>1</v>
      </c>
      <c r="Z203" s="259">
        <v>1</v>
      </c>
      <c r="AA203" s="259">
        <v>1</v>
      </c>
      <c r="AB203" s="259">
        <v>2</v>
      </c>
      <c r="AC203" s="259">
        <v>2</v>
      </c>
      <c r="AD203" s="259">
        <v>2</v>
      </c>
      <c r="AE203" s="259">
        <v>2</v>
      </c>
      <c r="AF203" s="259">
        <v>2</v>
      </c>
      <c r="AG203" s="259">
        <v>2</v>
      </c>
      <c r="AH203" s="259">
        <v>2</v>
      </c>
      <c r="AI203" s="259">
        <v>2</v>
      </c>
      <c r="AJ203" s="259">
        <v>2</v>
      </c>
      <c r="AK203" s="259">
        <v>2</v>
      </c>
      <c r="AL203" s="259">
        <v>3</v>
      </c>
      <c r="AM203" s="259"/>
      <c r="AN203" s="259"/>
      <c r="AO203" s="259"/>
      <c r="AP203" s="259"/>
      <c r="AQ203" s="259"/>
      <c r="AR203" s="259"/>
      <c r="AS203" s="259"/>
      <c r="AT203" s="259"/>
      <c r="AU203" s="259"/>
      <c r="AV203" s="259"/>
      <c r="AW203" s="259"/>
      <c r="AX203" s="259"/>
      <c r="AY203" s="259"/>
      <c r="AZ203" s="259"/>
      <c r="BA203" s="259"/>
      <c r="BB203" s="259"/>
      <c r="BC203" s="259"/>
      <c r="BD203" s="259"/>
    </row>
    <row r="204" spans="1:56" s="181" customFormat="1" ht="51.75" hidden="1" customHeight="1" x14ac:dyDescent="0.25">
      <c r="A204" s="197" t="s">
        <v>2734</v>
      </c>
      <c r="B204" s="282">
        <v>51030</v>
      </c>
      <c r="C204" s="236" t="s">
        <v>272</v>
      </c>
      <c r="D204" s="196">
        <f t="shared" si="79"/>
        <v>50</v>
      </c>
      <c r="E204" s="195">
        <f>IF(D204="",0,('[8]ORC. COMP. COM DESC.'!P181*100/'[8]ORC. COMP. COM DESC.'!$M$11))</f>
        <v>0.5673712644634421</v>
      </c>
      <c r="F204" s="195"/>
      <c r="G204" s="195"/>
      <c r="H204" s="254">
        <f t="shared" si="70"/>
        <v>0</v>
      </c>
      <c r="I204" s="254"/>
      <c r="J204" s="192">
        <f t="shared" si="80"/>
        <v>0</v>
      </c>
      <c r="K204" s="192">
        <f t="shared" si="81"/>
        <v>10</v>
      </c>
      <c r="L204" s="192">
        <f t="shared" si="82"/>
        <v>10</v>
      </c>
      <c r="M204" s="193">
        <f t="shared" si="71"/>
        <v>11.347425289268841</v>
      </c>
      <c r="N204" s="192">
        <f t="shared" si="83"/>
        <v>20</v>
      </c>
      <c r="O204" s="193">
        <f t="shared" si="72"/>
        <v>11.347425289268841</v>
      </c>
      <c r="P204" s="192">
        <f t="shared" si="84"/>
        <v>20</v>
      </c>
      <c r="Q204" s="203">
        <f t="shared" si="63"/>
        <v>0.11347425289268841</v>
      </c>
      <c r="R204" s="259">
        <v>1</v>
      </c>
      <c r="S204" s="259">
        <v>1</v>
      </c>
      <c r="T204" s="259">
        <v>1</v>
      </c>
      <c r="U204" s="259">
        <v>1</v>
      </c>
      <c r="V204" s="259">
        <v>1</v>
      </c>
      <c r="W204" s="259">
        <v>1</v>
      </c>
      <c r="X204" s="259">
        <v>1</v>
      </c>
      <c r="Y204" s="259">
        <v>1</v>
      </c>
      <c r="Z204" s="259">
        <v>1</v>
      </c>
      <c r="AA204" s="259">
        <v>1</v>
      </c>
      <c r="AB204" s="259">
        <v>2</v>
      </c>
      <c r="AC204" s="259">
        <v>2</v>
      </c>
      <c r="AD204" s="259">
        <v>2</v>
      </c>
      <c r="AE204" s="259">
        <v>2</v>
      </c>
      <c r="AF204" s="259">
        <v>2</v>
      </c>
      <c r="AG204" s="259">
        <v>2</v>
      </c>
      <c r="AH204" s="259">
        <v>2</v>
      </c>
      <c r="AI204" s="259">
        <v>2</v>
      </c>
      <c r="AJ204" s="259">
        <v>2</v>
      </c>
      <c r="AK204" s="259">
        <v>2</v>
      </c>
      <c r="AL204" s="259">
        <v>3</v>
      </c>
      <c r="AM204" s="259"/>
      <c r="AN204" s="259"/>
      <c r="AO204" s="259"/>
      <c r="AP204" s="259"/>
      <c r="AQ204" s="259"/>
      <c r="AR204" s="259"/>
      <c r="AS204" s="259"/>
      <c r="AT204" s="259"/>
      <c r="AU204" s="259"/>
      <c r="AV204" s="259"/>
      <c r="AW204" s="259"/>
      <c r="AX204" s="259"/>
      <c r="AY204" s="259"/>
      <c r="AZ204" s="259"/>
      <c r="BA204" s="259"/>
      <c r="BB204" s="259"/>
      <c r="BC204" s="259"/>
      <c r="BD204" s="259"/>
    </row>
    <row r="205" spans="1:56" s="181" customFormat="1" ht="57" hidden="1" customHeight="1" x14ac:dyDescent="0.25">
      <c r="A205" s="197" t="s">
        <v>2734</v>
      </c>
      <c r="B205" s="282">
        <v>51026</v>
      </c>
      <c r="C205" s="236" t="s">
        <v>275</v>
      </c>
      <c r="D205" s="196">
        <f t="shared" si="79"/>
        <v>50</v>
      </c>
      <c r="E205" s="195">
        <f>IF(D205="",0,('[8]ORC. COMP. COM DESC.'!P182*100/'[8]ORC. COMP. COM DESC.'!$M$11))</f>
        <v>4.7117663358300699E-2</v>
      </c>
      <c r="F205" s="195"/>
      <c r="G205" s="195"/>
      <c r="H205" s="254">
        <f t="shared" si="70"/>
        <v>0</v>
      </c>
      <c r="I205" s="254"/>
      <c r="J205" s="192">
        <f t="shared" si="80"/>
        <v>0</v>
      </c>
      <c r="K205" s="192">
        <f t="shared" si="81"/>
        <v>10</v>
      </c>
      <c r="L205" s="192">
        <f t="shared" si="82"/>
        <v>10</v>
      </c>
      <c r="M205" s="193">
        <f t="shared" si="71"/>
        <v>0.94235326716601397</v>
      </c>
      <c r="N205" s="192">
        <f t="shared" si="83"/>
        <v>20</v>
      </c>
      <c r="O205" s="193">
        <f t="shared" si="72"/>
        <v>0.94235326716601397</v>
      </c>
      <c r="P205" s="192">
        <f t="shared" si="84"/>
        <v>20</v>
      </c>
      <c r="Q205" s="203">
        <f t="shared" ref="Q205:Q233" si="85">IF(ISNUMBER(P205)*ISNUMBER(E205),(P205*E205/100)," ")</f>
        <v>9.4235326716601391E-3</v>
      </c>
      <c r="R205" s="259">
        <v>1</v>
      </c>
      <c r="S205" s="259">
        <v>1</v>
      </c>
      <c r="T205" s="259">
        <v>1</v>
      </c>
      <c r="U205" s="259">
        <v>1</v>
      </c>
      <c r="V205" s="259">
        <v>1</v>
      </c>
      <c r="W205" s="259">
        <v>1</v>
      </c>
      <c r="X205" s="259">
        <v>1</v>
      </c>
      <c r="Y205" s="259">
        <v>1</v>
      </c>
      <c r="Z205" s="259">
        <v>1</v>
      </c>
      <c r="AA205" s="259">
        <v>1</v>
      </c>
      <c r="AB205" s="259">
        <v>2</v>
      </c>
      <c r="AC205" s="259">
        <v>2</v>
      </c>
      <c r="AD205" s="259">
        <v>2</v>
      </c>
      <c r="AE205" s="259">
        <v>2</v>
      </c>
      <c r="AF205" s="259">
        <v>2</v>
      </c>
      <c r="AG205" s="259">
        <v>2</v>
      </c>
      <c r="AH205" s="259">
        <v>2</v>
      </c>
      <c r="AI205" s="259">
        <v>2</v>
      </c>
      <c r="AJ205" s="259">
        <v>2</v>
      </c>
      <c r="AK205" s="259">
        <v>2</v>
      </c>
      <c r="AL205" s="259">
        <v>3</v>
      </c>
      <c r="AM205" s="259"/>
      <c r="AN205" s="259"/>
      <c r="AO205" s="259"/>
      <c r="AP205" s="259"/>
      <c r="AQ205" s="259"/>
      <c r="AR205" s="259"/>
      <c r="AS205" s="259"/>
      <c r="AT205" s="259"/>
      <c r="AU205" s="259"/>
      <c r="AV205" s="259"/>
      <c r="AW205" s="259"/>
      <c r="AX205" s="259"/>
      <c r="AY205" s="259"/>
      <c r="AZ205" s="259"/>
      <c r="BA205" s="259"/>
      <c r="BB205" s="259"/>
      <c r="BC205" s="259"/>
      <c r="BD205" s="259"/>
    </row>
    <row r="206" spans="1:56" s="181" customFormat="1" ht="51.75" hidden="1" customHeight="1" x14ac:dyDescent="0.25">
      <c r="A206" s="197" t="s">
        <v>2734</v>
      </c>
      <c r="B206" s="282">
        <v>51027</v>
      </c>
      <c r="C206" s="236" t="s">
        <v>197</v>
      </c>
      <c r="D206" s="196">
        <f t="shared" si="79"/>
        <v>50</v>
      </c>
      <c r="E206" s="195">
        <f>IF(D206="",0,('[8]ORC. COMP. COM DESC.'!P183*100/'[8]ORC. COMP. COM DESC.'!$M$11))</f>
        <v>4.7261082728137144E-2</v>
      </c>
      <c r="F206" s="195"/>
      <c r="G206" s="195"/>
      <c r="H206" s="254">
        <f t="shared" si="70"/>
        <v>0</v>
      </c>
      <c r="I206" s="254"/>
      <c r="J206" s="192">
        <f t="shared" si="80"/>
        <v>0</v>
      </c>
      <c r="K206" s="192">
        <f t="shared" si="81"/>
        <v>10</v>
      </c>
      <c r="L206" s="192">
        <f t="shared" si="82"/>
        <v>10</v>
      </c>
      <c r="M206" s="193">
        <f t="shared" si="71"/>
        <v>0.94522165456274287</v>
      </c>
      <c r="N206" s="192">
        <f t="shared" si="83"/>
        <v>20</v>
      </c>
      <c r="O206" s="193">
        <f t="shared" si="72"/>
        <v>0.94522165456274287</v>
      </c>
      <c r="P206" s="192">
        <f t="shared" si="84"/>
        <v>20</v>
      </c>
      <c r="Q206" s="203">
        <f t="shared" si="85"/>
        <v>9.4522165456274281E-3</v>
      </c>
      <c r="R206" s="259">
        <v>1</v>
      </c>
      <c r="S206" s="259">
        <v>1</v>
      </c>
      <c r="T206" s="259">
        <v>1</v>
      </c>
      <c r="U206" s="259">
        <v>1</v>
      </c>
      <c r="V206" s="259">
        <v>1</v>
      </c>
      <c r="W206" s="259">
        <v>1</v>
      </c>
      <c r="X206" s="259">
        <v>1</v>
      </c>
      <c r="Y206" s="259">
        <v>1</v>
      </c>
      <c r="Z206" s="259">
        <v>1</v>
      </c>
      <c r="AA206" s="259">
        <v>1</v>
      </c>
      <c r="AB206" s="259">
        <v>2</v>
      </c>
      <c r="AC206" s="259">
        <v>2</v>
      </c>
      <c r="AD206" s="259">
        <v>2</v>
      </c>
      <c r="AE206" s="259">
        <v>2</v>
      </c>
      <c r="AF206" s="259">
        <v>2</v>
      </c>
      <c r="AG206" s="259">
        <v>2</v>
      </c>
      <c r="AH206" s="259">
        <v>2</v>
      </c>
      <c r="AI206" s="259">
        <v>2</v>
      </c>
      <c r="AJ206" s="259">
        <v>2</v>
      </c>
      <c r="AK206" s="259">
        <v>2</v>
      </c>
      <c r="AL206" s="259">
        <v>3</v>
      </c>
      <c r="AM206" s="259"/>
      <c r="AN206" s="259"/>
      <c r="AO206" s="259"/>
      <c r="AP206" s="259"/>
      <c r="AQ206" s="259"/>
      <c r="AR206" s="259"/>
      <c r="AS206" s="259"/>
      <c r="AT206" s="259"/>
      <c r="AU206" s="259"/>
      <c r="AV206" s="259"/>
      <c r="AW206" s="259"/>
      <c r="AX206" s="259"/>
      <c r="AY206" s="259"/>
      <c r="AZ206" s="259"/>
      <c r="BA206" s="259"/>
      <c r="BB206" s="259"/>
      <c r="BC206" s="259"/>
      <c r="BD206" s="259"/>
    </row>
    <row r="207" spans="1:56" s="181" customFormat="1" ht="56.25" hidden="1" customHeight="1" x14ac:dyDescent="0.25">
      <c r="A207" s="197" t="s">
        <v>2734</v>
      </c>
      <c r="B207" s="282">
        <v>60191</v>
      </c>
      <c r="C207" s="236" t="s">
        <v>1599</v>
      </c>
      <c r="D207" s="196">
        <f t="shared" si="79"/>
        <v>50</v>
      </c>
      <c r="E207" s="195">
        <f>IF(D207="",0,('[8]ORC. COMP. COM DESC.'!P184*100/'[8]ORC. COMP. COM DESC.'!$M$11))</f>
        <v>0.58788251602184638</v>
      </c>
      <c r="F207" s="195"/>
      <c r="G207" s="195"/>
      <c r="H207" s="254">
        <f t="shared" si="70"/>
        <v>0</v>
      </c>
      <c r="I207" s="254"/>
      <c r="J207" s="192">
        <f t="shared" si="80"/>
        <v>0</v>
      </c>
      <c r="K207" s="192">
        <f t="shared" si="81"/>
        <v>10</v>
      </c>
      <c r="L207" s="192">
        <f t="shared" si="82"/>
        <v>10</v>
      </c>
      <c r="M207" s="193">
        <f t="shared" si="71"/>
        <v>11.757650320436927</v>
      </c>
      <c r="N207" s="192">
        <f t="shared" si="83"/>
        <v>20</v>
      </c>
      <c r="O207" s="193">
        <f t="shared" si="72"/>
        <v>11.757650320436927</v>
      </c>
      <c r="P207" s="192">
        <f t="shared" si="84"/>
        <v>20</v>
      </c>
      <c r="Q207" s="203">
        <f t="shared" si="85"/>
        <v>0.11757650320436927</v>
      </c>
      <c r="R207" s="259">
        <v>1</v>
      </c>
      <c r="S207" s="259">
        <v>1</v>
      </c>
      <c r="T207" s="259">
        <v>1</v>
      </c>
      <c r="U207" s="259">
        <v>1</v>
      </c>
      <c r="V207" s="259">
        <v>1</v>
      </c>
      <c r="W207" s="259">
        <v>1</v>
      </c>
      <c r="X207" s="259">
        <v>1</v>
      </c>
      <c r="Y207" s="259">
        <v>1</v>
      </c>
      <c r="Z207" s="259">
        <v>1</v>
      </c>
      <c r="AA207" s="259">
        <v>1</v>
      </c>
      <c r="AB207" s="259">
        <v>2</v>
      </c>
      <c r="AC207" s="259">
        <v>2</v>
      </c>
      <c r="AD207" s="259">
        <v>2</v>
      </c>
      <c r="AE207" s="259">
        <v>2</v>
      </c>
      <c r="AF207" s="259">
        <v>2</v>
      </c>
      <c r="AG207" s="259">
        <v>2</v>
      </c>
      <c r="AH207" s="259">
        <v>2</v>
      </c>
      <c r="AI207" s="259">
        <v>2</v>
      </c>
      <c r="AJ207" s="259">
        <v>2</v>
      </c>
      <c r="AK207" s="259">
        <v>2</v>
      </c>
      <c r="AL207" s="259">
        <v>3</v>
      </c>
      <c r="AM207" s="259"/>
      <c r="AN207" s="259"/>
      <c r="AO207" s="259"/>
      <c r="AP207" s="259"/>
      <c r="AQ207" s="259"/>
      <c r="AR207" s="259"/>
      <c r="AS207" s="259"/>
      <c r="AT207" s="259"/>
      <c r="AU207" s="259"/>
      <c r="AV207" s="259"/>
      <c r="AW207" s="259"/>
      <c r="AX207" s="259"/>
      <c r="AY207" s="259"/>
      <c r="AZ207" s="259"/>
      <c r="BA207" s="259"/>
      <c r="BB207" s="259"/>
      <c r="BC207" s="259"/>
      <c r="BD207" s="259"/>
    </row>
    <row r="208" spans="1:56" s="181" customFormat="1" ht="49.5" hidden="1" customHeight="1" x14ac:dyDescent="0.25">
      <c r="A208" s="197" t="s">
        <v>2734</v>
      </c>
      <c r="B208" s="282">
        <v>52004</v>
      </c>
      <c r="C208" s="236" t="s">
        <v>1607</v>
      </c>
      <c r="D208" s="196">
        <f t="shared" si="79"/>
        <v>50</v>
      </c>
      <c r="E208" s="195">
        <f>IF(D208="",0,('[8]ORC. COMP. COM DESC.'!P185*100/'[8]ORC. COMP. COM DESC.'!$M$11))</f>
        <v>1.1290391643275361</v>
      </c>
      <c r="F208" s="195"/>
      <c r="G208" s="195"/>
      <c r="H208" s="254">
        <f t="shared" si="70"/>
        <v>0</v>
      </c>
      <c r="I208" s="254"/>
      <c r="J208" s="192">
        <f t="shared" si="80"/>
        <v>0</v>
      </c>
      <c r="K208" s="192">
        <f t="shared" si="81"/>
        <v>10</v>
      </c>
      <c r="L208" s="192">
        <f t="shared" si="82"/>
        <v>10</v>
      </c>
      <c r="M208" s="193">
        <f t="shared" si="71"/>
        <v>22.580783286550723</v>
      </c>
      <c r="N208" s="192">
        <f t="shared" si="83"/>
        <v>20</v>
      </c>
      <c r="O208" s="193">
        <f t="shared" si="72"/>
        <v>22.580783286550723</v>
      </c>
      <c r="P208" s="192">
        <f t="shared" si="84"/>
        <v>20</v>
      </c>
      <c r="Q208" s="203">
        <f t="shared" si="85"/>
        <v>0.22580783286550724</v>
      </c>
      <c r="R208" s="259">
        <v>1</v>
      </c>
      <c r="S208" s="259">
        <v>1</v>
      </c>
      <c r="T208" s="259">
        <v>1</v>
      </c>
      <c r="U208" s="259">
        <v>1</v>
      </c>
      <c r="V208" s="259">
        <v>1</v>
      </c>
      <c r="W208" s="259">
        <v>1</v>
      </c>
      <c r="X208" s="259">
        <v>1</v>
      </c>
      <c r="Y208" s="259">
        <v>1</v>
      </c>
      <c r="Z208" s="259">
        <v>1</v>
      </c>
      <c r="AA208" s="259">
        <v>1</v>
      </c>
      <c r="AB208" s="259">
        <v>2</v>
      </c>
      <c r="AC208" s="259">
        <v>2</v>
      </c>
      <c r="AD208" s="259">
        <v>2</v>
      </c>
      <c r="AE208" s="259">
        <v>2</v>
      </c>
      <c r="AF208" s="259">
        <v>2</v>
      </c>
      <c r="AG208" s="259">
        <v>2</v>
      </c>
      <c r="AH208" s="259">
        <v>2</v>
      </c>
      <c r="AI208" s="259">
        <v>2</v>
      </c>
      <c r="AJ208" s="259">
        <v>2</v>
      </c>
      <c r="AK208" s="259">
        <v>2</v>
      </c>
      <c r="AL208" s="259">
        <v>3</v>
      </c>
      <c r="AM208" s="259"/>
      <c r="AN208" s="259"/>
      <c r="AO208" s="259"/>
      <c r="AP208" s="259"/>
      <c r="AQ208" s="259"/>
      <c r="AR208" s="259"/>
      <c r="AS208" s="259"/>
      <c r="AT208" s="259"/>
      <c r="AU208" s="259"/>
      <c r="AV208" s="259"/>
      <c r="AW208" s="259"/>
      <c r="AX208" s="259"/>
      <c r="AY208" s="259"/>
      <c r="AZ208" s="259"/>
      <c r="BA208" s="259"/>
      <c r="BB208" s="259"/>
      <c r="BC208" s="259"/>
      <c r="BD208" s="259"/>
    </row>
    <row r="209" spans="1:67" s="181" customFormat="1" ht="60.75" hidden="1" customHeight="1" x14ac:dyDescent="0.25">
      <c r="A209" s="197" t="s">
        <v>2734</v>
      </c>
      <c r="B209" s="282">
        <v>52014</v>
      </c>
      <c r="C209" s="236" t="s">
        <v>1644</v>
      </c>
      <c r="D209" s="196">
        <f t="shared" si="79"/>
        <v>50</v>
      </c>
      <c r="E209" s="195">
        <f>IF(D209="",0,('[8]ORC. COMP. COM DESC.'!P186*100/'[8]ORC. COMP. COM DESC.'!$M$11))</f>
        <v>0.4720752863162776</v>
      </c>
      <c r="F209" s="195"/>
      <c r="G209" s="195"/>
      <c r="H209" s="254">
        <f t="shared" si="70"/>
        <v>0</v>
      </c>
      <c r="I209" s="254"/>
      <c r="J209" s="192">
        <f t="shared" si="80"/>
        <v>0</v>
      </c>
      <c r="K209" s="192">
        <f t="shared" si="81"/>
        <v>10</v>
      </c>
      <c r="L209" s="192">
        <f t="shared" si="82"/>
        <v>10</v>
      </c>
      <c r="M209" s="193">
        <f t="shared" si="71"/>
        <v>9.441505726325552</v>
      </c>
      <c r="N209" s="192">
        <f t="shared" si="83"/>
        <v>20</v>
      </c>
      <c r="O209" s="193">
        <f t="shared" si="72"/>
        <v>9.441505726325552</v>
      </c>
      <c r="P209" s="192">
        <f t="shared" si="84"/>
        <v>20</v>
      </c>
      <c r="Q209" s="203">
        <f t="shared" si="85"/>
        <v>9.4415057263255525E-2</v>
      </c>
      <c r="R209" s="259">
        <v>1</v>
      </c>
      <c r="S209" s="259">
        <v>1</v>
      </c>
      <c r="T209" s="259">
        <v>1</v>
      </c>
      <c r="U209" s="259">
        <v>1</v>
      </c>
      <c r="V209" s="259">
        <v>1</v>
      </c>
      <c r="W209" s="259">
        <v>1</v>
      </c>
      <c r="X209" s="259">
        <v>1</v>
      </c>
      <c r="Y209" s="259">
        <v>1</v>
      </c>
      <c r="Z209" s="259">
        <v>1</v>
      </c>
      <c r="AA209" s="259">
        <v>1</v>
      </c>
      <c r="AB209" s="259">
        <v>2</v>
      </c>
      <c r="AC209" s="259">
        <v>2</v>
      </c>
      <c r="AD209" s="259">
        <v>2</v>
      </c>
      <c r="AE209" s="259">
        <v>2</v>
      </c>
      <c r="AF209" s="259">
        <v>2</v>
      </c>
      <c r="AG209" s="259">
        <v>2</v>
      </c>
      <c r="AH209" s="259">
        <v>2</v>
      </c>
      <c r="AI209" s="259">
        <v>2</v>
      </c>
      <c r="AJ209" s="259">
        <v>2</v>
      </c>
      <c r="AK209" s="259">
        <v>2</v>
      </c>
      <c r="AL209" s="259">
        <v>3</v>
      </c>
      <c r="AM209" s="259"/>
      <c r="AN209" s="259"/>
      <c r="AO209" s="259"/>
      <c r="AP209" s="259"/>
      <c r="AQ209" s="259"/>
      <c r="AR209" s="259"/>
      <c r="AS209" s="259"/>
      <c r="AT209" s="259"/>
      <c r="AU209" s="259"/>
      <c r="AV209" s="259"/>
      <c r="AW209" s="259"/>
      <c r="AX209" s="259"/>
      <c r="AY209" s="259"/>
      <c r="AZ209" s="259"/>
      <c r="BA209" s="259"/>
      <c r="BB209" s="259"/>
      <c r="BC209" s="259"/>
      <c r="BD209" s="259"/>
    </row>
    <row r="210" spans="1:67" s="181" customFormat="1" ht="59.25" hidden="1" customHeight="1" x14ac:dyDescent="0.25">
      <c r="A210" s="197" t="s">
        <v>2724</v>
      </c>
      <c r="B210" s="206" t="s">
        <v>2733</v>
      </c>
      <c r="C210" s="205" t="s">
        <v>2732</v>
      </c>
      <c r="D210" s="271"/>
      <c r="E210" s="266">
        <f>IF(D210="",0,('[8]ORC. COMP. COM DESC.'!P187*100/'[8]ORC. COMP. COM DESC.'!$M$11))</f>
        <v>0</v>
      </c>
      <c r="F210" s="266"/>
      <c r="G210" s="266"/>
      <c r="H210" s="265">
        <f t="shared" si="70"/>
        <v>0</v>
      </c>
      <c r="I210" s="265"/>
      <c r="J210" s="269"/>
      <c r="K210" s="269"/>
      <c r="L210" s="269"/>
      <c r="M210" s="270">
        <f t="shared" si="71"/>
        <v>0</v>
      </c>
      <c r="N210" s="269"/>
      <c r="O210" s="270">
        <f t="shared" si="72"/>
        <v>0</v>
      </c>
      <c r="P210" s="269"/>
      <c r="Q210" s="275" t="str">
        <f t="shared" si="85"/>
        <v xml:space="preserve"> </v>
      </c>
      <c r="R210" s="251"/>
      <c r="S210" s="251"/>
      <c r="T210" s="251"/>
      <c r="U210" s="251"/>
      <c r="V210" s="251"/>
      <c r="W210" s="251"/>
      <c r="X210" s="251"/>
      <c r="Y210" s="251"/>
      <c r="Z210" s="251"/>
      <c r="AA210" s="251"/>
      <c r="AB210" s="251"/>
      <c r="AC210" s="251"/>
      <c r="AD210" s="251"/>
      <c r="AE210" s="251"/>
      <c r="AF210" s="251"/>
      <c r="AG210" s="251"/>
      <c r="AH210" s="251"/>
      <c r="AI210" s="251"/>
      <c r="AJ210" s="251"/>
      <c r="AK210" s="251"/>
      <c r="AL210" s="251"/>
      <c r="AM210" s="251"/>
      <c r="AN210" s="251"/>
      <c r="AO210" s="251"/>
      <c r="AP210" s="251"/>
      <c r="AQ210" s="251"/>
      <c r="AR210" s="251"/>
      <c r="AS210" s="251"/>
      <c r="AT210" s="251"/>
      <c r="AU210" s="251"/>
      <c r="AV210" s="251"/>
      <c r="AW210" s="251"/>
      <c r="AX210" s="251"/>
      <c r="AY210" s="251"/>
      <c r="AZ210" s="251"/>
      <c r="BA210" s="251"/>
      <c r="BB210" s="251"/>
      <c r="BC210" s="251"/>
      <c r="BD210" s="251"/>
    </row>
    <row r="211" spans="1:67" s="181" customFormat="1" ht="51.75" hidden="1" customHeight="1" x14ac:dyDescent="0.25">
      <c r="A211" s="197" t="s">
        <v>2724</v>
      </c>
      <c r="B211" s="313" t="s">
        <v>2731</v>
      </c>
      <c r="C211" s="312" t="s">
        <v>2730</v>
      </c>
      <c r="D211" s="263"/>
      <c r="E211" s="266">
        <f>IF(D211="",0,('[8]ORC. COMP. COM DESC.'!P188*100/'[8]ORC. COMP. COM DESC.'!$M$11))</f>
        <v>0</v>
      </c>
      <c r="F211" s="266"/>
      <c r="G211" s="266"/>
      <c r="H211" s="265">
        <f t="shared" si="70"/>
        <v>0</v>
      </c>
      <c r="I211" s="265"/>
      <c r="J211" s="263"/>
      <c r="K211" s="263"/>
      <c r="L211" s="263"/>
      <c r="M211" s="264">
        <f t="shared" si="71"/>
        <v>0</v>
      </c>
      <c r="N211" s="263"/>
      <c r="O211" s="264">
        <f t="shared" si="72"/>
        <v>0</v>
      </c>
      <c r="P211" s="263"/>
      <c r="Q211" s="262" t="str">
        <f t="shared" si="85"/>
        <v xml:space="preserve"> </v>
      </c>
      <c r="R211" s="251"/>
      <c r="S211" s="251"/>
      <c r="T211" s="251"/>
      <c r="U211" s="251"/>
      <c r="V211" s="251"/>
      <c r="W211" s="251"/>
      <c r="X211" s="251"/>
      <c r="Y211" s="251"/>
      <c r="Z211" s="251"/>
      <c r="AA211" s="251"/>
      <c r="AB211" s="251"/>
      <c r="AC211" s="251"/>
      <c r="AD211" s="251"/>
      <c r="AE211" s="251"/>
      <c r="AF211" s="251"/>
      <c r="AG211" s="251"/>
      <c r="AH211" s="251"/>
      <c r="AI211" s="251"/>
      <c r="AJ211" s="251"/>
      <c r="AK211" s="251"/>
      <c r="AL211" s="251"/>
      <c r="AM211" s="251"/>
      <c r="AN211" s="251"/>
      <c r="AO211" s="251"/>
      <c r="AP211" s="251"/>
      <c r="AQ211" s="251"/>
      <c r="AR211" s="251"/>
      <c r="AS211" s="251"/>
      <c r="AT211" s="251"/>
      <c r="AU211" s="251"/>
      <c r="AV211" s="251"/>
      <c r="AW211" s="251"/>
      <c r="AX211" s="251"/>
      <c r="AY211" s="251"/>
      <c r="AZ211" s="251"/>
      <c r="BA211" s="251"/>
      <c r="BB211" s="251"/>
      <c r="BC211" s="251"/>
      <c r="BD211" s="251"/>
    </row>
    <row r="212" spans="1:67" s="181" customFormat="1" ht="47.25" hidden="1" customHeight="1" x14ac:dyDescent="0.25">
      <c r="A212" s="197" t="s">
        <v>2724</v>
      </c>
      <c r="B212" s="282" t="s">
        <v>1182</v>
      </c>
      <c r="C212" s="236" t="s">
        <v>2729</v>
      </c>
      <c r="D212" s="196">
        <f>$C$7</f>
        <v>50</v>
      </c>
      <c r="E212" s="195">
        <f>IF(D212="",0,('[8]ORC. COMP. COM DESC.'!P189*100/'[8]ORC. COMP. COM DESC.'!$M$11))</f>
        <v>2.2264753815819427</v>
      </c>
      <c r="F212" s="195"/>
      <c r="G212" s="195"/>
      <c r="H212" s="254">
        <f t="shared" si="70"/>
        <v>0</v>
      </c>
      <c r="I212" s="254"/>
      <c r="J212" s="192">
        <f>IF(COUNTIF(R212:BD212,"&lt;"&amp;$K$2)&gt;D212,D212,COUNTIF(R212:BD212,"&lt;"&amp;$K$2))</f>
        <v>0</v>
      </c>
      <c r="K212" s="192">
        <f>IF((COUNTIF(R212:BD212,$K$2))&gt;(D212-J212),(D212-J212),COUNTIF(R212:BD212,$K$2))</f>
        <v>10</v>
      </c>
      <c r="L212" s="192">
        <f>IF((J212+K212)&gt;D212,D212,J212+K212)</f>
        <v>10</v>
      </c>
      <c r="M212" s="193">
        <f t="shared" si="71"/>
        <v>44.52950763163885</v>
      </c>
      <c r="N212" s="192">
        <f>IF(ISNUMBER(D212)*ISNUMBER(K212),IF(K212=0,0,ROUND((K212/D212)*100,2))," ")</f>
        <v>20</v>
      </c>
      <c r="O212" s="193">
        <f t="shared" si="72"/>
        <v>44.52950763163885</v>
      </c>
      <c r="P212" s="192">
        <f>IF(ISNUMBER(D212)*ISNUMBER(L212),IF(L212=0,0,ROUND((L212/D212)*100,2))," ")</f>
        <v>20</v>
      </c>
      <c r="Q212" s="203">
        <f t="shared" si="85"/>
        <v>0.44529507631638848</v>
      </c>
      <c r="R212" s="259">
        <v>1</v>
      </c>
      <c r="S212" s="259">
        <v>1</v>
      </c>
      <c r="T212" s="259">
        <v>1</v>
      </c>
      <c r="U212" s="259">
        <v>1</v>
      </c>
      <c r="V212" s="259">
        <v>1</v>
      </c>
      <c r="W212" s="259">
        <v>1</v>
      </c>
      <c r="X212" s="259">
        <v>1</v>
      </c>
      <c r="Y212" s="259">
        <v>1</v>
      </c>
      <c r="Z212" s="259">
        <v>1</v>
      </c>
      <c r="AA212" s="259">
        <v>1</v>
      </c>
      <c r="AB212" s="259">
        <v>2</v>
      </c>
      <c r="AC212" s="259">
        <v>2</v>
      </c>
      <c r="AD212" s="259">
        <v>2</v>
      </c>
      <c r="AE212" s="259">
        <v>2</v>
      </c>
      <c r="AF212" s="259">
        <v>2</v>
      </c>
      <c r="AG212" s="259">
        <v>2</v>
      </c>
      <c r="AH212" s="259">
        <v>2</v>
      </c>
      <c r="AI212" s="259">
        <v>2</v>
      </c>
      <c r="AJ212" s="259">
        <v>2</v>
      </c>
      <c r="AK212" s="259">
        <v>2</v>
      </c>
      <c r="AL212" s="259">
        <v>3</v>
      </c>
      <c r="AM212" s="259"/>
      <c r="AN212" s="259"/>
      <c r="AO212" s="259"/>
      <c r="AP212" s="259"/>
      <c r="AQ212" s="259"/>
      <c r="AR212" s="259"/>
      <c r="AS212" s="259"/>
      <c r="AT212" s="259"/>
      <c r="AU212" s="259"/>
      <c r="AV212" s="259"/>
      <c r="AW212" s="259"/>
      <c r="AX212" s="259"/>
      <c r="AY212" s="259"/>
      <c r="AZ212" s="259"/>
      <c r="BA212" s="259"/>
      <c r="BB212" s="259"/>
      <c r="BC212" s="259"/>
      <c r="BD212" s="259"/>
    </row>
    <row r="213" spans="1:67" s="181" customFormat="1" ht="46.5" hidden="1" customHeight="1" x14ac:dyDescent="0.25">
      <c r="A213" s="197" t="s">
        <v>2724</v>
      </c>
      <c r="B213" s="282">
        <v>52004</v>
      </c>
      <c r="C213" s="236" t="s">
        <v>1607</v>
      </c>
      <c r="D213" s="196">
        <f>$C$7</f>
        <v>50</v>
      </c>
      <c r="E213" s="195">
        <f>IF(D213="",0,('[8]ORC. COMP. COM DESC.'!P190*100/'[8]ORC. COMP. COM DESC.'!$M$11))</f>
        <v>0.88505299152588246</v>
      </c>
      <c r="F213" s="195"/>
      <c r="G213" s="195"/>
      <c r="H213" s="254">
        <f t="shared" si="70"/>
        <v>0</v>
      </c>
      <c r="I213" s="254"/>
      <c r="J213" s="192">
        <f>IF(COUNTIF(R213:BD213,"&lt;"&amp;$K$2)&gt;D213,D213,COUNTIF(R213:BD213,"&lt;"&amp;$K$2))</f>
        <v>0</v>
      </c>
      <c r="K213" s="192">
        <f>IF((COUNTIF(R213:BD213,$K$2))&gt;(D213-J213),(D213-J213),COUNTIF(R213:BD213,$K$2))</f>
        <v>10</v>
      </c>
      <c r="L213" s="192">
        <f>IF((J213+K213)&gt;D213,D213,J213+K213)</f>
        <v>10</v>
      </c>
      <c r="M213" s="193">
        <f t="shared" si="71"/>
        <v>17.70105983051765</v>
      </c>
      <c r="N213" s="192">
        <f>IF(ISNUMBER(D213)*ISNUMBER(K213),IF(K213=0,0,ROUND((K213/D213)*100,2))," ")</f>
        <v>20</v>
      </c>
      <c r="O213" s="193">
        <f t="shared" si="72"/>
        <v>17.70105983051765</v>
      </c>
      <c r="P213" s="192">
        <f>IF(ISNUMBER(D213)*ISNUMBER(L213),IF(L213=0,0,ROUND((L213/D213)*100,2))," ")</f>
        <v>20</v>
      </c>
      <c r="Q213" s="203">
        <f t="shared" si="85"/>
        <v>0.17701059830517651</v>
      </c>
      <c r="R213" s="259">
        <v>1</v>
      </c>
      <c r="S213" s="259">
        <v>1</v>
      </c>
      <c r="T213" s="259">
        <v>1</v>
      </c>
      <c r="U213" s="259">
        <v>1</v>
      </c>
      <c r="V213" s="259">
        <v>1</v>
      </c>
      <c r="W213" s="259">
        <v>1</v>
      </c>
      <c r="X213" s="259">
        <v>1</v>
      </c>
      <c r="Y213" s="259">
        <v>1</v>
      </c>
      <c r="Z213" s="259">
        <v>1</v>
      </c>
      <c r="AA213" s="259">
        <v>1</v>
      </c>
      <c r="AB213" s="259">
        <v>2</v>
      </c>
      <c r="AC213" s="259">
        <v>2</v>
      </c>
      <c r="AD213" s="259">
        <v>2</v>
      </c>
      <c r="AE213" s="259">
        <v>2</v>
      </c>
      <c r="AF213" s="259">
        <v>2</v>
      </c>
      <c r="AG213" s="259">
        <v>2</v>
      </c>
      <c r="AH213" s="259">
        <v>2</v>
      </c>
      <c r="AI213" s="259">
        <v>2</v>
      </c>
      <c r="AJ213" s="259">
        <v>2</v>
      </c>
      <c r="AK213" s="259">
        <v>2</v>
      </c>
      <c r="AL213" s="259">
        <v>3</v>
      </c>
      <c r="AM213" s="259"/>
      <c r="AN213" s="259"/>
      <c r="AO213" s="259"/>
      <c r="AP213" s="259"/>
      <c r="AQ213" s="259"/>
      <c r="AR213" s="259"/>
      <c r="AS213" s="259"/>
      <c r="AT213" s="259"/>
      <c r="AU213" s="259"/>
      <c r="AV213" s="259"/>
      <c r="AW213" s="259"/>
      <c r="AX213" s="259"/>
      <c r="AY213" s="259"/>
      <c r="AZ213" s="259"/>
      <c r="BA213" s="259"/>
      <c r="BB213" s="259"/>
      <c r="BC213" s="259"/>
      <c r="BD213" s="259"/>
    </row>
    <row r="214" spans="1:67" s="181" customFormat="1" ht="38.25" hidden="1" customHeight="1" x14ac:dyDescent="0.25">
      <c r="A214" s="197" t="s">
        <v>2724</v>
      </c>
      <c r="B214" s="282">
        <v>52014</v>
      </c>
      <c r="C214" s="236" t="s">
        <v>1644</v>
      </c>
      <c r="D214" s="196">
        <f>$C$7</f>
        <v>50</v>
      </c>
      <c r="E214" s="195">
        <f>IF(D214="",0,('[8]ORC. COMP. COM DESC.'!P191*100/'[8]ORC. COMP. COM DESC.'!$M$11))</f>
        <v>0.29070258787752573</v>
      </c>
      <c r="F214" s="195"/>
      <c r="G214" s="195"/>
      <c r="H214" s="254">
        <f t="shared" ref="H214:H233" si="86">E214*J214</f>
        <v>0</v>
      </c>
      <c r="I214" s="254"/>
      <c r="J214" s="192">
        <f>IF(COUNTIF(R214:BD214,"&lt;"&amp;$K$2)&gt;D214,D214,COUNTIF(R214:BD214,"&lt;"&amp;$K$2))</f>
        <v>0</v>
      </c>
      <c r="K214" s="192">
        <f>IF((COUNTIF(R214:BD214,$K$2))&gt;(D214-J214),(D214-J214),COUNTIF(R214:BD214,$K$2))</f>
        <v>10</v>
      </c>
      <c r="L214" s="192">
        <f>IF((J214+K214)&gt;D214,D214,J214+K214)</f>
        <v>10</v>
      </c>
      <c r="M214" s="193">
        <f t="shared" ref="M214:M233" si="87">N214*E214</f>
        <v>5.8140517575505148</v>
      </c>
      <c r="N214" s="192">
        <f>IF(ISNUMBER(D214)*ISNUMBER(K214),IF(K214=0,0,ROUND((K214/D214)*100,2))," ")</f>
        <v>20</v>
      </c>
      <c r="O214" s="193">
        <f t="shared" ref="O214:O233" si="88">P214*E214</f>
        <v>5.8140517575505148</v>
      </c>
      <c r="P214" s="192">
        <f>IF(ISNUMBER(D214)*ISNUMBER(L214),IF(L214=0,0,ROUND((L214/D214)*100,2))," ")</f>
        <v>20</v>
      </c>
      <c r="Q214" s="203">
        <f t="shared" si="85"/>
        <v>5.8140517575505146E-2</v>
      </c>
      <c r="R214" s="259">
        <v>1</v>
      </c>
      <c r="S214" s="259">
        <v>1</v>
      </c>
      <c r="T214" s="259">
        <v>1</v>
      </c>
      <c r="U214" s="259">
        <v>1</v>
      </c>
      <c r="V214" s="259">
        <v>1</v>
      </c>
      <c r="W214" s="259">
        <v>1</v>
      </c>
      <c r="X214" s="259">
        <v>1</v>
      </c>
      <c r="Y214" s="259">
        <v>1</v>
      </c>
      <c r="Z214" s="259">
        <v>1</v>
      </c>
      <c r="AA214" s="259">
        <v>1</v>
      </c>
      <c r="AB214" s="259">
        <v>2</v>
      </c>
      <c r="AC214" s="259">
        <v>2</v>
      </c>
      <c r="AD214" s="259">
        <v>2</v>
      </c>
      <c r="AE214" s="259">
        <v>2</v>
      </c>
      <c r="AF214" s="259">
        <v>2</v>
      </c>
      <c r="AG214" s="259">
        <v>2</v>
      </c>
      <c r="AH214" s="259">
        <v>2</v>
      </c>
      <c r="AI214" s="259">
        <v>2</v>
      </c>
      <c r="AJ214" s="259">
        <v>2</v>
      </c>
      <c r="AK214" s="259">
        <v>2</v>
      </c>
      <c r="AL214" s="259">
        <v>3</v>
      </c>
      <c r="AM214" s="259"/>
      <c r="AN214" s="259"/>
      <c r="AO214" s="259"/>
      <c r="AP214" s="259"/>
      <c r="AQ214" s="259"/>
      <c r="AR214" s="259"/>
      <c r="AS214" s="259"/>
      <c r="AT214" s="259"/>
      <c r="AU214" s="259"/>
      <c r="AV214" s="259"/>
      <c r="AW214" s="259"/>
      <c r="AX214" s="259"/>
      <c r="AY214" s="259"/>
      <c r="AZ214" s="259"/>
      <c r="BA214" s="259"/>
      <c r="BB214" s="259"/>
      <c r="BC214" s="259"/>
      <c r="BD214" s="259"/>
    </row>
    <row r="215" spans="1:67" s="181" customFormat="1" ht="42" hidden="1" customHeight="1" x14ac:dyDescent="0.25">
      <c r="A215" s="197" t="s">
        <v>2724</v>
      </c>
      <c r="B215" s="313" t="s">
        <v>2728</v>
      </c>
      <c r="C215" s="312" t="s">
        <v>2727</v>
      </c>
      <c r="D215" s="263"/>
      <c r="E215" s="266">
        <f>IF(D215="",0,('[8]ORC. COMP. COM DESC.'!P192*100/'[8]ORC. COMP. COM DESC.'!$M$11))</f>
        <v>0</v>
      </c>
      <c r="F215" s="266"/>
      <c r="G215" s="266"/>
      <c r="H215" s="265">
        <f t="shared" si="86"/>
        <v>0</v>
      </c>
      <c r="I215" s="265"/>
      <c r="J215" s="263"/>
      <c r="K215" s="263"/>
      <c r="L215" s="263"/>
      <c r="M215" s="264">
        <f t="shared" si="87"/>
        <v>0</v>
      </c>
      <c r="N215" s="263"/>
      <c r="O215" s="264">
        <f t="shared" si="88"/>
        <v>0</v>
      </c>
      <c r="P215" s="263"/>
      <c r="Q215" s="262" t="str">
        <f t="shared" si="85"/>
        <v xml:space="preserve"> </v>
      </c>
      <c r="R215" s="251"/>
      <c r="S215" s="251"/>
      <c r="T215" s="251"/>
      <c r="U215" s="251"/>
      <c r="V215" s="251"/>
      <c r="W215" s="251"/>
      <c r="X215" s="251"/>
      <c r="Y215" s="251"/>
      <c r="Z215" s="251"/>
      <c r="AA215" s="251"/>
      <c r="AB215" s="251"/>
      <c r="AC215" s="251"/>
      <c r="AD215" s="251"/>
      <c r="AE215" s="251"/>
      <c r="AF215" s="251"/>
      <c r="AG215" s="251"/>
      <c r="AH215" s="251"/>
      <c r="AI215" s="251"/>
      <c r="AJ215" s="251"/>
      <c r="AK215" s="251"/>
      <c r="AL215" s="251"/>
      <c r="AM215" s="251"/>
      <c r="AN215" s="251"/>
      <c r="AO215" s="251"/>
      <c r="AP215" s="251"/>
      <c r="AQ215" s="251"/>
      <c r="AR215" s="251"/>
      <c r="AS215" s="251"/>
      <c r="AT215" s="251"/>
      <c r="AU215" s="251"/>
      <c r="AV215" s="251"/>
      <c r="AW215" s="251"/>
      <c r="AX215" s="251"/>
      <c r="AY215" s="251"/>
      <c r="AZ215" s="251"/>
      <c r="BA215" s="251"/>
      <c r="BB215" s="251"/>
      <c r="BC215" s="251"/>
      <c r="BD215" s="251"/>
    </row>
    <row r="216" spans="1:67" s="181" customFormat="1" ht="34.5" hidden="1" customHeight="1" x14ac:dyDescent="0.25">
      <c r="A216" s="197" t="s">
        <v>2724</v>
      </c>
      <c r="B216" s="282">
        <v>50901</v>
      </c>
      <c r="C216" s="236" t="s">
        <v>1603</v>
      </c>
      <c r="D216" s="196">
        <f t="shared" ref="D216:D223" si="89">$C$7</f>
        <v>50</v>
      </c>
      <c r="E216" s="195">
        <f>IF(D216="",0,('[8]ORC. COMP. COM DESC.'!P193*100/'[8]ORC. COMP. COM DESC.'!$M$11))</f>
        <v>0.10546082598432246</v>
      </c>
      <c r="F216" s="195"/>
      <c r="G216" s="195"/>
      <c r="H216" s="254">
        <f t="shared" si="86"/>
        <v>0</v>
      </c>
      <c r="I216" s="254"/>
      <c r="J216" s="192">
        <f t="shared" ref="J216:J223" si="90">IF(COUNTIF(R216:BD216,"&lt;"&amp;$K$2)&gt;D216,D216,COUNTIF(R216:BD216,"&lt;"&amp;$K$2))</f>
        <v>0</v>
      </c>
      <c r="K216" s="192">
        <f t="shared" ref="K216:K223" si="91">IF((COUNTIF(R216:BD216,$K$2))&gt;(D216-J216),(D216-J216),COUNTIF(R216:BD216,$K$2))</f>
        <v>10</v>
      </c>
      <c r="L216" s="192">
        <f t="shared" ref="L216:L223" si="92">IF((J216+K216)&gt;D216,D216,J216+K216)</f>
        <v>10</v>
      </c>
      <c r="M216" s="193">
        <f t="shared" si="87"/>
        <v>2.1092165196864494</v>
      </c>
      <c r="N216" s="192">
        <f t="shared" ref="N216:N223" si="93">IF(ISNUMBER(D216)*ISNUMBER(K216),IF(K216=0,0,ROUND((K216/D216)*100,2))," ")</f>
        <v>20</v>
      </c>
      <c r="O216" s="193">
        <f t="shared" si="88"/>
        <v>2.1092165196864494</v>
      </c>
      <c r="P216" s="192">
        <f t="shared" ref="P216:P223" si="94">IF(ISNUMBER(D216)*ISNUMBER(L216),IF(L216=0,0,ROUND((L216/D216)*100,2))," ")</f>
        <v>20</v>
      </c>
      <c r="Q216" s="203">
        <f t="shared" si="85"/>
        <v>2.1092165196864493E-2</v>
      </c>
      <c r="R216" s="259">
        <v>1</v>
      </c>
      <c r="S216" s="259">
        <v>1</v>
      </c>
      <c r="T216" s="259">
        <v>1</v>
      </c>
      <c r="U216" s="259">
        <v>1</v>
      </c>
      <c r="V216" s="259">
        <v>1</v>
      </c>
      <c r="W216" s="259">
        <v>1</v>
      </c>
      <c r="X216" s="259">
        <v>1</v>
      </c>
      <c r="Y216" s="259">
        <v>1</v>
      </c>
      <c r="Z216" s="259">
        <v>1</v>
      </c>
      <c r="AA216" s="259">
        <v>1</v>
      </c>
      <c r="AB216" s="259">
        <v>2</v>
      </c>
      <c r="AC216" s="259">
        <v>2</v>
      </c>
      <c r="AD216" s="259">
        <v>2</v>
      </c>
      <c r="AE216" s="259">
        <v>2</v>
      </c>
      <c r="AF216" s="259">
        <v>2</v>
      </c>
      <c r="AG216" s="259">
        <v>2</v>
      </c>
      <c r="AH216" s="259">
        <v>2</v>
      </c>
      <c r="AI216" s="259">
        <v>2</v>
      </c>
      <c r="AJ216" s="259">
        <v>2</v>
      </c>
      <c r="AK216" s="259">
        <v>2</v>
      </c>
      <c r="AL216" s="259">
        <v>3</v>
      </c>
      <c r="AM216" s="259"/>
      <c r="AN216" s="259"/>
      <c r="AO216" s="259"/>
      <c r="AP216" s="259"/>
      <c r="AQ216" s="259"/>
      <c r="AR216" s="259"/>
      <c r="AS216" s="259"/>
      <c r="AT216" s="259"/>
      <c r="AU216" s="259"/>
      <c r="AV216" s="259"/>
      <c r="AW216" s="259"/>
      <c r="AX216" s="259"/>
      <c r="AY216" s="259"/>
      <c r="AZ216" s="259"/>
      <c r="BA216" s="259"/>
      <c r="BB216" s="259"/>
      <c r="BC216" s="259"/>
      <c r="BD216" s="259"/>
    </row>
    <row r="217" spans="1:67" s="181" customFormat="1" ht="39.75" hidden="1" customHeight="1" x14ac:dyDescent="0.25">
      <c r="A217" s="197" t="s">
        <v>2724</v>
      </c>
      <c r="B217" s="188">
        <v>50907</v>
      </c>
      <c r="C217" s="236" t="s">
        <v>268</v>
      </c>
      <c r="D217" s="196">
        <f t="shared" si="89"/>
        <v>50</v>
      </c>
      <c r="E217" s="195">
        <f>IF(D217="",0,('[8]ORC. COMP. COM DESC.'!P194*100/'[8]ORC. COMP. COM DESC.'!$M$11))</f>
        <v>1.9394210239246311E-3</v>
      </c>
      <c r="F217" s="195"/>
      <c r="G217" s="195"/>
      <c r="H217" s="254">
        <f t="shared" si="86"/>
        <v>0</v>
      </c>
      <c r="I217" s="254"/>
      <c r="J217" s="192">
        <f t="shared" si="90"/>
        <v>0</v>
      </c>
      <c r="K217" s="192">
        <f t="shared" si="91"/>
        <v>10</v>
      </c>
      <c r="L217" s="192">
        <f t="shared" si="92"/>
        <v>10</v>
      </c>
      <c r="M217" s="193">
        <f t="shared" si="87"/>
        <v>3.8788420478492625E-2</v>
      </c>
      <c r="N217" s="192">
        <f t="shared" si="93"/>
        <v>20</v>
      </c>
      <c r="O217" s="193">
        <f t="shared" si="88"/>
        <v>3.8788420478492625E-2</v>
      </c>
      <c r="P217" s="192">
        <f t="shared" si="94"/>
        <v>20</v>
      </c>
      <c r="Q217" s="203">
        <f t="shared" si="85"/>
        <v>3.8788420478492623E-4</v>
      </c>
      <c r="R217" s="259">
        <v>1</v>
      </c>
      <c r="S217" s="259">
        <v>1</v>
      </c>
      <c r="T217" s="259">
        <v>1</v>
      </c>
      <c r="U217" s="259">
        <v>1</v>
      </c>
      <c r="V217" s="259">
        <v>1</v>
      </c>
      <c r="W217" s="259">
        <v>1</v>
      </c>
      <c r="X217" s="259">
        <v>1</v>
      </c>
      <c r="Y217" s="259">
        <v>1</v>
      </c>
      <c r="Z217" s="259">
        <v>1</v>
      </c>
      <c r="AA217" s="259">
        <v>1</v>
      </c>
      <c r="AB217" s="259">
        <v>2</v>
      </c>
      <c r="AC217" s="259">
        <v>2</v>
      </c>
      <c r="AD217" s="259">
        <v>2</v>
      </c>
      <c r="AE217" s="259">
        <v>2</v>
      </c>
      <c r="AF217" s="259">
        <v>2</v>
      </c>
      <c r="AG217" s="259">
        <v>2</v>
      </c>
      <c r="AH217" s="259">
        <v>2</v>
      </c>
      <c r="AI217" s="259">
        <v>2</v>
      </c>
      <c r="AJ217" s="259">
        <v>2</v>
      </c>
      <c r="AK217" s="259">
        <v>2</v>
      </c>
      <c r="AL217" s="259">
        <v>3</v>
      </c>
      <c r="AM217" s="259"/>
      <c r="AN217" s="259"/>
      <c r="AO217" s="259"/>
      <c r="AP217" s="259"/>
      <c r="AQ217" s="259"/>
      <c r="AR217" s="259"/>
      <c r="AS217" s="259"/>
      <c r="AT217" s="259"/>
      <c r="AU217" s="259"/>
      <c r="AV217" s="259"/>
      <c r="AW217" s="259"/>
      <c r="AX217" s="259"/>
      <c r="AY217" s="259"/>
      <c r="AZ217" s="259"/>
      <c r="BA217" s="259"/>
      <c r="BB217" s="259"/>
      <c r="BC217" s="259"/>
      <c r="BD217" s="259"/>
    </row>
    <row r="218" spans="1:67" s="181" customFormat="1" ht="63.75" hidden="1" customHeight="1" x14ac:dyDescent="0.25">
      <c r="A218" s="197" t="s">
        <v>2724</v>
      </c>
      <c r="B218" s="282">
        <v>40902</v>
      </c>
      <c r="C218" s="236" t="s">
        <v>214</v>
      </c>
      <c r="D218" s="196">
        <f t="shared" si="89"/>
        <v>50</v>
      </c>
      <c r="E218" s="195">
        <f>IF(D218="",0,('[8]ORC. COMP. COM DESC.'!P195*100/'[8]ORC. COMP. COM DESC.'!$M$11))</f>
        <v>1.8868121914437177E-2</v>
      </c>
      <c r="F218" s="195"/>
      <c r="G218" s="195"/>
      <c r="H218" s="254">
        <f t="shared" si="86"/>
        <v>0</v>
      </c>
      <c r="I218" s="254"/>
      <c r="J218" s="192">
        <f t="shared" si="90"/>
        <v>0</v>
      </c>
      <c r="K218" s="192">
        <f t="shared" si="91"/>
        <v>10</v>
      </c>
      <c r="L218" s="192">
        <f t="shared" si="92"/>
        <v>10</v>
      </c>
      <c r="M218" s="193">
        <f t="shared" si="87"/>
        <v>0.37736243828874355</v>
      </c>
      <c r="N218" s="192">
        <f t="shared" si="93"/>
        <v>20</v>
      </c>
      <c r="O218" s="193">
        <f t="shared" si="88"/>
        <v>0.37736243828874355</v>
      </c>
      <c r="P218" s="192">
        <f t="shared" si="94"/>
        <v>20</v>
      </c>
      <c r="Q218" s="203">
        <f t="shared" si="85"/>
        <v>3.7736243828874355E-3</v>
      </c>
      <c r="R218" s="259">
        <v>1</v>
      </c>
      <c r="S218" s="259">
        <v>1</v>
      </c>
      <c r="T218" s="259">
        <v>1</v>
      </c>
      <c r="U218" s="259">
        <v>1</v>
      </c>
      <c r="V218" s="259">
        <v>1</v>
      </c>
      <c r="W218" s="259">
        <v>1</v>
      </c>
      <c r="X218" s="259">
        <v>1</v>
      </c>
      <c r="Y218" s="259">
        <v>1</v>
      </c>
      <c r="Z218" s="259">
        <v>1</v>
      </c>
      <c r="AA218" s="259">
        <v>1</v>
      </c>
      <c r="AB218" s="259">
        <v>2</v>
      </c>
      <c r="AC218" s="259">
        <v>2</v>
      </c>
      <c r="AD218" s="259">
        <v>2</v>
      </c>
      <c r="AE218" s="259">
        <v>2</v>
      </c>
      <c r="AF218" s="259">
        <v>2</v>
      </c>
      <c r="AG218" s="259">
        <v>2</v>
      </c>
      <c r="AH218" s="259">
        <v>2</v>
      </c>
      <c r="AI218" s="259">
        <v>2</v>
      </c>
      <c r="AJ218" s="259">
        <v>2</v>
      </c>
      <c r="AK218" s="259">
        <v>2</v>
      </c>
      <c r="AL218" s="259">
        <v>3</v>
      </c>
      <c r="AM218" s="259"/>
      <c r="AN218" s="259"/>
      <c r="AO218" s="259"/>
      <c r="AP218" s="259"/>
      <c r="AQ218" s="259"/>
      <c r="AR218" s="259"/>
      <c r="AS218" s="259"/>
      <c r="AT218" s="259"/>
      <c r="AU218" s="259"/>
      <c r="AV218" s="259"/>
      <c r="AW218" s="259"/>
      <c r="AX218" s="259"/>
      <c r="AY218" s="259"/>
      <c r="AZ218" s="259"/>
      <c r="BA218" s="259"/>
      <c r="BB218" s="259"/>
      <c r="BC218" s="259"/>
      <c r="BD218" s="259"/>
    </row>
    <row r="219" spans="1:67" s="181" customFormat="1" ht="45" hidden="1" customHeight="1" x14ac:dyDescent="0.25">
      <c r="A219" s="197" t="s">
        <v>2724</v>
      </c>
      <c r="B219" s="282">
        <v>51030</v>
      </c>
      <c r="C219" s="236" t="s">
        <v>272</v>
      </c>
      <c r="D219" s="196">
        <f t="shared" si="89"/>
        <v>50</v>
      </c>
      <c r="E219" s="195">
        <f>IF(D219="",0,('[8]ORC. COMP. COM DESC.'!P196*100/'[8]ORC. COMP. COM DESC.'!$M$11))</f>
        <v>0.77234101258387466</v>
      </c>
      <c r="F219" s="195"/>
      <c r="G219" s="195"/>
      <c r="H219" s="254">
        <f t="shared" si="86"/>
        <v>0</v>
      </c>
      <c r="I219" s="254"/>
      <c r="J219" s="192">
        <f t="shared" si="90"/>
        <v>0</v>
      </c>
      <c r="K219" s="192">
        <f t="shared" si="91"/>
        <v>10</v>
      </c>
      <c r="L219" s="192">
        <f t="shared" si="92"/>
        <v>10</v>
      </c>
      <c r="M219" s="193">
        <f t="shared" si="87"/>
        <v>15.446820251677494</v>
      </c>
      <c r="N219" s="192">
        <f t="shared" si="93"/>
        <v>20</v>
      </c>
      <c r="O219" s="193">
        <f t="shared" si="88"/>
        <v>15.446820251677494</v>
      </c>
      <c r="P219" s="192">
        <f t="shared" si="94"/>
        <v>20</v>
      </c>
      <c r="Q219" s="203">
        <f t="shared" si="85"/>
        <v>0.15446820251677493</v>
      </c>
      <c r="R219" s="259">
        <v>1</v>
      </c>
      <c r="S219" s="259">
        <v>1</v>
      </c>
      <c r="T219" s="259">
        <v>1</v>
      </c>
      <c r="U219" s="259">
        <v>1</v>
      </c>
      <c r="V219" s="259">
        <v>1</v>
      </c>
      <c r="W219" s="259">
        <v>1</v>
      </c>
      <c r="X219" s="259">
        <v>1</v>
      </c>
      <c r="Y219" s="259">
        <v>1</v>
      </c>
      <c r="Z219" s="259">
        <v>1</v>
      </c>
      <c r="AA219" s="259">
        <v>1</v>
      </c>
      <c r="AB219" s="259">
        <v>2</v>
      </c>
      <c r="AC219" s="259">
        <v>2</v>
      </c>
      <c r="AD219" s="259">
        <v>2</v>
      </c>
      <c r="AE219" s="259">
        <v>2</v>
      </c>
      <c r="AF219" s="259">
        <v>2</v>
      </c>
      <c r="AG219" s="259">
        <v>2</v>
      </c>
      <c r="AH219" s="259">
        <v>2</v>
      </c>
      <c r="AI219" s="259">
        <v>2</v>
      </c>
      <c r="AJ219" s="259">
        <v>2</v>
      </c>
      <c r="AK219" s="259">
        <v>2</v>
      </c>
      <c r="AL219" s="259">
        <v>3</v>
      </c>
      <c r="AM219" s="259"/>
      <c r="AN219" s="259"/>
      <c r="AO219" s="259"/>
      <c r="AP219" s="259"/>
      <c r="AQ219" s="259"/>
      <c r="AR219" s="259"/>
      <c r="AS219" s="259"/>
      <c r="AT219" s="259"/>
      <c r="AU219" s="259"/>
      <c r="AV219" s="259"/>
      <c r="AW219" s="259"/>
      <c r="AX219" s="259"/>
      <c r="AY219" s="259"/>
      <c r="AZ219" s="259"/>
      <c r="BA219" s="259"/>
      <c r="BB219" s="259"/>
      <c r="BC219" s="259"/>
      <c r="BD219" s="259"/>
    </row>
    <row r="220" spans="1:67" s="181" customFormat="1" ht="44.25" hidden="1" customHeight="1" x14ac:dyDescent="0.25">
      <c r="A220" s="197" t="s">
        <v>2724</v>
      </c>
      <c r="B220" s="282">
        <v>51026</v>
      </c>
      <c r="C220" s="236" t="s">
        <v>275</v>
      </c>
      <c r="D220" s="196">
        <f t="shared" si="89"/>
        <v>50</v>
      </c>
      <c r="E220" s="195">
        <f>IF(D220="",0,('[8]ORC. COMP. COM DESC.'!P197*100/'[8]ORC. COMP. COM DESC.'!$M$11))</f>
        <v>6.4142031487556414E-2</v>
      </c>
      <c r="F220" s="195"/>
      <c r="G220" s="195"/>
      <c r="H220" s="254">
        <f t="shared" si="86"/>
        <v>0</v>
      </c>
      <c r="I220" s="254"/>
      <c r="J220" s="192">
        <f t="shared" si="90"/>
        <v>0</v>
      </c>
      <c r="K220" s="192">
        <f t="shared" si="91"/>
        <v>10</v>
      </c>
      <c r="L220" s="192">
        <f t="shared" si="92"/>
        <v>10</v>
      </c>
      <c r="M220" s="193">
        <f t="shared" si="87"/>
        <v>1.2828406297511283</v>
      </c>
      <c r="N220" s="192">
        <f t="shared" si="93"/>
        <v>20</v>
      </c>
      <c r="O220" s="193">
        <f t="shared" si="88"/>
        <v>1.2828406297511283</v>
      </c>
      <c r="P220" s="192">
        <f t="shared" si="94"/>
        <v>20</v>
      </c>
      <c r="Q220" s="203">
        <f t="shared" si="85"/>
        <v>1.2828406297511284E-2</v>
      </c>
      <c r="R220" s="259">
        <v>1</v>
      </c>
      <c r="S220" s="259">
        <v>1</v>
      </c>
      <c r="T220" s="259">
        <v>1</v>
      </c>
      <c r="U220" s="259">
        <v>1</v>
      </c>
      <c r="V220" s="259">
        <v>1</v>
      </c>
      <c r="W220" s="259">
        <v>1</v>
      </c>
      <c r="X220" s="259">
        <v>1</v>
      </c>
      <c r="Y220" s="259">
        <v>1</v>
      </c>
      <c r="Z220" s="259">
        <v>1</v>
      </c>
      <c r="AA220" s="259">
        <v>1</v>
      </c>
      <c r="AB220" s="259">
        <v>2</v>
      </c>
      <c r="AC220" s="259">
        <v>2</v>
      </c>
      <c r="AD220" s="259">
        <v>2</v>
      </c>
      <c r="AE220" s="259">
        <v>2</v>
      </c>
      <c r="AF220" s="259">
        <v>2</v>
      </c>
      <c r="AG220" s="259">
        <v>2</v>
      </c>
      <c r="AH220" s="259">
        <v>2</v>
      </c>
      <c r="AI220" s="259">
        <v>2</v>
      </c>
      <c r="AJ220" s="259">
        <v>2</v>
      </c>
      <c r="AK220" s="259">
        <v>2</v>
      </c>
      <c r="AL220" s="259">
        <v>3</v>
      </c>
      <c r="AM220" s="259"/>
      <c r="AN220" s="259"/>
      <c r="AO220" s="259"/>
      <c r="AP220" s="259"/>
      <c r="AQ220" s="259"/>
      <c r="AR220" s="259"/>
      <c r="AS220" s="259"/>
      <c r="AT220" s="259"/>
      <c r="AU220" s="259"/>
      <c r="AV220" s="259"/>
      <c r="AW220" s="259"/>
      <c r="AX220" s="259"/>
      <c r="AY220" s="259"/>
      <c r="AZ220" s="259"/>
      <c r="BA220" s="259"/>
      <c r="BB220" s="259"/>
      <c r="BC220" s="259"/>
      <c r="BD220" s="259"/>
    </row>
    <row r="221" spans="1:67" s="181" customFormat="1" ht="42" hidden="1" customHeight="1" x14ac:dyDescent="0.25">
      <c r="A221" s="197" t="s">
        <v>2724</v>
      </c>
      <c r="B221" s="282">
        <v>51027</v>
      </c>
      <c r="C221" s="236" t="s">
        <v>197</v>
      </c>
      <c r="D221" s="196">
        <f t="shared" si="89"/>
        <v>50</v>
      </c>
      <c r="E221" s="195">
        <f>IF(D221="",0,('[8]ORC. COMP. COM DESC.'!P198*100/'[8]ORC. COMP. COM DESC.'!$M$11))</f>
        <v>2.7447207855562601E-2</v>
      </c>
      <c r="F221" s="195"/>
      <c r="G221" s="195"/>
      <c r="H221" s="254">
        <f t="shared" si="86"/>
        <v>0</v>
      </c>
      <c r="I221" s="254"/>
      <c r="J221" s="192">
        <f t="shared" si="90"/>
        <v>0</v>
      </c>
      <c r="K221" s="192">
        <f t="shared" si="91"/>
        <v>10</v>
      </c>
      <c r="L221" s="192">
        <f t="shared" si="92"/>
        <v>10</v>
      </c>
      <c r="M221" s="193">
        <f t="shared" si="87"/>
        <v>0.548944157111252</v>
      </c>
      <c r="N221" s="192">
        <f t="shared" si="93"/>
        <v>20</v>
      </c>
      <c r="O221" s="193">
        <f t="shared" si="88"/>
        <v>0.548944157111252</v>
      </c>
      <c r="P221" s="192">
        <f t="shared" si="94"/>
        <v>20</v>
      </c>
      <c r="Q221" s="203">
        <f t="shared" si="85"/>
        <v>5.4894415711125195E-3</v>
      </c>
      <c r="R221" s="259">
        <v>1</v>
      </c>
      <c r="S221" s="259">
        <v>1</v>
      </c>
      <c r="T221" s="259">
        <v>1</v>
      </c>
      <c r="U221" s="259">
        <v>1</v>
      </c>
      <c r="V221" s="259">
        <v>1</v>
      </c>
      <c r="W221" s="259">
        <v>1</v>
      </c>
      <c r="X221" s="259">
        <v>1</v>
      </c>
      <c r="Y221" s="259">
        <v>1</v>
      </c>
      <c r="Z221" s="259">
        <v>1</v>
      </c>
      <c r="AA221" s="259">
        <v>1</v>
      </c>
      <c r="AB221" s="259">
        <v>2</v>
      </c>
      <c r="AC221" s="259">
        <v>2</v>
      </c>
      <c r="AD221" s="259">
        <v>2</v>
      </c>
      <c r="AE221" s="259">
        <v>2</v>
      </c>
      <c r="AF221" s="259">
        <v>2</v>
      </c>
      <c r="AG221" s="259">
        <v>2</v>
      </c>
      <c r="AH221" s="259">
        <v>2</v>
      </c>
      <c r="AI221" s="259">
        <v>2</v>
      </c>
      <c r="AJ221" s="259">
        <v>2</v>
      </c>
      <c r="AK221" s="259">
        <v>2</v>
      </c>
      <c r="AL221" s="259">
        <v>3</v>
      </c>
      <c r="AM221" s="259"/>
      <c r="AN221" s="259"/>
      <c r="AO221" s="259"/>
      <c r="AP221" s="259"/>
      <c r="AQ221" s="259"/>
      <c r="AR221" s="259"/>
      <c r="AS221" s="259"/>
      <c r="AT221" s="259"/>
      <c r="AU221" s="259"/>
      <c r="AV221" s="259"/>
      <c r="AW221" s="259"/>
      <c r="AX221" s="259"/>
      <c r="AY221" s="259"/>
      <c r="AZ221" s="259"/>
      <c r="BA221" s="259"/>
      <c r="BB221" s="259"/>
      <c r="BC221" s="259"/>
      <c r="BD221" s="259"/>
    </row>
    <row r="222" spans="1:67" s="181" customFormat="1" ht="53.25" hidden="1" customHeight="1" x14ac:dyDescent="0.25">
      <c r="A222" s="197" t="s">
        <v>2724</v>
      </c>
      <c r="B222" s="282">
        <v>60191</v>
      </c>
      <c r="C222" s="236" t="s">
        <v>1599</v>
      </c>
      <c r="D222" s="196">
        <f t="shared" si="89"/>
        <v>50</v>
      </c>
      <c r="E222" s="195">
        <f>IF(D222="",0,('[8]ORC. COMP. COM DESC.'!P199*100/'[8]ORC. COMP. COM DESC.'!$M$11))</f>
        <v>0.40740781841013857</v>
      </c>
      <c r="F222" s="195"/>
      <c r="G222" s="195"/>
      <c r="H222" s="254">
        <f t="shared" si="86"/>
        <v>0</v>
      </c>
      <c r="I222" s="254"/>
      <c r="J222" s="192">
        <f t="shared" si="90"/>
        <v>0</v>
      </c>
      <c r="K222" s="192">
        <f t="shared" si="91"/>
        <v>10</v>
      </c>
      <c r="L222" s="192">
        <f t="shared" si="92"/>
        <v>10</v>
      </c>
      <c r="M222" s="193">
        <f t="shared" si="87"/>
        <v>8.1481563682027716</v>
      </c>
      <c r="N222" s="192">
        <f t="shared" si="93"/>
        <v>20</v>
      </c>
      <c r="O222" s="193">
        <f t="shared" si="88"/>
        <v>8.1481563682027716</v>
      </c>
      <c r="P222" s="192">
        <f t="shared" si="94"/>
        <v>20</v>
      </c>
      <c r="Q222" s="203">
        <f t="shared" si="85"/>
        <v>8.1481563682027719E-2</v>
      </c>
      <c r="R222" s="259">
        <v>1</v>
      </c>
      <c r="S222" s="259">
        <v>1</v>
      </c>
      <c r="T222" s="259">
        <v>1</v>
      </c>
      <c r="U222" s="259">
        <v>1</v>
      </c>
      <c r="V222" s="259">
        <v>1</v>
      </c>
      <c r="W222" s="259">
        <v>1</v>
      </c>
      <c r="X222" s="259">
        <v>1</v>
      </c>
      <c r="Y222" s="259">
        <v>1</v>
      </c>
      <c r="Z222" s="259">
        <v>1</v>
      </c>
      <c r="AA222" s="259">
        <v>1</v>
      </c>
      <c r="AB222" s="259">
        <v>2</v>
      </c>
      <c r="AC222" s="259">
        <v>2</v>
      </c>
      <c r="AD222" s="259">
        <v>2</v>
      </c>
      <c r="AE222" s="259">
        <v>2</v>
      </c>
      <c r="AF222" s="259">
        <v>2</v>
      </c>
      <c r="AG222" s="259">
        <v>2</v>
      </c>
      <c r="AH222" s="259">
        <v>2</v>
      </c>
      <c r="AI222" s="259">
        <v>2</v>
      </c>
      <c r="AJ222" s="259">
        <v>2</v>
      </c>
      <c r="AK222" s="259">
        <v>2</v>
      </c>
      <c r="AL222" s="259">
        <v>3</v>
      </c>
      <c r="AM222" s="259"/>
      <c r="AN222" s="259"/>
      <c r="AO222" s="259"/>
      <c r="AP222" s="259"/>
      <c r="AQ222" s="259"/>
      <c r="AR222" s="259"/>
      <c r="AS222" s="259"/>
      <c r="AT222" s="259"/>
      <c r="AU222" s="259"/>
      <c r="AV222" s="259"/>
      <c r="AW222" s="259"/>
      <c r="AX222" s="259"/>
      <c r="AY222" s="259"/>
      <c r="AZ222" s="259"/>
      <c r="BA222" s="259"/>
      <c r="BB222" s="259"/>
      <c r="BC222" s="259"/>
      <c r="BD222" s="259"/>
    </row>
    <row r="223" spans="1:67" s="181" customFormat="1" ht="49.5" hidden="1" customHeight="1" x14ac:dyDescent="0.25">
      <c r="A223" s="197" t="s">
        <v>2724</v>
      </c>
      <c r="B223" s="282">
        <v>52004</v>
      </c>
      <c r="C223" s="236" t="s">
        <v>1607</v>
      </c>
      <c r="D223" s="196">
        <f t="shared" si="89"/>
        <v>50</v>
      </c>
      <c r="E223" s="195">
        <f>IF(D223="",0,('[8]ORC. COMP. COM DESC.'!P200*100/'[8]ORC. COMP. COM DESC.'!$M$11))</f>
        <v>0.84499514664778064</v>
      </c>
      <c r="F223" s="195"/>
      <c r="G223" s="195"/>
      <c r="H223" s="254">
        <f t="shared" si="86"/>
        <v>0</v>
      </c>
      <c r="I223" s="254"/>
      <c r="J223" s="192">
        <f t="shared" si="90"/>
        <v>0</v>
      </c>
      <c r="K223" s="192">
        <f t="shared" si="91"/>
        <v>10</v>
      </c>
      <c r="L223" s="192">
        <f t="shared" si="92"/>
        <v>10</v>
      </c>
      <c r="M223" s="193">
        <f t="shared" si="87"/>
        <v>16.899902932955612</v>
      </c>
      <c r="N223" s="192">
        <f t="shared" si="93"/>
        <v>20</v>
      </c>
      <c r="O223" s="193">
        <f t="shared" si="88"/>
        <v>16.899902932955612</v>
      </c>
      <c r="P223" s="192">
        <f t="shared" si="94"/>
        <v>20</v>
      </c>
      <c r="Q223" s="203">
        <f t="shared" si="85"/>
        <v>0.16899902932955613</v>
      </c>
      <c r="R223" s="259">
        <v>1</v>
      </c>
      <c r="S223" s="259">
        <v>1</v>
      </c>
      <c r="T223" s="259">
        <v>1</v>
      </c>
      <c r="U223" s="259">
        <v>1</v>
      </c>
      <c r="V223" s="259">
        <v>1</v>
      </c>
      <c r="W223" s="259">
        <v>1</v>
      </c>
      <c r="X223" s="259">
        <v>1</v>
      </c>
      <c r="Y223" s="259">
        <v>1</v>
      </c>
      <c r="Z223" s="259">
        <v>1</v>
      </c>
      <c r="AA223" s="259">
        <v>1</v>
      </c>
      <c r="AB223" s="259">
        <v>2</v>
      </c>
      <c r="AC223" s="259">
        <v>2</v>
      </c>
      <c r="AD223" s="259">
        <v>2</v>
      </c>
      <c r="AE223" s="259">
        <v>2</v>
      </c>
      <c r="AF223" s="259">
        <v>2</v>
      </c>
      <c r="AG223" s="259">
        <v>2</v>
      </c>
      <c r="AH223" s="259">
        <v>2</v>
      </c>
      <c r="AI223" s="259">
        <v>2</v>
      </c>
      <c r="AJ223" s="259">
        <v>2</v>
      </c>
      <c r="AK223" s="259">
        <v>2</v>
      </c>
      <c r="AL223" s="259">
        <v>3</v>
      </c>
      <c r="AM223" s="259"/>
      <c r="AN223" s="259"/>
      <c r="AO223" s="259"/>
      <c r="AP223" s="259"/>
      <c r="AQ223" s="259"/>
      <c r="AR223" s="259"/>
      <c r="AS223" s="259"/>
      <c r="AT223" s="259"/>
      <c r="AU223" s="259"/>
      <c r="AV223" s="259"/>
      <c r="AW223" s="259"/>
      <c r="AX223" s="259"/>
      <c r="AY223" s="259"/>
      <c r="AZ223" s="259"/>
      <c r="BA223" s="259"/>
      <c r="BB223" s="259"/>
      <c r="BC223" s="259"/>
      <c r="BD223" s="259"/>
      <c r="BH223" s="180"/>
      <c r="BI223" s="180"/>
      <c r="BJ223" s="180"/>
      <c r="BK223" s="180"/>
      <c r="BL223" s="180"/>
      <c r="BM223" s="180"/>
      <c r="BN223" s="180"/>
      <c r="BO223" s="180"/>
    </row>
    <row r="224" spans="1:67" s="181" customFormat="1" ht="40.5" hidden="1" customHeight="1" x14ac:dyDescent="0.25">
      <c r="A224" s="197" t="s">
        <v>2724</v>
      </c>
      <c r="B224" s="313" t="s">
        <v>2726</v>
      </c>
      <c r="C224" s="312" t="s">
        <v>2725</v>
      </c>
      <c r="D224" s="263"/>
      <c r="E224" s="266">
        <f>IF(D224="",0,('[8]ORC. COMP. COM DESC.'!P201*100/'[8]ORC. COMP. COM DESC.'!$M$11))</f>
        <v>0</v>
      </c>
      <c r="F224" s="266"/>
      <c r="G224" s="266"/>
      <c r="H224" s="265">
        <f t="shared" si="86"/>
        <v>0</v>
      </c>
      <c r="I224" s="265"/>
      <c r="J224" s="263"/>
      <c r="K224" s="263"/>
      <c r="L224" s="263"/>
      <c r="M224" s="264">
        <f t="shared" si="87"/>
        <v>0</v>
      </c>
      <c r="N224" s="263"/>
      <c r="O224" s="264">
        <f t="shared" si="88"/>
        <v>0</v>
      </c>
      <c r="P224" s="263"/>
      <c r="Q224" s="262" t="str">
        <f t="shared" si="85"/>
        <v xml:space="preserve"> </v>
      </c>
      <c r="R224" s="251"/>
      <c r="S224" s="251"/>
      <c r="T224" s="251"/>
      <c r="U224" s="251"/>
      <c r="V224" s="251"/>
      <c r="W224" s="251"/>
      <c r="X224" s="251"/>
      <c r="Y224" s="251"/>
      <c r="Z224" s="251"/>
      <c r="AA224" s="251"/>
      <c r="AB224" s="251"/>
      <c r="AC224" s="251"/>
      <c r="AD224" s="251"/>
      <c r="AE224" s="251"/>
      <c r="AF224" s="251"/>
      <c r="AG224" s="251"/>
      <c r="AH224" s="251"/>
      <c r="AI224" s="251"/>
      <c r="AJ224" s="251"/>
      <c r="AK224" s="251"/>
      <c r="AL224" s="251"/>
      <c r="AM224" s="251"/>
      <c r="AN224" s="251"/>
      <c r="AO224" s="251"/>
      <c r="AP224" s="251"/>
      <c r="AQ224" s="251"/>
      <c r="AR224" s="251"/>
      <c r="AS224" s="251"/>
      <c r="AT224" s="251"/>
      <c r="AU224" s="251"/>
      <c r="AV224" s="251"/>
      <c r="AW224" s="251"/>
      <c r="AX224" s="251"/>
      <c r="AY224" s="251"/>
      <c r="AZ224" s="251"/>
      <c r="BA224" s="251"/>
      <c r="BB224" s="251"/>
      <c r="BC224" s="251"/>
      <c r="BD224" s="251"/>
      <c r="BH224" s="180"/>
      <c r="BI224" s="180"/>
      <c r="BJ224" s="180"/>
      <c r="BK224" s="180"/>
      <c r="BL224" s="180"/>
      <c r="BM224" s="180"/>
      <c r="BN224" s="180"/>
      <c r="BO224" s="180"/>
    </row>
    <row r="225" spans="1:74" s="181" customFormat="1" ht="58.5" hidden="1" customHeight="1" x14ac:dyDescent="0.25">
      <c r="A225" s="197" t="s">
        <v>2724</v>
      </c>
      <c r="B225" s="282">
        <v>50901</v>
      </c>
      <c r="C225" s="236" t="s">
        <v>1603</v>
      </c>
      <c r="D225" s="196">
        <f t="shared" ref="D225:D233" si="95">$C$7</f>
        <v>50</v>
      </c>
      <c r="E225" s="195">
        <f>IF(D225="",0,('[8]ORC. COMP. COM DESC.'!P202*100/'[8]ORC. COMP. COM DESC.'!$M$11))</f>
        <v>0.10592889465497049</v>
      </c>
      <c r="F225" s="195"/>
      <c r="G225" s="195"/>
      <c r="H225" s="254">
        <f t="shared" si="86"/>
        <v>0</v>
      </c>
      <c r="I225" s="254"/>
      <c r="J225" s="192">
        <f t="shared" ref="J225:J233" si="96">IF(COUNTIF(R225:BD225,"&lt;"&amp;$K$2)&gt;D225,D225,COUNTIF(R225:BD225,"&lt;"&amp;$K$2))</f>
        <v>0</v>
      </c>
      <c r="K225" s="192">
        <f t="shared" ref="K225:K233" si="97">IF((COUNTIF(R225:BD225,$K$2))&gt;(D225-J225),(D225-J225),COUNTIF(R225:BD225,$K$2))</f>
        <v>10</v>
      </c>
      <c r="L225" s="192">
        <f t="shared" ref="L225:L233" si="98">IF((J225+K225)&gt;D225,D225,J225+K225)</f>
        <v>10</v>
      </c>
      <c r="M225" s="193">
        <f t="shared" si="87"/>
        <v>2.1185778930994097</v>
      </c>
      <c r="N225" s="192">
        <f t="shared" ref="N225:N233" si="99">IF(ISNUMBER(D225)*ISNUMBER(K225),IF(K225=0,0,ROUND((K225/D225)*100,2))," ")</f>
        <v>20</v>
      </c>
      <c r="O225" s="193">
        <f t="shared" si="88"/>
        <v>2.1185778930994097</v>
      </c>
      <c r="P225" s="192">
        <f t="shared" ref="P225:P233" si="100">IF(ISNUMBER(D225)*ISNUMBER(L225),IF(L225=0,0,ROUND((L225/D225)*100,2))," ")</f>
        <v>20</v>
      </c>
      <c r="Q225" s="203">
        <f t="shared" si="85"/>
        <v>2.1185778930994097E-2</v>
      </c>
      <c r="R225" s="259">
        <v>1</v>
      </c>
      <c r="S225" s="259">
        <v>1</v>
      </c>
      <c r="T225" s="259">
        <v>1</v>
      </c>
      <c r="U225" s="259">
        <v>1</v>
      </c>
      <c r="V225" s="259">
        <v>1</v>
      </c>
      <c r="W225" s="259">
        <v>1</v>
      </c>
      <c r="X225" s="259">
        <v>1</v>
      </c>
      <c r="Y225" s="259">
        <v>1</v>
      </c>
      <c r="Z225" s="259">
        <v>1</v>
      </c>
      <c r="AA225" s="259">
        <v>1</v>
      </c>
      <c r="AB225" s="259">
        <v>2</v>
      </c>
      <c r="AC225" s="259">
        <v>2</v>
      </c>
      <c r="AD225" s="259">
        <v>2</v>
      </c>
      <c r="AE225" s="259">
        <v>2</v>
      </c>
      <c r="AF225" s="259">
        <v>2</v>
      </c>
      <c r="AG225" s="259">
        <v>2</v>
      </c>
      <c r="AH225" s="259">
        <v>2</v>
      </c>
      <c r="AI225" s="259">
        <v>2</v>
      </c>
      <c r="AJ225" s="259">
        <v>2</v>
      </c>
      <c r="AK225" s="259">
        <v>2</v>
      </c>
      <c r="AL225" s="259">
        <v>3</v>
      </c>
      <c r="AM225" s="259"/>
      <c r="AN225" s="259"/>
      <c r="AO225" s="259"/>
      <c r="AP225" s="259"/>
      <c r="AQ225" s="259"/>
      <c r="AR225" s="259"/>
      <c r="AS225" s="259"/>
      <c r="AT225" s="259"/>
      <c r="AU225" s="259"/>
      <c r="AV225" s="259"/>
      <c r="AW225" s="259"/>
      <c r="AX225" s="259"/>
      <c r="AY225" s="259"/>
      <c r="AZ225" s="259"/>
      <c r="BA225" s="259"/>
      <c r="BB225" s="259"/>
      <c r="BC225" s="259"/>
      <c r="BD225" s="259"/>
      <c r="BH225" s="180"/>
      <c r="BI225" s="180"/>
      <c r="BJ225" s="180"/>
      <c r="BK225" s="180"/>
      <c r="BL225" s="180"/>
      <c r="BM225" s="180"/>
      <c r="BN225" s="180"/>
      <c r="BO225" s="180"/>
    </row>
    <row r="226" spans="1:74" s="181" customFormat="1" ht="53.25" hidden="1" customHeight="1" x14ac:dyDescent="0.25">
      <c r="A226" s="197" t="s">
        <v>2724</v>
      </c>
      <c r="B226" s="188">
        <v>50907</v>
      </c>
      <c r="C226" s="236" t="s">
        <v>268</v>
      </c>
      <c r="D226" s="196">
        <f t="shared" si="95"/>
        <v>50</v>
      </c>
      <c r="E226" s="195">
        <f>IF(D226="",0,('[8]ORC. COMP. COM DESC.'!P203*100/'[8]ORC. COMP. COM DESC.'!$M$11))</f>
        <v>3.3341743955840422E-3</v>
      </c>
      <c r="F226" s="195"/>
      <c r="G226" s="195"/>
      <c r="H226" s="254">
        <f t="shared" si="86"/>
        <v>0</v>
      </c>
      <c r="I226" s="254"/>
      <c r="J226" s="192">
        <f t="shared" si="96"/>
        <v>0</v>
      </c>
      <c r="K226" s="192">
        <f t="shared" si="97"/>
        <v>10</v>
      </c>
      <c r="L226" s="192">
        <f t="shared" si="98"/>
        <v>10</v>
      </c>
      <c r="M226" s="193">
        <f t="shared" si="87"/>
        <v>6.6683487911680842E-2</v>
      </c>
      <c r="N226" s="192">
        <f t="shared" si="99"/>
        <v>20</v>
      </c>
      <c r="O226" s="193">
        <f t="shared" si="88"/>
        <v>6.6683487911680842E-2</v>
      </c>
      <c r="P226" s="192">
        <f t="shared" si="100"/>
        <v>20</v>
      </c>
      <c r="Q226" s="203">
        <f t="shared" si="85"/>
        <v>6.6683487911680837E-4</v>
      </c>
      <c r="R226" s="259">
        <v>1</v>
      </c>
      <c r="S226" s="259">
        <v>1</v>
      </c>
      <c r="T226" s="259">
        <v>1</v>
      </c>
      <c r="U226" s="259">
        <v>1</v>
      </c>
      <c r="V226" s="259">
        <v>1</v>
      </c>
      <c r="W226" s="259">
        <v>1</v>
      </c>
      <c r="X226" s="259">
        <v>1</v>
      </c>
      <c r="Y226" s="259">
        <v>1</v>
      </c>
      <c r="Z226" s="259">
        <v>1</v>
      </c>
      <c r="AA226" s="259">
        <v>1</v>
      </c>
      <c r="AB226" s="259">
        <v>2</v>
      </c>
      <c r="AC226" s="259">
        <v>2</v>
      </c>
      <c r="AD226" s="259">
        <v>2</v>
      </c>
      <c r="AE226" s="259">
        <v>2</v>
      </c>
      <c r="AF226" s="259">
        <v>2</v>
      </c>
      <c r="AG226" s="259">
        <v>2</v>
      </c>
      <c r="AH226" s="259">
        <v>2</v>
      </c>
      <c r="AI226" s="259">
        <v>2</v>
      </c>
      <c r="AJ226" s="259">
        <v>2</v>
      </c>
      <c r="AK226" s="259">
        <v>2</v>
      </c>
      <c r="AL226" s="259">
        <v>3</v>
      </c>
      <c r="AM226" s="259"/>
      <c r="AN226" s="259"/>
      <c r="AO226" s="259"/>
      <c r="AP226" s="259"/>
      <c r="AQ226" s="259"/>
      <c r="AR226" s="259"/>
      <c r="AS226" s="259"/>
      <c r="AT226" s="259"/>
      <c r="AU226" s="259"/>
      <c r="AV226" s="259"/>
      <c r="AW226" s="259"/>
      <c r="AX226" s="259"/>
      <c r="AY226" s="259"/>
      <c r="AZ226" s="259"/>
      <c r="BA226" s="259"/>
      <c r="BB226" s="259"/>
      <c r="BC226" s="259"/>
      <c r="BD226" s="259"/>
      <c r="BH226" s="180"/>
      <c r="BI226" s="180"/>
      <c r="BJ226" s="180"/>
      <c r="BK226" s="180"/>
      <c r="BL226" s="180"/>
      <c r="BM226" s="180"/>
      <c r="BN226" s="180"/>
      <c r="BO226" s="180"/>
    </row>
    <row r="227" spans="1:74" s="181" customFormat="1" ht="61.5" hidden="1" customHeight="1" x14ac:dyDescent="0.25">
      <c r="A227" s="197" t="s">
        <v>2724</v>
      </c>
      <c r="B227" s="282">
        <v>40902</v>
      </c>
      <c r="C227" s="236" t="s">
        <v>214</v>
      </c>
      <c r="D227" s="196">
        <f t="shared" si="95"/>
        <v>50</v>
      </c>
      <c r="E227" s="195">
        <f>IF(D227="",0,('[8]ORC. COMP. COM DESC.'!P204*100/'[8]ORC. COMP. COM DESC.'!$M$11))</f>
        <v>2.8841961227222015E-2</v>
      </c>
      <c r="F227" s="195"/>
      <c r="G227" s="195"/>
      <c r="H227" s="254">
        <f t="shared" si="86"/>
        <v>0</v>
      </c>
      <c r="I227" s="254"/>
      <c r="J227" s="192">
        <f t="shared" si="96"/>
        <v>0</v>
      </c>
      <c r="K227" s="192">
        <f t="shared" si="97"/>
        <v>10</v>
      </c>
      <c r="L227" s="192">
        <f t="shared" si="98"/>
        <v>10</v>
      </c>
      <c r="M227" s="193">
        <f t="shared" si="87"/>
        <v>0.57683922454444025</v>
      </c>
      <c r="N227" s="192">
        <f t="shared" si="99"/>
        <v>20</v>
      </c>
      <c r="O227" s="193">
        <f t="shared" si="88"/>
        <v>0.57683922454444025</v>
      </c>
      <c r="P227" s="192">
        <f t="shared" si="100"/>
        <v>20</v>
      </c>
      <c r="Q227" s="203">
        <f t="shared" si="85"/>
        <v>5.7683922454444024E-3</v>
      </c>
      <c r="R227" s="259">
        <v>1</v>
      </c>
      <c r="S227" s="259">
        <v>1</v>
      </c>
      <c r="T227" s="259">
        <v>1</v>
      </c>
      <c r="U227" s="259">
        <v>1</v>
      </c>
      <c r="V227" s="259">
        <v>1</v>
      </c>
      <c r="W227" s="259">
        <v>1</v>
      </c>
      <c r="X227" s="259">
        <v>1</v>
      </c>
      <c r="Y227" s="259">
        <v>1</v>
      </c>
      <c r="Z227" s="259">
        <v>1</v>
      </c>
      <c r="AA227" s="259">
        <v>1</v>
      </c>
      <c r="AB227" s="259">
        <v>2</v>
      </c>
      <c r="AC227" s="259">
        <v>2</v>
      </c>
      <c r="AD227" s="259">
        <v>2</v>
      </c>
      <c r="AE227" s="259">
        <v>2</v>
      </c>
      <c r="AF227" s="259">
        <v>2</v>
      </c>
      <c r="AG227" s="259">
        <v>2</v>
      </c>
      <c r="AH227" s="259">
        <v>2</v>
      </c>
      <c r="AI227" s="259">
        <v>2</v>
      </c>
      <c r="AJ227" s="259">
        <v>2</v>
      </c>
      <c r="AK227" s="259">
        <v>2</v>
      </c>
      <c r="AL227" s="259">
        <v>3</v>
      </c>
      <c r="AM227" s="259"/>
      <c r="AN227" s="259"/>
      <c r="AO227" s="259"/>
      <c r="AP227" s="259"/>
      <c r="AQ227" s="259"/>
      <c r="AR227" s="259"/>
      <c r="AS227" s="259"/>
      <c r="AT227" s="259"/>
      <c r="AU227" s="259"/>
      <c r="AV227" s="259"/>
      <c r="AW227" s="259"/>
      <c r="AX227" s="259"/>
      <c r="AY227" s="259"/>
      <c r="AZ227" s="259"/>
      <c r="BA227" s="259"/>
      <c r="BB227" s="259"/>
      <c r="BC227" s="259"/>
      <c r="BD227" s="259"/>
      <c r="BH227" s="180"/>
      <c r="BI227" s="180"/>
      <c r="BJ227" s="180"/>
      <c r="BK227" s="180"/>
      <c r="BL227" s="180"/>
      <c r="BM227" s="180"/>
      <c r="BN227" s="180"/>
      <c r="BO227" s="180"/>
    </row>
    <row r="228" spans="1:74" s="181" customFormat="1" ht="55.5" hidden="1" customHeight="1" x14ac:dyDescent="0.25">
      <c r="A228" s="197" t="s">
        <v>2724</v>
      </c>
      <c r="B228" s="282">
        <v>51030</v>
      </c>
      <c r="C228" s="236" t="s">
        <v>272</v>
      </c>
      <c r="D228" s="196">
        <f t="shared" si="95"/>
        <v>50</v>
      </c>
      <c r="E228" s="195">
        <f>IF(D228="",0,('[8]ORC. COMP. COM DESC.'!P205*100/'[8]ORC. COMP. COM DESC.'!$M$11))</f>
        <v>0.5673712644634421</v>
      </c>
      <c r="F228" s="195"/>
      <c r="G228" s="195"/>
      <c r="H228" s="254">
        <f t="shared" si="86"/>
        <v>0</v>
      </c>
      <c r="I228" s="254"/>
      <c r="J228" s="192">
        <f t="shared" si="96"/>
        <v>0</v>
      </c>
      <c r="K228" s="192">
        <f t="shared" si="97"/>
        <v>10</v>
      </c>
      <c r="L228" s="192">
        <f t="shared" si="98"/>
        <v>10</v>
      </c>
      <c r="M228" s="193">
        <f t="shared" si="87"/>
        <v>11.347425289268841</v>
      </c>
      <c r="N228" s="192">
        <f t="shared" si="99"/>
        <v>20</v>
      </c>
      <c r="O228" s="193">
        <f t="shared" si="88"/>
        <v>11.347425289268841</v>
      </c>
      <c r="P228" s="192">
        <f t="shared" si="100"/>
        <v>20</v>
      </c>
      <c r="Q228" s="203">
        <f t="shared" si="85"/>
        <v>0.11347425289268841</v>
      </c>
      <c r="R228" s="259">
        <v>1</v>
      </c>
      <c r="S228" s="259">
        <v>1</v>
      </c>
      <c r="T228" s="259">
        <v>1</v>
      </c>
      <c r="U228" s="259">
        <v>1</v>
      </c>
      <c r="V228" s="259">
        <v>1</v>
      </c>
      <c r="W228" s="259">
        <v>1</v>
      </c>
      <c r="X228" s="259">
        <v>1</v>
      </c>
      <c r="Y228" s="259">
        <v>1</v>
      </c>
      <c r="Z228" s="259">
        <v>1</v>
      </c>
      <c r="AA228" s="259">
        <v>1</v>
      </c>
      <c r="AB228" s="259">
        <v>2</v>
      </c>
      <c r="AC228" s="259">
        <v>2</v>
      </c>
      <c r="AD228" s="259">
        <v>2</v>
      </c>
      <c r="AE228" s="259">
        <v>2</v>
      </c>
      <c r="AF228" s="259">
        <v>2</v>
      </c>
      <c r="AG228" s="259">
        <v>2</v>
      </c>
      <c r="AH228" s="259">
        <v>2</v>
      </c>
      <c r="AI228" s="259">
        <v>2</v>
      </c>
      <c r="AJ228" s="259">
        <v>2</v>
      </c>
      <c r="AK228" s="259">
        <v>2</v>
      </c>
      <c r="AL228" s="259">
        <v>3</v>
      </c>
      <c r="AM228" s="259"/>
      <c r="AN228" s="259"/>
      <c r="AO228" s="259"/>
      <c r="AP228" s="259"/>
      <c r="AQ228" s="259"/>
      <c r="AR228" s="259"/>
      <c r="AS228" s="259"/>
      <c r="AT228" s="259"/>
      <c r="AU228" s="259"/>
      <c r="AV228" s="259"/>
      <c r="AW228" s="259"/>
      <c r="AX228" s="259"/>
      <c r="AY228" s="259"/>
      <c r="AZ228" s="259"/>
      <c r="BA228" s="259"/>
      <c r="BB228" s="259"/>
      <c r="BC228" s="259"/>
      <c r="BD228" s="259"/>
      <c r="BH228" s="180"/>
      <c r="BI228" s="180"/>
      <c r="BJ228" s="180"/>
      <c r="BK228" s="180"/>
      <c r="BL228" s="180"/>
      <c r="BM228" s="180"/>
      <c r="BN228" s="180"/>
      <c r="BO228" s="180"/>
    </row>
    <row r="229" spans="1:74" s="181" customFormat="1" ht="59.25" hidden="1" customHeight="1" x14ac:dyDescent="0.25">
      <c r="A229" s="197" t="s">
        <v>2724</v>
      </c>
      <c r="B229" s="282">
        <v>51026</v>
      </c>
      <c r="C229" s="236" t="s">
        <v>275</v>
      </c>
      <c r="D229" s="196">
        <f t="shared" si="95"/>
        <v>50</v>
      </c>
      <c r="E229" s="195">
        <f>IF(D229="",0,('[8]ORC. COMP. COM DESC.'!P206*100/'[8]ORC. COMP. COM DESC.'!$M$11))</f>
        <v>4.7117663358300699E-2</v>
      </c>
      <c r="F229" s="195"/>
      <c r="G229" s="195"/>
      <c r="H229" s="254">
        <f t="shared" si="86"/>
        <v>0</v>
      </c>
      <c r="I229" s="254"/>
      <c r="J229" s="192">
        <f t="shared" si="96"/>
        <v>0</v>
      </c>
      <c r="K229" s="192">
        <f t="shared" si="97"/>
        <v>10</v>
      </c>
      <c r="L229" s="192">
        <f t="shared" si="98"/>
        <v>10</v>
      </c>
      <c r="M229" s="193">
        <f t="shared" si="87"/>
        <v>0.94235326716601397</v>
      </c>
      <c r="N229" s="192">
        <f t="shared" si="99"/>
        <v>20</v>
      </c>
      <c r="O229" s="193">
        <f t="shared" si="88"/>
        <v>0.94235326716601397</v>
      </c>
      <c r="P229" s="192">
        <f t="shared" si="100"/>
        <v>20</v>
      </c>
      <c r="Q229" s="203">
        <f t="shared" si="85"/>
        <v>9.4235326716601391E-3</v>
      </c>
      <c r="R229" s="259">
        <v>1</v>
      </c>
      <c r="S229" s="259">
        <v>1</v>
      </c>
      <c r="T229" s="259">
        <v>1</v>
      </c>
      <c r="U229" s="259">
        <v>1</v>
      </c>
      <c r="V229" s="259">
        <v>1</v>
      </c>
      <c r="W229" s="259">
        <v>1</v>
      </c>
      <c r="X229" s="259">
        <v>1</v>
      </c>
      <c r="Y229" s="259">
        <v>1</v>
      </c>
      <c r="Z229" s="259">
        <v>1</v>
      </c>
      <c r="AA229" s="259">
        <v>1</v>
      </c>
      <c r="AB229" s="259">
        <v>2</v>
      </c>
      <c r="AC229" s="259">
        <v>2</v>
      </c>
      <c r="AD229" s="259">
        <v>2</v>
      </c>
      <c r="AE229" s="259">
        <v>2</v>
      </c>
      <c r="AF229" s="259">
        <v>2</v>
      </c>
      <c r="AG229" s="259">
        <v>2</v>
      </c>
      <c r="AH229" s="259">
        <v>2</v>
      </c>
      <c r="AI229" s="259">
        <v>2</v>
      </c>
      <c r="AJ229" s="259">
        <v>2</v>
      </c>
      <c r="AK229" s="259">
        <v>2</v>
      </c>
      <c r="AL229" s="259">
        <v>3</v>
      </c>
      <c r="AM229" s="259"/>
      <c r="AN229" s="259"/>
      <c r="AO229" s="259"/>
      <c r="AP229" s="259"/>
      <c r="AQ229" s="259"/>
      <c r="AR229" s="259"/>
      <c r="AS229" s="259"/>
      <c r="AT229" s="259"/>
      <c r="AU229" s="259"/>
      <c r="AV229" s="259"/>
      <c r="AW229" s="259"/>
      <c r="AX229" s="259"/>
      <c r="AY229" s="259"/>
      <c r="AZ229" s="259"/>
      <c r="BA229" s="259"/>
      <c r="BB229" s="259"/>
      <c r="BC229" s="259"/>
      <c r="BD229" s="259"/>
      <c r="BH229" s="180"/>
      <c r="BI229" s="180"/>
      <c r="BJ229" s="180"/>
      <c r="BK229" s="180"/>
      <c r="BL229" s="180"/>
      <c r="BM229" s="180"/>
      <c r="BN229" s="180"/>
      <c r="BO229" s="180"/>
    </row>
    <row r="230" spans="1:74" s="181" customFormat="1" ht="46.5" hidden="1" customHeight="1" x14ac:dyDescent="0.25">
      <c r="A230" s="197" t="s">
        <v>2724</v>
      </c>
      <c r="B230" s="282">
        <v>51027</v>
      </c>
      <c r="C230" s="236" t="s">
        <v>197</v>
      </c>
      <c r="D230" s="196">
        <f t="shared" si="95"/>
        <v>50</v>
      </c>
      <c r="E230" s="195">
        <f>IF(D230="",0,('[8]ORC. COMP. COM DESC.'!P207*100/'[8]ORC. COMP. COM DESC.'!$M$11))</f>
        <v>4.7261082728137144E-2</v>
      </c>
      <c r="F230" s="195"/>
      <c r="G230" s="195"/>
      <c r="H230" s="254">
        <f t="shared" si="86"/>
        <v>0</v>
      </c>
      <c r="I230" s="254"/>
      <c r="J230" s="192">
        <f t="shared" si="96"/>
        <v>0</v>
      </c>
      <c r="K230" s="192">
        <f t="shared" si="97"/>
        <v>10</v>
      </c>
      <c r="L230" s="192">
        <f t="shared" si="98"/>
        <v>10</v>
      </c>
      <c r="M230" s="193">
        <f t="shared" si="87"/>
        <v>0.94522165456274287</v>
      </c>
      <c r="N230" s="192">
        <f t="shared" si="99"/>
        <v>20</v>
      </c>
      <c r="O230" s="193">
        <f t="shared" si="88"/>
        <v>0.94522165456274287</v>
      </c>
      <c r="P230" s="192">
        <f t="shared" si="100"/>
        <v>20</v>
      </c>
      <c r="Q230" s="203">
        <f t="shared" si="85"/>
        <v>9.4522165456274281E-3</v>
      </c>
      <c r="R230" s="259">
        <v>1</v>
      </c>
      <c r="S230" s="259">
        <v>1</v>
      </c>
      <c r="T230" s="259">
        <v>1</v>
      </c>
      <c r="U230" s="259">
        <v>1</v>
      </c>
      <c r="V230" s="259">
        <v>1</v>
      </c>
      <c r="W230" s="259">
        <v>1</v>
      </c>
      <c r="X230" s="259">
        <v>1</v>
      </c>
      <c r="Y230" s="259">
        <v>1</v>
      </c>
      <c r="Z230" s="259">
        <v>1</v>
      </c>
      <c r="AA230" s="259">
        <v>1</v>
      </c>
      <c r="AB230" s="259">
        <v>2</v>
      </c>
      <c r="AC230" s="259">
        <v>2</v>
      </c>
      <c r="AD230" s="259">
        <v>2</v>
      </c>
      <c r="AE230" s="259">
        <v>2</v>
      </c>
      <c r="AF230" s="259">
        <v>2</v>
      </c>
      <c r="AG230" s="259">
        <v>2</v>
      </c>
      <c r="AH230" s="259">
        <v>2</v>
      </c>
      <c r="AI230" s="259">
        <v>2</v>
      </c>
      <c r="AJ230" s="259">
        <v>2</v>
      </c>
      <c r="AK230" s="259">
        <v>2</v>
      </c>
      <c r="AL230" s="259">
        <v>3</v>
      </c>
      <c r="AM230" s="259"/>
      <c r="AN230" s="259"/>
      <c r="AO230" s="259"/>
      <c r="AP230" s="259"/>
      <c r="AQ230" s="259"/>
      <c r="AR230" s="259"/>
      <c r="AS230" s="259"/>
      <c r="AT230" s="259"/>
      <c r="AU230" s="259"/>
      <c r="AV230" s="259"/>
      <c r="AW230" s="259"/>
      <c r="AX230" s="259"/>
      <c r="AY230" s="259"/>
      <c r="AZ230" s="259"/>
      <c r="BA230" s="259"/>
      <c r="BB230" s="259"/>
      <c r="BC230" s="259"/>
      <c r="BD230" s="259"/>
      <c r="BH230" s="180"/>
      <c r="BI230" s="180"/>
      <c r="BJ230" s="180"/>
      <c r="BK230" s="180"/>
      <c r="BL230" s="180"/>
      <c r="BM230" s="180"/>
      <c r="BN230" s="180"/>
      <c r="BO230" s="180"/>
    </row>
    <row r="231" spans="1:74" s="181" customFormat="1" ht="35.25" hidden="1" customHeight="1" x14ac:dyDescent="0.25">
      <c r="A231" s="197" t="s">
        <v>2724</v>
      </c>
      <c r="B231" s="282">
        <v>60191</v>
      </c>
      <c r="C231" s="236" t="s">
        <v>1599</v>
      </c>
      <c r="D231" s="196">
        <f t="shared" si="95"/>
        <v>50</v>
      </c>
      <c r="E231" s="195">
        <f>IF(D231="",0,('[8]ORC. COMP. COM DESC.'!P208*100/'[8]ORC. COMP. COM DESC.'!$M$11))</f>
        <v>0.58788251602184638</v>
      </c>
      <c r="F231" s="195"/>
      <c r="G231" s="195"/>
      <c r="H231" s="254">
        <f t="shared" si="86"/>
        <v>0</v>
      </c>
      <c r="I231" s="254"/>
      <c r="J231" s="192">
        <f t="shared" si="96"/>
        <v>0</v>
      </c>
      <c r="K231" s="192">
        <f t="shared" si="97"/>
        <v>10</v>
      </c>
      <c r="L231" s="192">
        <f t="shared" si="98"/>
        <v>10</v>
      </c>
      <c r="M231" s="193">
        <f t="shared" si="87"/>
        <v>11.757650320436927</v>
      </c>
      <c r="N231" s="192">
        <f t="shared" si="99"/>
        <v>20</v>
      </c>
      <c r="O231" s="193">
        <f t="shared" si="88"/>
        <v>11.757650320436927</v>
      </c>
      <c r="P231" s="192">
        <f t="shared" si="100"/>
        <v>20</v>
      </c>
      <c r="Q231" s="203">
        <f t="shared" si="85"/>
        <v>0.11757650320436927</v>
      </c>
      <c r="R231" s="259">
        <v>1</v>
      </c>
      <c r="S231" s="259">
        <v>1</v>
      </c>
      <c r="T231" s="259">
        <v>1</v>
      </c>
      <c r="U231" s="259">
        <v>1</v>
      </c>
      <c r="V231" s="259">
        <v>1</v>
      </c>
      <c r="W231" s="259">
        <v>1</v>
      </c>
      <c r="X231" s="259">
        <v>1</v>
      </c>
      <c r="Y231" s="259">
        <v>1</v>
      </c>
      <c r="Z231" s="259">
        <v>1</v>
      </c>
      <c r="AA231" s="259">
        <v>1</v>
      </c>
      <c r="AB231" s="259">
        <v>2</v>
      </c>
      <c r="AC231" s="259">
        <v>2</v>
      </c>
      <c r="AD231" s="259">
        <v>2</v>
      </c>
      <c r="AE231" s="259">
        <v>2</v>
      </c>
      <c r="AF231" s="259">
        <v>2</v>
      </c>
      <c r="AG231" s="259">
        <v>2</v>
      </c>
      <c r="AH231" s="259">
        <v>2</v>
      </c>
      <c r="AI231" s="259">
        <v>2</v>
      </c>
      <c r="AJ231" s="259">
        <v>2</v>
      </c>
      <c r="AK231" s="259">
        <v>2</v>
      </c>
      <c r="AL231" s="259">
        <v>3</v>
      </c>
      <c r="AM231" s="259"/>
      <c r="AN231" s="259"/>
      <c r="AO231" s="259"/>
      <c r="AP231" s="259"/>
      <c r="AQ231" s="259"/>
      <c r="AR231" s="259"/>
      <c r="AS231" s="259"/>
      <c r="AT231" s="259"/>
      <c r="AU231" s="259"/>
      <c r="AV231" s="259"/>
      <c r="AW231" s="259"/>
      <c r="AX231" s="259"/>
      <c r="AY231" s="259"/>
      <c r="AZ231" s="259"/>
      <c r="BA231" s="259"/>
      <c r="BB231" s="259"/>
      <c r="BC231" s="259"/>
      <c r="BD231" s="259"/>
      <c r="BH231" s="180"/>
      <c r="BI231" s="180"/>
      <c r="BJ231" s="180"/>
      <c r="BK231" s="180"/>
      <c r="BL231" s="180"/>
      <c r="BM231" s="180"/>
      <c r="BN231" s="180"/>
      <c r="BO231" s="180"/>
    </row>
    <row r="232" spans="1:74" s="181" customFormat="1" ht="23.25" hidden="1" customHeight="1" x14ac:dyDescent="0.25">
      <c r="A232" s="197" t="s">
        <v>2724</v>
      </c>
      <c r="B232" s="282">
        <v>52004</v>
      </c>
      <c r="C232" s="236" t="s">
        <v>1607</v>
      </c>
      <c r="D232" s="196">
        <f t="shared" si="95"/>
        <v>50</v>
      </c>
      <c r="E232" s="195" t="e">
        <f>IF(D232="",0,(#REF!*100/#REF!))</f>
        <v>#REF!</v>
      </c>
      <c r="F232" s="195">
        <v>0</v>
      </c>
      <c r="G232" s="195"/>
      <c r="H232" s="254" t="e">
        <f t="shared" si="86"/>
        <v>#REF!</v>
      </c>
      <c r="I232" s="254"/>
      <c r="J232" s="192">
        <f t="shared" si="96"/>
        <v>0</v>
      </c>
      <c r="K232" s="192">
        <f t="shared" si="97"/>
        <v>10</v>
      </c>
      <c r="L232" s="192">
        <f t="shared" si="98"/>
        <v>10</v>
      </c>
      <c r="M232" s="193" t="e">
        <f t="shared" si="87"/>
        <v>#REF!</v>
      </c>
      <c r="N232" s="192">
        <f t="shared" si="99"/>
        <v>20</v>
      </c>
      <c r="O232" s="193" t="e">
        <f t="shared" si="88"/>
        <v>#REF!</v>
      </c>
      <c r="P232" s="192">
        <f t="shared" si="100"/>
        <v>20</v>
      </c>
      <c r="Q232" s="203" t="str">
        <f t="shared" si="85"/>
        <v xml:space="preserve"> </v>
      </c>
      <c r="R232" s="259">
        <v>1</v>
      </c>
      <c r="S232" s="259">
        <v>1</v>
      </c>
      <c r="T232" s="259">
        <v>1</v>
      </c>
      <c r="U232" s="259">
        <v>1</v>
      </c>
      <c r="V232" s="259">
        <v>1</v>
      </c>
      <c r="W232" s="259">
        <v>1</v>
      </c>
      <c r="X232" s="259">
        <v>1</v>
      </c>
      <c r="Y232" s="259">
        <v>1</v>
      </c>
      <c r="Z232" s="259">
        <v>1</v>
      </c>
      <c r="AA232" s="259">
        <v>1</v>
      </c>
      <c r="AB232" s="259">
        <v>2</v>
      </c>
      <c r="AC232" s="259">
        <v>2</v>
      </c>
      <c r="AD232" s="259">
        <v>2</v>
      </c>
      <c r="AE232" s="259">
        <v>2</v>
      </c>
      <c r="AF232" s="259">
        <v>2</v>
      </c>
      <c r="AG232" s="259">
        <v>2</v>
      </c>
      <c r="AH232" s="259">
        <v>2</v>
      </c>
      <c r="AI232" s="259">
        <v>2</v>
      </c>
      <c r="AJ232" s="259">
        <v>2</v>
      </c>
      <c r="AK232" s="259">
        <v>2</v>
      </c>
      <c r="AL232" s="259">
        <v>3</v>
      </c>
      <c r="AM232" s="259"/>
      <c r="AN232" s="259"/>
      <c r="AO232" s="259"/>
      <c r="AP232" s="259"/>
      <c r="AQ232" s="259"/>
      <c r="AR232" s="259"/>
      <c r="AS232" s="259"/>
      <c r="AT232" s="259"/>
      <c r="AU232" s="259"/>
      <c r="AV232" s="259"/>
      <c r="AW232" s="259"/>
      <c r="AX232" s="259"/>
      <c r="AY232" s="259"/>
      <c r="AZ232" s="259"/>
      <c r="BA232" s="259"/>
      <c r="BB232" s="259"/>
      <c r="BC232" s="259"/>
      <c r="BD232" s="259"/>
      <c r="BH232" s="180"/>
      <c r="BI232" s="180"/>
      <c r="BJ232" s="180"/>
      <c r="BK232" s="180"/>
      <c r="BL232" s="180"/>
      <c r="BM232" s="180"/>
      <c r="BN232" s="180"/>
      <c r="BO232" s="180"/>
    </row>
    <row r="233" spans="1:74" s="181" customFormat="1" ht="25.5" hidden="1" customHeight="1" x14ac:dyDescent="0.25">
      <c r="A233" s="197" t="s">
        <v>2724</v>
      </c>
      <c r="B233" s="282">
        <v>52014</v>
      </c>
      <c r="C233" s="236" t="s">
        <v>1644</v>
      </c>
      <c r="D233" s="196">
        <f t="shared" si="95"/>
        <v>50</v>
      </c>
      <c r="E233" s="195" t="e">
        <f>IF(D233="",0,(#REF!*100/#REF!))</f>
        <v>#REF!</v>
      </c>
      <c r="F233" s="195">
        <v>0</v>
      </c>
      <c r="G233" s="195"/>
      <c r="H233" s="254" t="e">
        <f t="shared" si="86"/>
        <v>#REF!</v>
      </c>
      <c r="I233" s="254"/>
      <c r="J233" s="192">
        <f t="shared" si="96"/>
        <v>0</v>
      </c>
      <c r="K233" s="192">
        <f t="shared" si="97"/>
        <v>10</v>
      </c>
      <c r="L233" s="192">
        <f t="shared" si="98"/>
        <v>10</v>
      </c>
      <c r="M233" s="193" t="e">
        <f t="shared" si="87"/>
        <v>#REF!</v>
      </c>
      <c r="N233" s="192">
        <f t="shared" si="99"/>
        <v>20</v>
      </c>
      <c r="O233" s="193" t="e">
        <f t="shared" si="88"/>
        <v>#REF!</v>
      </c>
      <c r="P233" s="192">
        <f t="shared" si="100"/>
        <v>20</v>
      </c>
      <c r="Q233" s="203" t="str">
        <f t="shared" si="85"/>
        <v xml:space="preserve"> </v>
      </c>
      <c r="R233" s="259">
        <v>1</v>
      </c>
      <c r="S233" s="259">
        <v>1</v>
      </c>
      <c r="T233" s="259">
        <v>1</v>
      </c>
      <c r="U233" s="259">
        <v>1</v>
      </c>
      <c r="V233" s="259">
        <v>1</v>
      </c>
      <c r="W233" s="259">
        <v>1</v>
      </c>
      <c r="X233" s="259">
        <v>1</v>
      </c>
      <c r="Y233" s="259">
        <v>1</v>
      </c>
      <c r="Z233" s="259">
        <v>1</v>
      </c>
      <c r="AA233" s="259">
        <v>1</v>
      </c>
      <c r="AB233" s="259">
        <v>2</v>
      </c>
      <c r="AC233" s="259">
        <v>2</v>
      </c>
      <c r="AD233" s="259">
        <v>2</v>
      </c>
      <c r="AE233" s="259">
        <v>2</v>
      </c>
      <c r="AF233" s="259">
        <v>2</v>
      </c>
      <c r="AG233" s="259">
        <v>2</v>
      </c>
      <c r="AH233" s="259">
        <v>2</v>
      </c>
      <c r="AI233" s="259">
        <v>2</v>
      </c>
      <c r="AJ233" s="259">
        <v>2</v>
      </c>
      <c r="AK233" s="259">
        <v>2</v>
      </c>
      <c r="AL233" s="259">
        <v>3</v>
      </c>
      <c r="AM233" s="259"/>
      <c r="AN233" s="259"/>
      <c r="AO233" s="259"/>
      <c r="AP233" s="259"/>
      <c r="AQ233" s="259"/>
      <c r="AR233" s="259"/>
      <c r="AS233" s="259"/>
      <c r="AT233" s="259"/>
      <c r="AU233" s="259"/>
      <c r="AV233" s="259"/>
      <c r="AW233" s="259"/>
      <c r="AX233" s="259"/>
      <c r="AY233" s="259"/>
      <c r="AZ233" s="259"/>
      <c r="BA233" s="259"/>
      <c r="BB233" s="259"/>
      <c r="BC233" s="259"/>
      <c r="BD233" s="281"/>
      <c r="BH233" s="180"/>
      <c r="BI233" s="180"/>
      <c r="BJ233" s="180"/>
      <c r="BK233" s="180"/>
      <c r="BL233" s="180"/>
      <c r="BM233" s="180"/>
      <c r="BN233" s="180"/>
      <c r="BO233" s="180"/>
    </row>
    <row r="234" spans="1:74" s="287" customFormat="1" ht="25.5" customHeight="1" x14ac:dyDescent="0.25">
      <c r="A234" s="197"/>
      <c r="B234" s="311"/>
      <c r="C234" s="310"/>
      <c r="D234" s="309"/>
      <c r="E234" s="297"/>
      <c r="F234" s="296"/>
      <c r="G234" s="294"/>
      <c r="H234" s="296"/>
      <c r="I234" s="294"/>
      <c r="J234" s="295"/>
      <c r="K234" s="294"/>
      <c r="L234" s="295"/>
      <c r="M234" s="294"/>
      <c r="N234" s="295"/>
      <c r="O234" s="294"/>
      <c r="P234" s="293"/>
      <c r="Q234" s="682" t="s">
        <v>2723</v>
      </c>
      <c r="R234" s="683"/>
      <c r="S234" s="683"/>
      <c r="T234" s="683"/>
      <c r="U234" s="683"/>
      <c r="V234" s="683"/>
      <c r="W234" s="683"/>
      <c r="X234" s="683"/>
      <c r="Y234" s="683"/>
      <c r="Z234" s="683"/>
      <c r="AA234" s="683"/>
      <c r="AB234" s="683"/>
      <c r="AC234" s="683"/>
      <c r="AD234" s="683"/>
      <c r="AE234" s="683"/>
      <c r="AF234" s="683"/>
      <c r="AG234" s="683"/>
      <c r="AH234" s="683"/>
      <c r="AI234" s="683"/>
      <c r="AJ234" s="683"/>
      <c r="AK234" s="683"/>
      <c r="AL234" s="683"/>
      <c r="AM234" s="683"/>
      <c r="AN234" s="683"/>
      <c r="AO234" s="683"/>
      <c r="AP234" s="683"/>
      <c r="AQ234" s="683"/>
      <c r="AR234" s="683"/>
      <c r="AS234" s="683"/>
      <c r="AT234" s="683"/>
      <c r="AU234" s="683"/>
      <c r="AV234" s="683"/>
      <c r="AW234" s="683"/>
      <c r="AX234" s="683"/>
      <c r="AY234" s="683"/>
      <c r="AZ234" s="683"/>
      <c r="BA234" s="683"/>
      <c r="BB234" s="683"/>
      <c r="BC234" s="683"/>
      <c r="BD234" s="683"/>
      <c r="BE234" s="683"/>
      <c r="BF234" s="683"/>
      <c r="BG234" s="683"/>
      <c r="BH234" s="683"/>
      <c r="BI234" s="683"/>
      <c r="BJ234" s="683"/>
      <c r="BK234" s="683"/>
      <c r="BL234" s="683"/>
      <c r="BM234" s="683"/>
      <c r="BN234" s="684"/>
      <c r="BO234" s="202"/>
      <c r="BP234" s="198"/>
      <c r="BQ234" s="245"/>
      <c r="BR234" s="288"/>
      <c r="BS234" s="198"/>
      <c r="BT234" s="198"/>
      <c r="BU234" s="198"/>
      <c r="BV234" s="198"/>
    </row>
    <row r="235" spans="1:74" s="287" customFormat="1" ht="47.25" customHeight="1" x14ac:dyDescent="0.25">
      <c r="A235" s="197"/>
      <c r="B235" s="685" t="s">
        <v>2722</v>
      </c>
      <c r="C235" s="686"/>
      <c r="D235" s="298"/>
      <c r="E235" s="297"/>
      <c r="F235" s="296"/>
      <c r="G235" s="294"/>
      <c r="H235" s="296"/>
      <c r="I235" s="294"/>
      <c r="J235" s="295"/>
      <c r="K235" s="294"/>
      <c r="L235" s="295"/>
      <c r="M235" s="294"/>
      <c r="N235" s="295"/>
      <c r="O235" s="294"/>
      <c r="P235" s="293"/>
      <c r="Q235" s="687">
        <v>0.5</v>
      </c>
      <c r="R235" s="687"/>
      <c r="S235" s="292" t="s">
        <v>2294</v>
      </c>
      <c r="T235" s="687">
        <v>1.6</v>
      </c>
      <c r="U235" s="687"/>
      <c r="V235" s="292" t="s">
        <v>2294</v>
      </c>
      <c r="W235" s="687">
        <v>0.12</v>
      </c>
      <c r="X235" s="687"/>
      <c r="Y235" s="292" t="s">
        <v>2294</v>
      </c>
      <c r="Z235" s="687">
        <v>29</v>
      </c>
      <c r="AA235" s="687"/>
      <c r="AB235" s="291" t="s">
        <v>2696</v>
      </c>
      <c r="AC235" s="688">
        <f>Q235*T235*W235*Z235</f>
        <v>2.7840000000000003</v>
      </c>
      <c r="AD235" s="689"/>
      <c r="AE235" s="290" t="s">
        <v>2693</v>
      </c>
      <c r="AF235" s="693" t="s">
        <v>2721</v>
      </c>
      <c r="AG235" s="694"/>
      <c r="AH235" s="694"/>
      <c r="AI235" s="694"/>
      <c r="AJ235" s="694"/>
      <c r="AK235" s="694"/>
      <c r="AL235" s="694"/>
      <c r="AM235" s="694"/>
      <c r="AN235" s="694"/>
      <c r="AO235" s="694"/>
      <c r="AP235" s="694"/>
      <c r="AQ235" s="694"/>
      <c r="AR235" s="694"/>
      <c r="AS235" s="694"/>
      <c r="AT235" s="694"/>
      <c r="AU235" s="694"/>
      <c r="AV235" s="694"/>
      <c r="AW235" s="694"/>
      <c r="AX235" s="694"/>
      <c r="AY235" s="694"/>
      <c r="AZ235" s="694"/>
      <c r="BA235" s="694"/>
      <c r="BB235" s="694"/>
      <c r="BC235" s="694"/>
      <c r="BD235" s="694"/>
      <c r="BE235" s="694"/>
      <c r="BF235" s="694"/>
      <c r="BG235" s="694"/>
      <c r="BH235" s="694"/>
      <c r="BI235" s="694"/>
      <c r="BJ235" s="694"/>
      <c r="BK235" s="694"/>
      <c r="BL235" s="694"/>
      <c r="BM235" s="694"/>
      <c r="BN235" s="695"/>
      <c r="BO235" s="180"/>
      <c r="BP235" s="202">
        <v>2.78</v>
      </c>
      <c r="BQ235" s="289" t="s">
        <v>2693</v>
      </c>
      <c r="BR235" s="288"/>
      <c r="BS235" s="198"/>
      <c r="BT235" s="198"/>
      <c r="BU235" s="198"/>
      <c r="BV235" s="198"/>
    </row>
    <row r="236" spans="1:74" s="181" customFormat="1" ht="16.5" customHeight="1" x14ac:dyDescent="0.25">
      <c r="A236" s="197" t="s">
        <v>2375</v>
      </c>
      <c r="B236" s="258"/>
      <c r="C236" s="257"/>
      <c r="D236" s="204"/>
      <c r="E236" s="204"/>
      <c r="F236" s="204"/>
      <c r="G236" s="204"/>
      <c r="H236" s="204"/>
      <c r="I236" s="204"/>
      <c r="J236" s="204"/>
      <c r="K236" s="204"/>
      <c r="L236" s="204"/>
      <c r="M236" s="204"/>
      <c r="N236" s="204"/>
      <c r="O236" s="204"/>
      <c r="P236" s="204"/>
      <c r="Q236" s="204"/>
      <c r="R236" s="190"/>
      <c r="S236" s="190"/>
      <c r="T236" s="190"/>
      <c r="U236" s="190"/>
      <c r="V236" s="190"/>
      <c r="W236" s="190"/>
      <c r="X236" s="190"/>
      <c r="Y236" s="190"/>
      <c r="Z236" s="190"/>
      <c r="AA236" s="190"/>
      <c r="AB236" s="190"/>
      <c r="AC236" s="190"/>
      <c r="AD236" s="190"/>
      <c r="AE236" s="190"/>
      <c r="AF236" s="190"/>
      <c r="AG236" s="190"/>
      <c r="AH236" s="190"/>
      <c r="AI236" s="190"/>
      <c r="AJ236" s="190"/>
      <c r="AK236" s="190"/>
      <c r="AL236" s="190"/>
      <c r="AM236" s="190"/>
      <c r="AN236" s="190"/>
      <c r="AO236" s="190"/>
      <c r="AP236" s="190"/>
      <c r="AQ236" s="190"/>
      <c r="AR236" s="190"/>
      <c r="AS236" s="190"/>
      <c r="AT236" s="190"/>
      <c r="AU236" s="190"/>
      <c r="AV236" s="190"/>
      <c r="AW236" s="190"/>
      <c r="AX236" s="190"/>
      <c r="AY236" s="190"/>
      <c r="AZ236" s="190"/>
      <c r="BA236" s="190"/>
      <c r="BB236" s="190"/>
      <c r="BC236" s="190"/>
      <c r="BD236" s="249"/>
      <c r="BE236" s="248"/>
      <c r="BF236" s="248"/>
      <c r="BG236" s="248"/>
      <c r="BH236" s="308"/>
      <c r="BI236" s="308"/>
      <c r="BJ236" s="308"/>
      <c r="BK236" s="308"/>
      <c r="BL236" s="308"/>
      <c r="BM236" s="308"/>
      <c r="BN236" s="308"/>
      <c r="BO236" s="308"/>
    </row>
    <row r="237" spans="1:74" s="181" customFormat="1" ht="16.5" customHeight="1" x14ac:dyDescent="0.25">
      <c r="A237" s="197" t="s">
        <v>2720</v>
      </c>
      <c r="B237" s="238" t="s">
        <v>2294</v>
      </c>
      <c r="C237" s="307" t="str">
        <f>'[9]ORÇAMENTO COMPLETO'!C110</f>
        <v>ESGOTAMENTO SANITÁRIO DOMICILIAR</v>
      </c>
      <c r="D237" s="204"/>
      <c r="E237" s="204"/>
      <c r="F237" s="204"/>
      <c r="G237" s="204"/>
      <c r="H237" s="204"/>
      <c r="I237" s="194" t="str">
        <f>IF(D237="","",IF((ROUND(E237,4))=0,"OK",IF((ROUND(E237,4))&lt;0.0009,"CORRIGIR","")))</f>
        <v/>
      </c>
      <c r="J237" s="204"/>
      <c r="K237" s="204"/>
      <c r="L237" s="204"/>
      <c r="M237" s="204"/>
      <c r="N237" s="204"/>
      <c r="O237" s="204"/>
      <c r="P237" s="204"/>
      <c r="Q237" s="204"/>
      <c r="R237" s="204"/>
      <c r="S237" s="204"/>
      <c r="T237" s="204"/>
      <c r="U237" s="204"/>
      <c r="V237" s="204"/>
      <c r="W237" s="204"/>
      <c r="X237" s="204"/>
      <c r="Y237" s="204"/>
      <c r="Z237" s="204"/>
      <c r="AA237" s="204"/>
      <c r="AB237" s="204"/>
      <c r="AC237" s="204"/>
      <c r="AD237" s="204"/>
      <c r="AE237" s="204"/>
      <c r="AF237" s="204"/>
      <c r="AG237" s="204"/>
      <c r="AH237" s="204"/>
      <c r="AI237" s="204"/>
      <c r="AJ237" s="204"/>
      <c r="AK237" s="204"/>
      <c r="AL237" s="204"/>
      <c r="AM237" s="204"/>
      <c r="AN237" s="204"/>
      <c r="AO237" s="204"/>
      <c r="AP237" s="204"/>
      <c r="AQ237" s="204"/>
      <c r="AR237" s="204"/>
      <c r="AS237" s="204"/>
      <c r="AT237" s="204"/>
      <c r="AU237" s="204"/>
      <c r="AV237" s="204"/>
      <c r="AW237" s="204"/>
      <c r="AX237" s="204"/>
      <c r="AY237" s="204"/>
      <c r="AZ237" s="204"/>
      <c r="BA237" s="204"/>
      <c r="BB237" s="204"/>
      <c r="BC237" s="204"/>
      <c r="BD237" s="204"/>
      <c r="BE237" s="204"/>
      <c r="BF237" s="204"/>
      <c r="BG237" s="204"/>
      <c r="BH237" s="204"/>
      <c r="BI237" s="204"/>
      <c r="BJ237" s="204"/>
      <c r="BK237" s="204"/>
      <c r="BL237" s="204"/>
      <c r="BM237" s="204"/>
      <c r="BN237" s="204"/>
      <c r="BO237" s="204"/>
    </row>
    <row r="238" spans="1:74" s="181" customFormat="1" ht="16.5" hidden="1" customHeight="1" x14ac:dyDescent="0.25">
      <c r="A238" s="197" t="s">
        <v>2717</v>
      </c>
      <c r="B238" s="206" t="s">
        <v>2719</v>
      </c>
      <c r="C238" s="205" t="s">
        <v>2718</v>
      </c>
      <c r="D238" s="240"/>
      <c r="E238" s="255">
        <f>IF(D238="",0,('[8]ORC. COMP. COM DESC.'!P213*100/'[8]ORC. COMP. COM DESC.'!$M$11))</f>
        <v>0</v>
      </c>
      <c r="F238" s="255"/>
      <c r="G238" s="255"/>
      <c r="H238" s="254">
        <f t="shared" ref="H238:H246" si="101">E238*J238</f>
        <v>0</v>
      </c>
      <c r="I238" s="254"/>
      <c r="J238" s="240"/>
      <c r="K238" s="240"/>
      <c r="L238" s="240"/>
      <c r="M238" s="261">
        <f t="shared" ref="M238:M246" si="102">N238*E238</f>
        <v>0</v>
      </c>
      <c r="N238" s="240"/>
      <c r="O238" s="261">
        <f t="shared" ref="O238:O246" si="103">P238*E238</f>
        <v>0</v>
      </c>
      <c r="P238" s="240"/>
      <c r="Q238" s="260" t="str">
        <f t="shared" ref="Q238:Q246" si="104">IF(ISNUMBER(P238)*ISNUMBER(E238),(P238*E238/100)," ")</f>
        <v xml:space="preserve"> </v>
      </c>
      <c r="R238" s="251"/>
      <c r="S238" s="251"/>
      <c r="T238" s="251"/>
      <c r="U238" s="251"/>
      <c r="V238" s="251"/>
      <c r="W238" s="251"/>
      <c r="X238" s="251"/>
      <c r="Y238" s="251"/>
      <c r="Z238" s="251"/>
      <c r="AA238" s="251"/>
      <c r="AB238" s="251"/>
      <c r="AC238" s="251"/>
      <c r="AD238" s="251"/>
      <c r="AE238" s="251"/>
      <c r="AF238" s="251"/>
      <c r="AG238" s="251"/>
      <c r="AH238" s="251"/>
      <c r="AI238" s="251"/>
      <c r="AJ238" s="251"/>
      <c r="AK238" s="251"/>
      <c r="AL238" s="251"/>
      <c r="AM238" s="251"/>
      <c r="AN238" s="251"/>
      <c r="AO238" s="251"/>
      <c r="AP238" s="251"/>
      <c r="AQ238" s="251"/>
      <c r="AR238" s="251"/>
      <c r="AS238" s="251"/>
      <c r="AT238" s="251"/>
      <c r="AU238" s="251"/>
      <c r="AV238" s="251"/>
      <c r="AW238" s="251"/>
      <c r="AX238" s="251"/>
      <c r="AY238" s="251"/>
      <c r="AZ238" s="251"/>
      <c r="BA238" s="251"/>
      <c r="BB238" s="251"/>
      <c r="BC238" s="251"/>
      <c r="BD238" s="280"/>
      <c r="BH238" s="180"/>
      <c r="BI238" s="180"/>
      <c r="BJ238" s="180"/>
      <c r="BK238" s="180"/>
      <c r="BL238" s="180"/>
      <c r="BM238" s="180"/>
      <c r="BN238" s="180"/>
      <c r="BO238" s="180"/>
    </row>
    <row r="239" spans="1:74" s="272" customFormat="1" ht="97.5" hidden="1" customHeight="1" x14ac:dyDescent="0.2">
      <c r="A239" s="197" t="s">
        <v>2717</v>
      </c>
      <c r="B239" s="306" t="s">
        <v>2716</v>
      </c>
      <c r="C239" s="187" t="s">
        <v>2715</v>
      </c>
      <c r="D239" s="196">
        <f>$C$7</f>
        <v>50</v>
      </c>
      <c r="E239" s="195">
        <f>IF(D239="",0,('[8]ORC. COMP. COM DESC.'!P214*100/'[8]ORC. COMP. COM DESC.'!$M$11))</f>
        <v>0.53234825434938271</v>
      </c>
      <c r="F239" s="195"/>
      <c r="G239" s="195"/>
      <c r="H239" s="254">
        <f t="shared" si="101"/>
        <v>0</v>
      </c>
      <c r="I239" s="254"/>
      <c r="J239" s="192">
        <f>IF(COUNTIF(R239:BD239,"&lt;"&amp;$K$2)&gt;D239,D239,COUNTIF(R239:BD239,"&lt;"&amp;$K$2))</f>
        <v>0</v>
      </c>
      <c r="K239" s="192">
        <f>IF((COUNTIF(R239:BD239,$K$2))&gt;(D239-J239),(D239-J239),COUNTIF(R239:BD239,$K$2))</f>
        <v>10</v>
      </c>
      <c r="L239" s="192">
        <f>IF((J239+K239)&gt;D239,D239,J239+K239)</f>
        <v>10</v>
      </c>
      <c r="M239" s="193">
        <f t="shared" si="102"/>
        <v>10.646965086987654</v>
      </c>
      <c r="N239" s="192">
        <f>IF(ISNUMBER(D239)*ISNUMBER(K239),IF(K239=0,0,ROUND((K239/D239)*100,2))," ")</f>
        <v>20</v>
      </c>
      <c r="O239" s="193">
        <f t="shared" si="103"/>
        <v>10.646965086987654</v>
      </c>
      <c r="P239" s="192">
        <f>IF(ISNUMBER(D239)*ISNUMBER(L239),IF(L239=0,0,ROUND((L239/D239)*100,2))," ")</f>
        <v>20</v>
      </c>
      <c r="Q239" s="203">
        <f t="shared" si="104"/>
        <v>0.10646965086987654</v>
      </c>
      <c r="R239" s="259">
        <v>1</v>
      </c>
      <c r="S239" s="259">
        <v>1</v>
      </c>
      <c r="T239" s="259">
        <v>1</v>
      </c>
      <c r="U239" s="259">
        <v>1</v>
      </c>
      <c r="V239" s="259">
        <v>1</v>
      </c>
      <c r="W239" s="259">
        <v>1</v>
      </c>
      <c r="X239" s="259">
        <v>1</v>
      </c>
      <c r="Y239" s="259">
        <v>1</v>
      </c>
      <c r="Z239" s="259">
        <v>1</v>
      </c>
      <c r="AA239" s="259">
        <v>1</v>
      </c>
      <c r="AB239" s="259">
        <v>2</v>
      </c>
      <c r="AC239" s="259">
        <v>2</v>
      </c>
      <c r="AD239" s="259">
        <v>2</v>
      </c>
      <c r="AE239" s="259">
        <v>2</v>
      </c>
      <c r="AF239" s="259">
        <v>2</v>
      </c>
      <c r="AG239" s="259">
        <v>2</v>
      </c>
      <c r="AH239" s="259">
        <v>2</v>
      </c>
      <c r="AI239" s="259">
        <v>2</v>
      </c>
      <c r="AJ239" s="259">
        <v>2</v>
      </c>
      <c r="AK239" s="259">
        <v>2</v>
      </c>
      <c r="AL239" s="259">
        <v>3</v>
      </c>
      <c r="AM239" s="259"/>
      <c r="AN239" s="259"/>
      <c r="AO239" s="259"/>
      <c r="AP239" s="259"/>
      <c r="AQ239" s="259"/>
      <c r="AR239" s="259"/>
      <c r="AS239" s="259"/>
      <c r="AT239" s="259"/>
      <c r="AU239" s="259"/>
      <c r="AV239" s="259"/>
      <c r="AW239" s="259"/>
      <c r="AX239" s="259"/>
      <c r="AY239" s="259"/>
      <c r="AZ239" s="259"/>
      <c r="BA239" s="259"/>
      <c r="BB239" s="259"/>
      <c r="BC239" s="259"/>
      <c r="BD239" s="259"/>
      <c r="BE239" s="273"/>
      <c r="BF239" s="273"/>
      <c r="BG239" s="273"/>
    </row>
    <row r="240" spans="1:74" ht="30.75" hidden="1" customHeight="1" x14ac:dyDescent="0.25">
      <c r="A240" s="197" t="s">
        <v>2709</v>
      </c>
      <c r="B240" s="206" t="s">
        <v>2714</v>
      </c>
      <c r="C240" s="205" t="s">
        <v>2713</v>
      </c>
      <c r="D240" s="240"/>
      <c r="E240" s="255">
        <f>IF(D240="",0,('[8]ORC. COMP. COM DESC.'!P215*100/'[8]ORC. COMP. COM DESC.'!$M$11))</f>
        <v>0</v>
      </c>
      <c r="F240" s="255"/>
      <c r="G240" s="255"/>
      <c r="H240" s="254">
        <f t="shared" si="101"/>
        <v>0</v>
      </c>
      <c r="I240" s="254"/>
      <c r="J240" s="240"/>
      <c r="K240" s="240"/>
      <c r="L240" s="240"/>
      <c r="M240" s="261">
        <f t="shared" si="102"/>
        <v>0</v>
      </c>
      <c r="N240" s="240"/>
      <c r="O240" s="261">
        <f t="shared" si="103"/>
        <v>0</v>
      </c>
      <c r="P240" s="240"/>
      <c r="Q240" s="260" t="str">
        <f t="shared" si="104"/>
        <v xml:space="preserve"> </v>
      </c>
      <c r="R240" s="251"/>
      <c r="S240" s="251"/>
      <c r="T240" s="251"/>
      <c r="U240" s="251"/>
      <c r="V240" s="251"/>
      <c r="W240" s="251"/>
      <c r="X240" s="251"/>
      <c r="Y240" s="251"/>
      <c r="Z240" s="251"/>
      <c r="AA240" s="251"/>
      <c r="AB240" s="251"/>
      <c r="AC240" s="251"/>
      <c r="AD240" s="251"/>
      <c r="AE240" s="251"/>
      <c r="AF240" s="251"/>
      <c r="AG240" s="251"/>
      <c r="AH240" s="251"/>
      <c r="AI240" s="251"/>
      <c r="AJ240" s="251"/>
      <c r="AK240" s="251"/>
      <c r="AL240" s="251"/>
      <c r="AM240" s="251"/>
      <c r="AN240" s="251"/>
      <c r="AO240" s="251"/>
      <c r="AP240" s="251"/>
      <c r="AQ240" s="251"/>
      <c r="AR240" s="251"/>
      <c r="AS240" s="251"/>
      <c r="AT240" s="251"/>
      <c r="AU240" s="251"/>
      <c r="AV240" s="251"/>
      <c r="AW240" s="251"/>
      <c r="AX240" s="251"/>
      <c r="AY240" s="251"/>
      <c r="AZ240" s="251"/>
      <c r="BA240" s="251"/>
      <c r="BB240" s="251"/>
      <c r="BC240" s="251"/>
      <c r="BD240" s="251"/>
    </row>
    <row r="241" spans="1:75" s="181" customFormat="1" ht="49.5" hidden="1" customHeight="1" x14ac:dyDescent="0.25">
      <c r="A241" s="197" t="s">
        <v>2709</v>
      </c>
      <c r="B241" s="188">
        <v>98078</v>
      </c>
      <c r="C241" s="225" t="s">
        <v>2712</v>
      </c>
      <c r="D241" s="196">
        <f t="shared" ref="D241:D246" si="105">$C$7</f>
        <v>50</v>
      </c>
      <c r="E241" s="195">
        <f>IF(D241="",0,('[8]ORC. COMP. COM DESC.'!P216*100/'[8]ORC. COMP. COM DESC.'!$M$11))</f>
        <v>4.3886843805636175</v>
      </c>
      <c r="F241" s="195"/>
      <c r="G241" s="195"/>
      <c r="H241" s="254">
        <f t="shared" si="101"/>
        <v>0</v>
      </c>
      <c r="I241" s="254"/>
      <c r="J241" s="192">
        <f t="shared" ref="J241:J246" si="106">IF(COUNTIF(R241:BD241,"&lt;"&amp;$K$2)&gt;D241,D241,COUNTIF(R241:BD241,"&lt;"&amp;$K$2))</f>
        <v>0</v>
      </c>
      <c r="K241" s="192">
        <f t="shared" ref="K241:K246" si="107">IF((COUNTIF(R241:BD241,$K$2))&gt;(D241-J241),(D241-J241),COUNTIF(R241:BD241,$K$2))</f>
        <v>10</v>
      </c>
      <c r="L241" s="192">
        <f t="shared" ref="L241:L246" si="108">IF((J241+K241)&gt;D241,D241,J241+K241)</f>
        <v>10</v>
      </c>
      <c r="M241" s="193">
        <f t="shared" si="102"/>
        <v>87.773687611272351</v>
      </c>
      <c r="N241" s="192">
        <f t="shared" ref="N241:N246" si="109">IF(ISNUMBER(D241)*ISNUMBER(K241),IF(K241=0,0,ROUND((K241/D241)*100,2))," ")</f>
        <v>20</v>
      </c>
      <c r="O241" s="193">
        <f t="shared" si="103"/>
        <v>87.773687611272351</v>
      </c>
      <c r="P241" s="192">
        <f t="shared" ref="P241:P246" si="110">IF(ISNUMBER(D241)*ISNUMBER(L241),IF(L241=0,0,ROUND((L241/D241)*100,2))," ")</f>
        <v>20</v>
      </c>
      <c r="Q241" s="203">
        <f t="shared" si="104"/>
        <v>0.87773687611272355</v>
      </c>
      <c r="R241" s="259">
        <v>1</v>
      </c>
      <c r="S241" s="259">
        <v>1</v>
      </c>
      <c r="T241" s="259">
        <v>1</v>
      </c>
      <c r="U241" s="259">
        <v>1</v>
      </c>
      <c r="V241" s="259">
        <v>1</v>
      </c>
      <c r="W241" s="259">
        <v>1</v>
      </c>
      <c r="X241" s="259">
        <v>1</v>
      </c>
      <c r="Y241" s="259">
        <v>1</v>
      </c>
      <c r="Z241" s="259">
        <v>1</v>
      </c>
      <c r="AA241" s="259">
        <v>1</v>
      </c>
      <c r="AB241" s="259">
        <v>2</v>
      </c>
      <c r="AC241" s="259">
        <v>2</v>
      </c>
      <c r="AD241" s="259">
        <v>2</v>
      </c>
      <c r="AE241" s="259">
        <v>2</v>
      </c>
      <c r="AF241" s="259">
        <v>2</v>
      </c>
      <c r="AG241" s="259">
        <v>2</v>
      </c>
      <c r="AH241" s="259">
        <v>2</v>
      </c>
      <c r="AI241" s="259">
        <v>2</v>
      </c>
      <c r="AJ241" s="259">
        <v>2</v>
      </c>
      <c r="AK241" s="259">
        <v>2</v>
      </c>
      <c r="AL241" s="259">
        <v>3</v>
      </c>
      <c r="AM241" s="259"/>
      <c r="AN241" s="259"/>
      <c r="AO241" s="259"/>
      <c r="AP241" s="259"/>
      <c r="AQ241" s="259"/>
      <c r="AR241" s="259"/>
      <c r="AS241" s="259"/>
      <c r="AT241" s="259"/>
      <c r="AU241" s="259"/>
      <c r="AV241" s="259"/>
      <c r="AW241" s="259"/>
      <c r="AX241" s="259"/>
      <c r="AY241" s="259"/>
      <c r="AZ241" s="259"/>
      <c r="BA241" s="259"/>
      <c r="BB241" s="259"/>
      <c r="BC241" s="259"/>
      <c r="BD241" s="259"/>
    </row>
    <row r="242" spans="1:75" s="181" customFormat="1" ht="45.75" hidden="1" customHeight="1" x14ac:dyDescent="0.25">
      <c r="A242" s="197" t="s">
        <v>2709</v>
      </c>
      <c r="B242" s="188">
        <v>98066</v>
      </c>
      <c r="C242" s="225" t="s">
        <v>2711</v>
      </c>
      <c r="D242" s="196">
        <f t="shared" si="105"/>
        <v>50</v>
      </c>
      <c r="E242" s="195">
        <f>IF(D242="",0,('[8]ORC. COMP. COM DESC.'!P217*100/'[8]ORC. COMP. COM DESC.'!$M$11))</f>
        <v>4.962188941782804</v>
      </c>
      <c r="F242" s="195"/>
      <c r="G242" s="195"/>
      <c r="H242" s="254">
        <f t="shared" si="101"/>
        <v>0</v>
      </c>
      <c r="I242" s="254"/>
      <c r="J242" s="192">
        <f t="shared" si="106"/>
        <v>0</v>
      </c>
      <c r="K242" s="192">
        <f t="shared" si="107"/>
        <v>10</v>
      </c>
      <c r="L242" s="192">
        <f t="shared" si="108"/>
        <v>10</v>
      </c>
      <c r="M242" s="193">
        <f t="shared" si="102"/>
        <v>99.243778835656087</v>
      </c>
      <c r="N242" s="192">
        <f t="shared" si="109"/>
        <v>20</v>
      </c>
      <c r="O242" s="193">
        <f t="shared" si="103"/>
        <v>99.243778835656087</v>
      </c>
      <c r="P242" s="192">
        <f t="shared" si="110"/>
        <v>20</v>
      </c>
      <c r="Q242" s="203">
        <f t="shared" si="104"/>
        <v>0.99243778835656082</v>
      </c>
      <c r="R242" s="259">
        <v>1</v>
      </c>
      <c r="S242" s="259">
        <v>1</v>
      </c>
      <c r="T242" s="259">
        <v>1</v>
      </c>
      <c r="U242" s="259">
        <v>1</v>
      </c>
      <c r="V242" s="259">
        <v>1</v>
      </c>
      <c r="W242" s="259">
        <v>1</v>
      </c>
      <c r="X242" s="259">
        <v>1</v>
      </c>
      <c r="Y242" s="259">
        <v>1</v>
      </c>
      <c r="Z242" s="259">
        <v>1</v>
      </c>
      <c r="AA242" s="259">
        <v>1</v>
      </c>
      <c r="AB242" s="259">
        <v>2</v>
      </c>
      <c r="AC242" s="259">
        <v>2</v>
      </c>
      <c r="AD242" s="259">
        <v>2</v>
      </c>
      <c r="AE242" s="259">
        <v>2</v>
      </c>
      <c r="AF242" s="259">
        <v>2</v>
      </c>
      <c r="AG242" s="259">
        <v>2</v>
      </c>
      <c r="AH242" s="259">
        <v>2</v>
      </c>
      <c r="AI242" s="259">
        <v>2</v>
      </c>
      <c r="AJ242" s="259">
        <v>2</v>
      </c>
      <c r="AK242" s="259">
        <v>2</v>
      </c>
      <c r="AL242" s="259">
        <v>3</v>
      </c>
      <c r="AM242" s="259"/>
      <c r="AN242" s="259"/>
      <c r="AO242" s="259"/>
      <c r="AP242" s="259"/>
      <c r="AQ242" s="259"/>
      <c r="AR242" s="259"/>
      <c r="AS242" s="259"/>
      <c r="AT242" s="259"/>
      <c r="AU242" s="259"/>
      <c r="AV242" s="259"/>
      <c r="AW242" s="259"/>
      <c r="AX242" s="259"/>
      <c r="AY242" s="259"/>
      <c r="AZ242" s="259"/>
      <c r="BA242" s="259"/>
      <c r="BB242" s="259"/>
      <c r="BC242" s="259"/>
      <c r="BD242" s="259"/>
    </row>
    <row r="243" spans="1:75" s="181" customFormat="1" ht="16.5" hidden="1" customHeight="1" x14ac:dyDescent="0.25">
      <c r="A243" s="197" t="s">
        <v>2709</v>
      </c>
      <c r="B243" s="188">
        <v>81643</v>
      </c>
      <c r="C243" s="225" t="s">
        <v>459</v>
      </c>
      <c r="D243" s="196">
        <f t="shared" si="105"/>
        <v>50</v>
      </c>
      <c r="E243" s="195">
        <f>IF(D243="",0,('[8]ORC. COMP. COM DESC.'!P218*100/'[8]ORC. COMP. COM DESC.'!$M$11))</f>
        <v>5.4493004452139795E-2</v>
      </c>
      <c r="F243" s="195"/>
      <c r="G243" s="195"/>
      <c r="H243" s="254">
        <f t="shared" si="101"/>
        <v>0</v>
      </c>
      <c r="I243" s="254"/>
      <c r="J243" s="192">
        <f t="shared" si="106"/>
        <v>0</v>
      </c>
      <c r="K243" s="192">
        <f t="shared" si="107"/>
        <v>10</v>
      </c>
      <c r="L243" s="192">
        <f t="shared" si="108"/>
        <v>10</v>
      </c>
      <c r="M243" s="193">
        <f t="shared" si="102"/>
        <v>1.0898600890427959</v>
      </c>
      <c r="N243" s="192">
        <f t="shared" si="109"/>
        <v>20</v>
      </c>
      <c r="O243" s="193">
        <f t="shared" si="103"/>
        <v>1.0898600890427959</v>
      </c>
      <c r="P243" s="192">
        <f t="shared" si="110"/>
        <v>20</v>
      </c>
      <c r="Q243" s="203">
        <f t="shared" si="104"/>
        <v>1.0898600890427958E-2</v>
      </c>
      <c r="R243" s="259">
        <v>1</v>
      </c>
      <c r="S243" s="259">
        <v>1</v>
      </c>
      <c r="T243" s="259">
        <v>1</v>
      </c>
      <c r="U243" s="259">
        <v>1</v>
      </c>
      <c r="V243" s="259">
        <v>1</v>
      </c>
      <c r="W243" s="259">
        <v>1</v>
      </c>
      <c r="X243" s="259">
        <v>1</v>
      </c>
      <c r="Y243" s="259">
        <v>1</v>
      </c>
      <c r="Z243" s="259">
        <v>1</v>
      </c>
      <c r="AA243" s="259">
        <v>1</v>
      </c>
      <c r="AB243" s="259">
        <v>2</v>
      </c>
      <c r="AC243" s="259">
        <v>2</v>
      </c>
      <c r="AD243" s="259">
        <v>2</v>
      </c>
      <c r="AE243" s="259">
        <v>2</v>
      </c>
      <c r="AF243" s="259">
        <v>2</v>
      </c>
      <c r="AG243" s="259">
        <v>2</v>
      </c>
      <c r="AH243" s="259">
        <v>2</v>
      </c>
      <c r="AI243" s="259">
        <v>2</v>
      </c>
      <c r="AJ243" s="259">
        <v>2</v>
      </c>
      <c r="AK243" s="259">
        <v>2</v>
      </c>
      <c r="AL243" s="259">
        <v>3</v>
      </c>
      <c r="AM243" s="259"/>
      <c r="AN243" s="259"/>
      <c r="AO243" s="259"/>
      <c r="AP243" s="259"/>
      <c r="AQ243" s="259"/>
      <c r="AR243" s="259"/>
      <c r="AS243" s="259"/>
      <c r="AT243" s="259"/>
      <c r="AU243" s="259"/>
      <c r="AV243" s="259"/>
      <c r="AW243" s="259"/>
      <c r="AX243" s="259"/>
      <c r="AY243" s="259"/>
      <c r="AZ243" s="259"/>
      <c r="BA243" s="259"/>
      <c r="BB243" s="259"/>
      <c r="BC243" s="259"/>
      <c r="BD243" s="259"/>
    </row>
    <row r="244" spans="1:75" s="181" customFormat="1" ht="16.5" hidden="1" customHeight="1" x14ac:dyDescent="0.25">
      <c r="A244" s="197" t="s">
        <v>2709</v>
      </c>
      <c r="B244" s="188">
        <v>81733</v>
      </c>
      <c r="C244" s="225" t="s">
        <v>2461</v>
      </c>
      <c r="D244" s="196">
        <f t="shared" si="105"/>
        <v>50</v>
      </c>
      <c r="E244" s="195">
        <f>IF(D244="",0,('[8]ORC. COMP. COM DESC.'!P219*100/'[8]ORC. COMP. COM DESC.'!$M$11))</f>
        <v>3.4669513962723948E-2</v>
      </c>
      <c r="F244" s="195"/>
      <c r="G244" s="195"/>
      <c r="H244" s="254">
        <f t="shared" si="101"/>
        <v>0</v>
      </c>
      <c r="I244" s="254"/>
      <c r="J244" s="192">
        <f t="shared" si="106"/>
        <v>0</v>
      </c>
      <c r="K244" s="192">
        <f t="shared" si="107"/>
        <v>10</v>
      </c>
      <c r="L244" s="192">
        <f t="shared" si="108"/>
        <v>10</v>
      </c>
      <c r="M244" s="193">
        <f t="shared" si="102"/>
        <v>0.69339027925447894</v>
      </c>
      <c r="N244" s="192">
        <f t="shared" si="109"/>
        <v>20</v>
      </c>
      <c r="O244" s="193">
        <f t="shared" si="103"/>
        <v>0.69339027925447894</v>
      </c>
      <c r="P244" s="192">
        <f t="shared" si="110"/>
        <v>20</v>
      </c>
      <c r="Q244" s="203">
        <f t="shared" si="104"/>
        <v>6.9339027925447889E-3</v>
      </c>
      <c r="R244" s="259">
        <v>1</v>
      </c>
      <c r="S244" s="259">
        <v>1</v>
      </c>
      <c r="T244" s="259">
        <v>1</v>
      </c>
      <c r="U244" s="259">
        <v>1</v>
      </c>
      <c r="V244" s="259">
        <v>1</v>
      </c>
      <c r="W244" s="259">
        <v>1</v>
      </c>
      <c r="X244" s="259">
        <v>1</v>
      </c>
      <c r="Y244" s="259">
        <v>1</v>
      </c>
      <c r="Z244" s="259">
        <v>1</v>
      </c>
      <c r="AA244" s="259">
        <v>1</v>
      </c>
      <c r="AB244" s="259">
        <v>2</v>
      </c>
      <c r="AC244" s="259">
        <v>2</v>
      </c>
      <c r="AD244" s="259">
        <v>2</v>
      </c>
      <c r="AE244" s="259">
        <v>2</v>
      </c>
      <c r="AF244" s="259">
        <v>2</v>
      </c>
      <c r="AG244" s="259">
        <v>2</v>
      </c>
      <c r="AH244" s="259">
        <v>2</v>
      </c>
      <c r="AI244" s="259">
        <v>2</v>
      </c>
      <c r="AJ244" s="259">
        <v>2</v>
      </c>
      <c r="AK244" s="259">
        <v>2</v>
      </c>
      <c r="AL244" s="259">
        <v>3</v>
      </c>
      <c r="AM244" s="259"/>
      <c r="AN244" s="259"/>
      <c r="AO244" s="259"/>
      <c r="AP244" s="259"/>
      <c r="AQ244" s="259"/>
      <c r="AR244" s="259"/>
      <c r="AS244" s="259"/>
      <c r="AT244" s="259"/>
      <c r="AU244" s="259"/>
      <c r="AV244" s="259"/>
      <c r="AW244" s="259"/>
      <c r="AX244" s="259"/>
      <c r="AY244" s="259"/>
      <c r="AZ244" s="259"/>
      <c r="BA244" s="259"/>
      <c r="BB244" s="259"/>
      <c r="BC244" s="259"/>
      <c r="BD244" s="259"/>
    </row>
    <row r="245" spans="1:75" s="181" customFormat="1" ht="16.5" hidden="1" customHeight="1" x14ac:dyDescent="0.25">
      <c r="A245" s="197" t="s">
        <v>2709</v>
      </c>
      <c r="B245" s="188">
        <v>82235</v>
      </c>
      <c r="C245" s="225" t="s">
        <v>2710</v>
      </c>
      <c r="D245" s="196">
        <f t="shared" si="105"/>
        <v>50</v>
      </c>
      <c r="E245" s="195">
        <f>IF(D245="",0,('[8]ORC. COMP. COM DESC.'!P220*100/'[8]ORC. COMP. COM DESC.'!$M$11))</f>
        <v>5.7855862721691124E-2</v>
      </c>
      <c r="F245" s="195"/>
      <c r="G245" s="195"/>
      <c r="H245" s="254">
        <f t="shared" si="101"/>
        <v>0</v>
      </c>
      <c r="I245" s="254"/>
      <c r="J245" s="192">
        <f t="shared" si="106"/>
        <v>0</v>
      </c>
      <c r="K245" s="192">
        <f t="shared" si="107"/>
        <v>10</v>
      </c>
      <c r="L245" s="192">
        <f t="shared" si="108"/>
        <v>10</v>
      </c>
      <c r="M245" s="193">
        <f t="shared" si="102"/>
        <v>1.1571172544338224</v>
      </c>
      <c r="N245" s="192">
        <f t="shared" si="109"/>
        <v>20</v>
      </c>
      <c r="O245" s="193">
        <f t="shared" si="103"/>
        <v>1.1571172544338224</v>
      </c>
      <c r="P245" s="192">
        <f t="shared" si="110"/>
        <v>20</v>
      </c>
      <c r="Q245" s="203">
        <f t="shared" si="104"/>
        <v>1.1571172544338225E-2</v>
      </c>
      <c r="R245" s="259">
        <v>1</v>
      </c>
      <c r="S245" s="259">
        <v>1</v>
      </c>
      <c r="T245" s="259">
        <v>1</v>
      </c>
      <c r="U245" s="259">
        <v>1</v>
      </c>
      <c r="V245" s="259">
        <v>1</v>
      </c>
      <c r="W245" s="259">
        <v>1</v>
      </c>
      <c r="X245" s="259">
        <v>1</v>
      </c>
      <c r="Y245" s="259">
        <v>1</v>
      </c>
      <c r="Z245" s="259">
        <v>1</v>
      </c>
      <c r="AA245" s="259">
        <v>1</v>
      </c>
      <c r="AB245" s="259">
        <v>2</v>
      </c>
      <c r="AC245" s="259">
        <v>2</v>
      </c>
      <c r="AD245" s="259">
        <v>2</v>
      </c>
      <c r="AE245" s="259">
        <v>2</v>
      </c>
      <c r="AF245" s="259">
        <v>2</v>
      </c>
      <c r="AG245" s="259">
        <v>2</v>
      </c>
      <c r="AH245" s="259">
        <v>2</v>
      </c>
      <c r="AI245" s="259">
        <v>2</v>
      </c>
      <c r="AJ245" s="259">
        <v>2</v>
      </c>
      <c r="AK245" s="259">
        <v>2</v>
      </c>
      <c r="AL245" s="259">
        <v>3</v>
      </c>
      <c r="AM245" s="259"/>
      <c r="AN245" s="259"/>
      <c r="AO245" s="259"/>
      <c r="AP245" s="259"/>
      <c r="AQ245" s="259"/>
      <c r="AR245" s="259"/>
      <c r="AS245" s="259"/>
      <c r="AT245" s="259"/>
      <c r="AU245" s="259"/>
      <c r="AV245" s="259"/>
      <c r="AW245" s="259"/>
      <c r="AX245" s="259"/>
      <c r="AY245" s="259"/>
      <c r="AZ245" s="259"/>
      <c r="BA245" s="259"/>
      <c r="BB245" s="259"/>
      <c r="BC245" s="259"/>
      <c r="BD245" s="259"/>
    </row>
    <row r="246" spans="1:75" s="181" customFormat="1" ht="16.5" hidden="1" customHeight="1" x14ac:dyDescent="0.25">
      <c r="A246" s="197" t="s">
        <v>2709</v>
      </c>
      <c r="B246" s="188">
        <v>82304</v>
      </c>
      <c r="C246" s="225" t="s">
        <v>2456</v>
      </c>
      <c r="D246" s="196">
        <f t="shared" si="105"/>
        <v>50</v>
      </c>
      <c r="E246" s="195">
        <f>IF(D246="",0,('[8]ORC. COMP. COM DESC.'!P221*100/'[8]ORC. COMP. COM DESC.'!$M$11))</f>
        <v>0.13254492207170826</v>
      </c>
      <c r="F246" s="195"/>
      <c r="G246" s="195"/>
      <c r="H246" s="254">
        <f t="shared" si="101"/>
        <v>0</v>
      </c>
      <c r="I246" s="254"/>
      <c r="J246" s="192">
        <f t="shared" si="106"/>
        <v>0</v>
      </c>
      <c r="K246" s="192">
        <f t="shared" si="107"/>
        <v>10</v>
      </c>
      <c r="L246" s="192">
        <f t="shared" si="108"/>
        <v>10</v>
      </c>
      <c r="M246" s="193">
        <f t="shared" si="102"/>
        <v>2.6508984414341654</v>
      </c>
      <c r="N246" s="192">
        <f t="shared" si="109"/>
        <v>20</v>
      </c>
      <c r="O246" s="193">
        <f t="shared" si="103"/>
        <v>2.6508984414341654</v>
      </c>
      <c r="P246" s="192">
        <f t="shared" si="110"/>
        <v>20</v>
      </c>
      <c r="Q246" s="203">
        <f t="shared" si="104"/>
        <v>2.6508984414341654E-2</v>
      </c>
      <c r="R246" s="259">
        <v>1</v>
      </c>
      <c r="S246" s="259">
        <v>1</v>
      </c>
      <c r="T246" s="259">
        <v>1</v>
      </c>
      <c r="U246" s="259">
        <v>1</v>
      </c>
      <c r="V246" s="259">
        <v>1</v>
      </c>
      <c r="W246" s="259">
        <v>1</v>
      </c>
      <c r="X246" s="259">
        <v>1</v>
      </c>
      <c r="Y246" s="259">
        <v>1</v>
      </c>
      <c r="Z246" s="259">
        <v>1</v>
      </c>
      <c r="AA246" s="259">
        <v>1</v>
      </c>
      <c r="AB246" s="259">
        <v>2</v>
      </c>
      <c r="AC246" s="259">
        <v>2</v>
      </c>
      <c r="AD246" s="259">
        <v>2</v>
      </c>
      <c r="AE246" s="259">
        <v>2</v>
      </c>
      <c r="AF246" s="259">
        <v>2</v>
      </c>
      <c r="AG246" s="259">
        <v>2</v>
      </c>
      <c r="AH246" s="259">
        <v>2</v>
      </c>
      <c r="AI246" s="259">
        <v>2</v>
      </c>
      <c r="AJ246" s="259">
        <v>2</v>
      </c>
      <c r="AK246" s="259">
        <v>2</v>
      </c>
      <c r="AL246" s="259">
        <v>3</v>
      </c>
      <c r="AM246" s="259"/>
      <c r="AN246" s="259"/>
      <c r="AO246" s="259"/>
      <c r="AP246" s="259"/>
      <c r="AQ246" s="259"/>
      <c r="AR246" s="259"/>
      <c r="AS246" s="259"/>
      <c r="AT246" s="259"/>
      <c r="AU246" s="259"/>
      <c r="AV246" s="259"/>
      <c r="AW246" s="259"/>
      <c r="AX246" s="259"/>
      <c r="AY246" s="259"/>
      <c r="AZ246" s="259"/>
      <c r="BA246" s="259"/>
      <c r="BB246" s="259"/>
      <c r="BC246" s="259"/>
      <c r="BD246" s="281"/>
    </row>
    <row r="247" spans="1:75" s="181" customFormat="1" ht="33.75" customHeight="1" x14ac:dyDescent="0.25">
      <c r="A247" s="197" t="s">
        <v>2704</v>
      </c>
      <c r="B247" s="206" t="s">
        <v>2565</v>
      </c>
      <c r="C247" s="205" t="s">
        <v>2713</v>
      </c>
      <c r="D247" s="204"/>
      <c r="E247" s="204"/>
      <c r="F247" s="204"/>
      <c r="G247" s="204"/>
      <c r="H247" s="204"/>
      <c r="I247" s="194" t="str">
        <f t="shared" ref="I247:I256" si="111">IF(D247="","",IF((ROUND(E247,4))=0,"OK",IF((ROUND(E247,4))&lt;0.0009,"CORRIGIR","")))</f>
        <v/>
      </c>
      <c r="J247" s="204"/>
      <c r="K247" s="204"/>
      <c r="L247" s="204"/>
      <c r="M247" s="204"/>
      <c r="N247" s="204"/>
      <c r="O247" s="204"/>
      <c r="P247" s="204"/>
      <c r="Q247" s="204"/>
      <c r="R247" s="204"/>
      <c r="S247" s="204"/>
      <c r="T247" s="204"/>
      <c r="U247" s="204"/>
      <c r="V247" s="204"/>
      <c r="W247" s="204"/>
      <c r="X247" s="204"/>
      <c r="Y247" s="204"/>
      <c r="Z247" s="204"/>
      <c r="AA247" s="204"/>
      <c r="AB247" s="204"/>
      <c r="AC247" s="204"/>
      <c r="AD247" s="204"/>
      <c r="AE247" s="204"/>
      <c r="AF247" s="204"/>
      <c r="AG247" s="204"/>
      <c r="AH247" s="204"/>
      <c r="AI247" s="204"/>
      <c r="AJ247" s="204"/>
      <c r="AK247" s="204"/>
      <c r="AL247" s="204"/>
      <c r="AM247" s="204"/>
      <c r="AN247" s="204"/>
      <c r="AO247" s="204"/>
      <c r="AP247" s="204"/>
      <c r="AQ247" s="204"/>
      <c r="AR247" s="204"/>
      <c r="AS247" s="204"/>
      <c r="AT247" s="204"/>
      <c r="AU247" s="204"/>
      <c r="AV247" s="204"/>
      <c r="AW247" s="204"/>
      <c r="AX247" s="204"/>
      <c r="AY247" s="204"/>
      <c r="AZ247" s="204"/>
      <c r="BA247" s="204"/>
      <c r="BB247" s="204"/>
      <c r="BC247" s="204"/>
      <c r="BD247" s="204"/>
      <c r="BE247" s="204"/>
      <c r="BF247" s="204"/>
      <c r="BG247" s="204"/>
      <c r="BH247" s="204"/>
      <c r="BI247" s="204"/>
      <c r="BJ247" s="204"/>
      <c r="BK247" s="204"/>
      <c r="BL247" s="204"/>
      <c r="BM247" s="204"/>
      <c r="BN247" s="204"/>
      <c r="BO247" s="204"/>
    </row>
    <row r="248" spans="1:75" s="181" customFormat="1" ht="44.25" customHeight="1" x14ac:dyDescent="0.25">
      <c r="A248" s="197" t="s">
        <v>2704</v>
      </c>
      <c r="B248" s="188" t="s">
        <v>3131</v>
      </c>
      <c r="C248" s="207" t="s">
        <v>3132</v>
      </c>
      <c r="D248" s="196">
        <v>50</v>
      </c>
      <c r="E248" s="195">
        <v>0</v>
      </c>
      <c r="F248" s="195">
        <v>0</v>
      </c>
      <c r="G248" s="195"/>
      <c r="H248" s="194">
        <f t="shared" ref="H248:H256" si="112">IF(D248="","",E248*J248/D248)</f>
        <v>0</v>
      </c>
      <c r="I248" s="194" t="str">
        <f t="shared" si="111"/>
        <v>OK</v>
      </c>
      <c r="J248" s="192">
        <f>IF(COUNTIF(R248:BO248,"&lt;"&amp;$K$2)&gt;D248,D248,COUNTIF(R248:BO248,"&lt;"&amp;$K$2))</f>
        <v>0</v>
      </c>
      <c r="K248" s="192">
        <f>IF((COUNTIF(R248:BO248,$K$2))&gt;(D248-J248),(D248-J248),COUNTIF(R248:BO248,$K$2))</f>
        <v>0</v>
      </c>
      <c r="L248" s="192">
        <f>IF((J248+K248)&gt;D248,D248,J248+K248)</f>
        <v>0</v>
      </c>
      <c r="M248" s="193">
        <f t="shared" ref="M248:M256" si="113">IF(D248="","",N248*E248/100)</f>
        <v>0</v>
      </c>
      <c r="N248" s="192">
        <f>IF(ISNUMBER(D248)*ISNUMBER(K248),IF(K248=0,0,ROUND((K248/D248)*100,2))," ")</f>
        <v>0</v>
      </c>
      <c r="O248" s="193">
        <f t="shared" ref="O248:O256" si="114">IF(D248="","",P248*E248/100)</f>
        <v>0</v>
      </c>
      <c r="P248" s="192">
        <f>IF(ISNUMBER(D248)*ISNUMBER(L248),IF(L248=0,0,ROUND((L248/D248)*100,2))," ")</f>
        <v>0</v>
      </c>
      <c r="Q248" s="203">
        <f>IF(ISNUMBER(P248)*ISNUMBER(E248),(P248*E248/100)," ")</f>
        <v>0</v>
      </c>
      <c r="R248" s="190"/>
      <c r="S248" s="190"/>
      <c r="T248" s="190"/>
      <c r="U248" s="190"/>
      <c r="V248" s="190"/>
      <c r="W248" s="190"/>
      <c r="X248" s="190"/>
      <c r="Y248" s="190"/>
      <c r="Z248" s="190"/>
      <c r="AA248" s="190"/>
      <c r="AB248" s="190"/>
      <c r="AC248" s="190"/>
      <c r="AD248" s="190"/>
      <c r="AE248" s="190"/>
      <c r="AF248" s="190"/>
      <c r="AG248" s="190"/>
      <c r="AH248" s="190"/>
      <c r="AI248" s="190"/>
      <c r="AJ248" s="190"/>
      <c r="AK248" s="190"/>
      <c r="AL248" s="190"/>
      <c r="AM248" s="190"/>
      <c r="AN248" s="190"/>
      <c r="AO248" s="190"/>
      <c r="AP248" s="190"/>
      <c r="AQ248" s="190"/>
      <c r="AR248" s="190"/>
      <c r="AS248" s="190"/>
      <c r="AT248" s="190"/>
      <c r="AU248" s="190"/>
      <c r="AV248" s="190"/>
      <c r="AW248" s="190"/>
      <c r="AX248" s="190"/>
      <c r="AY248" s="190"/>
      <c r="AZ248" s="190"/>
      <c r="BA248" s="190"/>
      <c r="BB248" s="190"/>
      <c r="BC248" s="190"/>
      <c r="BD248" s="190"/>
      <c r="BE248" s="190"/>
      <c r="BF248" s="190"/>
      <c r="BG248" s="190"/>
      <c r="BH248" s="190"/>
      <c r="BI248" s="190"/>
      <c r="BJ248" s="190"/>
      <c r="BK248" s="190"/>
      <c r="BL248" s="190"/>
      <c r="BM248" s="190"/>
      <c r="BN248" s="190"/>
      <c r="BO248" s="190"/>
      <c r="BP248" s="202">
        <v>0</v>
      </c>
      <c r="BQ248" s="198" t="s">
        <v>88</v>
      </c>
      <c r="BR248" s="200">
        <v>0</v>
      </c>
      <c r="BS248" s="199">
        <v>0</v>
      </c>
      <c r="BT248" s="198">
        <v>0</v>
      </c>
      <c r="BU248" s="198">
        <v>0</v>
      </c>
      <c r="BV248" s="198">
        <v>50</v>
      </c>
      <c r="BW248" s="198">
        <v>0</v>
      </c>
    </row>
    <row r="249" spans="1:75" s="181" customFormat="1" ht="60.75" customHeight="1" x14ac:dyDescent="0.25">
      <c r="A249" s="197" t="s">
        <v>2704</v>
      </c>
      <c r="B249" s="188" t="s">
        <v>3133</v>
      </c>
      <c r="C249" s="207" t="s">
        <v>3134</v>
      </c>
      <c r="D249" s="196">
        <v>50</v>
      </c>
      <c r="E249" s="195">
        <v>0</v>
      </c>
      <c r="F249" s="195">
        <v>0</v>
      </c>
      <c r="G249" s="195"/>
      <c r="H249" s="194">
        <f t="shared" si="112"/>
        <v>0</v>
      </c>
      <c r="I249" s="194" t="str">
        <f t="shared" si="111"/>
        <v>OK</v>
      </c>
      <c r="J249" s="192">
        <f>IF(COUNTIF(R249:BO249,"&lt;"&amp;$K$2)&gt;D249,D249,COUNTIF(R249:BO249,"&lt;"&amp;$K$2))</f>
        <v>0</v>
      </c>
      <c r="K249" s="192">
        <f>IF((COUNTIF(R249:BO249,$K$2))&gt;(D249-J249),(D249-J249),COUNTIF(R249:BO249,$K$2))</f>
        <v>0</v>
      </c>
      <c r="L249" s="192">
        <f>IF((J249+K249)&gt;D249,D249,J249+K249)</f>
        <v>0</v>
      </c>
      <c r="M249" s="193">
        <f t="shared" si="113"/>
        <v>0</v>
      </c>
      <c r="N249" s="192">
        <f>IF(ISNUMBER(D249)*ISNUMBER(K249),IF(K249=0,0,ROUND((K249/D249)*100,2))," ")</f>
        <v>0</v>
      </c>
      <c r="O249" s="193">
        <f t="shared" si="114"/>
        <v>0</v>
      </c>
      <c r="P249" s="192">
        <f>IF(ISNUMBER(D249)*ISNUMBER(L249),IF(L249=0,0,ROUND((L249/D249)*100,2))," ")</f>
        <v>0</v>
      </c>
      <c r="Q249" s="203">
        <f>IF(ISNUMBER(P249)*ISNUMBER(E249),(P249*E249/100)," ")</f>
        <v>0</v>
      </c>
      <c r="R249" s="190"/>
      <c r="S249" s="190"/>
      <c r="T249" s="190"/>
      <c r="U249" s="190"/>
      <c r="V249" s="190"/>
      <c r="W249" s="190"/>
      <c r="X249" s="190"/>
      <c r="Y249" s="190"/>
      <c r="Z249" s="190"/>
      <c r="AA249" s="190"/>
      <c r="AB249" s="190"/>
      <c r="AC249" s="190"/>
      <c r="AD249" s="190"/>
      <c r="AE249" s="190"/>
      <c r="AF249" s="190"/>
      <c r="AG249" s="190"/>
      <c r="AH249" s="190"/>
      <c r="AI249" s="190"/>
      <c r="AJ249" s="190"/>
      <c r="AK249" s="190"/>
      <c r="AL249" s="190"/>
      <c r="AM249" s="190"/>
      <c r="AN249" s="190"/>
      <c r="AO249" s="190"/>
      <c r="AP249" s="190"/>
      <c r="AQ249" s="190"/>
      <c r="AR249" s="190"/>
      <c r="AS249" s="190"/>
      <c r="AT249" s="190"/>
      <c r="AU249" s="190"/>
      <c r="AV249" s="190"/>
      <c r="AW249" s="190"/>
      <c r="AX249" s="190"/>
      <c r="AY249" s="190"/>
      <c r="AZ249" s="190"/>
      <c r="BA249" s="190"/>
      <c r="BB249" s="190"/>
      <c r="BC249" s="190"/>
      <c r="BD249" s="190"/>
      <c r="BE249" s="190"/>
      <c r="BF249" s="190"/>
      <c r="BG249" s="190"/>
      <c r="BH249" s="190"/>
      <c r="BI249" s="190"/>
      <c r="BJ249" s="190"/>
      <c r="BK249" s="190"/>
      <c r="BL249" s="190"/>
      <c r="BM249" s="190"/>
      <c r="BN249" s="190"/>
      <c r="BO249" s="190"/>
      <c r="BP249" s="202">
        <v>0</v>
      </c>
      <c r="BQ249" s="198" t="s">
        <v>2372</v>
      </c>
      <c r="BR249" s="200">
        <v>0</v>
      </c>
      <c r="BS249" s="199">
        <v>0</v>
      </c>
      <c r="BT249" s="198">
        <v>0</v>
      </c>
      <c r="BU249" s="198">
        <v>0</v>
      </c>
      <c r="BV249" s="198">
        <v>50</v>
      </c>
      <c r="BW249" s="198">
        <v>0</v>
      </c>
    </row>
    <row r="250" spans="1:75" s="181" customFormat="1" ht="31.5" customHeight="1" x14ac:dyDescent="0.25">
      <c r="A250" s="197"/>
      <c r="B250" s="188" t="s">
        <v>447</v>
      </c>
      <c r="C250" s="207" t="s">
        <v>2708</v>
      </c>
      <c r="D250" s="196">
        <v>50</v>
      </c>
      <c r="E250" s="195">
        <v>1.3939865881699931</v>
      </c>
      <c r="F250" s="195">
        <v>1.3939865881699931</v>
      </c>
      <c r="G250" s="195"/>
      <c r="H250" s="194">
        <f t="shared" si="112"/>
        <v>0</v>
      </c>
      <c r="I250" s="194" t="str">
        <f t="shared" si="111"/>
        <v/>
      </c>
      <c r="J250" s="192"/>
      <c r="K250" s="192"/>
      <c r="L250" s="192"/>
      <c r="M250" s="193">
        <f t="shared" si="113"/>
        <v>0</v>
      </c>
      <c r="N250" s="192"/>
      <c r="O250" s="193">
        <f t="shared" si="114"/>
        <v>0</v>
      </c>
      <c r="P250" s="192"/>
      <c r="Q250" s="203"/>
      <c r="R250" s="190"/>
      <c r="S250" s="190"/>
      <c r="T250" s="190"/>
      <c r="U250" s="190"/>
      <c r="V250" s="190"/>
      <c r="W250" s="190"/>
      <c r="X250" s="190"/>
      <c r="Y250" s="190"/>
      <c r="Z250" s="190"/>
      <c r="AA250" s="190"/>
      <c r="AB250" s="190"/>
      <c r="AC250" s="190"/>
      <c r="AD250" s="190"/>
      <c r="AE250" s="190"/>
      <c r="AF250" s="190"/>
      <c r="AG250" s="190"/>
      <c r="AH250" s="190"/>
      <c r="AI250" s="190"/>
      <c r="AJ250" s="190"/>
      <c r="AK250" s="190"/>
      <c r="AL250" s="190"/>
      <c r="AM250" s="190"/>
      <c r="AN250" s="190"/>
      <c r="AO250" s="190"/>
      <c r="AP250" s="190"/>
      <c r="AQ250" s="190"/>
      <c r="AR250" s="190"/>
      <c r="AS250" s="190"/>
      <c r="AT250" s="190"/>
      <c r="AU250" s="190"/>
      <c r="AV250" s="190"/>
      <c r="AW250" s="190"/>
      <c r="AX250" s="190"/>
      <c r="AY250" s="190"/>
      <c r="AZ250" s="190"/>
      <c r="BA250" s="190"/>
      <c r="BB250" s="190"/>
      <c r="BC250" s="190"/>
      <c r="BD250" s="190"/>
      <c r="BE250" s="190"/>
      <c r="BF250" s="190"/>
      <c r="BG250" s="190"/>
      <c r="BH250" s="190"/>
      <c r="BI250" s="190"/>
      <c r="BJ250" s="190"/>
      <c r="BK250" s="190"/>
      <c r="BL250" s="190"/>
      <c r="BM250" s="190"/>
      <c r="BN250" s="190"/>
      <c r="BO250" s="190"/>
      <c r="BP250" s="202">
        <v>50</v>
      </c>
      <c r="BQ250" s="198" t="s">
        <v>88</v>
      </c>
      <c r="BR250" s="200">
        <v>1</v>
      </c>
      <c r="BS250" s="199">
        <v>50</v>
      </c>
      <c r="BT250" s="198">
        <v>0</v>
      </c>
      <c r="BU250" s="198">
        <v>0</v>
      </c>
      <c r="BV250" s="198">
        <v>50</v>
      </c>
      <c r="BW250" s="198">
        <v>0</v>
      </c>
    </row>
    <row r="251" spans="1:75" s="181" customFormat="1" ht="32.25" customHeight="1" x14ac:dyDescent="0.25">
      <c r="A251" s="197"/>
      <c r="B251" s="188" t="s">
        <v>2707</v>
      </c>
      <c r="C251" s="207" t="s">
        <v>2706</v>
      </c>
      <c r="D251" s="196">
        <v>50</v>
      </c>
      <c r="E251" s="195">
        <v>0.88386896341164434</v>
      </c>
      <c r="F251" s="195">
        <v>0.88386896341164434</v>
      </c>
      <c r="G251" s="195"/>
      <c r="H251" s="194">
        <f t="shared" si="112"/>
        <v>0</v>
      </c>
      <c r="I251" s="194" t="str">
        <f t="shared" si="111"/>
        <v/>
      </c>
      <c r="J251" s="192"/>
      <c r="K251" s="192"/>
      <c r="L251" s="192"/>
      <c r="M251" s="193">
        <f t="shared" si="113"/>
        <v>0</v>
      </c>
      <c r="N251" s="192"/>
      <c r="O251" s="193">
        <f t="shared" si="114"/>
        <v>0</v>
      </c>
      <c r="P251" s="192"/>
      <c r="Q251" s="203"/>
      <c r="R251" s="190"/>
      <c r="S251" s="190"/>
      <c r="T251" s="190"/>
      <c r="U251" s="190"/>
      <c r="V251" s="190"/>
      <c r="W251" s="190"/>
      <c r="X251" s="190"/>
      <c r="Y251" s="190"/>
      <c r="Z251" s="190"/>
      <c r="AA251" s="190"/>
      <c r="AB251" s="190"/>
      <c r="AC251" s="190"/>
      <c r="AD251" s="190"/>
      <c r="AE251" s="190"/>
      <c r="AF251" s="190"/>
      <c r="AG251" s="190"/>
      <c r="AH251" s="190"/>
      <c r="AI251" s="190"/>
      <c r="AJ251" s="190"/>
      <c r="AK251" s="190"/>
      <c r="AL251" s="190"/>
      <c r="AM251" s="190"/>
      <c r="AN251" s="190"/>
      <c r="AO251" s="190"/>
      <c r="AP251" s="190"/>
      <c r="AQ251" s="190"/>
      <c r="AR251" s="190"/>
      <c r="AS251" s="190"/>
      <c r="AT251" s="190"/>
      <c r="AU251" s="190"/>
      <c r="AV251" s="190"/>
      <c r="AW251" s="190"/>
      <c r="AX251" s="190"/>
      <c r="AY251" s="190"/>
      <c r="AZ251" s="190"/>
      <c r="BA251" s="190"/>
      <c r="BB251" s="190"/>
      <c r="BC251" s="190"/>
      <c r="BD251" s="190"/>
      <c r="BE251" s="190"/>
      <c r="BF251" s="190"/>
      <c r="BG251" s="190"/>
      <c r="BH251" s="190"/>
      <c r="BI251" s="190"/>
      <c r="BJ251" s="190"/>
      <c r="BK251" s="190"/>
      <c r="BL251" s="190"/>
      <c r="BM251" s="190"/>
      <c r="BN251" s="190"/>
      <c r="BO251" s="190"/>
      <c r="BP251" s="202">
        <v>50</v>
      </c>
      <c r="BQ251" s="198">
        <v>0</v>
      </c>
      <c r="BR251" s="200">
        <v>1</v>
      </c>
      <c r="BS251" s="199">
        <v>50</v>
      </c>
      <c r="BT251" s="198">
        <v>0</v>
      </c>
      <c r="BU251" s="198">
        <v>0</v>
      </c>
      <c r="BV251" s="198">
        <v>50</v>
      </c>
      <c r="BW251" s="198">
        <v>0</v>
      </c>
    </row>
    <row r="252" spans="1:75" s="181" customFormat="1" ht="27" customHeight="1" x14ac:dyDescent="0.25">
      <c r="A252" s="197"/>
      <c r="B252" s="188" t="s">
        <v>451</v>
      </c>
      <c r="C252" s="207" t="s">
        <v>2705</v>
      </c>
      <c r="D252" s="196">
        <v>50</v>
      </c>
      <c r="E252" s="195">
        <v>7.6811277773138995E-2</v>
      </c>
      <c r="F252" s="195">
        <v>7.6811277773138995E-2</v>
      </c>
      <c r="G252" s="195"/>
      <c r="H252" s="194">
        <f t="shared" si="112"/>
        <v>0</v>
      </c>
      <c r="I252" s="194" t="str">
        <f t="shared" si="111"/>
        <v/>
      </c>
      <c r="J252" s="192"/>
      <c r="K252" s="192"/>
      <c r="L252" s="192"/>
      <c r="M252" s="193">
        <f t="shared" si="113"/>
        <v>0</v>
      </c>
      <c r="N252" s="192"/>
      <c r="O252" s="193">
        <f t="shared" si="114"/>
        <v>0</v>
      </c>
      <c r="P252" s="192"/>
      <c r="Q252" s="203"/>
      <c r="R252" s="190"/>
      <c r="S252" s="190"/>
      <c r="T252" s="190"/>
      <c r="U252" s="190"/>
      <c r="V252" s="190"/>
      <c r="W252" s="190"/>
      <c r="X252" s="190"/>
      <c r="Y252" s="190"/>
      <c r="Z252" s="190"/>
      <c r="AA252" s="190"/>
      <c r="AB252" s="190"/>
      <c r="AC252" s="190"/>
      <c r="AD252" s="190"/>
      <c r="AE252" s="190"/>
      <c r="AF252" s="190"/>
      <c r="AG252" s="190"/>
      <c r="AH252" s="190"/>
      <c r="AI252" s="190"/>
      <c r="AJ252" s="190"/>
      <c r="AK252" s="190"/>
      <c r="AL252" s="190"/>
      <c r="AM252" s="190"/>
      <c r="AN252" s="190"/>
      <c r="AO252" s="190"/>
      <c r="AP252" s="190"/>
      <c r="AQ252" s="190"/>
      <c r="AR252" s="190"/>
      <c r="AS252" s="190"/>
      <c r="AT252" s="190"/>
      <c r="AU252" s="190"/>
      <c r="AV252" s="190"/>
      <c r="AW252" s="190"/>
      <c r="AX252" s="190"/>
      <c r="AY252" s="190"/>
      <c r="AZ252" s="190"/>
      <c r="BA252" s="190"/>
      <c r="BB252" s="190"/>
      <c r="BC252" s="190"/>
      <c r="BD252" s="190"/>
      <c r="BE252" s="190"/>
      <c r="BF252" s="190"/>
      <c r="BG252" s="190"/>
      <c r="BH252" s="190"/>
      <c r="BI252" s="190"/>
      <c r="BJ252" s="190"/>
      <c r="BK252" s="190"/>
      <c r="BL252" s="190"/>
      <c r="BM252" s="190"/>
      <c r="BN252" s="190"/>
      <c r="BO252" s="190"/>
      <c r="BP252" s="202">
        <v>50</v>
      </c>
      <c r="BQ252" s="198">
        <v>0</v>
      </c>
      <c r="BR252" s="200">
        <v>1</v>
      </c>
      <c r="BS252" s="199">
        <v>50</v>
      </c>
      <c r="BT252" s="198">
        <v>0</v>
      </c>
      <c r="BU252" s="198">
        <v>0</v>
      </c>
      <c r="BV252" s="198">
        <v>50</v>
      </c>
      <c r="BW252" s="198">
        <v>0</v>
      </c>
    </row>
    <row r="253" spans="1:75" s="181" customFormat="1" ht="36" customHeight="1" x14ac:dyDescent="0.25">
      <c r="A253" s="197"/>
      <c r="B253" s="188">
        <v>81938</v>
      </c>
      <c r="C253" s="207" t="s">
        <v>1203</v>
      </c>
      <c r="D253" s="196">
        <v>50</v>
      </c>
      <c r="E253" s="195">
        <v>8.7807820294632712E-3</v>
      </c>
      <c r="F253" s="195">
        <v>8.7807820294632712E-3</v>
      </c>
      <c r="G253" s="195"/>
      <c r="H253" s="194">
        <f t="shared" si="112"/>
        <v>0</v>
      </c>
      <c r="I253" s="194" t="str">
        <f t="shared" si="111"/>
        <v/>
      </c>
      <c r="J253" s="192">
        <f>IF(COUNTIF(R253:BO253,"&lt;"&amp;$K$2)&gt;D253,D253,COUNTIF(R253:BO253,"&lt;"&amp;$K$2))</f>
        <v>0</v>
      </c>
      <c r="K253" s="192">
        <f>IF((COUNTIF(R253:BO253,$K$2))&gt;(D253-J253),(D253-J253),COUNTIF(R253:BO253,$K$2))</f>
        <v>0</v>
      </c>
      <c r="L253" s="192">
        <f>IF((J253+K253)&gt;D253,D253,J253+K253)</f>
        <v>0</v>
      </c>
      <c r="M253" s="193">
        <f t="shared" si="113"/>
        <v>0</v>
      </c>
      <c r="N253" s="192">
        <f>IF(ISNUMBER(D253)*ISNUMBER(K253),IF(K253=0,0,ROUND((K253/D253)*100,2))," ")</f>
        <v>0</v>
      </c>
      <c r="O253" s="193">
        <f t="shared" si="114"/>
        <v>0</v>
      </c>
      <c r="P253" s="192">
        <f>IF(ISNUMBER(D253)*ISNUMBER(L253),IF(L253=0,0,ROUND((L253/D253)*100,2))," ")</f>
        <v>0</v>
      </c>
      <c r="Q253" s="203">
        <f>IF(ISNUMBER(P253)*ISNUMBER(E253),(P253*E253/100)," ")</f>
        <v>0</v>
      </c>
      <c r="R253" s="190"/>
      <c r="S253" s="190"/>
      <c r="T253" s="190"/>
      <c r="U253" s="190"/>
      <c r="V253" s="190"/>
      <c r="W253" s="190"/>
      <c r="X253" s="190"/>
      <c r="Y253" s="190"/>
      <c r="Z253" s="190"/>
      <c r="AA253" s="190"/>
      <c r="AB253" s="190"/>
      <c r="AC253" s="190"/>
      <c r="AD253" s="190"/>
      <c r="AE253" s="190"/>
      <c r="AF253" s="190"/>
      <c r="AG253" s="190"/>
      <c r="AH253" s="190"/>
      <c r="AI253" s="190"/>
      <c r="AJ253" s="190"/>
      <c r="AK253" s="190"/>
      <c r="AL253" s="190"/>
      <c r="AM253" s="190"/>
      <c r="AN253" s="190"/>
      <c r="AO253" s="190"/>
      <c r="AP253" s="190"/>
      <c r="AQ253" s="190"/>
      <c r="AR253" s="190"/>
      <c r="AS253" s="190"/>
      <c r="AT253" s="190"/>
      <c r="AU253" s="190"/>
      <c r="AV253" s="190"/>
      <c r="AW253" s="190"/>
      <c r="AX253" s="190"/>
      <c r="AY253" s="190"/>
      <c r="AZ253" s="190"/>
      <c r="BA253" s="190"/>
      <c r="BB253" s="190"/>
      <c r="BC253" s="190"/>
      <c r="BD253" s="190"/>
      <c r="BE253" s="190"/>
      <c r="BF253" s="190"/>
      <c r="BG253" s="190"/>
      <c r="BH253" s="190"/>
      <c r="BI253" s="190"/>
      <c r="BJ253" s="190"/>
      <c r="BK253" s="190"/>
      <c r="BL253" s="190"/>
      <c r="BM253" s="190"/>
      <c r="BN253" s="190"/>
      <c r="BO253" s="190"/>
      <c r="BP253" s="202">
        <v>50</v>
      </c>
      <c r="BQ253" s="198" t="s">
        <v>95</v>
      </c>
      <c r="BR253" s="200">
        <v>1</v>
      </c>
      <c r="BS253" s="199">
        <v>50</v>
      </c>
      <c r="BT253" s="198">
        <v>0</v>
      </c>
      <c r="BU253" s="198">
        <v>0</v>
      </c>
      <c r="BV253" s="198">
        <v>50</v>
      </c>
      <c r="BW253" s="198">
        <v>0</v>
      </c>
    </row>
    <row r="254" spans="1:75" s="181" customFormat="1" ht="16.5" customHeight="1" x14ac:dyDescent="0.25">
      <c r="A254" s="197" t="s">
        <v>2704</v>
      </c>
      <c r="B254" s="188">
        <v>82235</v>
      </c>
      <c r="C254" s="207" t="s">
        <v>2710</v>
      </c>
      <c r="D254" s="196">
        <v>50</v>
      </c>
      <c r="E254" s="195">
        <v>2.4065865889060924E-2</v>
      </c>
      <c r="F254" s="195">
        <v>2.4065865889060924E-2</v>
      </c>
      <c r="G254" s="195"/>
      <c r="H254" s="194">
        <f t="shared" si="112"/>
        <v>0</v>
      </c>
      <c r="I254" s="194" t="str">
        <f t="shared" si="111"/>
        <v/>
      </c>
      <c r="J254" s="192">
        <f>IF(COUNTIF(R254:BO254,"&lt;"&amp;$K$2)&gt;D254,D254,COUNTIF(R254:BO254,"&lt;"&amp;$K$2))</f>
        <v>0</v>
      </c>
      <c r="K254" s="192">
        <f>IF((COUNTIF(R254:BO254,$K$2))&gt;(D254-J254),(D254-J254),COUNTIF(R254:BO254,$K$2))</f>
        <v>0</v>
      </c>
      <c r="L254" s="192">
        <f>IF((J254+K254)&gt;D254,D254,J254+K254)</f>
        <v>0</v>
      </c>
      <c r="M254" s="193">
        <f t="shared" si="113"/>
        <v>0</v>
      </c>
      <c r="N254" s="192">
        <f>IF(ISNUMBER(D254)*ISNUMBER(K254),IF(K254=0,0,ROUND((K254/D254)*100,2))," ")</f>
        <v>0</v>
      </c>
      <c r="O254" s="193">
        <f t="shared" si="114"/>
        <v>0</v>
      </c>
      <c r="P254" s="192">
        <f>IF(ISNUMBER(D254)*ISNUMBER(L254),IF(L254=0,0,ROUND((L254/D254)*100,2))," ")</f>
        <v>0</v>
      </c>
      <c r="Q254" s="203">
        <f>IF(ISNUMBER(P254)*ISNUMBER(E254),(P254*E254/100)," ")</f>
        <v>0</v>
      </c>
      <c r="R254" s="190"/>
      <c r="S254" s="190"/>
      <c r="T254" s="190"/>
      <c r="U254" s="190"/>
      <c r="V254" s="190"/>
      <c r="W254" s="190"/>
      <c r="X254" s="190"/>
      <c r="Y254" s="190"/>
      <c r="Z254" s="190"/>
      <c r="AA254" s="190"/>
      <c r="AB254" s="190"/>
      <c r="AC254" s="190"/>
      <c r="AD254" s="190"/>
      <c r="AE254" s="190"/>
      <c r="AF254" s="190"/>
      <c r="AG254" s="190"/>
      <c r="AH254" s="190"/>
      <c r="AI254" s="190"/>
      <c r="AJ254" s="190"/>
      <c r="AK254" s="190"/>
      <c r="AL254" s="190"/>
      <c r="AM254" s="190"/>
      <c r="AN254" s="190"/>
      <c r="AO254" s="190"/>
      <c r="AP254" s="190"/>
      <c r="AQ254" s="190"/>
      <c r="AR254" s="190"/>
      <c r="AS254" s="190"/>
      <c r="AT254" s="190"/>
      <c r="AU254" s="190"/>
      <c r="AV254" s="190"/>
      <c r="AW254" s="190"/>
      <c r="AX254" s="190"/>
      <c r="AY254" s="190"/>
      <c r="AZ254" s="190"/>
      <c r="BA254" s="190"/>
      <c r="BB254" s="190"/>
      <c r="BC254" s="190"/>
      <c r="BD254" s="190"/>
      <c r="BE254" s="190"/>
      <c r="BF254" s="190"/>
      <c r="BG254" s="190"/>
      <c r="BH254" s="190"/>
      <c r="BI254" s="190"/>
      <c r="BJ254" s="190"/>
      <c r="BK254" s="190"/>
      <c r="BL254" s="190"/>
      <c r="BM254" s="190"/>
      <c r="BN254" s="190"/>
      <c r="BO254" s="190"/>
      <c r="BP254" s="202">
        <v>100</v>
      </c>
      <c r="BQ254" s="198" t="s">
        <v>95</v>
      </c>
      <c r="BR254" s="200">
        <v>2</v>
      </c>
      <c r="BS254" s="199">
        <v>100</v>
      </c>
      <c r="BT254" s="198">
        <v>0</v>
      </c>
      <c r="BU254" s="198">
        <v>0</v>
      </c>
      <c r="BV254" s="198">
        <v>50</v>
      </c>
      <c r="BW254" s="198">
        <v>0</v>
      </c>
    </row>
    <row r="255" spans="1:75" s="181" customFormat="1" ht="16.5" customHeight="1" x14ac:dyDescent="0.25">
      <c r="A255" s="197" t="s">
        <v>2704</v>
      </c>
      <c r="B255" s="188">
        <v>81643</v>
      </c>
      <c r="C255" s="207" t="s">
        <v>459</v>
      </c>
      <c r="D255" s="196">
        <v>50</v>
      </c>
      <c r="E255" s="195">
        <v>1.130115870671162E-2</v>
      </c>
      <c r="F255" s="195">
        <v>1.130115870671162E-2</v>
      </c>
      <c r="G255" s="195"/>
      <c r="H255" s="194">
        <f t="shared" si="112"/>
        <v>0</v>
      </c>
      <c r="I255" s="194" t="str">
        <f t="shared" si="111"/>
        <v/>
      </c>
      <c r="J255" s="192">
        <f>IF(COUNTIF(R255:BO255,"&lt;"&amp;$K$2)&gt;D255,D255,COUNTIF(R255:BO255,"&lt;"&amp;$K$2))</f>
        <v>0</v>
      </c>
      <c r="K255" s="192">
        <f>IF((COUNTIF(R255:BO255,$K$2))&gt;(D255-J255),(D255-J255),COUNTIF(R255:BO255,$K$2))</f>
        <v>0</v>
      </c>
      <c r="L255" s="192">
        <f>IF((J255+K255)&gt;D255,D255,J255+K255)</f>
        <v>0</v>
      </c>
      <c r="M255" s="193">
        <f t="shared" si="113"/>
        <v>0</v>
      </c>
      <c r="N255" s="192">
        <f>IF(ISNUMBER(D255)*ISNUMBER(K255),IF(K255=0,0,ROUND((K255/D255)*100,2))," ")</f>
        <v>0</v>
      </c>
      <c r="O255" s="193">
        <f t="shared" si="114"/>
        <v>0</v>
      </c>
      <c r="P255" s="192">
        <f>IF(ISNUMBER(D255)*ISNUMBER(L255),IF(L255=0,0,ROUND((L255/D255)*100,2))," ")</f>
        <v>0</v>
      </c>
      <c r="Q255" s="203">
        <f>IF(ISNUMBER(P255)*ISNUMBER(E255),(P255*E255/100)," ")</f>
        <v>0</v>
      </c>
      <c r="R255" s="190"/>
      <c r="S255" s="190"/>
      <c r="T255" s="190"/>
      <c r="U255" s="190"/>
      <c r="V255" s="190"/>
      <c r="W255" s="190"/>
      <c r="X255" s="190"/>
      <c r="Y255" s="190"/>
      <c r="Z255" s="190"/>
      <c r="AA255" s="190"/>
      <c r="AB255" s="190"/>
      <c r="AC255" s="190"/>
      <c r="AD255" s="190"/>
      <c r="AE255" s="190"/>
      <c r="AF255" s="190"/>
      <c r="AG255" s="190"/>
      <c r="AH255" s="190"/>
      <c r="AI255" s="190"/>
      <c r="AJ255" s="190"/>
      <c r="AK255" s="190"/>
      <c r="AL255" s="190"/>
      <c r="AM255" s="190"/>
      <c r="AN255" s="190"/>
      <c r="AO255" s="190"/>
      <c r="AP255" s="190"/>
      <c r="AQ255" s="190"/>
      <c r="AR255" s="190"/>
      <c r="AS255" s="190"/>
      <c r="AT255" s="190"/>
      <c r="AU255" s="190"/>
      <c r="AV255" s="190"/>
      <c r="AW255" s="190"/>
      <c r="AX255" s="190"/>
      <c r="AY255" s="190"/>
      <c r="AZ255" s="190"/>
      <c r="BA255" s="190"/>
      <c r="BB255" s="190"/>
      <c r="BC255" s="190"/>
      <c r="BD255" s="190"/>
      <c r="BE255" s="190"/>
      <c r="BF255" s="190"/>
      <c r="BG255" s="190"/>
      <c r="BH255" s="190"/>
      <c r="BI255" s="190"/>
      <c r="BJ255" s="190"/>
      <c r="BK255" s="190"/>
      <c r="BL255" s="190"/>
      <c r="BM255" s="190"/>
      <c r="BN255" s="190"/>
      <c r="BO255" s="190"/>
      <c r="BP255" s="202">
        <v>100</v>
      </c>
      <c r="BQ255" s="198" t="s">
        <v>95</v>
      </c>
      <c r="BR255" s="200">
        <v>2</v>
      </c>
      <c r="BS255" s="199">
        <v>100</v>
      </c>
      <c r="BT255" s="198">
        <v>0</v>
      </c>
      <c r="BU255" s="198">
        <v>0</v>
      </c>
      <c r="BV255" s="198">
        <v>50</v>
      </c>
      <c r="BW255" s="198">
        <v>0</v>
      </c>
    </row>
    <row r="256" spans="1:75" s="181" customFormat="1" ht="16.5" customHeight="1" x14ac:dyDescent="0.25">
      <c r="A256" s="197" t="s">
        <v>2704</v>
      </c>
      <c r="B256" s="188">
        <v>82304</v>
      </c>
      <c r="C256" s="207" t="s">
        <v>2456</v>
      </c>
      <c r="D256" s="196">
        <v>50</v>
      </c>
      <c r="E256" s="195">
        <v>0.12082645084779553</v>
      </c>
      <c r="F256" s="195">
        <v>0.12082645084779553</v>
      </c>
      <c r="G256" s="195"/>
      <c r="H256" s="194">
        <f t="shared" si="112"/>
        <v>0</v>
      </c>
      <c r="I256" s="194" t="str">
        <f t="shared" si="111"/>
        <v/>
      </c>
      <c r="J256" s="192">
        <f>IF(COUNTIF(R256:BO256,"&lt;"&amp;$K$2)&gt;D256,D256,COUNTIF(R256:BO256,"&lt;"&amp;$K$2))</f>
        <v>0</v>
      </c>
      <c r="K256" s="192">
        <f>IF((COUNTIF(R256:BO256,$K$2))&gt;(D256-J256),(D256-J256),COUNTIF(R256:BO256,$K$2))</f>
        <v>0</v>
      </c>
      <c r="L256" s="192">
        <f>IF((J256+K256)&gt;D256,D256,J256+K256)</f>
        <v>0</v>
      </c>
      <c r="M256" s="193">
        <f t="shared" si="113"/>
        <v>0</v>
      </c>
      <c r="N256" s="192">
        <f>IF(ISNUMBER(D256)*ISNUMBER(K256),IF(K256=0,0,ROUND((K256/D256)*100,2))," ")</f>
        <v>0</v>
      </c>
      <c r="O256" s="193">
        <f t="shared" si="114"/>
        <v>0</v>
      </c>
      <c r="P256" s="192">
        <f>IF(ISNUMBER(D256)*ISNUMBER(L256),IF(L256=0,0,ROUND((L256/D256)*100,2))," ")</f>
        <v>0</v>
      </c>
      <c r="Q256" s="203">
        <f>IF(ISNUMBER(P256)*ISNUMBER(E256),(P256*E256/100)," ")</f>
        <v>0</v>
      </c>
      <c r="R256" s="190"/>
      <c r="S256" s="190"/>
      <c r="T256" s="190"/>
      <c r="U256" s="190"/>
      <c r="V256" s="190"/>
      <c r="W256" s="190"/>
      <c r="X256" s="190"/>
      <c r="Y256" s="190"/>
      <c r="Z256" s="190"/>
      <c r="AA256" s="190"/>
      <c r="AB256" s="190"/>
      <c r="AC256" s="190"/>
      <c r="AD256" s="190"/>
      <c r="AE256" s="190"/>
      <c r="AF256" s="190"/>
      <c r="AG256" s="190"/>
      <c r="AH256" s="190"/>
      <c r="AI256" s="190"/>
      <c r="AJ256" s="190"/>
      <c r="AK256" s="190"/>
      <c r="AL256" s="190"/>
      <c r="AM256" s="190"/>
      <c r="AN256" s="190"/>
      <c r="AO256" s="190"/>
      <c r="AP256" s="190"/>
      <c r="AQ256" s="190"/>
      <c r="AR256" s="190"/>
      <c r="AS256" s="190"/>
      <c r="AT256" s="190"/>
      <c r="AU256" s="190"/>
      <c r="AV256" s="190"/>
      <c r="AW256" s="190"/>
      <c r="AX256" s="190"/>
      <c r="AY256" s="190"/>
      <c r="AZ256" s="190"/>
      <c r="BA256" s="190"/>
      <c r="BB256" s="190"/>
      <c r="BC256" s="190"/>
      <c r="BD256" s="190"/>
      <c r="BE256" s="190"/>
      <c r="BF256" s="190"/>
      <c r="BG256" s="190"/>
      <c r="BH256" s="190"/>
      <c r="BI256" s="190"/>
      <c r="BJ256" s="190"/>
      <c r="BK256" s="190"/>
      <c r="BL256" s="190"/>
      <c r="BM256" s="190"/>
      <c r="BN256" s="190"/>
      <c r="BO256" s="190"/>
      <c r="BP256" s="202">
        <v>492.5</v>
      </c>
      <c r="BQ256" s="198" t="s">
        <v>95</v>
      </c>
      <c r="BR256" s="200">
        <v>9.85</v>
      </c>
      <c r="BS256" s="199">
        <v>492.5</v>
      </c>
      <c r="BT256" s="198">
        <v>0</v>
      </c>
      <c r="BU256" s="198">
        <v>0</v>
      </c>
      <c r="BV256" s="198">
        <v>50</v>
      </c>
      <c r="BW256" s="198">
        <v>0</v>
      </c>
    </row>
    <row r="257" spans="1:75" s="181" customFormat="1" ht="16.5" hidden="1" customHeight="1" x14ac:dyDescent="0.25">
      <c r="A257" s="197" t="s">
        <v>2375</v>
      </c>
      <c r="B257" s="305"/>
      <c r="C257" s="305"/>
      <c r="D257" s="204"/>
      <c r="E257" s="204"/>
      <c r="F257" s="204"/>
      <c r="G257" s="204"/>
      <c r="H257" s="204"/>
      <c r="I257" s="204"/>
      <c r="J257" s="204"/>
      <c r="K257" s="204"/>
      <c r="L257" s="204"/>
      <c r="M257" s="204"/>
      <c r="N257" s="204"/>
      <c r="O257" s="204"/>
      <c r="P257" s="204"/>
      <c r="Q257" s="204"/>
      <c r="R257" s="190"/>
      <c r="S257" s="190"/>
      <c r="T257" s="190"/>
      <c r="U257" s="190"/>
      <c r="V257" s="190"/>
      <c r="W257" s="190"/>
      <c r="X257" s="190"/>
      <c r="Y257" s="190"/>
      <c r="Z257" s="190"/>
      <c r="AA257" s="190"/>
      <c r="AB257" s="190"/>
      <c r="AC257" s="190"/>
      <c r="AD257" s="190"/>
      <c r="AE257" s="190"/>
      <c r="AF257" s="190"/>
      <c r="AG257" s="190"/>
      <c r="AH257" s="190"/>
      <c r="AI257" s="190"/>
      <c r="AJ257" s="190"/>
      <c r="AK257" s="190"/>
      <c r="AL257" s="190"/>
      <c r="AM257" s="190"/>
      <c r="AN257" s="190"/>
      <c r="AO257" s="190"/>
      <c r="AP257" s="190"/>
      <c r="AQ257" s="190"/>
      <c r="AR257" s="190"/>
      <c r="AS257" s="190"/>
      <c r="AT257" s="190"/>
      <c r="AU257" s="190"/>
      <c r="AV257" s="190"/>
      <c r="AW257" s="190"/>
      <c r="AX257" s="190"/>
      <c r="AY257" s="190"/>
      <c r="AZ257" s="190"/>
      <c r="BA257" s="190"/>
      <c r="BB257" s="190"/>
      <c r="BC257" s="190"/>
      <c r="BD257" s="249"/>
      <c r="BE257" s="248"/>
      <c r="BF257" s="248"/>
      <c r="BG257" s="248"/>
      <c r="BH257" s="248"/>
      <c r="BI257" s="248"/>
      <c r="BJ257" s="248"/>
      <c r="BK257" s="248"/>
      <c r="BL257" s="248"/>
      <c r="BM257" s="248"/>
      <c r="BN257" s="248"/>
      <c r="BO257" s="248"/>
      <c r="BP257" s="181" t="s">
        <v>15</v>
      </c>
      <c r="BU257" s="181" t="s">
        <v>15</v>
      </c>
      <c r="BV257" s="181" t="s">
        <v>15</v>
      </c>
      <c r="BW257" s="181" t="s">
        <v>15</v>
      </c>
    </row>
    <row r="258" spans="1:75" s="181" customFormat="1" ht="16.5" customHeight="1" x14ac:dyDescent="0.25">
      <c r="A258" s="197" t="s">
        <v>2703</v>
      </c>
      <c r="B258" s="304"/>
      <c r="C258" s="303"/>
      <c r="D258" s="204"/>
      <c r="E258" s="204"/>
      <c r="F258" s="204"/>
      <c r="G258" s="204"/>
      <c r="H258" s="204"/>
      <c r="I258" s="204"/>
      <c r="J258" s="204"/>
      <c r="K258" s="204"/>
      <c r="L258" s="204"/>
      <c r="M258" s="204"/>
      <c r="N258" s="204"/>
      <c r="O258" s="204"/>
      <c r="P258" s="204"/>
      <c r="Q258" s="204"/>
      <c r="R258" s="190"/>
      <c r="S258" s="190"/>
      <c r="T258" s="190"/>
      <c r="U258" s="190"/>
      <c r="V258" s="190"/>
      <c r="W258" s="190"/>
      <c r="X258" s="190"/>
      <c r="Y258" s="190"/>
      <c r="Z258" s="190"/>
      <c r="AA258" s="190"/>
      <c r="AB258" s="190"/>
      <c r="AC258" s="190"/>
      <c r="AD258" s="190"/>
      <c r="AE258" s="190"/>
      <c r="AF258" s="190"/>
      <c r="AG258" s="190"/>
      <c r="AH258" s="190"/>
      <c r="AI258" s="190"/>
      <c r="AJ258" s="190"/>
      <c r="AK258" s="190"/>
      <c r="AL258" s="190"/>
      <c r="AM258" s="190"/>
      <c r="AN258" s="190"/>
      <c r="AO258" s="190"/>
      <c r="AP258" s="190"/>
      <c r="AQ258" s="190"/>
      <c r="AR258" s="190"/>
      <c r="AS258" s="190"/>
      <c r="AT258" s="190"/>
      <c r="AU258" s="190"/>
      <c r="AV258" s="190"/>
      <c r="AW258" s="190"/>
      <c r="AX258" s="190"/>
      <c r="AY258" s="190"/>
      <c r="AZ258" s="190"/>
      <c r="BA258" s="190"/>
      <c r="BB258" s="190"/>
      <c r="BC258" s="190"/>
      <c r="BD258" s="249"/>
      <c r="BE258" s="248"/>
      <c r="BF258" s="248"/>
      <c r="BG258" s="248"/>
      <c r="BH258" s="248"/>
      <c r="BI258" s="248"/>
      <c r="BJ258" s="248"/>
      <c r="BK258" s="248"/>
      <c r="BL258" s="248"/>
      <c r="BM258" s="248"/>
      <c r="BN258" s="248"/>
      <c r="BO258" s="248"/>
      <c r="BP258" s="202" t="str">
        <f>IF(D258="","",(BS258/D258)*(D258-BW258))</f>
        <v/>
      </c>
      <c r="BQ258" s="198"/>
      <c r="BR258" s="202"/>
      <c r="BS258" s="202"/>
      <c r="BT258" s="198"/>
      <c r="BU258" s="198" t="str">
        <f>IF(E258="","",COUNTIF(R258:BO258,"g"))</f>
        <v/>
      </c>
      <c r="BV258" s="198" t="str">
        <f>IF(E258="","",COUNTBLANK(R258:BO258))</f>
        <v/>
      </c>
      <c r="BW258" s="198" t="str">
        <f>IF(E258="","",COUNT(R258:BO258))</f>
        <v/>
      </c>
    </row>
    <row r="259" spans="1:75" s="181" customFormat="1" ht="16.5" customHeight="1" x14ac:dyDescent="0.25">
      <c r="A259" s="197" t="s">
        <v>2702</v>
      </c>
      <c r="B259" s="206" t="s">
        <v>2701</v>
      </c>
      <c r="C259" s="302" t="s">
        <v>3120</v>
      </c>
      <c r="D259" s="204"/>
      <c r="E259" s="204"/>
      <c r="F259" s="204"/>
      <c r="G259" s="204"/>
      <c r="H259" s="204"/>
      <c r="I259" s="194" t="str">
        <f t="shared" ref="I259:I264" si="115">IF(D259="","",IF((ROUND(E259,4))=0,"OK",IF((ROUND(E259,4))&lt;0.0009,"CORRIGIR","")))</f>
        <v/>
      </c>
      <c r="J259" s="204"/>
      <c r="K259" s="204"/>
      <c r="L259" s="204"/>
      <c r="M259" s="204"/>
      <c r="N259" s="204"/>
      <c r="O259" s="204"/>
      <c r="P259" s="204"/>
      <c r="Q259" s="204"/>
      <c r="R259" s="204"/>
      <c r="S259" s="204"/>
      <c r="T259" s="204"/>
      <c r="U259" s="204"/>
      <c r="V259" s="204"/>
      <c r="W259" s="204"/>
      <c r="X259" s="204"/>
      <c r="Y259" s="204"/>
      <c r="Z259" s="204"/>
      <c r="AA259" s="204"/>
      <c r="AB259" s="204"/>
      <c r="AC259" s="204"/>
      <c r="AD259" s="204"/>
      <c r="AE259" s="204"/>
      <c r="AF259" s="204"/>
      <c r="AG259" s="204"/>
      <c r="AH259" s="204"/>
      <c r="AI259" s="204"/>
      <c r="AJ259" s="204"/>
      <c r="AK259" s="204"/>
      <c r="AL259" s="204"/>
      <c r="AM259" s="204"/>
      <c r="AN259" s="204"/>
      <c r="AO259" s="204"/>
      <c r="AP259" s="204"/>
      <c r="AQ259" s="204"/>
      <c r="AR259" s="204"/>
      <c r="AS259" s="204"/>
      <c r="AT259" s="204"/>
      <c r="AU259" s="204"/>
      <c r="AV259" s="204"/>
      <c r="AW259" s="204"/>
      <c r="AX259" s="204"/>
      <c r="AY259" s="204"/>
      <c r="AZ259" s="204"/>
      <c r="BA259" s="204"/>
      <c r="BB259" s="204"/>
      <c r="BC259" s="204"/>
      <c r="BD259" s="204"/>
      <c r="BE259" s="204"/>
      <c r="BF259" s="204"/>
      <c r="BG259" s="204"/>
      <c r="BH259" s="204"/>
      <c r="BI259" s="204"/>
      <c r="BJ259" s="204"/>
      <c r="BK259" s="204"/>
      <c r="BL259" s="204"/>
      <c r="BM259" s="204"/>
      <c r="BN259" s="204"/>
      <c r="BO259" s="204"/>
    </row>
    <row r="260" spans="1:75" s="181" customFormat="1" ht="16.5" customHeight="1" x14ac:dyDescent="0.25">
      <c r="A260" s="197" t="s">
        <v>2698</v>
      </c>
      <c r="B260" s="206" t="s">
        <v>2700</v>
      </c>
      <c r="C260" s="205" t="s">
        <v>3121</v>
      </c>
      <c r="D260" s="204"/>
      <c r="E260" s="204"/>
      <c r="F260" s="204"/>
      <c r="G260" s="204"/>
      <c r="H260" s="204"/>
      <c r="I260" s="194" t="str">
        <f t="shared" si="115"/>
        <v/>
      </c>
      <c r="J260" s="204"/>
      <c r="K260" s="204"/>
      <c r="L260" s="204"/>
      <c r="M260" s="204"/>
      <c r="N260" s="204"/>
      <c r="O260" s="204"/>
      <c r="P260" s="204"/>
      <c r="Q260" s="204"/>
      <c r="R260" s="204"/>
      <c r="S260" s="204"/>
      <c r="T260" s="204"/>
      <c r="U260" s="204"/>
      <c r="V260" s="204"/>
      <c r="W260" s="204"/>
      <c r="X260" s="204"/>
      <c r="Y260" s="204"/>
      <c r="Z260" s="204"/>
      <c r="AA260" s="204"/>
      <c r="AB260" s="204"/>
      <c r="AC260" s="204"/>
      <c r="AD260" s="204"/>
      <c r="AE260" s="204"/>
      <c r="AF260" s="204"/>
      <c r="AG260" s="204"/>
      <c r="AH260" s="204"/>
      <c r="AI260" s="204"/>
      <c r="AJ260" s="204"/>
      <c r="AK260" s="204"/>
      <c r="AL260" s="204"/>
      <c r="AM260" s="204"/>
      <c r="AN260" s="204"/>
      <c r="AO260" s="204"/>
      <c r="AP260" s="204"/>
      <c r="AQ260" s="204"/>
      <c r="AR260" s="204"/>
      <c r="AS260" s="204"/>
      <c r="AT260" s="204"/>
      <c r="AU260" s="204"/>
      <c r="AV260" s="204"/>
      <c r="AW260" s="204"/>
      <c r="AX260" s="204"/>
      <c r="AY260" s="204"/>
      <c r="AZ260" s="204"/>
      <c r="BA260" s="204"/>
      <c r="BB260" s="204"/>
      <c r="BC260" s="204"/>
      <c r="BD260" s="204"/>
      <c r="BE260" s="204"/>
      <c r="BF260" s="204"/>
      <c r="BG260" s="204"/>
      <c r="BH260" s="204"/>
      <c r="BI260" s="204"/>
      <c r="BJ260" s="204"/>
      <c r="BK260" s="204"/>
      <c r="BL260" s="204"/>
      <c r="BM260" s="204"/>
      <c r="BN260" s="204"/>
      <c r="BO260" s="204"/>
    </row>
    <row r="261" spans="1:75" s="181" customFormat="1" ht="57.75" customHeight="1" x14ac:dyDescent="0.25">
      <c r="A261" s="197" t="s">
        <v>2698</v>
      </c>
      <c r="B261" s="282" t="s">
        <v>285</v>
      </c>
      <c r="C261" s="225" t="s">
        <v>3122</v>
      </c>
      <c r="D261" s="196">
        <v>50</v>
      </c>
      <c r="E261" s="195">
        <v>1.1977812001304422</v>
      </c>
      <c r="F261" s="195">
        <v>1.1977812001304422</v>
      </c>
      <c r="G261" s="195"/>
      <c r="H261" s="194">
        <f>IF(D261="","",E261*J261/D261)</f>
        <v>0</v>
      </c>
      <c r="I261" s="194" t="str">
        <f t="shared" si="115"/>
        <v/>
      </c>
      <c r="J261" s="192">
        <f>IF(COUNTIF(R261:BO261,"&lt;"&amp;$K$2)&gt;D261,D261,COUNTIF(R261:BO261,"&lt;"&amp;$K$2))</f>
        <v>0</v>
      </c>
      <c r="K261" s="192">
        <f>IF((COUNTIF(R261:BO261,$K$2))&gt;(D261-J261),(D261-J261),COUNTIF(R261:BO261,$K$2))</f>
        <v>0</v>
      </c>
      <c r="L261" s="192">
        <f>IF((J261+K261)&gt;D261,D261,J261+K261)</f>
        <v>0</v>
      </c>
      <c r="M261" s="193">
        <f>IF(D261="","",N261*E261/100)</f>
        <v>0</v>
      </c>
      <c r="N261" s="192">
        <f>IF(ISNUMBER(D261)*ISNUMBER(K261),IF(K261=0,0,ROUND((K261/D261)*100,2))," ")</f>
        <v>0</v>
      </c>
      <c r="O261" s="193">
        <f>IF(D261="","",P261*E261/100)</f>
        <v>0</v>
      </c>
      <c r="P261" s="192">
        <f>IF(ISNUMBER(D261)*ISNUMBER(L261),IF(L261=0,0,ROUND((L261/D261)*100,2))," ")</f>
        <v>0</v>
      </c>
      <c r="Q261" s="203">
        <f>IF(ISNUMBER(P261)*ISNUMBER(E261),(P261*E261/100)," ")</f>
        <v>0</v>
      </c>
      <c r="R261" s="190">
        <v>2</v>
      </c>
      <c r="S261" s="190">
        <v>2</v>
      </c>
      <c r="T261" s="190">
        <v>2</v>
      </c>
      <c r="U261" s="190">
        <v>2</v>
      </c>
      <c r="V261" s="190">
        <v>2</v>
      </c>
      <c r="W261" s="190">
        <v>2</v>
      </c>
      <c r="X261" s="190">
        <v>2</v>
      </c>
      <c r="Y261" s="190">
        <v>2</v>
      </c>
      <c r="Z261" s="190">
        <v>2</v>
      </c>
      <c r="AA261" s="190">
        <v>2</v>
      </c>
      <c r="AB261" s="190">
        <v>2</v>
      </c>
      <c r="AC261" s="190">
        <v>2</v>
      </c>
      <c r="AD261" s="190">
        <v>2</v>
      </c>
      <c r="AE261" s="190">
        <v>2</v>
      </c>
      <c r="AF261" s="190">
        <v>2</v>
      </c>
      <c r="AG261" s="190">
        <v>2</v>
      </c>
      <c r="AH261" s="190">
        <v>2</v>
      </c>
      <c r="AI261" s="190">
        <v>2</v>
      </c>
      <c r="AJ261" s="190">
        <v>2</v>
      </c>
      <c r="AK261" s="190">
        <v>2</v>
      </c>
      <c r="AL261" s="190">
        <v>2</v>
      </c>
      <c r="AM261" s="190">
        <v>2</v>
      </c>
      <c r="AN261" s="190"/>
      <c r="AO261" s="190"/>
      <c r="AP261" s="190"/>
      <c r="AQ261" s="190"/>
      <c r="AR261" s="190"/>
      <c r="AS261" s="190"/>
      <c r="AT261" s="190"/>
      <c r="AU261" s="190"/>
      <c r="AV261" s="190"/>
      <c r="AW261" s="190"/>
      <c r="AX261" s="190"/>
      <c r="AY261" s="190"/>
      <c r="AZ261" s="190"/>
      <c r="BA261" s="190"/>
      <c r="BB261" s="190"/>
      <c r="BC261" s="190"/>
      <c r="BD261" s="190"/>
      <c r="BE261" s="190"/>
      <c r="BF261" s="190">
        <v>2</v>
      </c>
      <c r="BG261" s="190">
        <v>2</v>
      </c>
      <c r="BH261" s="190">
        <v>2</v>
      </c>
      <c r="BI261" s="190"/>
      <c r="BJ261" s="190"/>
      <c r="BK261" s="190"/>
      <c r="BL261" s="190"/>
      <c r="BM261" s="190"/>
      <c r="BN261" s="190"/>
      <c r="BO261" s="190"/>
      <c r="BP261" s="202">
        <v>451.49999999999994</v>
      </c>
      <c r="BQ261" s="198" t="s">
        <v>99</v>
      </c>
      <c r="BR261" s="200">
        <v>18.059999999999999</v>
      </c>
      <c r="BS261" s="199">
        <v>902.99999999999989</v>
      </c>
      <c r="BT261" s="198">
        <v>25</v>
      </c>
      <c r="BU261" s="198">
        <v>0</v>
      </c>
      <c r="BV261" s="198">
        <v>25</v>
      </c>
      <c r="BW261" s="198">
        <v>25</v>
      </c>
    </row>
    <row r="262" spans="1:75" s="181" customFormat="1" ht="61.5" customHeight="1" x14ac:dyDescent="0.25">
      <c r="A262" s="197" t="s">
        <v>2698</v>
      </c>
      <c r="B262" s="282" t="s">
        <v>3123</v>
      </c>
      <c r="C262" s="225" t="s">
        <v>3124</v>
      </c>
      <c r="D262" s="196">
        <v>50</v>
      </c>
      <c r="E262" s="195">
        <v>5.4388890830901877</v>
      </c>
      <c r="F262" s="195">
        <v>5.4388890830901877</v>
      </c>
      <c r="G262" s="195"/>
      <c r="H262" s="194">
        <f>IF(D262="","",E262*J262/D262)</f>
        <v>0</v>
      </c>
      <c r="I262" s="194" t="str">
        <f t="shared" si="115"/>
        <v/>
      </c>
      <c r="J262" s="192">
        <f>IF(COUNTIF(R262:BO262,"&lt;"&amp;$K$2)&gt;D262,D262,COUNTIF(R262:BO262,"&lt;"&amp;$K$2))</f>
        <v>0</v>
      </c>
      <c r="K262" s="192">
        <f>IF((COUNTIF(R262:BO262,$K$2))&gt;(D262-J262),(D262-J262),COUNTIF(R262:BO262,$K$2))</f>
        <v>0</v>
      </c>
      <c r="L262" s="192">
        <f>IF((J262+K262)&gt;D262,D262,J262+K262)</f>
        <v>0</v>
      </c>
      <c r="M262" s="193">
        <f>IF(D262="","",N262*E262/100)</f>
        <v>0</v>
      </c>
      <c r="N262" s="192">
        <f>IF(ISNUMBER(D262)*ISNUMBER(K262),IF(K262=0,0,ROUND((K262/D262)*100,2))," ")</f>
        <v>0</v>
      </c>
      <c r="O262" s="193">
        <f>IF(D262="","",P262*E262/100)</f>
        <v>0</v>
      </c>
      <c r="P262" s="192">
        <f>IF(ISNUMBER(D262)*ISNUMBER(L262),IF(L262=0,0,ROUND((L262/D262)*100,2))," ")</f>
        <v>0</v>
      </c>
      <c r="Q262" s="203">
        <f>IF(ISNUMBER(P262)*ISNUMBER(E262),(P262*E262/100)," ")</f>
        <v>0</v>
      </c>
      <c r="R262" s="190">
        <v>2</v>
      </c>
      <c r="S262" s="190">
        <v>2</v>
      </c>
      <c r="T262" s="190">
        <v>2</v>
      </c>
      <c r="U262" s="190">
        <v>2</v>
      </c>
      <c r="V262" s="190">
        <v>2</v>
      </c>
      <c r="W262" s="190">
        <v>2</v>
      </c>
      <c r="X262" s="190">
        <v>2</v>
      </c>
      <c r="Y262" s="190">
        <v>2</v>
      </c>
      <c r="Z262" s="190">
        <v>2</v>
      </c>
      <c r="AA262" s="190">
        <v>2</v>
      </c>
      <c r="AB262" s="190">
        <v>2</v>
      </c>
      <c r="AC262" s="190">
        <v>2</v>
      </c>
      <c r="AD262" s="190">
        <v>2</v>
      </c>
      <c r="AE262" s="190">
        <v>2</v>
      </c>
      <c r="AF262" s="190">
        <v>2</v>
      </c>
      <c r="AG262" s="190">
        <v>2</v>
      </c>
      <c r="AH262" s="190">
        <v>2</v>
      </c>
      <c r="AI262" s="190">
        <v>2</v>
      </c>
      <c r="AJ262" s="190">
        <v>2</v>
      </c>
      <c r="AK262" s="190">
        <v>2</v>
      </c>
      <c r="AL262" s="190">
        <v>2</v>
      </c>
      <c r="AM262" s="190">
        <v>2</v>
      </c>
      <c r="AN262" s="190"/>
      <c r="AO262" s="190"/>
      <c r="AP262" s="190"/>
      <c r="AQ262" s="190"/>
      <c r="AR262" s="190"/>
      <c r="AS262" s="190"/>
      <c r="AT262" s="190"/>
      <c r="AU262" s="190"/>
      <c r="AV262" s="190"/>
      <c r="AW262" s="190"/>
      <c r="AX262" s="190"/>
      <c r="AY262" s="190"/>
      <c r="AZ262" s="190"/>
      <c r="BA262" s="190"/>
      <c r="BB262" s="190"/>
      <c r="BC262" s="190"/>
      <c r="BD262" s="190"/>
      <c r="BE262" s="190"/>
      <c r="BF262" s="190">
        <v>2</v>
      </c>
      <c r="BG262" s="190">
        <v>2</v>
      </c>
      <c r="BH262" s="190">
        <v>2</v>
      </c>
      <c r="BI262" s="190"/>
      <c r="BJ262" s="190"/>
      <c r="BK262" s="190"/>
      <c r="BL262" s="190"/>
      <c r="BM262" s="190"/>
      <c r="BN262" s="190"/>
      <c r="BO262" s="190"/>
      <c r="BP262" s="202">
        <v>2157.25</v>
      </c>
      <c r="BQ262" s="198" t="s">
        <v>99</v>
      </c>
      <c r="BR262" s="200">
        <v>86.29</v>
      </c>
      <c r="BS262" s="199">
        <v>4314.5</v>
      </c>
      <c r="BT262" s="198">
        <v>25</v>
      </c>
      <c r="BU262" s="198">
        <v>0</v>
      </c>
      <c r="BV262" s="198">
        <v>25</v>
      </c>
      <c r="BW262" s="198">
        <v>25</v>
      </c>
    </row>
    <row r="263" spans="1:75" s="181" customFormat="1" ht="61.5" customHeight="1" x14ac:dyDescent="0.25">
      <c r="A263" s="197" t="s">
        <v>2698</v>
      </c>
      <c r="B263" s="282" t="s">
        <v>3125</v>
      </c>
      <c r="C263" s="225" t="s">
        <v>3126</v>
      </c>
      <c r="D263" s="196">
        <v>50</v>
      </c>
      <c r="E263" s="195">
        <v>0.7372181496768262</v>
      </c>
      <c r="F263" s="195">
        <v>0.7372181496768262</v>
      </c>
      <c r="G263" s="195"/>
      <c r="H263" s="194">
        <f>IF(D263="","",E263*J263/D263)</f>
        <v>0</v>
      </c>
      <c r="I263" s="194" t="str">
        <f t="shared" si="115"/>
        <v/>
      </c>
      <c r="J263" s="192">
        <f>IF(COUNTIF(R263:BO263,"&lt;"&amp;$K$2)&gt;D263,D263,COUNTIF(R263:BO263,"&lt;"&amp;$K$2))</f>
        <v>0</v>
      </c>
      <c r="K263" s="192">
        <f>IF((COUNTIF(R263:BO263,$K$2))&gt;(D263-J263),(D263-J263),COUNTIF(R263:BO263,$K$2))</f>
        <v>0</v>
      </c>
      <c r="L263" s="192">
        <f>IF((J263+K263)&gt;D263,D263,J263+K263)</f>
        <v>0</v>
      </c>
      <c r="M263" s="193">
        <f>IF(D263="","",N263*E263/100)</f>
        <v>0</v>
      </c>
      <c r="N263" s="192">
        <f>IF(ISNUMBER(D263)*ISNUMBER(K263),IF(K263=0,0,ROUND((K263/D263)*100,2))," ")</f>
        <v>0</v>
      </c>
      <c r="O263" s="193">
        <f>IF(D263="","",P263*E263/100)</f>
        <v>0</v>
      </c>
      <c r="P263" s="192">
        <f>IF(ISNUMBER(D263)*ISNUMBER(L263),IF(L263=0,0,ROUND((L263/D263)*100,2))," ")</f>
        <v>0</v>
      </c>
      <c r="Q263" s="203">
        <f>IF(ISNUMBER(P263)*ISNUMBER(E263),(P263*E263/100)," ")</f>
        <v>0</v>
      </c>
      <c r="R263" s="190">
        <v>2</v>
      </c>
      <c r="S263" s="190">
        <v>2</v>
      </c>
      <c r="T263" s="190">
        <v>2</v>
      </c>
      <c r="U263" s="190">
        <v>2</v>
      </c>
      <c r="V263" s="190">
        <v>2</v>
      </c>
      <c r="W263" s="190">
        <v>2</v>
      </c>
      <c r="X263" s="190">
        <v>2</v>
      </c>
      <c r="Y263" s="190">
        <v>2</v>
      </c>
      <c r="Z263" s="190">
        <v>2</v>
      </c>
      <c r="AA263" s="190">
        <v>2</v>
      </c>
      <c r="AB263" s="190">
        <v>2</v>
      </c>
      <c r="AC263" s="190">
        <v>2</v>
      </c>
      <c r="AD263" s="190">
        <v>2</v>
      </c>
      <c r="AE263" s="190">
        <v>2</v>
      </c>
      <c r="AF263" s="190">
        <v>2</v>
      </c>
      <c r="AG263" s="190">
        <v>2</v>
      </c>
      <c r="AH263" s="190">
        <v>2</v>
      </c>
      <c r="AI263" s="190">
        <v>2</v>
      </c>
      <c r="AJ263" s="190">
        <v>2</v>
      </c>
      <c r="AK263" s="190">
        <v>2</v>
      </c>
      <c r="AL263" s="190">
        <v>2</v>
      </c>
      <c r="AM263" s="190">
        <v>2</v>
      </c>
      <c r="AN263" s="190"/>
      <c r="AO263" s="190"/>
      <c r="AP263" s="190"/>
      <c r="AQ263" s="190"/>
      <c r="AR263" s="190"/>
      <c r="AS263" s="190"/>
      <c r="AT263" s="190"/>
      <c r="AU263" s="190"/>
      <c r="AV263" s="190"/>
      <c r="AW263" s="190"/>
      <c r="AX263" s="190"/>
      <c r="AY263" s="190"/>
      <c r="AZ263" s="190"/>
      <c r="BA263" s="190"/>
      <c r="BB263" s="190"/>
      <c r="BC263" s="190"/>
      <c r="BD263" s="190"/>
      <c r="BE263" s="190"/>
      <c r="BF263" s="190">
        <v>2</v>
      </c>
      <c r="BG263" s="190">
        <v>2</v>
      </c>
      <c r="BH263" s="190">
        <v>2</v>
      </c>
      <c r="BI263" s="190"/>
      <c r="BJ263" s="190"/>
      <c r="BK263" s="190"/>
      <c r="BL263" s="190"/>
      <c r="BM263" s="190"/>
      <c r="BN263" s="190"/>
      <c r="BO263" s="190"/>
      <c r="BP263" s="202">
        <v>264.75</v>
      </c>
      <c r="BQ263" s="198" t="s">
        <v>99</v>
      </c>
      <c r="BR263" s="200">
        <v>10.59</v>
      </c>
      <c r="BS263" s="199">
        <v>529.5</v>
      </c>
      <c r="BT263" s="198">
        <v>25</v>
      </c>
      <c r="BU263" s="198">
        <v>0</v>
      </c>
      <c r="BV263" s="198">
        <v>25</v>
      </c>
      <c r="BW263" s="198">
        <v>25</v>
      </c>
    </row>
    <row r="264" spans="1:75" s="181" customFormat="1" ht="29.25" customHeight="1" x14ac:dyDescent="0.25">
      <c r="A264" s="197"/>
      <c r="B264" s="282" t="s">
        <v>3127</v>
      </c>
      <c r="C264" s="225" t="s">
        <v>3128</v>
      </c>
      <c r="D264" s="196">
        <v>50</v>
      </c>
      <c r="E264" s="195">
        <v>3.0159680448802084</v>
      </c>
      <c r="F264" s="195">
        <v>3.0159680448802084</v>
      </c>
      <c r="G264" s="195"/>
      <c r="H264" s="194">
        <f>IF(D264="","",E264*J264/D264)</f>
        <v>0</v>
      </c>
      <c r="I264" s="194" t="str">
        <f t="shared" si="115"/>
        <v/>
      </c>
      <c r="J264" s="192">
        <f>IF(COUNTIF(R264:BO264,"&lt;"&amp;$K$2)&gt;D264,D264,COUNTIF(R264:BO264,"&lt;"&amp;$K$2))</f>
        <v>0</v>
      </c>
      <c r="K264" s="192">
        <f>IF((COUNTIF(R264:BO264,$K$2))&gt;(D264-J264),(D264-J264),COUNTIF(R264:BO264,$K$2))</f>
        <v>0</v>
      </c>
      <c r="L264" s="192">
        <f>IF((J264+K264)&gt;D264,D264,J264+K264)</f>
        <v>0</v>
      </c>
      <c r="M264" s="193">
        <f>IF(D264="","",N264*E264/100)</f>
        <v>0</v>
      </c>
      <c r="N264" s="192">
        <f>IF(ISNUMBER(D264)*ISNUMBER(K264),IF(K264=0,0,ROUND((K264/D264)*100,2))," ")</f>
        <v>0</v>
      </c>
      <c r="O264" s="193">
        <f>IF(D264="","",P264*E264/100)</f>
        <v>0</v>
      </c>
      <c r="P264" s="192">
        <f>IF(ISNUMBER(D264)*ISNUMBER(L264),IF(L264=0,0,ROUND((L264/D264)*100,2))," ")</f>
        <v>0</v>
      </c>
      <c r="Q264" s="203">
        <f>IF(ISNUMBER(P264)*ISNUMBER(E264),(P264*E264/100)," ")</f>
        <v>0</v>
      </c>
      <c r="R264" s="190">
        <v>2</v>
      </c>
      <c r="S264" s="190">
        <v>2</v>
      </c>
      <c r="T264" s="190">
        <v>2</v>
      </c>
      <c r="U264" s="190">
        <v>2</v>
      </c>
      <c r="V264" s="190">
        <v>2</v>
      </c>
      <c r="W264" s="190">
        <v>2</v>
      </c>
      <c r="X264" s="190">
        <v>2</v>
      </c>
      <c r="Y264" s="190">
        <v>2</v>
      </c>
      <c r="Z264" s="190">
        <v>2</v>
      </c>
      <c r="AA264" s="190">
        <v>2</v>
      </c>
      <c r="AB264" s="190">
        <v>2</v>
      </c>
      <c r="AC264" s="190">
        <v>2</v>
      </c>
      <c r="AD264" s="190">
        <v>2</v>
      </c>
      <c r="AE264" s="190">
        <v>2</v>
      </c>
      <c r="AF264" s="190">
        <v>2</v>
      </c>
      <c r="AG264" s="190">
        <v>2</v>
      </c>
      <c r="AH264" s="190">
        <v>2</v>
      </c>
      <c r="AI264" s="190">
        <v>2</v>
      </c>
      <c r="AJ264" s="190">
        <v>2</v>
      </c>
      <c r="AK264" s="190">
        <v>2</v>
      </c>
      <c r="AL264" s="190">
        <v>2</v>
      </c>
      <c r="AM264" s="190">
        <v>2</v>
      </c>
      <c r="AN264" s="190"/>
      <c r="AO264" s="190"/>
      <c r="AP264" s="190"/>
      <c r="AQ264" s="190"/>
      <c r="AR264" s="190"/>
      <c r="AS264" s="190"/>
      <c r="AT264" s="190"/>
      <c r="AU264" s="190"/>
      <c r="AV264" s="190"/>
      <c r="AW264" s="190"/>
      <c r="AX264" s="190"/>
      <c r="AY264" s="190"/>
      <c r="AZ264" s="190"/>
      <c r="BA264" s="190"/>
      <c r="BB264" s="190"/>
      <c r="BC264" s="190"/>
      <c r="BD264" s="190"/>
      <c r="BE264" s="190"/>
      <c r="BF264" s="190">
        <v>2</v>
      </c>
      <c r="BG264" s="190">
        <v>2</v>
      </c>
      <c r="BH264" s="190">
        <v>2</v>
      </c>
      <c r="BI264" s="190"/>
      <c r="BJ264" s="190"/>
      <c r="BK264" s="190"/>
      <c r="BL264" s="190"/>
      <c r="BM264" s="190"/>
      <c r="BN264" s="190"/>
      <c r="BO264" s="190"/>
      <c r="BP264" s="202">
        <v>1161.75</v>
      </c>
      <c r="BQ264" s="198" t="s">
        <v>99</v>
      </c>
      <c r="BR264" s="200">
        <v>46.47</v>
      </c>
      <c r="BS264" s="199">
        <v>2323.5</v>
      </c>
      <c r="BT264" s="198">
        <v>25</v>
      </c>
      <c r="BU264" s="198">
        <v>0</v>
      </c>
      <c r="BV264" s="198">
        <v>25</v>
      </c>
      <c r="BW264" s="198">
        <v>25</v>
      </c>
    </row>
    <row r="265" spans="1:75" s="287" customFormat="1" ht="51" customHeight="1" x14ac:dyDescent="0.25">
      <c r="A265" s="197"/>
      <c r="R265" s="681" t="s">
        <v>2699</v>
      </c>
      <c r="S265" s="681"/>
      <c r="T265" s="681"/>
      <c r="U265" s="681"/>
      <c r="V265" s="681"/>
      <c r="W265" s="681"/>
      <c r="X265" s="681"/>
      <c r="Y265" s="681"/>
      <c r="Z265" s="681"/>
      <c r="AA265" s="681"/>
      <c r="AB265" s="681"/>
      <c r="AC265" s="681"/>
      <c r="AD265" s="681"/>
      <c r="AE265" s="681"/>
      <c r="AF265" s="681"/>
      <c r="AG265" s="681"/>
      <c r="AH265" s="681"/>
      <c r="AI265" s="681"/>
      <c r="AJ265" s="681"/>
      <c r="AK265" s="681"/>
      <c r="AL265" s="681"/>
      <c r="AM265" s="681"/>
      <c r="AN265" s="681"/>
      <c r="AO265" s="681"/>
      <c r="AP265" s="681"/>
      <c r="AQ265" s="681"/>
      <c r="AR265" s="681"/>
      <c r="AS265" s="681"/>
      <c r="AT265" s="681"/>
      <c r="AU265" s="681"/>
      <c r="AV265" s="681"/>
      <c r="AW265" s="681"/>
      <c r="AX265" s="681"/>
      <c r="AY265" s="681"/>
      <c r="AZ265" s="681"/>
      <c r="BA265" s="681"/>
      <c r="BB265" s="681"/>
      <c r="BC265" s="681"/>
      <c r="BD265" s="681"/>
      <c r="BE265" s="681"/>
      <c r="BF265" s="681"/>
      <c r="BG265" s="681"/>
      <c r="BH265" s="681"/>
      <c r="BI265" s="681"/>
      <c r="BJ265" s="681"/>
      <c r="BK265" s="681"/>
      <c r="BL265" s="681"/>
      <c r="BM265" s="681"/>
      <c r="BN265" s="681"/>
      <c r="BO265" s="681"/>
    </row>
    <row r="266" spans="1:75" s="181" customFormat="1" ht="31.5" customHeight="1" x14ac:dyDescent="0.25">
      <c r="A266" s="197"/>
      <c r="B266" s="282" t="s">
        <v>288</v>
      </c>
      <c r="C266" s="225" t="s">
        <v>3129</v>
      </c>
      <c r="D266" s="196">
        <v>50</v>
      </c>
      <c r="E266" s="195">
        <v>2.0865589617784877</v>
      </c>
      <c r="F266" s="195">
        <v>2.0865589617784877</v>
      </c>
      <c r="G266" s="195"/>
      <c r="H266" s="194">
        <f t="shared" ref="H266:H272" si="116">IF(D266="","",E266*J266/D266)</f>
        <v>0</v>
      </c>
      <c r="I266" s="194" t="str">
        <f t="shared" ref="I266:I272" si="117">IF(D266="","",IF((ROUND(E266,4))=0,"OK",IF((ROUND(E266,4))&lt;0.0009,"CORRIGIR","")))</f>
        <v/>
      </c>
      <c r="J266" s="192">
        <f t="shared" ref="J266:J272" si="118">IF(COUNTIF(R266:BO266,"&lt;"&amp;$K$2)&gt;D266,D266,COUNTIF(R266:BO266,"&lt;"&amp;$K$2))</f>
        <v>0</v>
      </c>
      <c r="K266" s="192">
        <f t="shared" ref="K266:K272" si="119">IF((COUNTIF(R266:BO266,$K$2))&gt;(D266-J266),(D266-J266),COUNTIF(R266:BO266,$K$2))</f>
        <v>0</v>
      </c>
      <c r="L266" s="192">
        <f t="shared" ref="L266:L272" si="120">IF((J266+K266)&gt;D266,D266,J266+K266)</f>
        <v>0</v>
      </c>
      <c r="M266" s="193">
        <f t="shared" ref="M266:M272" si="121">IF(D266="","",N266*E266/100)</f>
        <v>0</v>
      </c>
      <c r="N266" s="192">
        <f t="shared" ref="N266:N272" si="122">IF(ISNUMBER(D266)*ISNUMBER(K266),IF(K266=0,0,ROUND((K266/D266)*100,2))," ")</f>
        <v>0</v>
      </c>
      <c r="O266" s="193">
        <f t="shared" ref="O266:O272" si="123">IF(D266="","",P266*E266/100)</f>
        <v>0</v>
      </c>
      <c r="P266" s="192">
        <f t="shared" ref="P266:P272" si="124">IF(ISNUMBER(D266)*ISNUMBER(L266),IF(L266=0,0,ROUND((L266/D266)*100,2))," ")</f>
        <v>0</v>
      </c>
      <c r="Q266" s="203">
        <f t="shared" ref="Q266:Q272" si="125">IF(ISNUMBER(P266)*ISNUMBER(E266),(P266*E266/100)," ")</f>
        <v>0</v>
      </c>
      <c r="R266" s="190"/>
      <c r="S266" s="190"/>
      <c r="T266" s="190"/>
      <c r="U266" s="190"/>
      <c r="V266" s="190"/>
      <c r="W266" s="190"/>
      <c r="X266" s="190"/>
      <c r="Y266" s="190"/>
      <c r="Z266" s="190"/>
      <c r="AA266" s="190"/>
      <c r="AB266" s="190"/>
      <c r="AC266" s="190"/>
      <c r="AD266" s="190"/>
      <c r="AE266" s="190"/>
      <c r="AF266" s="190"/>
      <c r="AG266" s="190"/>
      <c r="AH266" s="190"/>
      <c r="AI266" s="190"/>
      <c r="AJ266" s="190"/>
      <c r="AK266" s="190"/>
      <c r="AL266" s="190"/>
      <c r="AM266" s="190"/>
      <c r="AN266" s="190"/>
      <c r="AO266" s="190"/>
      <c r="AP266" s="190"/>
      <c r="AQ266" s="190"/>
      <c r="AR266" s="190"/>
      <c r="AS266" s="190"/>
      <c r="AT266" s="190"/>
      <c r="AU266" s="190"/>
      <c r="AV266" s="190"/>
      <c r="AW266" s="190"/>
      <c r="AX266" s="190"/>
      <c r="AY266" s="190"/>
      <c r="AZ266" s="190"/>
      <c r="BA266" s="190"/>
      <c r="BB266" s="190"/>
      <c r="BC266" s="190"/>
      <c r="BD266" s="190"/>
      <c r="BE266" s="190"/>
      <c r="BF266" s="190"/>
      <c r="BG266" s="190"/>
      <c r="BH266" s="190"/>
      <c r="BI266" s="190"/>
      <c r="BJ266" s="190"/>
      <c r="BK266" s="190"/>
      <c r="BL266" s="190"/>
      <c r="BM266" s="190"/>
      <c r="BN266" s="190"/>
      <c r="BO266" s="190"/>
      <c r="BP266" s="202">
        <v>175</v>
      </c>
      <c r="BQ266" s="198" t="s">
        <v>99</v>
      </c>
      <c r="BR266" s="200">
        <v>3.5</v>
      </c>
      <c r="BS266" s="199">
        <v>175</v>
      </c>
      <c r="BT266" s="198">
        <v>0</v>
      </c>
      <c r="BU266" s="198">
        <v>0</v>
      </c>
      <c r="BV266" s="198">
        <v>50</v>
      </c>
      <c r="BW266" s="198">
        <v>0</v>
      </c>
    </row>
    <row r="267" spans="1:75" s="181" customFormat="1" ht="29.25" customHeight="1" x14ac:dyDescent="0.25">
      <c r="A267" s="197"/>
      <c r="B267" s="282">
        <v>60304</v>
      </c>
      <c r="C267" s="225" t="s">
        <v>292</v>
      </c>
      <c r="D267" s="196">
        <v>50</v>
      </c>
      <c r="E267" s="195">
        <v>0.92419549907198073</v>
      </c>
      <c r="F267" s="195">
        <v>0.92419549907198073</v>
      </c>
      <c r="G267" s="195"/>
      <c r="H267" s="194">
        <f t="shared" si="116"/>
        <v>0</v>
      </c>
      <c r="I267" s="194" t="str">
        <f t="shared" si="117"/>
        <v/>
      </c>
      <c r="J267" s="192">
        <f t="shared" si="118"/>
        <v>0</v>
      </c>
      <c r="K267" s="192">
        <f t="shared" si="119"/>
        <v>0</v>
      </c>
      <c r="L267" s="192">
        <f t="shared" si="120"/>
        <v>0</v>
      </c>
      <c r="M267" s="193">
        <f t="shared" si="121"/>
        <v>0</v>
      </c>
      <c r="N267" s="192">
        <f t="shared" si="122"/>
        <v>0</v>
      </c>
      <c r="O267" s="193">
        <f t="shared" si="123"/>
        <v>0</v>
      </c>
      <c r="P267" s="192">
        <f t="shared" si="124"/>
        <v>0</v>
      </c>
      <c r="Q267" s="203">
        <f t="shared" si="125"/>
        <v>0</v>
      </c>
      <c r="R267" s="190"/>
      <c r="S267" s="190"/>
      <c r="T267" s="190"/>
      <c r="U267" s="190"/>
      <c r="V267" s="190"/>
      <c r="W267" s="190"/>
      <c r="X267" s="190"/>
      <c r="Y267" s="190"/>
      <c r="Z267" s="190"/>
      <c r="AA267" s="190"/>
      <c r="AB267" s="190"/>
      <c r="AC267" s="190"/>
      <c r="AD267" s="190"/>
      <c r="AE267" s="190"/>
      <c r="AF267" s="190"/>
      <c r="AG267" s="190"/>
      <c r="AH267" s="190"/>
      <c r="AI267" s="190"/>
      <c r="AJ267" s="190"/>
      <c r="AK267" s="190"/>
      <c r="AL267" s="190"/>
      <c r="AM267" s="190"/>
      <c r="AN267" s="190"/>
      <c r="AO267" s="190"/>
      <c r="AP267" s="190"/>
      <c r="AQ267" s="190"/>
      <c r="AR267" s="190"/>
      <c r="AS267" s="190"/>
      <c r="AT267" s="190"/>
      <c r="AU267" s="190"/>
      <c r="AV267" s="190"/>
      <c r="AW267" s="190"/>
      <c r="AX267" s="190"/>
      <c r="AY267" s="190"/>
      <c r="AZ267" s="190"/>
      <c r="BA267" s="190"/>
      <c r="BB267" s="190"/>
      <c r="BC267" s="190"/>
      <c r="BD267" s="190"/>
      <c r="BE267" s="190"/>
      <c r="BF267" s="190"/>
      <c r="BG267" s="190"/>
      <c r="BH267" s="190"/>
      <c r="BI267" s="190"/>
      <c r="BJ267" s="190"/>
      <c r="BK267" s="190"/>
      <c r="BL267" s="190"/>
      <c r="BM267" s="190"/>
      <c r="BN267" s="190"/>
      <c r="BO267" s="190"/>
      <c r="BP267" s="202">
        <v>4561</v>
      </c>
      <c r="BQ267" s="198" t="s">
        <v>99</v>
      </c>
      <c r="BR267" s="200">
        <v>91.22</v>
      </c>
      <c r="BS267" s="199">
        <v>4561</v>
      </c>
      <c r="BT267" s="198">
        <v>0</v>
      </c>
      <c r="BU267" s="198">
        <v>0</v>
      </c>
      <c r="BV267" s="198">
        <v>50</v>
      </c>
      <c r="BW267" s="198">
        <v>0</v>
      </c>
    </row>
    <row r="268" spans="1:75" s="181" customFormat="1" ht="27" customHeight="1" x14ac:dyDescent="0.25">
      <c r="A268" s="197"/>
      <c r="B268" s="300">
        <v>60305</v>
      </c>
      <c r="C268" s="301" t="s">
        <v>295</v>
      </c>
      <c r="D268" s="196">
        <v>50</v>
      </c>
      <c r="E268" s="195">
        <v>0.74704558342064342</v>
      </c>
      <c r="F268" s="195">
        <v>0.74704558342064342</v>
      </c>
      <c r="G268" s="195"/>
      <c r="H268" s="194">
        <f t="shared" si="116"/>
        <v>0</v>
      </c>
      <c r="I268" s="194" t="str">
        <f t="shared" si="117"/>
        <v/>
      </c>
      <c r="J268" s="192">
        <f t="shared" si="118"/>
        <v>0</v>
      </c>
      <c r="K268" s="192">
        <f t="shared" si="119"/>
        <v>0</v>
      </c>
      <c r="L268" s="192">
        <f t="shared" si="120"/>
        <v>0</v>
      </c>
      <c r="M268" s="193">
        <f t="shared" si="121"/>
        <v>0</v>
      </c>
      <c r="N268" s="192">
        <f t="shared" si="122"/>
        <v>0</v>
      </c>
      <c r="O268" s="193">
        <f t="shared" si="123"/>
        <v>0</v>
      </c>
      <c r="P268" s="192">
        <f t="shared" si="124"/>
        <v>0</v>
      </c>
      <c r="Q268" s="203">
        <f t="shared" si="125"/>
        <v>0</v>
      </c>
      <c r="R268" s="190"/>
      <c r="S268" s="190"/>
      <c r="T268" s="190"/>
      <c r="U268" s="190"/>
      <c r="V268" s="190"/>
      <c r="W268" s="190"/>
      <c r="X268" s="190"/>
      <c r="Y268" s="190"/>
      <c r="Z268" s="190"/>
      <c r="AA268" s="190"/>
      <c r="AB268" s="190"/>
      <c r="AC268" s="190"/>
      <c r="AD268" s="190"/>
      <c r="AE268" s="190"/>
      <c r="AF268" s="190"/>
      <c r="AG268" s="190"/>
      <c r="AH268" s="190"/>
      <c r="AI268" s="190"/>
      <c r="AJ268" s="190"/>
      <c r="AK268" s="190"/>
      <c r="AL268" s="190"/>
      <c r="AM268" s="190"/>
      <c r="AN268" s="190"/>
      <c r="AO268" s="190"/>
      <c r="AP268" s="190"/>
      <c r="AQ268" s="190"/>
      <c r="AR268" s="190"/>
      <c r="AS268" s="190"/>
      <c r="AT268" s="190"/>
      <c r="AU268" s="190"/>
      <c r="AV268" s="190"/>
      <c r="AW268" s="190"/>
      <c r="AX268" s="190"/>
      <c r="AY268" s="190"/>
      <c r="AZ268" s="190"/>
      <c r="BA268" s="190"/>
      <c r="BB268" s="190"/>
      <c r="BC268" s="190"/>
      <c r="BD268" s="190"/>
      <c r="BE268" s="190"/>
      <c r="BF268" s="190"/>
      <c r="BG268" s="190"/>
      <c r="BH268" s="190"/>
      <c r="BI268" s="190"/>
      <c r="BJ268" s="190"/>
      <c r="BK268" s="190"/>
      <c r="BL268" s="190"/>
      <c r="BM268" s="190"/>
      <c r="BN268" s="190"/>
      <c r="BO268" s="190"/>
      <c r="BP268" s="202">
        <v>3765.4690000000001</v>
      </c>
      <c r="BQ268" s="198" t="s">
        <v>99</v>
      </c>
      <c r="BR268" s="200">
        <v>75.309380000000004</v>
      </c>
      <c r="BS268" s="199">
        <v>3765.4690000000001</v>
      </c>
      <c r="BT268" s="198">
        <v>0</v>
      </c>
      <c r="BU268" s="198">
        <v>0</v>
      </c>
      <c r="BV268" s="198">
        <v>50</v>
      </c>
      <c r="BW268" s="198">
        <v>0</v>
      </c>
    </row>
    <row r="269" spans="1:75" s="181" customFormat="1" ht="65.25" customHeight="1" x14ac:dyDescent="0.25">
      <c r="A269" s="197"/>
      <c r="B269" s="282" t="s">
        <v>388</v>
      </c>
      <c r="C269" s="232" t="s">
        <v>3130</v>
      </c>
      <c r="D269" s="196">
        <v>50</v>
      </c>
      <c r="E269" s="195">
        <v>3.8702020597515503</v>
      </c>
      <c r="F269" s="195">
        <v>3.8702020597515503</v>
      </c>
      <c r="G269" s="195"/>
      <c r="H269" s="194">
        <f t="shared" si="116"/>
        <v>0</v>
      </c>
      <c r="I269" s="194" t="str">
        <f t="shared" si="117"/>
        <v/>
      </c>
      <c r="J269" s="192">
        <f t="shared" si="118"/>
        <v>0</v>
      </c>
      <c r="K269" s="192">
        <f t="shared" si="119"/>
        <v>0</v>
      </c>
      <c r="L269" s="192">
        <f t="shared" si="120"/>
        <v>0</v>
      </c>
      <c r="M269" s="193">
        <f t="shared" si="121"/>
        <v>0</v>
      </c>
      <c r="N269" s="192">
        <f t="shared" si="122"/>
        <v>0</v>
      </c>
      <c r="O269" s="193">
        <f t="shared" si="123"/>
        <v>0</v>
      </c>
      <c r="P269" s="192">
        <f t="shared" si="124"/>
        <v>0</v>
      </c>
      <c r="Q269" s="203">
        <f t="shared" si="125"/>
        <v>0</v>
      </c>
      <c r="R269" s="190"/>
      <c r="S269" s="190"/>
      <c r="T269" s="190"/>
      <c r="U269" s="190"/>
      <c r="V269" s="190"/>
      <c r="W269" s="190"/>
      <c r="X269" s="190"/>
      <c r="Y269" s="190"/>
      <c r="Z269" s="190"/>
      <c r="AA269" s="190"/>
      <c r="AB269" s="190"/>
      <c r="AC269" s="190"/>
      <c r="AD269" s="190"/>
      <c r="AE269" s="190"/>
      <c r="AF269" s="190"/>
      <c r="AG269" s="190"/>
      <c r="AH269" s="190"/>
      <c r="AI269" s="190"/>
      <c r="AJ269" s="190"/>
      <c r="AK269" s="190"/>
      <c r="AL269" s="190"/>
      <c r="AM269" s="190"/>
      <c r="AN269" s="190"/>
      <c r="AO269" s="190"/>
      <c r="AP269" s="190"/>
      <c r="AQ269" s="190"/>
      <c r="AR269" s="190"/>
      <c r="AS269" s="190"/>
      <c r="AT269" s="190"/>
      <c r="AU269" s="190"/>
      <c r="AV269" s="190"/>
      <c r="AW269" s="190"/>
      <c r="AX269" s="190"/>
      <c r="AY269" s="190"/>
      <c r="AZ269" s="190"/>
      <c r="BA269" s="190"/>
      <c r="BB269" s="190"/>
      <c r="BC269" s="190"/>
      <c r="BD269" s="190"/>
      <c r="BE269" s="190"/>
      <c r="BF269" s="190"/>
      <c r="BG269" s="190"/>
      <c r="BH269" s="190"/>
      <c r="BI269" s="190"/>
      <c r="BJ269" s="190"/>
      <c r="BK269" s="190"/>
      <c r="BL269" s="190"/>
      <c r="BM269" s="190"/>
      <c r="BN269" s="190"/>
      <c r="BO269" s="190"/>
      <c r="BP269" s="202">
        <v>2442</v>
      </c>
      <c r="BQ269" s="198" t="s">
        <v>99</v>
      </c>
      <c r="BR269" s="200">
        <v>48.84</v>
      </c>
      <c r="BS269" s="199">
        <v>2442</v>
      </c>
      <c r="BT269" s="198">
        <v>0</v>
      </c>
      <c r="BU269" s="198">
        <v>0</v>
      </c>
      <c r="BV269" s="198">
        <v>50</v>
      </c>
      <c r="BW269" s="198">
        <v>0</v>
      </c>
    </row>
    <row r="270" spans="1:75" s="181" customFormat="1" ht="36.75" customHeight="1" x14ac:dyDescent="0.25">
      <c r="A270" s="197" t="s">
        <v>2698</v>
      </c>
      <c r="B270" s="282">
        <v>60312</v>
      </c>
      <c r="C270" s="232" t="s">
        <v>257</v>
      </c>
      <c r="D270" s="196">
        <v>50</v>
      </c>
      <c r="E270" s="195">
        <v>0.25454040515750481</v>
      </c>
      <c r="F270" s="195">
        <v>0.25454040515750481</v>
      </c>
      <c r="G270" s="195"/>
      <c r="H270" s="194">
        <f t="shared" si="116"/>
        <v>0</v>
      </c>
      <c r="I270" s="194" t="str">
        <f t="shared" si="117"/>
        <v/>
      </c>
      <c r="J270" s="192">
        <f t="shared" si="118"/>
        <v>0</v>
      </c>
      <c r="K270" s="192">
        <f t="shared" si="119"/>
        <v>0</v>
      </c>
      <c r="L270" s="192">
        <f t="shared" si="120"/>
        <v>0</v>
      </c>
      <c r="M270" s="193">
        <f t="shared" si="121"/>
        <v>0</v>
      </c>
      <c r="N270" s="192">
        <f t="shared" si="122"/>
        <v>0</v>
      </c>
      <c r="O270" s="193">
        <f t="shared" si="123"/>
        <v>0</v>
      </c>
      <c r="P270" s="192">
        <f t="shared" si="124"/>
        <v>0</v>
      </c>
      <c r="Q270" s="203">
        <f t="shared" si="125"/>
        <v>0</v>
      </c>
      <c r="R270" s="190"/>
      <c r="S270" s="190"/>
      <c r="T270" s="190"/>
      <c r="U270" s="190"/>
      <c r="V270" s="190"/>
      <c r="W270" s="190"/>
      <c r="X270" s="190"/>
      <c r="Y270" s="190"/>
      <c r="Z270" s="190"/>
      <c r="AA270" s="190"/>
      <c r="AB270" s="190"/>
      <c r="AC270" s="190"/>
      <c r="AD270" s="190"/>
      <c r="AE270" s="190"/>
      <c r="AF270" s="190"/>
      <c r="AG270" s="190"/>
      <c r="AH270" s="190"/>
      <c r="AI270" s="190"/>
      <c r="AJ270" s="190"/>
      <c r="AK270" s="190"/>
      <c r="AL270" s="190"/>
      <c r="AM270" s="190"/>
      <c r="AN270" s="190"/>
      <c r="AO270" s="190"/>
      <c r="AP270" s="190"/>
      <c r="AQ270" s="190"/>
      <c r="AR270" s="190"/>
      <c r="AS270" s="190"/>
      <c r="AT270" s="190"/>
      <c r="AU270" s="190"/>
      <c r="AV270" s="190"/>
      <c r="AW270" s="190"/>
      <c r="AX270" s="190"/>
      <c r="AY270" s="190"/>
      <c r="AZ270" s="190"/>
      <c r="BA270" s="190"/>
      <c r="BB270" s="190"/>
      <c r="BC270" s="190"/>
      <c r="BD270" s="190"/>
      <c r="BE270" s="190"/>
      <c r="BF270" s="190"/>
      <c r="BG270" s="190"/>
      <c r="BH270" s="190"/>
      <c r="BI270" s="190"/>
      <c r="BJ270" s="190"/>
      <c r="BK270" s="190"/>
      <c r="BL270" s="190"/>
      <c r="BM270" s="190"/>
      <c r="BN270" s="190"/>
      <c r="BO270" s="190"/>
      <c r="BP270" s="202">
        <v>1063.5</v>
      </c>
      <c r="BQ270" s="198">
        <v>0</v>
      </c>
      <c r="BR270" s="200">
        <v>21.27</v>
      </c>
      <c r="BS270" s="199">
        <v>1063.5</v>
      </c>
      <c r="BT270" s="198">
        <v>0</v>
      </c>
      <c r="BU270" s="198">
        <v>0</v>
      </c>
      <c r="BV270" s="198">
        <v>50</v>
      </c>
      <c r="BW270" s="198">
        <v>0</v>
      </c>
    </row>
    <row r="271" spans="1:75" s="181" customFormat="1" ht="39.75" customHeight="1" x14ac:dyDescent="0.25">
      <c r="A271" s="197"/>
      <c r="B271" s="282">
        <v>60314</v>
      </c>
      <c r="C271" s="232" t="s">
        <v>261</v>
      </c>
      <c r="D271" s="196">
        <v>50</v>
      </c>
      <c r="E271" s="195">
        <v>0.32637198849968746</v>
      </c>
      <c r="F271" s="195">
        <v>0.32637198849968746</v>
      </c>
      <c r="G271" s="195"/>
      <c r="H271" s="194">
        <f t="shared" si="116"/>
        <v>0</v>
      </c>
      <c r="I271" s="194" t="str">
        <f t="shared" si="117"/>
        <v/>
      </c>
      <c r="J271" s="192">
        <f t="shared" si="118"/>
        <v>0</v>
      </c>
      <c r="K271" s="192">
        <f t="shared" si="119"/>
        <v>0</v>
      </c>
      <c r="L271" s="192">
        <f t="shared" si="120"/>
        <v>0</v>
      </c>
      <c r="M271" s="193">
        <f t="shared" si="121"/>
        <v>0</v>
      </c>
      <c r="N271" s="192">
        <f t="shared" si="122"/>
        <v>0</v>
      </c>
      <c r="O271" s="193">
        <f t="shared" si="123"/>
        <v>0</v>
      </c>
      <c r="P271" s="192">
        <f t="shared" si="124"/>
        <v>0</v>
      </c>
      <c r="Q271" s="203">
        <f t="shared" si="125"/>
        <v>0</v>
      </c>
      <c r="R271" s="190"/>
      <c r="S271" s="190"/>
      <c r="T271" s="190"/>
      <c r="U271" s="190"/>
      <c r="V271" s="190"/>
      <c r="W271" s="190"/>
      <c r="X271" s="190"/>
      <c r="Y271" s="190"/>
      <c r="Z271" s="190"/>
      <c r="AA271" s="190"/>
      <c r="AB271" s="190"/>
      <c r="AC271" s="190"/>
      <c r="AD271" s="190"/>
      <c r="AE271" s="190"/>
      <c r="AF271" s="190"/>
      <c r="AG271" s="190"/>
      <c r="AH271" s="190"/>
      <c r="AI271" s="190"/>
      <c r="AJ271" s="190"/>
      <c r="AK271" s="190"/>
      <c r="AL271" s="190"/>
      <c r="AM271" s="190"/>
      <c r="AN271" s="190"/>
      <c r="AO271" s="190"/>
      <c r="AP271" s="190"/>
      <c r="AQ271" s="190"/>
      <c r="AR271" s="190"/>
      <c r="AS271" s="190"/>
      <c r="AT271" s="190"/>
      <c r="AU271" s="190"/>
      <c r="AV271" s="190"/>
      <c r="AW271" s="190"/>
      <c r="AX271" s="190"/>
      <c r="AY271" s="190"/>
      <c r="AZ271" s="190"/>
      <c r="BA271" s="190"/>
      <c r="BB271" s="190"/>
      <c r="BC271" s="190"/>
      <c r="BD271" s="190"/>
      <c r="BE271" s="190"/>
      <c r="BF271" s="190"/>
      <c r="BG271" s="190"/>
      <c r="BH271" s="190"/>
      <c r="BI271" s="190"/>
      <c r="BJ271" s="190"/>
      <c r="BK271" s="190"/>
      <c r="BL271" s="190"/>
      <c r="BM271" s="190"/>
      <c r="BN271" s="190"/>
      <c r="BO271" s="190"/>
      <c r="BP271" s="202">
        <v>1418</v>
      </c>
      <c r="BQ271" s="198" t="s">
        <v>88</v>
      </c>
      <c r="BR271" s="200">
        <v>28.36</v>
      </c>
      <c r="BS271" s="199">
        <v>1418</v>
      </c>
      <c r="BT271" s="198">
        <v>0</v>
      </c>
      <c r="BU271" s="198">
        <v>0</v>
      </c>
      <c r="BV271" s="198">
        <v>50</v>
      </c>
      <c r="BW271" s="198">
        <v>0</v>
      </c>
    </row>
    <row r="272" spans="1:75" s="181" customFormat="1" ht="42" customHeight="1" x14ac:dyDescent="0.25">
      <c r="A272" s="197"/>
      <c r="B272" s="300">
        <v>60305</v>
      </c>
      <c r="C272" s="299" t="s">
        <v>295</v>
      </c>
      <c r="D272" s="196">
        <v>50</v>
      </c>
      <c r="E272" s="195">
        <v>9.582621382044651E-2</v>
      </c>
      <c r="F272" s="195">
        <v>9.582621382044651E-2</v>
      </c>
      <c r="G272" s="195"/>
      <c r="H272" s="194">
        <f t="shared" si="116"/>
        <v>0</v>
      </c>
      <c r="I272" s="194" t="str">
        <f t="shared" si="117"/>
        <v/>
      </c>
      <c r="J272" s="192">
        <f t="shared" si="118"/>
        <v>0</v>
      </c>
      <c r="K272" s="192">
        <f t="shared" si="119"/>
        <v>0</v>
      </c>
      <c r="L272" s="192">
        <f t="shared" si="120"/>
        <v>0</v>
      </c>
      <c r="M272" s="193">
        <f t="shared" si="121"/>
        <v>0</v>
      </c>
      <c r="N272" s="192">
        <f t="shared" si="122"/>
        <v>0</v>
      </c>
      <c r="O272" s="193">
        <f t="shared" si="123"/>
        <v>0</v>
      </c>
      <c r="P272" s="192">
        <f t="shared" si="124"/>
        <v>0</v>
      </c>
      <c r="Q272" s="203">
        <f t="shared" si="125"/>
        <v>0</v>
      </c>
      <c r="R272" s="190"/>
      <c r="S272" s="190"/>
      <c r="T272" s="190"/>
      <c r="U272" s="190"/>
      <c r="V272" s="190"/>
      <c r="W272" s="190"/>
      <c r="X272" s="190"/>
      <c r="Y272" s="190"/>
      <c r="Z272" s="190"/>
      <c r="AA272" s="190"/>
      <c r="AB272" s="190"/>
      <c r="AC272" s="190"/>
      <c r="AD272" s="190"/>
      <c r="AE272" s="190"/>
      <c r="AF272" s="190"/>
      <c r="AG272" s="190"/>
      <c r="AH272" s="190"/>
      <c r="AI272" s="190"/>
      <c r="AJ272" s="190"/>
      <c r="AK272" s="190"/>
      <c r="AL272" s="190"/>
      <c r="AM272" s="190"/>
      <c r="AN272" s="190"/>
      <c r="AO272" s="190"/>
      <c r="AP272" s="190"/>
      <c r="AQ272" s="190"/>
      <c r="AR272" s="190"/>
      <c r="AS272" s="190"/>
      <c r="AT272" s="190"/>
      <c r="AU272" s="190"/>
      <c r="AV272" s="190"/>
      <c r="AW272" s="190"/>
      <c r="AX272" s="190"/>
      <c r="AY272" s="190"/>
      <c r="AZ272" s="190"/>
      <c r="BA272" s="190"/>
      <c r="BB272" s="190"/>
      <c r="BC272" s="190"/>
      <c r="BD272" s="190"/>
      <c r="BE272" s="190"/>
      <c r="BF272" s="190"/>
      <c r="BG272" s="190"/>
      <c r="BH272" s="190"/>
      <c r="BI272" s="190"/>
      <c r="BJ272" s="190"/>
      <c r="BK272" s="190"/>
      <c r="BL272" s="190"/>
      <c r="BM272" s="190"/>
      <c r="BN272" s="190"/>
      <c r="BO272" s="190"/>
      <c r="BP272" s="202">
        <v>483</v>
      </c>
      <c r="BQ272" s="198" t="s">
        <v>88</v>
      </c>
      <c r="BR272" s="200">
        <v>9.66</v>
      </c>
      <c r="BS272" s="199">
        <v>483</v>
      </c>
      <c r="BT272" s="198">
        <v>0</v>
      </c>
      <c r="BU272" s="198">
        <v>0</v>
      </c>
      <c r="BV272" s="198">
        <v>50</v>
      </c>
      <c r="BW272" s="198">
        <v>0</v>
      </c>
    </row>
    <row r="273" spans="1:16383" s="181" customFormat="1" ht="42" customHeight="1" x14ac:dyDescent="0.25">
      <c r="A273" s="197"/>
      <c r="B273" s="685" t="s">
        <v>2697</v>
      </c>
      <c r="C273" s="686"/>
      <c r="D273" s="298"/>
      <c r="E273" s="297"/>
      <c r="F273" s="296"/>
      <c r="G273" s="294"/>
      <c r="H273" s="296"/>
      <c r="I273" s="294"/>
      <c r="J273" s="295"/>
      <c r="K273" s="294"/>
      <c r="L273" s="295"/>
      <c r="M273" s="294"/>
      <c r="N273" s="295"/>
      <c r="O273" s="294"/>
      <c r="P273" s="293"/>
      <c r="Q273" s="696">
        <f>2.76+1.34+2.88+1.34+2.88+1.17+2.39+2.07+1.03+0.65+0.88+0.63+1.34+2.78+2.56+1.9+2.56</f>
        <v>31.159999999999993</v>
      </c>
      <c r="R273" s="696"/>
      <c r="S273" s="292" t="s">
        <v>2294</v>
      </c>
      <c r="T273" s="697">
        <v>0.19</v>
      </c>
      <c r="U273" s="697"/>
      <c r="V273" s="292" t="s">
        <v>2294</v>
      </c>
      <c r="W273" s="687">
        <v>0.14000000000000001</v>
      </c>
      <c r="X273" s="687"/>
      <c r="Y273" s="292" t="s">
        <v>2294</v>
      </c>
      <c r="Z273" s="687">
        <v>22</v>
      </c>
      <c r="AA273" s="687"/>
      <c r="AB273" s="291" t="s">
        <v>2696</v>
      </c>
      <c r="AC273" s="688">
        <f>Q273*T273*W273*Z273</f>
        <v>18.234831999999997</v>
      </c>
      <c r="AD273" s="689"/>
      <c r="AE273" s="290" t="s">
        <v>2695</v>
      </c>
      <c r="AF273" s="693" t="s">
        <v>2694</v>
      </c>
      <c r="AG273" s="694"/>
      <c r="AH273" s="694"/>
      <c r="AI273" s="694"/>
      <c r="AJ273" s="694"/>
      <c r="AK273" s="694"/>
      <c r="AL273" s="694"/>
      <c r="AM273" s="694"/>
      <c r="AN273" s="694"/>
      <c r="AO273" s="694"/>
      <c r="AP273" s="694"/>
      <c r="AQ273" s="694"/>
      <c r="AR273" s="694"/>
      <c r="AS273" s="694"/>
      <c r="AT273" s="694"/>
      <c r="AU273" s="694"/>
      <c r="AV273" s="694"/>
      <c r="AW273" s="694"/>
      <c r="AX273" s="694"/>
      <c r="AY273" s="694"/>
      <c r="AZ273" s="694"/>
      <c r="BA273" s="694"/>
      <c r="BB273" s="694"/>
      <c r="BC273" s="694"/>
      <c r="BD273" s="694"/>
      <c r="BE273" s="694"/>
      <c r="BF273" s="694"/>
      <c r="BG273" s="694"/>
      <c r="BH273" s="694"/>
      <c r="BI273" s="694"/>
      <c r="BJ273" s="694"/>
      <c r="BK273" s="694"/>
      <c r="BL273" s="694"/>
      <c r="BM273" s="694"/>
      <c r="BN273" s="695"/>
      <c r="BO273" s="180"/>
      <c r="BP273" s="202">
        <v>2.78</v>
      </c>
      <c r="BQ273" s="289" t="s">
        <v>2693</v>
      </c>
      <c r="BR273" s="288"/>
      <c r="BS273" s="198"/>
      <c r="BT273" s="198"/>
      <c r="BU273" s="198"/>
      <c r="BV273" s="198"/>
      <c r="BW273" s="287"/>
      <c r="BX273" s="287"/>
      <c r="BY273" s="287"/>
      <c r="BZ273" s="287"/>
      <c r="CA273" s="287"/>
      <c r="CB273" s="287"/>
      <c r="CC273" s="287"/>
      <c r="CD273" s="287"/>
      <c r="CE273" s="287"/>
      <c r="CF273" s="287"/>
      <c r="CG273" s="287"/>
      <c r="CH273" s="287"/>
      <c r="CI273" s="287"/>
      <c r="CJ273" s="287"/>
      <c r="CK273" s="287"/>
      <c r="CL273" s="287"/>
      <c r="CM273" s="287"/>
      <c r="CN273" s="287"/>
      <c r="CO273" s="287"/>
      <c r="CP273" s="287"/>
      <c r="CQ273" s="287"/>
      <c r="CR273" s="287"/>
      <c r="CS273" s="287"/>
      <c r="CT273" s="287"/>
      <c r="CU273" s="287"/>
      <c r="CV273" s="287"/>
      <c r="CW273" s="287"/>
      <c r="CX273" s="287"/>
      <c r="CY273" s="287"/>
      <c r="CZ273" s="287"/>
      <c r="DA273" s="287"/>
      <c r="DB273" s="287"/>
      <c r="DC273" s="287"/>
      <c r="DD273" s="287"/>
      <c r="DE273" s="287"/>
      <c r="DF273" s="287"/>
      <c r="DG273" s="287"/>
      <c r="DH273" s="287"/>
      <c r="DI273" s="287"/>
      <c r="DJ273" s="287"/>
      <c r="DK273" s="287"/>
      <c r="DL273" s="287"/>
      <c r="DM273" s="287"/>
      <c r="DN273" s="287"/>
      <c r="DO273" s="287"/>
      <c r="DP273" s="287"/>
      <c r="DQ273" s="287"/>
      <c r="DR273" s="287"/>
      <c r="DS273" s="287"/>
      <c r="DT273" s="287"/>
      <c r="DU273" s="287"/>
      <c r="DV273" s="287"/>
      <c r="DW273" s="287"/>
      <c r="DX273" s="287"/>
      <c r="DY273" s="287"/>
      <c r="DZ273" s="287"/>
      <c r="EA273" s="287"/>
      <c r="EB273" s="287"/>
      <c r="EC273" s="287"/>
      <c r="ED273" s="287"/>
      <c r="EE273" s="287"/>
      <c r="EF273" s="287"/>
      <c r="EG273" s="287"/>
      <c r="EH273" s="287"/>
      <c r="EI273" s="287"/>
      <c r="EJ273" s="287"/>
      <c r="EK273" s="287"/>
      <c r="EL273" s="287"/>
      <c r="EM273" s="287"/>
      <c r="EN273" s="287"/>
      <c r="EO273" s="287"/>
      <c r="EP273" s="287"/>
      <c r="EQ273" s="287"/>
      <c r="ER273" s="287"/>
      <c r="ES273" s="287"/>
      <c r="ET273" s="287"/>
      <c r="EU273" s="287"/>
      <c r="EV273" s="287"/>
      <c r="EW273" s="287"/>
      <c r="EX273" s="287"/>
      <c r="EY273" s="287"/>
      <c r="EZ273" s="287"/>
      <c r="FA273" s="287"/>
      <c r="FB273" s="287"/>
      <c r="FC273" s="287"/>
      <c r="FD273" s="287"/>
      <c r="FE273" s="287"/>
      <c r="FF273" s="287"/>
      <c r="FG273" s="287"/>
      <c r="FH273" s="287"/>
      <c r="FI273" s="287"/>
      <c r="FJ273" s="287"/>
      <c r="FK273" s="287"/>
      <c r="FL273" s="287"/>
      <c r="FM273" s="287"/>
      <c r="FN273" s="287"/>
      <c r="FO273" s="287"/>
      <c r="FP273" s="287"/>
      <c r="FQ273" s="287"/>
      <c r="FR273" s="287"/>
      <c r="FS273" s="287"/>
      <c r="FT273" s="287"/>
      <c r="FU273" s="287"/>
      <c r="FV273" s="287"/>
      <c r="FW273" s="287"/>
      <c r="FX273" s="287"/>
      <c r="FY273" s="287"/>
      <c r="FZ273" s="287"/>
      <c r="GA273" s="287"/>
      <c r="GB273" s="287"/>
      <c r="GC273" s="287"/>
      <c r="GD273" s="287"/>
      <c r="GE273" s="287"/>
      <c r="GF273" s="287"/>
      <c r="GG273" s="287"/>
      <c r="GH273" s="287"/>
      <c r="GI273" s="287"/>
      <c r="GJ273" s="287"/>
      <c r="GK273" s="287"/>
      <c r="GL273" s="287"/>
      <c r="GM273" s="287"/>
      <c r="GN273" s="287"/>
      <c r="GO273" s="287"/>
      <c r="GP273" s="287"/>
      <c r="GQ273" s="287"/>
      <c r="GR273" s="287"/>
      <c r="GS273" s="287"/>
      <c r="GT273" s="287"/>
      <c r="GU273" s="287"/>
      <c r="GV273" s="287"/>
      <c r="GW273" s="287"/>
      <c r="GX273" s="287"/>
      <c r="GY273" s="287"/>
      <c r="GZ273" s="287"/>
      <c r="HA273" s="287"/>
      <c r="HB273" s="287"/>
      <c r="HC273" s="287"/>
      <c r="HD273" s="287"/>
      <c r="HE273" s="287"/>
      <c r="HF273" s="287"/>
      <c r="HG273" s="287"/>
      <c r="HH273" s="287"/>
      <c r="HI273" s="287"/>
      <c r="HJ273" s="287"/>
      <c r="HK273" s="287"/>
      <c r="HL273" s="287"/>
      <c r="HM273" s="287"/>
      <c r="HN273" s="287"/>
      <c r="HO273" s="287"/>
      <c r="HP273" s="287"/>
      <c r="HQ273" s="287"/>
      <c r="HR273" s="287"/>
      <c r="HS273" s="287"/>
      <c r="HT273" s="287"/>
      <c r="HU273" s="287"/>
      <c r="HV273" s="287"/>
      <c r="HW273" s="287"/>
      <c r="HX273" s="287"/>
      <c r="HY273" s="287"/>
      <c r="HZ273" s="287"/>
      <c r="IA273" s="287"/>
      <c r="IB273" s="287"/>
      <c r="IC273" s="287"/>
      <c r="ID273" s="287"/>
      <c r="IE273" s="287"/>
      <c r="IF273" s="287"/>
      <c r="IG273" s="287"/>
      <c r="IH273" s="287"/>
      <c r="II273" s="287"/>
      <c r="IJ273" s="287"/>
      <c r="IK273" s="287"/>
      <c r="IL273" s="287"/>
      <c r="IM273" s="287"/>
      <c r="IN273" s="287"/>
      <c r="IO273" s="287"/>
      <c r="IP273" s="287"/>
      <c r="IQ273" s="287"/>
      <c r="IR273" s="287"/>
      <c r="IS273" s="287"/>
      <c r="IT273" s="287"/>
      <c r="IU273" s="287"/>
      <c r="IV273" s="287"/>
      <c r="IW273" s="287"/>
      <c r="IX273" s="287"/>
      <c r="IY273" s="287"/>
      <c r="IZ273" s="287"/>
      <c r="JA273" s="287"/>
      <c r="JB273" s="287"/>
      <c r="JC273" s="287"/>
      <c r="JD273" s="287"/>
      <c r="JE273" s="287"/>
      <c r="JF273" s="287"/>
      <c r="JG273" s="287"/>
      <c r="JH273" s="287"/>
      <c r="JI273" s="287"/>
      <c r="JJ273" s="287"/>
      <c r="JK273" s="287"/>
      <c r="JL273" s="287"/>
      <c r="JM273" s="287"/>
      <c r="JN273" s="287"/>
      <c r="JO273" s="287"/>
      <c r="JP273" s="287"/>
      <c r="JQ273" s="287"/>
      <c r="JR273" s="287"/>
      <c r="JS273" s="287"/>
      <c r="JT273" s="287"/>
      <c r="JU273" s="287"/>
      <c r="JV273" s="287"/>
      <c r="JW273" s="287"/>
      <c r="JX273" s="287"/>
      <c r="JY273" s="287"/>
      <c r="JZ273" s="287"/>
      <c r="KA273" s="287"/>
      <c r="KB273" s="287"/>
      <c r="KC273" s="287"/>
      <c r="KD273" s="287"/>
      <c r="KE273" s="287"/>
      <c r="KF273" s="287"/>
      <c r="KG273" s="287"/>
      <c r="KH273" s="287"/>
      <c r="KI273" s="287"/>
      <c r="KJ273" s="287"/>
      <c r="KK273" s="287"/>
      <c r="KL273" s="287"/>
      <c r="KM273" s="287"/>
      <c r="KN273" s="287"/>
      <c r="KO273" s="287"/>
      <c r="KP273" s="287"/>
      <c r="KQ273" s="287"/>
      <c r="KR273" s="287"/>
      <c r="KS273" s="287"/>
      <c r="KT273" s="287"/>
      <c r="KU273" s="287"/>
      <c r="KV273" s="287"/>
      <c r="KW273" s="287"/>
      <c r="KX273" s="287"/>
      <c r="KY273" s="287"/>
      <c r="KZ273" s="287"/>
      <c r="LA273" s="287"/>
      <c r="LB273" s="287"/>
      <c r="LC273" s="287"/>
      <c r="LD273" s="287"/>
      <c r="LE273" s="287"/>
      <c r="LF273" s="287"/>
      <c r="LG273" s="287"/>
      <c r="LH273" s="287"/>
      <c r="LI273" s="287"/>
      <c r="LJ273" s="287"/>
      <c r="LK273" s="287"/>
      <c r="LL273" s="287"/>
      <c r="LM273" s="287"/>
      <c r="LN273" s="287"/>
      <c r="LO273" s="287"/>
      <c r="LP273" s="287"/>
      <c r="LQ273" s="287"/>
      <c r="LR273" s="287"/>
      <c r="LS273" s="287"/>
      <c r="LT273" s="287"/>
      <c r="LU273" s="287"/>
      <c r="LV273" s="287"/>
      <c r="LW273" s="287"/>
      <c r="LX273" s="287"/>
      <c r="LY273" s="287"/>
      <c r="LZ273" s="287"/>
      <c r="MA273" s="287"/>
      <c r="MB273" s="287"/>
      <c r="MC273" s="287"/>
      <c r="MD273" s="287"/>
      <c r="ME273" s="287"/>
      <c r="MF273" s="287"/>
      <c r="MG273" s="287"/>
      <c r="MH273" s="287"/>
      <c r="MI273" s="287"/>
      <c r="MJ273" s="287"/>
      <c r="MK273" s="287"/>
      <c r="ML273" s="287"/>
      <c r="MM273" s="287"/>
      <c r="MN273" s="287"/>
      <c r="MO273" s="287"/>
      <c r="MP273" s="287"/>
      <c r="MQ273" s="287"/>
      <c r="MR273" s="287"/>
      <c r="MS273" s="287"/>
      <c r="MT273" s="287"/>
      <c r="MU273" s="287"/>
      <c r="MV273" s="287"/>
      <c r="MW273" s="287"/>
      <c r="MX273" s="287"/>
      <c r="MY273" s="287"/>
      <c r="MZ273" s="287"/>
      <c r="NA273" s="287"/>
      <c r="NB273" s="287"/>
      <c r="NC273" s="287"/>
      <c r="ND273" s="287"/>
      <c r="NE273" s="287"/>
      <c r="NF273" s="287"/>
      <c r="NG273" s="287"/>
      <c r="NH273" s="287"/>
      <c r="NI273" s="287"/>
      <c r="NJ273" s="287"/>
      <c r="NK273" s="287"/>
      <c r="NL273" s="287"/>
      <c r="NM273" s="287"/>
      <c r="NN273" s="287"/>
      <c r="NO273" s="287"/>
      <c r="NP273" s="287"/>
      <c r="NQ273" s="287"/>
      <c r="NR273" s="287"/>
      <c r="NS273" s="287"/>
      <c r="NT273" s="287"/>
      <c r="NU273" s="287"/>
      <c r="NV273" s="287"/>
      <c r="NW273" s="287"/>
      <c r="NX273" s="287"/>
      <c r="NY273" s="287"/>
      <c r="NZ273" s="287"/>
      <c r="OA273" s="287"/>
      <c r="OB273" s="287"/>
      <c r="OC273" s="287"/>
      <c r="OD273" s="287"/>
      <c r="OE273" s="287"/>
      <c r="OF273" s="287"/>
      <c r="OG273" s="287"/>
      <c r="OH273" s="287"/>
      <c r="OI273" s="287"/>
      <c r="OJ273" s="287"/>
      <c r="OK273" s="287"/>
      <c r="OL273" s="287"/>
      <c r="OM273" s="287"/>
      <c r="ON273" s="287"/>
      <c r="OO273" s="287"/>
      <c r="OP273" s="287"/>
      <c r="OQ273" s="287"/>
      <c r="OR273" s="287"/>
      <c r="OS273" s="287"/>
      <c r="OT273" s="287"/>
      <c r="OU273" s="287"/>
      <c r="OV273" s="287"/>
      <c r="OW273" s="287"/>
      <c r="OX273" s="287"/>
      <c r="OY273" s="287"/>
      <c r="OZ273" s="287"/>
      <c r="PA273" s="287"/>
      <c r="PB273" s="287"/>
      <c r="PC273" s="287"/>
      <c r="PD273" s="287"/>
      <c r="PE273" s="287"/>
      <c r="PF273" s="287"/>
      <c r="PG273" s="287"/>
      <c r="PH273" s="287"/>
      <c r="PI273" s="287"/>
      <c r="PJ273" s="287"/>
      <c r="PK273" s="287"/>
      <c r="PL273" s="287"/>
      <c r="PM273" s="287"/>
      <c r="PN273" s="287"/>
      <c r="PO273" s="287"/>
      <c r="PP273" s="287"/>
      <c r="PQ273" s="287"/>
      <c r="PR273" s="287"/>
      <c r="PS273" s="287"/>
      <c r="PT273" s="287"/>
      <c r="PU273" s="287"/>
      <c r="PV273" s="287"/>
      <c r="PW273" s="287"/>
      <c r="PX273" s="287"/>
      <c r="PY273" s="287"/>
      <c r="PZ273" s="287"/>
      <c r="QA273" s="287"/>
      <c r="QB273" s="287"/>
      <c r="QC273" s="287"/>
      <c r="QD273" s="287"/>
      <c r="QE273" s="287"/>
      <c r="QF273" s="287"/>
      <c r="QG273" s="287"/>
      <c r="QH273" s="287"/>
      <c r="QI273" s="287"/>
      <c r="QJ273" s="287"/>
      <c r="QK273" s="287"/>
      <c r="QL273" s="287"/>
      <c r="QM273" s="287"/>
      <c r="QN273" s="287"/>
      <c r="QO273" s="287"/>
      <c r="QP273" s="287"/>
      <c r="QQ273" s="287"/>
      <c r="QR273" s="287"/>
      <c r="QS273" s="287"/>
      <c r="QT273" s="287"/>
      <c r="QU273" s="287"/>
      <c r="QV273" s="287"/>
      <c r="QW273" s="287"/>
      <c r="QX273" s="287"/>
      <c r="QY273" s="287"/>
      <c r="QZ273" s="287"/>
      <c r="RA273" s="287"/>
      <c r="RB273" s="287"/>
      <c r="RC273" s="287"/>
      <c r="RD273" s="287"/>
      <c r="RE273" s="287"/>
      <c r="RF273" s="287"/>
      <c r="RG273" s="287"/>
      <c r="RH273" s="287"/>
      <c r="RI273" s="287"/>
      <c r="RJ273" s="287"/>
      <c r="RK273" s="287"/>
      <c r="RL273" s="287"/>
      <c r="RM273" s="287"/>
      <c r="RN273" s="287"/>
      <c r="RO273" s="287"/>
      <c r="RP273" s="287"/>
      <c r="RQ273" s="287"/>
      <c r="RR273" s="287"/>
      <c r="RS273" s="287"/>
      <c r="RT273" s="287"/>
      <c r="RU273" s="287"/>
      <c r="RV273" s="287"/>
      <c r="RW273" s="287"/>
      <c r="RX273" s="287"/>
      <c r="RY273" s="287"/>
      <c r="RZ273" s="287"/>
      <c r="SA273" s="287"/>
      <c r="SB273" s="287"/>
      <c r="SC273" s="287"/>
      <c r="SD273" s="287"/>
      <c r="SE273" s="287"/>
      <c r="SF273" s="287"/>
      <c r="SG273" s="287"/>
      <c r="SH273" s="287"/>
      <c r="SI273" s="287"/>
      <c r="SJ273" s="287"/>
      <c r="SK273" s="287"/>
      <c r="SL273" s="287"/>
      <c r="SM273" s="287"/>
      <c r="SN273" s="287"/>
      <c r="SO273" s="287"/>
      <c r="SP273" s="287"/>
      <c r="SQ273" s="287"/>
      <c r="SR273" s="287"/>
      <c r="SS273" s="287"/>
      <c r="ST273" s="287"/>
      <c r="SU273" s="287"/>
      <c r="SV273" s="287"/>
      <c r="SW273" s="287"/>
      <c r="SX273" s="287"/>
      <c r="SY273" s="287"/>
      <c r="SZ273" s="287"/>
      <c r="TA273" s="287"/>
      <c r="TB273" s="287"/>
      <c r="TC273" s="287"/>
      <c r="TD273" s="287"/>
      <c r="TE273" s="287"/>
      <c r="TF273" s="287"/>
      <c r="TG273" s="287"/>
      <c r="TH273" s="287"/>
      <c r="TI273" s="287"/>
      <c r="TJ273" s="287"/>
      <c r="TK273" s="287"/>
      <c r="TL273" s="287"/>
      <c r="TM273" s="287"/>
      <c r="TN273" s="287"/>
      <c r="TO273" s="287"/>
      <c r="TP273" s="287"/>
      <c r="TQ273" s="287"/>
      <c r="TR273" s="287"/>
      <c r="TS273" s="287"/>
      <c r="TT273" s="287"/>
      <c r="TU273" s="287"/>
      <c r="TV273" s="287"/>
      <c r="TW273" s="287"/>
      <c r="TX273" s="287"/>
      <c r="TY273" s="287"/>
      <c r="TZ273" s="287"/>
      <c r="UA273" s="287"/>
      <c r="UB273" s="287"/>
      <c r="UC273" s="287"/>
      <c r="UD273" s="287"/>
      <c r="UE273" s="287"/>
      <c r="UF273" s="287"/>
      <c r="UG273" s="287"/>
      <c r="UH273" s="287"/>
      <c r="UI273" s="287"/>
      <c r="UJ273" s="287"/>
      <c r="UK273" s="287"/>
      <c r="UL273" s="287"/>
      <c r="UM273" s="287"/>
      <c r="UN273" s="287"/>
      <c r="UO273" s="287"/>
      <c r="UP273" s="287"/>
      <c r="UQ273" s="287"/>
      <c r="UR273" s="287"/>
      <c r="US273" s="287"/>
      <c r="UT273" s="287"/>
      <c r="UU273" s="287"/>
      <c r="UV273" s="287"/>
      <c r="UW273" s="287"/>
      <c r="UX273" s="287"/>
      <c r="UY273" s="287"/>
      <c r="UZ273" s="287"/>
      <c r="VA273" s="287"/>
      <c r="VB273" s="287"/>
      <c r="VC273" s="287"/>
      <c r="VD273" s="287"/>
      <c r="VE273" s="287"/>
      <c r="VF273" s="287"/>
      <c r="VG273" s="287"/>
      <c r="VH273" s="287"/>
      <c r="VI273" s="287"/>
      <c r="VJ273" s="287"/>
      <c r="VK273" s="287"/>
      <c r="VL273" s="287"/>
      <c r="VM273" s="287"/>
      <c r="VN273" s="287"/>
      <c r="VO273" s="287"/>
      <c r="VP273" s="287"/>
      <c r="VQ273" s="287"/>
      <c r="VR273" s="287"/>
      <c r="VS273" s="287"/>
      <c r="VT273" s="287"/>
      <c r="VU273" s="287"/>
      <c r="VV273" s="287"/>
      <c r="VW273" s="287"/>
      <c r="VX273" s="287"/>
      <c r="VY273" s="287"/>
      <c r="VZ273" s="287"/>
      <c r="WA273" s="287"/>
      <c r="WB273" s="287"/>
      <c r="WC273" s="287"/>
      <c r="WD273" s="287"/>
      <c r="WE273" s="287"/>
      <c r="WF273" s="287"/>
      <c r="WG273" s="287"/>
      <c r="WH273" s="287"/>
      <c r="WI273" s="287"/>
      <c r="WJ273" s="287"/>
      <c r="WK273" s="287"/>
      <c r="WL273" s="287"/>
      <c r="WM273" s="287"/>
      <c r="WN273" s="287"/>
      <c r="WO273" s="287"/>
      <c r="WP273" s="287"/>
      <c r="WQ273" s="287"/>
      <c r="WR273" s="287"/>
      <c r="WS273" s="287"/>
      <c r="WT273" s="287"/>
      <c r="WU273" s="287"/>
      <c r="WV273" s="287"/>
      <c r="WW273" s="287"/>
      <c r="WX273" s="287"/>
      <c r="WY273" s="287"/>
      <c r="WZ273" s="287"/>
      <c r="XA273" s="287"/>
      <c r="XB273" s="287"/>
      <c r="XC273" s="287"/>
      <c r="XD273" s="287"/>
      <c r="XE273" s="287"/>
      <c r="XF273" s="287"/>
      <c r="XG273" s="287"/>
      <c r="XH273" s="287"/>
      <c r="XI273" s="287"/>
      <c r="XJ273" s="287"/>
      <c r="XK273" s="287"/>
      <c r="XL273" s="287"/>
      <c r="XM273" s="287"/>
      <c r="XN273" s="287"/>
      <c r="XO273" s="287"/>
      <c r="XP273" s="287"/>
      <c r="XQ273" s="287"/>
      <c r="XR273" s="287"/>
      <c r="XS273" s="287"/>
      <c r="XT273" s="287"/>
      <c r="XU273" s="287"/>
      <c r="XV273" s="287"/>
      <c r="XW273" s="287"/>
      <c r="XX273" s="287"/>
      <c r="XY273" s="287"/>
      <c r="XZ273" s="287"/>
      <c r="YA273" s="287"/>
      <c r="YB273" s="287"/>
      <c r="YC273" s="287"/>
      <c r="YD273" s="287"/>
      <c r="YE273" s="287"/>
      <c r="YF273" s="287"/>
      <c r="YG273" s="287"/>
      <c r="YH273" s="287"/>
      <c r="YI273" s="287"/>
      <c r="YJ273" s="287"/>
      <c r="YK273" s="287"/>
      <c r="YL273" s="287"/>
      <c r="YM273" s="287"/>
      <c r="YN273" s="287"/>
      <c r="YO273" s="287"/>
      <c r="YP273" s="287"/>
      <c r="YQ273" s="287"/>
      <c r="YR273" s="287"/>
      <c r="YS273" s="287"/>
      <c r="YT273" s="287"/>
      <c r="YU273" s="287"/>
      <c r="YV273" s="287"/>
      <c r="YW273" s="287"/>
      <c r="YX273" s="287"/>
      <c r="YY273" s="287"/>
      <c r="YZ273" s="287"/>
      <c r="ZA273" s="287"/>
      <c r="ZB273" s="287"/>
      <c r="ZC273" s="287"/>
      <c r="ZD273" s="287"/>
      <c r="ZE273" s="287"/>
      <c r="ZF273" s="287"/>
      <c r="ZG273" s="287"/>
      <c r="ZH273" s="287"/>
      <c r="ZI273" s="287"/>
      <c r="ZJ273" s="287"/>
      <c r="ZK273" s="287"/>
      <c r="ZL273" s="287"/>
      <c r="ZM273" s="287"/>
      <c r="ZN273" s="287"/>
      <c r="ZO273" s="287"/>
      <c r="ZP273" s="287"/>
      <c r="ZQ273" s="287"/>
      <c r="ZR273" s="287"/>
      <c r="ZS273" s="287"/>
      <c r="ZT273" s="287"/>
      <c r="ZU273" s="287"/>
      <c r="ZV273" s="287"/>
      <c r="ZW273" s="287"/>
      <c r="ZX273" s="287"/>
      <c r="ZY273" s="287"/>
      <c r="ZZ273" s="287"/>
      <c r="AAA273" s="287"/>
      <c r="AAB273" s="287"/>
      <c r="AAC273" s="287"/>
      <c r="AAD273" s="287"/>
      <c r="AAE273" s="287"/>
      <c r="AAF273" s="287"/>
      <c r="AAG273" s="287"/>
      <c r="AAH273" s="287"/>
      <c r="AAI273" s="287"/>
      <c r="AAJ273" s="287"/>
      <c r="AAK273" s="287"/>
      <c r="AAL273" s="287"/>
      <c r="AAM273" s="287"/>
      <c r="AAN273" s="287"/>
      <c r="AAO273" s="287"/>
      <c r="AAP273" s="287"/>
      <c r="AAQ273" s="287"/>
      <c r="AAR273" s="287"/>
      <c r="AAS273" s="287"/>
      <c r="AAT273" s="287"/>
      <c r="AAU273" s="287"/>
      <c r="AAV273" s="287"/>
      <c r="AAW273" s="287"/>
      <c r="AAX273" s="287"/>
      <c r="AAY273" s="287"/>
      <c r="AAZ273" s="287"/>
      <c r="ABA273" s="287"/>
      <c r="ABB273" s="287"/>
      <c r="ABC273" s="287"/>
      <c r="ABD273" s="287"/>
      <c r="ABE273" s="287"/>
      <c r="ABF273" s="287"/>
      <c r="ABG273" s="287"/>
      <c r="ABH273" s="287"/>
      <c r="ABI273" s="287"/>
      <c r="ABJ273" s="287"/>
      <c r="ABK273" s="287"/>
      <c r="ABL273" s="287"/>
      <c r="ABM273" s="287"/>
      <c r="ABN273" s="287"/>
      <c r="ABO273" s="287"/>
      <c r="ABP273" s="287"/>
      <c r="ABQ273" s="287"/>
      <c r="ABR273" s="287"/>
      <c r="ABS273" s="287"/>
      <c r="ABT273" s="287"/>
      <c r="ABU273" s="287"/>
      <c r="ABV273" s="287"/>
      <c r="ABW273" s="287"/>
      <c r="ABX273" s="287"/>
      <c r="ABY273" s="287"/>
      <c r="ABZ273" s="287"/>
      <c r="ACA273" s="287"/>
      <c r="ACB273" s="287"/>
      <c r="ACC273" s="287"/>
      <c r="ACD273" s="287"/>
      <c r="ACE273" s="287"/>
      <c r="ACF273" s="287"/>
      <c r="ACG273" s="287"/>
      <c r="ACH273" s="287"/>
      <c r="ACI273" s="287"/>
      <c r="ACJ273" s="287"/>
      <c r="ACK273" s="287"/>
      <c r="ACL273" s="287"/>
      <c r="ACM273" s="287"/>
      <c r="ACN273" s="287"/>
      <c r="ACO273" s="287"/>
      <c r="ACP273" s="287"/>
      <c r="ACQ273" s="287"/>
      <c r="ACR273" s="287"/>
      <c r="ACS273" s="287"/>
      <c r="ACT273" s="287"/>
      <c r="ACU273" s="287"/>
      <c r="ACV273" s="287"/>
      <c r="ACW273" s="287"/>
      <c r="ACX273" s="287"/>
      <c r="ACY273" s="287"/>
      <c r="ACZ273" s="287"/>
      <c r="ADA273" s="287"/>
      <c r="ADB273" s="287"/>
      <c r="ADC273" s="287"/>
      <c r="ADD273" s="287"/>
      <c r="ADE273" s="287"/>
      <c r="ADF273" s="287"/>
      <c r="ADG273" s="287"/>
      <c r="ADH273" s="287"/>
      <c r="ADI273" s="287"/>
      <c r="ADJ273" s="287"/>
      <c r="ADK273" s="287"/>
      <c r="ADL273" s="287"/>
      <c r="ADM273" s="287"/>
      <c r="ADN273" s="287"/>
      <c r="ADO273" s="287"/>
      <c r="ADP273" s="287"/>
      <c r="ADQ273" s="287"/>
      <c r="ADR273" s="287"/>
      <c r="ADS273" s="287"/>
      <c r="ADT273" s="287"/>
      <c r="ADU273" s="287"/>
      <c r="ADV273" s="287"/>
      <c r="ADW273" s="287"/>
      <c r="ADX273" s="287"/>
      <c r="ADY273" s="287"/>
      <c r="ADZ273" s="287"/>
      <c r="AEA273" s="287"/>
      <c r="AEB273" s="287"/>
      <c r="AEC273" s="287"/>
      <c r="AED273" s="287"/>
      <c r="AEE273" s="287"/>
      <c r="AEF273" s="287"/>
      <c r="AEG273" s="287"/>
      <c r="AEH273" s="287"/>
      <c r="AEI273" s="287"/>
      <c r="AEJ273" s="287"/>
      <c r="AEK273" s="287"/>
      <c r="AEL273" s="287"/>
      <c r="AEM273" s="287"/>
      <c r="AEN273" s="287"/>
      <c r="AEO273" s="287"/>
      <c r="AEP273" s="287"/>
      <c r="AEQ273" s="287"/>
      <c r="AER273" s="287"/>
      <c r="AES273" s="287"/>
      <c r="AET273" s="287"/>
      <c r="AEU273" s="287"/>
      <c r="AEV273" s="287"/>
      <c r="AEW273" s="287"/>
      <c r="AEX273" s="287"/>
      <c r="AEY273" s="287"/>
      <c r="AEZ273" s="287"/>
      <c r="AFA273" s="287"/>
      <c r="AFB273" s="287"/>
      <c r="AFC273" s="287"/>
      <c r="AFD273" s="287"/>
      <c r="AFE273" s="287"/>
      <c r="AFF273" s="287"/>
      <c r="AFG273" s="287"/>
      <c r="AFH273" s="287"/>
      <c r="AFI273" s="287"/>
      <c r="AFJ273" s="287"/>
      <c r="AFK273" s="287"/>
      <c r="AFL273" s="287"/>
      <c r="AFM273" s="287"/>
      <c r="AFN273" s="287"/>
      <c r="AFO273" s="287"/>
      <c r="AFP273" s="287"/>
      <c r="AFQ273" s="287"/>
      <c r="AFR273" s="287"/>
      <c r="AFS273" s="287"/>
      <c r="AFT273" s="287"/>
      <c r="AFU273" s="287"/>
      <c r="AFV273" s="287"/>
      <c r="AFW273" s="287"/>
      <c r="AFX273" s="287"/>
      <c r="AFY273" s="287"/>
      <c r="AFZ273" s="287"/>
      <c r="AGA273" s="287"/>
      <c r="AGB273" s="287"/>
      <c r="AGC273" s="287"/>
      <c r="AGD273" s="287"/>
      <c r="AGE273" s="287"/>
      <c r="AGF273" s="287"/>
      <c r="AGG273" s="287"/>
      <c r="AGH273" s="287"/>
      <c r="AGI273" s="287"/>
      <c r="AGJ273" s="287"/>
      <c r="AGK273" s="287"/>
      <c r="AGL273" s="287"/>
      <c r="AGM273" s="287"/>
      <c r="AGN273" s="287"/>
      <c r="AGO273" s="287"/>
      <c r="AGP273" s="287"/>
      <c r="AGQ273" s="287"/>
      <c r="AGR273" s="287"/>
      <c r="AGS273" s="287"/>
      <c r="AGT273" s="287"/>
      <c r="AGU273" s="287"/>
      <c r="AGV273" s="287"/>
      <c r="AGW273" s="287"/>
      <c r="AGX273" s="287"/>
      <c r="AGY273" s="287"/>
      <c r="AGZ273" s="287"/>
      <c r="AHA273" s="287"/>
      <c r="AHB273" s="287"/>
      <c r="AHC273" s="287"/>
      <c r="AHD273" s="287"/>
      <c r="AHE273" s="287"/>
      <c r="AHF273" s="287"/>
      <c r="AHG273" s="287"/>
      <c r="AHH273" s="287"/>
      <c r="AHI273" s="287"/>
      <c r="AHJ273" s="287"/>
      <c r="AHK273" s="287"/>
      <c r="AHL273" s="287"/>
      <c r="AHM273" s="287"/>
      <c r="AHN273" s="287"/>
      <c r="AHO273" s="287"/>
      <c r="AHP273" s="287"/>
      <c r="AHQ273" s="287"/>
      <c r="AHR273" s="287"/>
      <c r="AHS273" s="287"/>
      <c r="AHT273" s="287"/>
      <c r="AHU273" s="287"/>
      <c r="AHV273" s="287"/>
      <c r="AHW273" s="287"/>
      <c r="AHX273" s="287"/>
      <c r="AHY273" s="287"/>
      <c r="AHZ273" s="287"/>
      <c r="AIA273" s="287"/>
      <c r="AIB273" s="287"/>
      <c r="AIC273" s="287"/>
      <c r="AID273" s="287"/>
      <c r="AIE273" s="287"/>
      <c r="AIF273" s="287"/>
      <c r="AIG273" s="287"/>
      <c r="AIH273" s="287"/>
      <c r="AII273" s="287"/>
      <c r="AIJ273" s="287"/>
      <c r="AIK273" s="287"/>
      <c r="AIL273" s="287"/>
      <c r="AIM273" s="287"/>
      <c r="AIN273" s="287"/>
      <c r="AIO273" s="287"/>
      <c r="AIP273" s="287"/>
      <c r="AIQ273" s="287"/>
      <c r="AIR273" s="287"/>
      <c r="AIS273" s="287"/>
      <c r="AIT273" s="287"/>
      <c r="AIU273" s="287"/>
      <c r="AIV273" s="287"/>
      <c r="AIW273" s="287"/>
      <c r="AIX273" s="287"/>
      <c r="AIY273" s="287"/>
      <c r="AIZ273" s="287"/>
      <c r="AJA273" s="287"/>
      <c r="AJB273" s="287"/>
      <c r="AJC273" s="287"/>
      <c r="AJD273" s="287"/>
      <c r="AJE273" s="287"/>
      <c r="AJF273" s="287"/>
      <c r="AJG273" s="287"/>
      <c r="AJH273" s="287"/>
      <c r="AJI273" s="287"/>
      <c r="AJJ273" s="287"/>
      <c r="AJK273" s="287"/>
      <c r="AJL273" s="287"/>
      <c r="AJM273" s="287"/>
      <c r="AJN273" s="287"/>
      <c r="AJO273" s="287"/>
      <c r="AJP273" s="287"/>
      <c r="AJQ273" s="287"/>
      <c r="AJR273" s="287"/>
      <c r="AJS273" s="287"/>
      <c r="AJT273" s="287"/>
      <c r="AJU273" s="287"/>
      <c r="AJV273" s="287"/>
      <c r="AJW273" s="287"/>
      <c r="AJX273" s="287"/>
      <c r="AJY273" s="287"/>
      <c r="AJZ273" s="287"/>
      <c r="AKA273" s="287"/>
      <c r="AKB273" s="287"/>
      <c r="AKC273" s="287"/>
      <c r="AKD273" s="287"/>
      <c r="AKE273" s="287"/>
      <c r="AKF273" s="287"/>
      <c r="AKG273" s="287"/>
      <c r="AKH273" s="287"/>
      <c r="AKI273" s="287"/>
      <c r="AKJ273" s="287"/>
      <c r="AKK273" s="287"/>
      <c r="AKL273" s="287"/>
      <c r="AKM273" s="287"/>
      <c r="AKN273" s="287"/>
      <c r="AKO273" s="287"/>
      <c r="AKP273" s="287"/>
      <c r="AKQ273" s="287"/>
      <c r="AKR273" s="287"/>
      <c r="AKS273" s="287"/>
      <c r="AKT273" s="287"/>
      <c r="AKU273" s="287"/>
      <c r="AKV273" s="287"/>
      <c r="AKW273" s="287"/>
      <c r="AKX273" s="287"/>
      <c r="AKY273" s="287"/>
      <c r="AKZ273" s="287"/>
      <c r="ALA273" s="287"/>
      <c r="ALB273" s="287"/>
      <c r="ALC273" s="287"/>
      <c r="ALD273" s="287"/>
      <c r="ALE273" s="287"/>
      <c r="ALF273" s="287"/>
      <c r="ALG273" s="287"/>
      <c r="ALH273" s="287"/>
      <c r="ALI273" s="287"/>
      <c r="ALJ273" s="287"/>
      <c r="ALK273" s="287"/>
      <c r="ALL273" s="287"/>
      <c r="ALM273" s="287"/>
      <c r="ALN273" s="287"/>
      <c r="ALO273" s="287"/>
      <c r="ALP273" s="287"/>
      <c r="ALQ273" s="287"/>
      <c r="ALR273" s="287"/>
      <c r="ALS273" s="287"/>
      <c r="ALT273" s="287"/>
      <c r="ALU273" s="287"/>
      <c r="ALV273" s="287"/>
      <c r="ALW273" s="287"/>
      <c r="ALX273" s="287"/>
      <c r="ALY273" s="287"/>
      <c r="ALZ273" s="287"/>
      <c r="AMA273" s="287"/>
      <c r="AMB273" s="287"/>
      <c r="AMC273" s="287"/>
      <c r="AMD273" s="287"/>
      <c r="AME273" s="287"/>
      <c r="AMF273" s="287"/>
      <c r="AMG273" s="287"/>
      <c r="AMH273" s="287"/>
      <c r="AMI273" s="287"/>
      <c r="AMJ273" s="287"/>
      <c r="AMK273" s="287"/>
      <c r="AML273" s="287"/>
      <c r="AMM273" s="287"/>
      <c r="AMN273" s="287"/>
      <c r="AMO273" s="287"/>
      <c r="AMP273" s="287"/>
      <c r="AMQ273" s="287"/>
      <c r="AMR273" s="287"/>
      <c r="AMS273" s="287"/>
      <c r="AMT273" s="287"/>
      <c r="AMU273" s="287"/>
      <c r="AMV273" s="287"/>
      <c r="AMW273" s="287"/>
      <c r="AMX273" s="287"/>
      <c r="AMY273" s="287"/>
      <c r="AMZ273" s="287"/>
      <c r="ANA273" s="287"/>
      <c r="ANB273" s="287"/>
      <c r="ANC273" s="287"/>
      <c r="AND273" s="287"/>
      <c r="ANE273" s="287"/>
      <c r="ANF273" s="287"/>
      <c r="ANG273" s="287"/>
      <c r="ANH273" s="287"/>
      <c r="ANI273" s="287"/>
      <c r="ANJ273" s="287"/>
      <c r="ANK273" s="287"/>
      <c r="ANL273" s="287"/>
      <c r="ANM273" s="287"/>
      <c r="ANN273" s="287"/>
      <c r="ANO273" s="287"/>
      <c r="ANP273" s="287"/>
      <c r="ANQ273" s="287"/>
      <c r="ANR273" s="287"/>
      <c r="ANS273" s="287"/>
      <c r="ANT273" s="287"/>
      <c r="ANU273" s="287"/>
      <c r="ANV273" s="287"/>
      <c r="ANW273" s="287"/>
      <c r="ANX273" s="287"/>
      <c r="ANY273" s="287"/>
      <c r="ANZ273" s="287"/>
      <c r="AOA273" s="287"/>
      <c r="AOB273" s="287"/>
      <c r="AOC273" s="287"/>
      <c r="AOD273" s="287"/>
      <c r="AOE273" s="287"/>
      <c r="AOF273" s="287"/>
      <c r="AOG273" s="287"/>
      <c r="AOH273" s="287"/>
      <c r="AOI273" s="287"/>
      <c r="AOJ273" s="287"/>
      <c r="AOK273" s="287"/>
      <c r="AOL273" s="287"/>
      <c r="AOM273" s="287"/>
      <c r="AON273" s="287"/>
      <c r="AOO273" s="287"/>
      <c r="AOP273" s="287"/>
      <c r="AOQ273" s="287"/>
      <c r="AOR273" s="287"/>
      <c r="AOS273" s="287"/>
      <c r="AOT273" s="287"/>
      <c r="AOU273" s="287"/>
      <c r="AOV273" s="287"/>
      <c r="AOW273" s="287"/>
      <c r="AOX273" s="287"/>
      <c r="AOY273" s="287"/>
      <c r="AOZ273" s="287"/>
      <c r="APA273" s="287"/>
      <c r="APB273" s="287"/>
      <c r="APC273" s="287"/>
      <c r="APD273" s="287"/>
      <c r="APE273" s="287"/>
      <c r="APF273" s="287"/>
      <c r="APG273" s="287"/>
      <c r="APH273" s="287"/>
      <c r="API273" s="287"/>
      <c r="APJ273" s="287"/>
      <c r="APK273" s="287"/>
      <c r="APL273" s="287"/>
      <c r="APM273" s="287"/>
      <c r="APN273" s="287"/>
      <c r="APO273" s="287"/>
      <c r="APP273" s="287"/>
      <c r="APQ273" s="287"/>
      <c r="APR273" s="287"/>
      <c r="APS273" s="287"/>
      <c r="APT273" s="287"/>
      <c r="APU273" s="287"/>
      <c r="APV273" s="287"/>
      <c r="APW273" s="287"/>
      <c r="APX273" s="287"/>
      <c r="APY273" s="287"/>
      <c r="APZ273" s="287"/>
      <c r="AQA273" s="287"/>
      <c r="AQB273" s="287"/>
      <c r="AQC273" s="287"/>
      <c r="AQD273" s="287"/>
      <c r="AQE273" s="287"/>
      <c r="AQF273" s="287"/>
      <c r="AQG273" s="287"/>
      <c r="AQH273" s="287"/>
      <c r="AQI273" s="287"/>
      <c r="AQJ273" s="287"/>
      <c r="AQK273" s="287"/>
      <c r="AQL273" s="287"/>
      <c r="AQM273" s="287"/>
      <c r="AQN273" s="287"/>
      <c r="AQO273" s="287"/>
      <c r="AQP273" s="287"/>
      <c r="AQQ273" s="287"/>
      <c r="AQR273" s="287"/>
      <c r="AQS273" s="287"/>
      <c r="AQT273" s="287"/>
      <c r="AQU273" s="287"/>
      <c r="AQV273" s="287"/>
      <c r="AQW273" s="287"/>
      <c r="AQX273" s="287"/>
      <c r="AQY273" s="287"/>
      <c r="AQZ273" s="287"/>
      <c r="ARA273" s="287"/>
      <c r="ARB273" s="287"/>
      <c r="ARC273" s="287"/>
      <c r="ARD273" s="287"/>
      <c r="ARE273" s="287"/>
      <c r="ARF273" s="287"/>
      <c r="ARG273" s="287"/>
      <c r="ARH273" s="287"/>
      <c r="ARI273" s="287"/>
      <c r="ARJ273" s="287"/>
      <c r="ARK273" s="287"/>
      <c r="ARL273" s="287"/>
      <c r="ARM273" s="287"/>
      <c r="ARN273" s="287"/>
      <c r="ARO273" s="287"/>
      <c r="ARP273" s="287"/>
      <c r="ARQ273" s="287"/>
      <c r="ARR273" s="287"/>
      <c r="ARS273" s="287"/>
      <c r="ART273" s="287"/>
      <c r="ARU273" s="287"/>
      <c r="ARV273" s="287"/>
      <c r="ARW273" s="287"/>
      <c r="ARX273" s="287"/>
      <c r="ARY273" s="287"/>
      <c r="ARZ273" s="287"/>
      <c r="ASA273" s="287"/>
      <c r="ASB273" s="287"/>
      <c r="ASC273" s="287"/>
      <c r="ASD273" s="287"/>
      <c r="ASE273" s="287"/>
      <c r="ASF273" s="287"/>
      <c r="ASG273" s="287"/>
      <c r="ASH273" s="287"/>
      <c r="ASI273" s="287"/>
      <c r="ASJ273" s="287"/>
      <c r="ASK273" s="287"/>
      <c r="ASL273" s="287"/>
      <c r="ASM273" s="287"/>
      <c r="ASN273" s="287"/>
      <c r="ASO273" s="287"/>
      <c r="ASP273" s="287"/>
      <c r="ASQ273" s="287"/>
      <c r="ASR273" s="287"/>
      <c r="ASS273" s="287"/>
      <c r="AST273" s="287"/>
      <c r="ASU273" s="287"/>
      <c r="ASV273" s="287"/>
      <c r="ASW273" s="287"/>
      <c r="ASX273" s="287"/>
      <c r="ASY273" s="287"/>
      <c r="ASZ273" s="287"/>
      <c r="ATA273" s="287"/>
      <c r="ATB273" s="287"/>
      <c r="ATC273" s="287"/>
      <c r="ATD273" s="287"/>
      <c r="ATE273" s="287"/>
      <c r="ATF273" s="287"/>
      <c r="ATG273" s="287"/>
      <c r="ATH273" s="287"/>
      <c r="ATI273" s="287"/>
      <c r="ATJ273" s="287"/>
      <c r="ATK273" s="287"/>
      <c r="ATL273" s="287"/>
      <c r="ATM273" s="287"/>
      <c r="ATN273" s="287"/>
      <c r="ATO273" s="287"/>
      <c r="ATP273" s="287"/>
      <c r="ATQ273" s="287"/>
      <c r="ATR273" s="287"/>
      <c r="ATS273" s="287"/>
      <c r="ATT273" s="287"/>
      <c r="ATU273" s="287"/>
      <c r="ATV273" s="287"/>
      <c r="ATW273" s="287"/>
      <c r="ATX273" s="287"/>
      <c r="ATY273" s="287"/>
      <c r="ATZ273" s="287"/>
      <c r="AUA273" s="287"/>
      <c r="AUB273" s="287"/>
      <c r="AUC273" s="287"/>
      <c r="AUD273" s="287"/>
      <c r="AUE273" s="287"/>
      <c r="AUF273" s="287"/>
      <c r="AUG273" s="287"/>
      <c r="AUH273" s="287"/>
      <c r="AUI273" s="287"/>
      <c r="AUJ273" s="287"/>
      <c r="AUK273" s="287"/>
      <c r="AUL273" s="287"/>
      <c r="AUM273" s="287"/>
      <c r="AUN273" s="287"/>
      <c r="AUO273" s="287"/>
      <c r="AUP273" s="287"/>
      <c r="AUQ273" s="287"/>
      <c r="AUR273" s="287"/>
      <c r="AUS273" s="287"/>
      <c r="AUT273" s="287"/>
      <c r="AUU273" s="287"/>
      <c r="AUV273" s="287"/>
      <c r="AUW273" s="287"/>
      <c r="AUX273" s="287"/>
      <c r="AUY273" s="287"/>
      <c r="AUZ273" s="287"/>
      <c r="AVA273" s="287"/>
      <c r="AVB273" s="287"/>
      <c r="AVC273" s="287"/>
      <c r="AVD273" s="287"/>
      <c r="AVE273" s="287"/>
      <c r="AVF273" s="287"/>
      <c r="AVG273" s="287"/>
      <c r="AVH273" s="287"/>
      <c r="AVI273" s="287"/>
      <c r="AVJ273" s="287"/>
      <c r="AVK273" s="287"/>
      <c r="AVL273" s="287"/>
      <c r="AVM273" s="287"/>
      <c r="AVN273" s="287"/>
      <c r="AVO273" s="287"/>
      <c r="AVP273" s="287"/>
      <c r="AVQ273" s="287"/>
      <c r="AVR273" s="287"/>
      <c r="AVS273" s="287"/>
      <c r="AVT273" s="287"/>
      <c r="AVU273" s="287"/>
      <c r="AVV273" s="287"/>
      <c r="AVW273" s="287"/>
      <c r="AVX273" s="287"/>
      <c r="AVY273" s="287"/>
      <c r="AVZ273" s="287"/>
      <c r="AWA273" s="287"/>
      <c r="AWB273" s="287"/>
      <c r="AWC273" s="287"/>
      <c r="AWD273" s="287"/>
      <c r="AWE273" s="287"/>
      <c r="AWF273" s="287"/>
      <c r="AWG273" s="287"/>
      <c r="AWH273" s="287"/>
      <c r="AWI273" s="287"/>
      <c r="AWJ273" s="287"/>
      <c r="AWK273" s="287"/>
      <c r="AWL273" s="287"/>
      <c r="AWM273" s="287"/>
      <c r="AWN273" s="287"/>
      <c r="AWO273" s="287"/>
      <c r="AWP273" s="287"/>
      <c r="AWQ273" s="287"/>
      <c r="AWR273" s="287"/>
      <c r="AWS273" s="287"/>
      <c r="AWT273" s="287"/>
      <c r="AWU273" s="287"/>
      <c r="AWV273" s="287"/>
      <c r="AWW273" s="287"/>
      <c r="AWX273" s="287"/>
      <c r="AWY273" s="287"/>
      <c r="AWZ273" s="287"/>
      <c r="AXA273" s="287"/>
      <c r="AXB273" s="287"/>
      <c r="AXC273" s="287"/>
      <c r="AXD273" s="287"/>
      <c r="AXE273" s="287"/>
      <c r="AXF273" s="287"/>
      <c r="AXG273" s="287"/>
      <c r="AXH273" s="287"/>
      <c r="AXI273" s="287"/>
      <c r="AXJ273" s="287"/>
      <c r="AXK273" s="287"/>
      <c r="AXL273" s="287"/>
      <c r="AXM273" s="287"/>
      <c r="AXN273" s="287"/>
      <c r="AXO273" s="287"/>
      <c r="AXP273" s="287"/>
      <c r="AXQ273" s="287"/>
      <c r="AXR273" s="287"/>
      <c r="AXS273" s="287"/>
      <c r="AXT273" s="287"/>
      <c r="AXU273" s="287"/>
      <c r="AXV273" s="287"/>
      <c r="AXW273" s="287"/>
      <c r="AXX273" s="287"/>
      <c r="AXY273" s="287"/>
      <c r="AXZ273" s="287"/>
      <c r="AYA273" s="287"/>
      <c r="AYB273" s="287"/>
      <c r="AYC273" s="287"/>
      <c r="AYD273" s="287"/>
      <c r="AYE273" s="287"/>
      <c r="AYF273" s="287"/>
      <c r="AYG273" s="287"/>
      <c r="AYH273" s="287"/>
      <c r="AYI273" s="287"/>
      <c r="AYJ273" s="287"/>
      <c r="AYK273" s="287"/>
      <c r="AYL273" s="287"/>
      <c r="AYM273" s="287"/>
      <c r="AYN273" s="287"/>
      <c r="AYO273" s="287"/>
      <c r="AYP273" s="287"/>
      <c r="AYQ273" s="287"/>
      <c r="AYR273" s="287"/>
      <c r="AYS273" s="287"/>
      <c r="AYT273" s="287"/>
      <c r="AYU273" s="287"/>
      <c r="AYV273" s="287"/>
      <c r="AYW273" s="287"/>
      <c r="AYX273" s="287"/>
      <c r="AYY273" s="287"/>
      <c r="AYZ273" s="287"/>
      <c r="AZA273" s="287"/>
      <c r="AZB273" s="287"/>
      <c r="AZC273" s="287"/>
      <c r="AZD273" s="287"/>
      <c r="AZE273" s="287"/>
      <c r="AZF273" s="287"/>
      <c r="AZG273" s="287"/>
      <c r="AZH273" s="287"/>
      <c r="AZI273" s="287"/>
      <c r="AZJ273" s="287"/>
      <c r="AZK273" s="287"/>
      <c r="AZL273" s="287"/>
      <c r="AZM273" s="287"/>
      <c r="AZN273" s="287"/>
      <c r="AZO273" s="287"/>
      <c r="AZP273" s="287"/>
      <c r="AZQ273" s="287"/>
      <c r="AZR273" s="287"/>
      <c r="AZS273" s="287"/>
      <c r="AZT273" s="287"/>
      <c r="AZU273" s="287"/>
      <c r="AZV273" s="287"/>
      <c r="AZW273" s="287"/>
      <c r="AZX273" s="287"/>
      <c r="AZY273" s="287"/>
      <c r="AZZ273" s="287"/>
      <c r="BAA273" s="287"/>
      <c r="BAB273" s="287"/>
      <c r="BAC273" s="287"/>
      <c r="BAD273" s="287"/>
      <c r="BAE273" s="287"/>
      <c r="BAF273" s="287"/>
      <c r="BAG273" s="287"/>
      <c r="BAH273" s="287"/>
      <c r="BAI273" s="287"/>
      <c r="BAJ273" s="287"/>
      <c r="BAK273" s="287"/>
      <c r="BAL273" s="287"/>
      <c r="BAM273" s="287"/>
      <c r="BAN273" s="287"/>
      <c r="BAO273" s="287"/>
      <c r="BAP273" s="287"/>
      <c r="BAQ273" s="287"/>
      <c r="BAR273" s="287"/>
      <c r="BAS273" s="287"/>
      <c r="BAT273" s="287"/>
      <c r="BAU273" s="287"/>
      <c r="BAV273" s="287"/>
      <c r="BAW273" s="287"/>
      <c r="BAX273" s="287"/>
      <c r="BAY273" s="287"/>
      <c r="BAZ273" s="287"/>
      <c r="BBA273" s="287"/>
      <c r="BBB273" s="287"/>
      <c r="BBC273" s="287"/>
      <c r="BBD273" s="287"/>
      <c r="BBE273" s="287"/>
      <c r="BBF273" s="287"/>
      <c r="BBG273" s="287"/>
      <c r="BBH273" s="287"/>
      <c r="BBI273" s="287"/>
      <c r="BBJ273" s="287"/>
      <c r="BBK273" s="287"/>
      <c r="BBL273" s="287"/>
      <c r="BBM273" s="287"/>
      <c r="BBN273" s="287"/>
      <c r="BBO273" s="287"/>
      <c r="BBP273" s="287"/>
      <c r="BBQ273" s="287"/>
      <c r="BBR273" s="287"/>
      <c r="BBS273" s="287"/>
      <c r="BBT273" s="287"/>
      <c r="BBU273" s="287"/>
      <c r="BBV273" s="287"/>
      <c r="BBW273" s="287"/>
      <c r="BBX273" s="287"/>
      <c r="BBY273" s="287"/>
      <c r="BBZ273" s="287"/>
      <c r="BCA273" s="287"/>
      <c r="BCB273" s="287"/>
      <c r="BCC273" s="287"/>
      <c r="BCD273" s="287"/>
      <c r="BCE273" s="287"/>
      <c r="BCF273" s="287"/>
      <c r="BCG273" s="287"/>
      <c r="BCH273" s="287"/>
      <c r="BCI273" s="287"/>
      <c r="BCJ273" s="287"/>
      <c r="BCK273" s="287"/>
      <c r="BCL273" s="287"/>
      <c r="BCM273" s="287"/>
      <c r="BCN273" s="287"/>
      <c r="BCO273" s="287"/>
      <c r="BCP273" s="287"/>
      <c r="BCQ273" s="287"/>
      <c r="BCR273" s="287"/>
      <c r="BCS273" s="287"/>
      <c r="BCT273" s="287"/>
      <c r="BCU273" s="287"/>
      <c r="BCV273" s="287"/>
      <c r="BCW273" s="287"/>
      <c r="BCX273" s="287"/>
      <c r="BCY273" s="287"/>
      <c r="BCZ273" s="287"/>
      <c r="BDA273" s="287"/>
      <c r="BDB273" s="287"/>
      <c r="BDC273" s="287"/>
      <c r="BDD273" s="287"/>
      <c r="BDE273" s="287"/>
      <c r="BDF273" s="287"/>
      <c r="BDG273" s="287"/>
      <c r="BDH273" s="287"/>
      <c r="BDI273" s="287"/>
      <c r="BDJ273" s="287"/>
      <c r="BDK273" s="287"/>
      <c r="BDL273" s="287"/>
      <c r="BDM273" s="287"/>
      <c r="BDN273" s="287"/>
      <c r="BDO273" s="287"/>
      <c r="BDP273" s="287"/>
      <c r="BDQ273" s="287"/>
      <c r="BDR273" s="287"/>
      <c r="BDS273" s="287"/>
      <c r="BDT273" s="287"/>
      <c r="BDU273" s="287"/>
      <c r="BDV273" s="287"/>
      <c r="BDW273" s="287"/>
      <c r="BDX273" s="287"/>
      <c r="BDY273" s="287"/>
      <c r="BDZ273" s="287"/>
      <c r="BEA273" s="287"/>
      <c r="BEB273" s="287"/>
      <c r="BEC273" s="287"/>
      <c r="BED273" s="287"/>
      <c r="BEE273" s="287"/>
      <c r="BEF273" s="287"/>
      <c r="BEG273" s="287"/>
      <c r="BEH273" s="287"/>
      <c r="BEI273" s="287"/>
      <c r="BEJ273" s="287"/>
      <c r="BEK273" s="287"/>
      <c r="BEL273" s="287"/>
      <c r="BEM273" s="287"/>
      <c r="BEN273" s="287"/>
      <c r="BEO273" s="287"/>
      <c r="BEP273" s="287"/>
      <c r="BEQ273" s="287"/>
      <c r="BER273" s="287"/>
      <c r="BES273" s="287"/>
      <c r="BET273" s="287"/>
      <c r="BEU273" s="287"/>
      <c r="BEV273" s="287"/>
      <c r="BEW273" s="287"/>
      <c r="BEX273" s="287"/>
      <c r="BEY273" s="287"/>
      <c r="BEZ273" s="287"/>
      <c r="BFA273" s="287"/>
      <c r="BFB273" s="287"/>
      <c r="BFC273" s="287"/>
      <c r="BFD273" s="287"/>
      <c r="BFE273" s="287"/>
      <c r="BFF273" s="287"/>
      <c r="BFG273" s="287"/>
      <c r="BFH273" s="287"/>
      <c r="BFI273" s="287"/>
      <c r="BFJ273" s="287"/>
      <c r="BFK273" s="287"/>
      <c r="BFL273" s="287"/>
      <c r="BFM273" s="287"/>
      <c r="BFN273" s="287"/>
      <c r="BFO273" s="287"/>
      <c r="BFP273" s="287"/>
      <c r="BFQ273" s="287"/>
      <c r="BFR273" s="287"/>
      <c r="BFS273" s="287"/>
      <c r="BFT273" s="287"/>
      <c r="BFU273" s="287"/>
      <c r="BFV273" s="287"/>
      <c r="BFW273" s="287"/>
      <c r="BFX273" s="287"/>
      <c r="BFY273" s="287"/>
      <c r="BFZ273" s="287"/>
      <c r="BGA273" s="287"/>
      <c r="BGB273" s="287"/>
      <c r="BGC273" s="287"/>
      <c r="BGD273" s="287"/>
      <c r="BGE273" s="287"/>
      <c r="BGF273" s="287"/>
      <c r="BGG273" s="287"/>
      <c r="BGH273" s="287"/>
      <c r="BGI273" s="287"/>
      <c r="BGJ273" s="287"/>
      <c r="BGK273" s="287"/>
      <c r="BGL273" s="287"/>
      <c r="BGM273" s="287"/>
      <c r="BGN273" s="287"/>
      <c r="BGO273" s="287"/>
      <c r="BGP273" s="287"/>
      <c r="BGQ273" s="287"/>
      <c r="BGR273" s="287"/>
      <c r="BGS273" s="287"/>
      <c r="BGT273" s="287"/>
      <c r="BGU273" s="287"/>
      <c r="BGV273" s="287"/>
      <c r="BGW273" s="287"/>
      <c r="BGX273" s="287"/>
      <c r="BGY273" s="287"/>
      <c r="BGZ273" s="287"/>
      <c r="BHA273" s="287"/>
      <c r="BHB273" s="287"/>
      <c r="BHC273" s="287"/>
      <c r="BHD273" s="287"/>
      <c r="BHE273" s="287"/>
      <c r="BHF273" s="287"/>
      <c r="BHG273" s="287"/>
      <c r="BHH273" s="287"/>
      <c r="BHI273" s="287"/>
      <c r="BHJ273" s="287"/>
      <c r="BHK273" s="287"/>
      <c r="BHL273" s="287"/>
      <c r="BHM273" s="287"/>
      <c r="BHN273" s="287"/>
      <c r="BHO273" s="287"/>
      <c r="BHP273" s="287"/>
      <c r="BHQ273" s="287"/>
      <c r="BHR273" s="287"/>
      <c r="BHS273" s="287"/>
      <c r="BHT273" s="287"/>
      <c r="BHU273" s="287"/>
      <c r="BHV273" s="287"/>
      <c r="BHW273" s="287"/>
      <c r="BHX273" s="287"/>
      <c r="BHY273" s="287"/>
      <c r="BHZ273" s="287"/>
      <c r="BIA273" s="287"/>
      <c r="BIB273" s="287"/>
      <c r="BIC273" s="287"/>
      <c r="BID273" s="287"/>
      <c r="BIE273" s="287"/>
      <c r="BIF273" s="287"/>
      <c r="BIG273" s="287"/>
      <c r="BIH273" s="287"/>
      <c r="BII273" s="287"/>
      <c r="BIJ273" s="287"/>
      <c r="BIK273" s="287"/>
      <c r="BIL273" s="287"/>
      <c r="BIM273" s="287"/>
      <c r="BIN273" s="287"/>
      <c r="BIO273" s="287"/>
      <c r="BIP273" s="287"/>
      <c r="BIQ273" s="287"/>
      <c r="BIR273" s="287"/>
      <c r="BIS273" s="287"/>
      <c r="BIT273" s="287"/>
      <c r="BIU273" s="287"/>
      <c r="BIV273" s="287"/>
      <c r="BIW273" s="287"/>
      <c r="BIX273" s="287"/>
      <c r="BIY273" s="287"/>
      <c r="BIZ273" s="287"/>
      <c r="BJA273" s="287"/>
      <c r="BJB273" s="287"/>
      <c r="BJC273" s="287"/>
      <c r="BJD273" s="287"/>
      <c r="BJE273" s="287"/>
      <c r="BJF273" s="287"/>
      <c r="BJG273" s="287"/>
      <c r="BJH273" s="287"/>
      <c r="BJI273" s="287"/>
      <c r="BJJ273" s="287"/>
      <c r="BJK273" s="287"/>
      <c r="BJL273" s="287"/>
      <c r="BJM273" s="287"/>
      <c r="BJN273" s="287"/>
      <c r="BJO273" s="287"/>
      <c r="BJP273" s="287"/>
      <c r="BJQ273" s="287"/>
      <c r="BJR273" s="287"/>
      <c r="BJS273" s="287"/>
      <c r="BJT273" s="287"/>
      <c r="BJU273" s="287"/>
      <c r="BJV273" s="287"/>
      <c r="BJW273" s="287"/>
      <c r="BJX273" s="287"/>
      <c r="BJY273" s="287"/>
      <c r="BJZ273" s="287"/>
      <c r="BKA273" s="287"/>
      <c r="BKB273" s="287"/>
      <c r="BKC273" s="287"/>
      <c r="BKD273" s="287"/>
      <c r="BKE273" s="287"/>
      <c r="BKF273" s="287"/>
      <c r="BKG273" s="287"/>
      <c r="BKH273" s="287"/>
      <c r="BKI273" s="287"/>
      <c r="BKJ273" s="287"/>
      <c r="BKK273" s="287"/>
      <c r="BKL273" s="287"/>
      <c r="BKM273" s="287"/>
      <c r="BKN273" s="287"/>
      <c r="BKO273" s="287"/>
      <c r="BKP273" s="287"/>
      <c r="BKQ273" s="287"/>
      <c r="BKR273" s="287"/>
      <c r="BKS273" s="287"/>
      <c r="BKT273" s="287"/>
      <c r="BKU273" s="287"/>
      <c r="BKV273" s="287"/>
      <c r="BKW273" s="287"/>
      <c r="BKX273" s="287"/>
      <c r="BKY273" s="287"/>
      <c r="BKZ273" s="287"/>
      <c r="BLA273" s="287"/>
      <c r="BLB273" s="287"/>
      <c r="BLC273" s="287"/>
      <c r="BLD273" s="287"/>
      <c r="BLE273" s="287"/>
      <c r="BLF273" s="287"/>
      <c r="BLG273" s="287"/>
      <c r="BLH273" s="287"/>
      <c r="BLI273" s="287"/>
      <c r="BLJ273" s="287"/>
      <c r="BLK273" s="287"/>
      <c r="BLL273" s="287"/>
      <c r="BLM273" s="287"/>
      <c r="BLN273" s="287"/>
      <c r="BLO273" s="287"/>
      <c r="BLP273" s="287"/>
      <c r="BLQ273" s="287"/>
      <c r="BLR273" s="287"/>
      <c r="BLS273" s="287"/>
      <c r="BLT273" s="287"/>
      <c r="BLU273" s="287"/>
      <c r="BLV273" s="287"/>
      <c r="BLW273" s="287"/>
      <c r="BLX273" s="287"/>
      <c r="BLY273" s="287"/>
      <c r="BLZ273" s="287"/>
      <c r="BMA273" s="287"/>
      <c r="BMB273" s="287"/>
      <c r="BMC273" s="287"/>
      <c r="BMD273" s="287"/>
      <c r="BME273" s="287"/>
      <c r="BMF273" s="287"/>
      <c r="BMG273" s="287"/>
      <c r="BMH273" s="287"/>
      <c r="BMI273" s="287"/>
      <c r="BMJ273" s="287"/>
      <c r="BMK273" s="287"/>
      <c r="BML273" s="287"/>
      <c r="BMM273" s="287"/>
      <c r="BMN273" s="287"/>
      <c r="BMO273" s="287"/>
      <c r="BMP273" s="287"/>
      <c r="BMQ273" s="287"/>
      <c r="BMR273" s="287"/>
      <c r="BMS273" s="287"/>
      <c r="BMT273" s="287"/>
      <c r="BMU273" s="287"/>
      <c r="BMV273" s="287"/>
      <c r="BMW273" s="287"/>
      <c r="BMX273" s="287"/>
      <c r="BMY273" s="287"/>
      <c r="BMZ273" s="287"/>
      <c r="BNA273" s="287"/>
      <c r="BNB273" s="287"/>
      <c r="BNC273" s="287"/>
      <c r="BND273" s="287"/>
      <c r="BNE273" s="287"/>
      <c r="BNF273" s="287"/>
      <c r="BNG273" s="287"/>
      <c r="BNH273" s="287"/>
      <c r="BNI273" s="287"/>
      <c r="BNJ273" s="287"/>
      <c r="BNK273" s="287"/>
      <c r="BNL273" s="287"/>
      <c r="BNM273" s="287"/>
      <c r="BNN273" s="287"/>
      <c r="BNO273" s="287"/>
      <c r="BNP273" s="287"/>
      <c r="BNQ273" s="287"/>
      <c r="BNR273" s="287"/>
      <c r="BNS273" s="287"/>
      <c r="BNT273" s="287"/>
      <c r="BNU273" s="287"/>
      <c r="BNV273" s="287"/>
      <c r="BNW273" s="287"/>
      <c r="BNX273" s="287"/>
      <c r="BNY273" s="287"/>
      <c r="BNZ273" s="287"/>
      <c r="BOA273" s="287"/>
      <c r="BOB273" s="287"/>
      <c r="BOC273" s="287"/>
      <c r="BOD273" s="287"/>
      <c r="BOE273" s="287"/>
      <c r="BOF273" s="287"/>
      <c r="BOG273" s="287"/>
      <c r="BOH273" s="287"/>
      <c r="BOI273" s="287"/>
      <c r="BOJ273" s="287"/>
      <c r="BOK273" s="287"/>
      <c r="BOL273" s="287"/>
      <c r="BOM273" s="287"/>
      <c r="BON273" s="287"/>
      <c r="BOO273" s="287"/>
      <c r="BOP273" s="287"/>
      <c r="BOQ273" s="287"/>
      <c r="BOR273" s="287"/>
      <c r="BOS273" s="287"/>
      <c r="BOT273" s="287"/>
      <c r="BOU273" s="287"/>
      <c r="BOV273" s="287"/>
      <c r="BOW273" s="287"/>
      <c r="BOX273" s="287"/>
      <c r="BOY273" s="287"/>
      <c r="BOZ273" s="287"/>
      <c r="BPA273" s="287"/>
      <c r="BPB273" s="287"/>
      <c r="BPC273" s="287"/>
      <c r="BPD273" s="287"/>
      <c r="BPE273" s="287"/>
      <c r="BPF273" s="287"/>
      <c r="BPG273" s="287"/>
      <c r="BPH273" s="287"/>
      <c r="BPI273" s="287"/>
      <c r="BPJ273" s="287"/>
      <c r="BPK273" s="287"/>
      <c r="BPL273" s="287"/>
      <c r="BPM273" s="287"/>
      <c r="BPN273" s="287"/>
      <c r="BPO273" s="287"/>
      <c r="BPP273" s="287"/>
      <c r="BPQ273" s="287"/>
      <c r="BPR273" s="287"/>
      <c r="BPS273" s="287"/>
      <c r="BPT273" s="287"/>
      <c r="BPU273" s="287"/>
      <c r="BPV273" s="287"/>
      <c r="BPW273" s="287"/>
      <c r="BPX273" s="287"/>
      <c r="BPY273" s="287"/>
      <c r="BPZ273" s="287"/>
      <c r="BQA273" s="287"/>
      <c r="BQB273" s="287"/>
      <c r="BQC273" s="287"/>
      <c r="BQD273" s="287"/>
      <c r="BQE273" s="287"/>
      <c r="BQF273" s="287"/>
      <c r="BQG273" s="287"/>
      <c r="BQH273" s="287"/>
      <c r="BQI273" s="287"/>
      <c r="BQJ273" s="287"/>
      <c r="BQK273" s="287"/>
      <c r="BQL273" s="287"/>
      <c r="BQM273" s="287"/>
      <c r="BQN273" s="287"/>
      <c r="BQO273" s="287"/>
      <c r="BQP273" s="287"/>
      <c r="BQQ273" s="287"/>
      <c r="BQR273" s="287"/>
      <c r="BQS273" s="287"/>
      <c r="BQT273" s="287"/>
      <c r="BQU273" s="287"/>
      <c r="BQV273" s="287"/>
      <c r="BQW273" s="287"/>
      <c r="BQX273" s="287"/>
      <c r="BQY273" s="287"/>
      <c r="BQZ273" s="287"/>
      <c r="BRA273" s="287"/>
      <c r="BRB273" s="287"/>
      <c r="BRC273" s="287"/>
      <c r="BRD273" s="287"/>
      <c r="BRE273" s="287"/>
      <c r="BRF273" s="287"/>
      <c r="BRG273" s="287"/>
      <c r="BRH273" s="287"/>
      <c r="BRI273" s="287"/>
      <c r="BRJ273" s="287"/>
      <c r="BRK273" s="287"/>
      <c r="BRL273" s="287"/>
      <c r="BRM273" s="287"/>
      <c r="BRN273" s="287"/>
      <c r="BRO273" s="287"/>
      <c r="BRP273" s="287"/>
      <c r="BRQ273" s="287"/>
      <c r="BRR273" s="287"/>
      <c r="BRS273" s="287"/>
      <c r="BRT273" s="287"/>
      <c r="BRU273" s="287"/>
      <c r="BRV273" s="287"/>
      <c r="BRW273" s="287"/>
      <c r="BRX273" s="287"/>
      <c r="BRY273" s="287"/>
      <c r="BRZ273" s="287"/>
      <c r="BSA273" s="287"/>
      <c r="BSB273" s="287"/>
      <c r="BSC273" s="287"/>
      <c r="BSD273" s="287"/>
      <c r="BSE273" s="287"/>
      <c r="BSF273" s="287"/>
      <c r="BSG273" s="287"/>
      <c r="BSH273" s="287"/>
      <c r="BSI273" s="287"/>
      <c r="BSJ273" s="287"/>
      <c r="BSK273" s="287"/>
      <c r="BSL273" s="287"/>
      <c r="BSM273" s="287"/>
      <c r="BSN273" s="287"/>
      <c r="BSO273" s="287"/>
      <c r="BSP273" s="287"/>
      <c r="BSQ273" s="287"/>
      <c r="BSR273" s="287"/>
      <c r="BSS273" s="287"/>
      <c r="BST273" s="287"/>
      <c r="BSU273" s="287"/>
      <c r="BSV273" s="287"/>
      <c r="BSW273" s="287"/>
      <c r="BSX273" s="287"/>
      <c r="BSY273" s="287"/>
      <c r="BSZ273" s="287"/>
      <c r="BTA273" s="287"/>
      <c r="BTB273" s="287"/>
      <c r="BTC273" s="287"/>
      <c r="BTD273" s="287"/>
      <c r="BTE273" s="287"/>
      <c r="BTF273" s="287"/>
      <c r="BTG273" s="287"/>
      <c r="BTH273" s="287"/>
      <c r="BTI273" s="287"/>
      <c r="BTJ273" s="287"/>
      <c r="BTK273" s="287"/>
      <c r="BTL273" s="287"/>
      <c r="BTM273" s="287"/>
      <c r="BTN273" s="287"/>
      <c r="BTO273" s="287"/>
      <c r="BTP273" s="287"/>
      <c r="BTQ273" s="287"/>
      <c r="BTR273" s="287"/>
      <c r="BTS273" s="287"/>
      <c r="BTT273" s="287"/>
      <c r="BTU273" s="287"/>
      <c r="BTV273" s="287"/>
      <c r="BTW273" s="287"/>
      <c r="BTX273" s="287"/>
      <c r="BTY273" s="287"/>
      <c r="BTZ273" s="287"/>
      <c r="BUA273" s="287"/>
      <c r="BUB273" s="287"/>
      <c r="BUC273" s="287"/>
      <c r="BUD273" s="287"/>
      <c r="BUE273" s="287"/>
      <c r="BUF273" s="287"/>
      <c r="BUG273" s="287"/>
      <c r="BUH273" s="287"/>
      <c r="BUI273" s="287"/>
      <c r="BUJ273" s="287"/>
      <c r="BUK273" s="287"/>
      <c r="BUL273" s="287"/>
      <c r="BUM273" s="287"/>
      <c r="BUN273" s="287"/>
      <c r="BUO273" s="287"/>
      <c r="BUP273" s="287"/>
      <c r="BUQ273" s="287"/>
      <c r="BUR273" s="287"/>
      <c r="BUS273" s="287"/>
      <c r="BUT273" s="287"/>
      <c r="BUU273" s="287"/>
      <c r="BUV273" s="287"/>
      <c r="BUW273" s="287"/>
      <c r="BUX273" s="287"/>
      <c r="BUY273" s="287"/>
      <c r="BUZ273" s="287"/>
      <c r="BVA273" s="287"/>
      <c r="BVB273" s="287"/>
      <c r="BVC273" s="287"/>
      <c r="BVD273" s="287"/>
      <c r="BVE273" s="287"/>
      <c r="BVF273" s="287"/>
      <c r="BVG273" s="287"/>
      <c r="BVH273" s="287"/>
      <c r="BVI273" s="287"/>
      <c r="BVJ273" s="287"/>
      <c r="BVK273" s="287"/>
      <c r="BVL273" s="287"/>
      <c r="BVM273" s="287"/>
      <c r="BVN273" s="287"/>
      <c r="BVO273" s="287"/>
      <c r="BVP273" s="287"/>
      <c r="BVQ273" s="287"/>
      <c r="BVR273" s="287"/>
      <c r="BVS273" s="287"/>
      <c r="BVT273" s="287"/>
      <c r="BVU273" s="287"/>
      <c r="BVV273" s="287"/>
      <c r="BVW273" s="287"/>
      <c r="BVX273" s="287"/>
      <c r="BVY273" s="287"/>
      <c r="BVZ273" s="287"/>
      <c r="BWA273" s="287"/>
      <c r="BWB273" s="287"/>
      <c r="BWC273" s="287"/>
      <c r="BWD273" s="287"/>
      <c r="BWE273" s="287"/>
      <c r="BWF273" s="287"/>
      <c r="BWG273" s="287"/>
      <c r="BWH273" s="287"/>
      <c r="BWI273" s="287"/>
      <c r="BWJ273" s="287"/>
      <c r="BWK273" s="287"/>
      <c r="BWL273" s="287"/>
      <c r="BWM273" s="287"/>
      <c r="BWN273" s="287"/>
      <c r="BWO273" s="287"/>
      <c r="BWP273" s="287"/>
      <c r="BWQ273" s="287"/>
      <c r="BWR273" s="287"/>
      <c r="BWS273" s="287"/>
      <c r="BWT273" s="287"/>
      <c r="BWU273" s="287"/>
      <c r="BWV273" s="287"/>
      <c r="BWW273" s="287"/>
      <c r="BWX273" s="287"/>
      <c r="BWY273" s="287"/>
      <c r="BWZ273" s="287"/>
      <c r="BXA273" s="287"/>
      <c r="BXB273" s="287"/>
      <c r="BXC273" s="287"/>
      <c r="BXD273" s="287"/>
      <c r="BXE273" s="287"/>
      <c r="BXF273" s="287"/>
      <c r="BXG273" s="287"/>
      <c r="BXH273" s="287"/>
      <c r="BXI273" s="287"/>
      <c r="BXJ273" s="287"/>
      <c r="BXK273" s="287"/>
      <c r="BXL273" s="287"/>
      <c r="BXM273" s="287"/>
      <c r="BXN273" s="287"/>
      <c r="BXO273" s="287"/>
      <c r="BXP273" s="287"/>
      <c r="BXQ273" s="287"/>
      <c r="BXR273" s="287"/>
      <c r="BXS273" s="287"/>
      <c r="BXT273" s="287"/>
      <c r="BXU273" s="287"/>
      <c r="BXV273" s="287"/>
      <c r="BXW273" s="287"/>
      <c r="BXX273" s="287"/>
      <c r="BXY273" s="287"/>
      <c r="BXZ273" s="287"/>
      <c r="BYA273" s="287"/>
      <c r="BYB273" s="287"/>
      <c r="BYC273" s="287"/>
      <c r="BYD273" s="287"/>
      <c r="BYE273" s="287"/>
      <c r="BYF273" s="287"/>
      <c r="BYG273" s="287"/>
      <c r="BYH273" s="287"/>
      <c r="BYI273" s="287"/>
      <c r="BYJ273" s="287"/>
      <c r="BYK273" s="287"/>
      <c r="BYL273" s="287"/>
      <c r="BYM273" s="287"/>
      <c r="BYN273" s="287"/>
      <c r="BYO273" s="287"/>
      <c r="BYP273" s="287"/>
      <c r="BYQ273" s="287"/>
      <c r="BYR273" s="287"/>
      <c r="BYS273" s="287"/>
      <c r="BYT273" s="287"/>
      <c r="BYU273" s="287"/>
      <c r="BYV273" s="287"/>
      <c r="BYW273" s="287"/>
      <c r="BYX273" s="287"/>
      <c r="BYY273" s="287"/>
      <c r="BYZ273" s="287"/>
      <c r="BZA273" s="287"/>
      <c r="BZB273" s="287"/>
      <c r="BZC273" s="287"/>
      <c r="BZD273" s="287"/>
      <c r="BZE273" s="287"/>
      <c r="BZF273" s="287"/>
      <c r="BZG273" s="287"/>
      <c r="BZH273" s="287"/>
      <c r="BZI273" s="287"/>
      <c r="BZJ273" s="287"/>
      <c r="BZK273" s="287"/>
      <c r="BZL273" s="287"/>
      <c r="BZM273" s="287"/>
      <c r="BZN273" s="287"/>
      <c r="BZO273" s="287"/>
      <c r="BZP273" s="287"/>
      <c r="BZQ273" s="287"/>
      <c r="BZR273" s="287"/>
      <c r="BZS273" s="287"/>
      <c r="BZT273" s="287"/>
      <c r="BZU273" s="287"/>
      <c r="BZV273" s="287"/>
      <c r="BZW273" s="287"/>
      <c r="BZX273" s="287"/>
      <c r="BZY273" s="287"/>
      <c r="BZZ273" s="287"/>
      <c r="CAA273" s="287"/>
      <c r="CAB273" s="287"/>
      <c r="CAC273" s="287"/>
      <c r="CAD273" s="287"/>
      <c r="CAE273" s="287"/>
      <c r="CAF273" s="287"/>
      <c r="CAG273" s="287"/>
      <c r="CAH273" s="287"/>
      <c r="CAI273" s="287"/>
      <c r="CAJ273" s="287"/>
      <c r="CAK273" s="287"/>
      <c r="CAL273" s="287"/>
      <c r="CAM273" s="287"/>
      <c r="CAN273" s="287"/>
      <c r="CAO273" s="287"/>
      <c r="CAP273" s="287"/>
      <c r="CAQ273" s="287"/>
      <c r="CAR273" s="287"/>
      <c r="CAS273" s="287"/>
      <c r="CAT273" s="287"/>
      <c r="CAU273" s="287"/>
      <c r="CAV273" s="287"/>
      <c r="CAW273" s="287"/>
      <c r="CAX273" s="287"/>
      <c r="CAY273" s="287"/>
      <c r="CAZ273" s="287"/>
      <c r="CBA273" s="287"/>
      <c r="CBB273" s="287"/>
      <c r="CBC273" s="287"/>
      <c r="CBD273" s="287"/>
      <c r="CBE273" s="287"/>
      <c r="CBF273" s="287"/>
      <c r="CBG273" s="287"/>
      <c r="CBH273" s="287"/>
      <c r="CBI273" s="287"/>
      <c r="CBJ273" s="287"/>
      <c r="CBK273" s="287"/>
      <c r="CBL273" s="287"/>
      <c r="CBM273" s="287"/>
      <c r="CBN273" s="287"/>
      <c r="CBO273" s="287"/>
      <c r="CBP273" s="287"/>
      <c r="CBQ273" s="287"/>
      <c r="CBR273" s="287"/>
      <c r="CBS273" s="287"/>
      <c r="CBT273" s="287"/>
      <c r="CBU273" s="287"/>
      <c r="CBV273" s="287"/>
      <c r="CBW273" s="287"/>
      <c r="CBX273" s="287"/>
      <c r="CBY273" s="287"/>
      <c r="CBZ273" s="287"/>
      <c r="CCA273" s="287"/>
      <c r="CCB273" s="287"/>
      <c r="CCC273" s="287"/>
      <c r="CCD273" s="287"/>
      <c r="CCE273" s="287"/>
      <c r="CCF273" s="287"/>
      <c r="CCG273" s="287"/>
      <c r="CCH273" s="287"/>
      <c r="CCI273" s="287"/>
      <c r="CCJ273" s="287"/>
      <c r="CCK273" s="287"/>
      <c r="CCL273" s="287"/>
      <c r="CCM273" s="287"/>
      <c r="CCN273" s="287"/>
      <c r="CCO273" s="287"/>
      <c r="CCP273" s="287"/>
      <c r="CCQ273" s="287"/>
      <c r="CCR273" s="287"/>
      <c r="CCS273" s="287"/>
      <c r="CCT273" s="287"/>
      <c r="CCU273" s="287"/>
      <c r="CCV273" s="287"/>
      <c r="CCW273" s="287"/>
      <c r="CCX273" s="287"/>
      <c r="CCY273" s="287"/>
      <c r="CCZ273" s="287"/>
      <c r="CDA273" s="287"/>
      <c r="CDB273" s="287"/>
      <c r="CDC273" s="287"/>
      <c r="CDD273" s="287"/>
      <c r="CDE273" s="287"/>
      <c r="CDF273" s="287"/>
      <c r="CDG273" s="287"/>
      <c r="CDH273" s="287"/>
      <c r="CDI273" s="287"/>
      <c r="CDJ273" s="287"/>
      <c r="CDK273" s="287"/>
      <c r="CDL273" s="287"/>
      <c r="CDM273" s="287"/>
      <c r="CDN273" s="287"/>
      <c r="CDO273" s="287"/>
      <c r="CDP273" s="287"/>
      <c r="CDQ273" s="287"/>
      <c r="CDR273" s="287"/>
      <c r="CDS273" s="287"/>
      <c r="CDT273" s="287"/>
      <c r="CDU273" s="287"/>
      <c r="CDV273" s="287"/>
      <c r="CDW273" s="287"/>
      <c r="CDX273" s="287"/>
      <c r="CDY273" s="287"/>
      <c r="CDZ273" s="287"/>
      <c r="CEA273" s="287"/>
      <c r="CEB273" s="287"/>
      <c r="CEC273" s="287"/>
      <c r="CED273" s="287"/>
      <c r="CEE273" s="287"/>
      <c r="CEF273" s="287"/>
      <c r="CEG273" s="287"/>
      <c r="CEH273" s="287"/>
      <c r="CEI273" s="287"/>
      <c r="CEJ273" s="287"/>
      <c r="CEK273" s="287"/>
      <c r="CEL273" s="287"/>
      <c r="CEM273" s="287"/>
      <c r="CEN273" s="287"/>
      <c r="CEO273" s="287"/>
      <c r="CEP273" s="287"/>
      <c r="CEQ273" s="287"/>
      <c r="CER273" s="287"/>
      <c r="CES273" s="287"/>
      <c r="CET273" s="287"/>
      <c r="CEU273" s="287"/>
      <c r="CEV273" s="287"/>
      <c r="CEW273" s="287"/>
      <c r="CEX273" s="287"/>
      <c r="CEY273" s="287"/>
      <c r="CEZ273" s="287"/>
      <c r="CFA273" s="287"/>
      <c r="CFB273" s="287"/>
      <c r="CFC273" s="287"/>
      <c r="CFD273" s="287"/>
      <c r="CFE273" s="287"/>
      <c r="CFF273" s="287"/>
      <c r="CFG273" s="287"/>
      <c r="CFH273" s="287"/>
      <c r="CFI273" s="287"/>
      <c r="CFJ273" s="287"/>
      <c r="CFK273" s="287"/>
      <c r="CFL273" s="287"/>
      <c r="CFM273" s="287"/>
      <c r="CFN273" s="287"/>
      <c r="CFO273" s="287"/>
      <c r="CFP273" s="287"/>
      <c r="CFQ273" s="287"/>
      <c r="CFR273" s="287"/>
      <c r="CFS273" s="287"/>
      <c r="CFT273" s="287"/>
      <c r="CFU273" s="287"/>
      <c r="CFV273" s="287"/>
      <c r="CFW273" s="287"/>
      <c r="CFX273" s="287"/>
      <c r="CFY273" s="287"/>
      <c r="CFZ273" s="287"/>
      <c r="CGA273" s="287"/>
      <c r="CGB273" s="287"/>
      <c r="CGC273" s="287"/>
      <c r="CGD273" s="287"/>
      <c r="CGE273" s="287"/>
      <c r="CGF273" s="287"/>
      <c r="CGG273" s="287"/>
      <c r="CGH273" s="287"/>
      <c r="CGI273" s="287"/>
      <c r="CGJ273" s="287"/>
      <c r="CGK273" s="287"/>
      <c r="CGL273" s="287"/>
      <c r="CGM273" s="287"/>
      <c r="CGN273" s="287"/>
      <c r="CGO273" s="287"/>
      <c r="CGP273" s="287"/>
      <c r="CGQ273" s="287"/>
      <c r="CGR273" s="287"/>
      <c r="CGS273" s="287"/>
      <c r="CGT273" s="287"/>
      <c r="CGU273" s="287"/>
      <c r="CGV273" s="287"/>
      <c r="CGW273" s="287"/>
      <c r="CGX273" s="287"/>
      <c r="CGY273" s="287"/>
      <c r="CGZ273" s="287"/>
      <c r="CHA273" s="287"/>
      <c r="CHB273" s="287"/>
      <c r="CHC273" s="287"/>
      <c r="CHD273" s="287"/>
      <c r="CHE273" s="287"/>
      <c r="CHF273" s="287"/>
      <c r="CHG273" s="287"/>
      <c r="CHH273" s="287"/>
      <c r="CHI273" s="287"/>
      <c r="CHJ273" s="287"/>
      <c r="CHK273" s="287"/>
      <c r="CHL273" s="287"/>
      <c r="CHM273" s="287"/>
      <c r="CHN273" s="287"/>
      <c r="CHO273" s="287"/>
      <c r="CHP273" s="287"/>
      <c r="CHQ273" s="287"/>
      <c r="CHR273" s="287"/>
      <c r="CHS273" s="287"/>
      <c r="CHT273" s="287"/>
      <c r="CHU273" s="287"/>
      <c r="CHV273" s="287"/>
      <c r="CHW273" s="287"/>
      <c r="CHX273" s="287"/>
      <c r="CHY273" s="287"/>
      <c r="CHZ273" s="287"/>
      <c r="CIA273" s="287"/>
      <c r="CIB273" s="287"/>
      <c r="CIC273" s="287"/>
      <c r="CID273" s="287"/>
      <c r="CIE273" s="287"/>
      <c r="CIF273" s="287"/>
      <c r="CIG273" s="287"/>
      <c r="CIH273" s="287"/>
      <c r="CII273" s="287"/>
      <c r="CIJ273" s="287"/>
      <c r="CIK273" s="287"/>
      <c r="CIL273" s="287"/>
      <c r="CIM273" s="287"/>
      <c r="CIN273" s="287"/>
      <c r="CIO273" s="287"/>
      <c r="CIP273" s="287"/>
      <c r="CIQ273" s="287"/>
      <c r="CIR273" s="287"/>
      <c r="CIS273" s="287"/>
      <c r="CIT273" s="287"/>
      <c r="CIU273" s="287"/>
      <c r="CIV273" s="287"/>
      <c r="CIW273" s="287"/>
      <c r="CIX273" s="287"/>
      <c r="CIY273" s="287"/>
      <c r="CIZ273" s="287"/>
      <c r="CJA273" s="287"/>
      <c r="CJB273" s="287"/>
      <c r="CJC273" s="287"/>
      <c r="CJD273" s="287"/>
      <c r="CJE273" s="287"/>
      <c r="CJF273" s="287"/>
      <c r="CJG273" s="287"/>
      <c r="CJH273" s="287"/>
      <c r="CJI273" s="287"/>
      <c r="CJJ273" s="287"/>
      <c r="CJK273" s="287"/>
      <c r="CJL273" s="287"/>
      <c r="CJM273" s="287"/>
      <c r="CJN273" s="287"/>
      <c r="CJO273" s="287"/>
      <c r="CJP273" s="287"/>
      <c r="CJQ273" s="287"/>
      <c r="CJR273" s="287"/>
      <c r="CJS273" s="287"/>
      <c r="CJT273" s="287"/>
      <c r="CJU273" s="287"/>
      <c r="CJV273" s="287"/>
      <c r="CJW273" s="287"/>
      <c r="CJX273" s="287"/>
      <c r="CJY273" s="287"/>
      <c r="CJZ273" s="287"/>
      <c r="CKA273" s="287"/>
      <c r="CKB273" s="287"/>
      <c r="CKC273" s="287"/>
      <c r="CKD273" s="287"/>
      <c r="CKE273" s="287"/>
      <c r="CKF273" s="287"/>
      <c r="CKG273" s="287"/>
      <c r="CKH273" s="287"/>
      <c r="CKI273" s="287"/>
      <c r="CKJ273" s="287"/>
      <c r="CKK273" s="287"/>
      <c r="CKL273" s="287"/>
      <c r="CKM273" s="287"/>
      <c r="CKN273" s="287"/>
      <c r="CKO273" s="287"/>
      <c r="CKP273" s="287"/>
      <c r="CKQ273" s="287"/>
      <c r="CKR273" s="287"/>
      <c r="CKS273" s="287"/>
      <c r="CKT273" s="287"/>
      <c r="CKU273" s="287"/>
      <c r="CKV273" s="287"/>
      <c r="CKW273" s="287"/>
      <c r="CKX273" s="287"/>
      <c r="CKY273" s="287"/>
      <c r="CKZ273" s="287"/>
      <c r="CLA273" s="287"/>
      <c r="CLB273" s="287"/>
      <c r="CLC273" s="287"/>
      <c r="CLD273" s="287"/>
      <c r="CLE273" s="287"/>
      <c r="CLF273" s="287"/>
      <c r="CLG273" s="287"/>
      <c r="CLH273" s="287"/>
      <c r="CLI273" s="287"/>
      <c r="CLJ273" s="287"/>
      <c r="CLK273" s="287"/>
      <c r="CLL273" s="287"/>
      <c r="CLM273" s="287"/>
      <c r="CLN273" s="287"/>
      <c r="CLO273" s="287"/>
      <c r="CLP273" s="287"/>
      <c r="CLQ273" s="287"/>
      <c r="CLR273" s="287"/>
      <c r="CLS273" s="287"/>
      <c r="CLT273" s="287"/>
      <c r="CLU273" s="287"/>
      <c r="CLV273" s="287"/>
      <c r="CLW273" s="287"/>
      <c r="CLX273" s="287"/>
      <c r="CLY273" s="287"/>
      <c r="CLZ273" s="287"/>
      <c r="CMA273" s="287"/>
      <c r="CMB273" s="287"/>
      <c r="CMC273" s="287"/>
      <c r="CMD273" s="287"/>
      <c r="CME273" s="287"/>
      <c r="CMF273" s="287"/>
      <c r="CMG273" s="287"/>
      <c r="CMH273" s="287"/>
      <c r="CMI273" s="287"/>
      <c r="CMJ273" s="287"/>
      <c r="CMK273" s="287"/>
      <c r="CML273" s="287"/>
      <c r="CMM273" s="287"/>
      <c r="CMN273" s="287"/>
      <c r="CMO273" s="287"/>
      <c r="CMP273" s="287"/>
      <c r="CMQ273" s="287"/>
      <c r="CMR273" s="287"/>
      <c r="CMS273" s="287"/>
      <c r="CMT273" s="287"/>
      <c r="CMU273" s="287"/>
      <c r="CMV273" s="287"/>
      <c r="CMW273" s="287"/>
      <c r="CMX273" s="287"/>
      <c r="CMY273" s="287"/>
      <c r="CMZ273" s="287"/>
      <c r="CNA273" s="287"/>
      <c r="CNB273" s="287"/>
      <c r="CNC273" s="287"/>
      <c r="CND273" s="287"/>
      <c r="CNE273" s="287"/>
      <c r="CNF273" s="287"/>
      <c r="CNG273" s="287"/>
      <c r="CNH273" s="287"/>
      <c r="CNI273" s="287"/>
      <c r="CNJ273" s="287"/>
      <c r="CNK273" s="287"/>
      <c r="CNL273" s="287"/>
      <c r="CNM273" s="287"/>
      <c r="CNN273" s="287"/>
      <c r="CNO273" s="287"/>
      <c r="CNP273" s="287"/>
      <c r="CNQ273" s="287"/>
      <c r="CNR273" s="287"/>
      <c r="CNS273" s="287"/>
      <c r="CNT273" s="287"/>
      <c r="CNU273" s="287"/>
      <c r="CNV273" s="287"/>
      <c r="CNW273" s="287"/>
      <c r="CNX273" s="287"/>
      <c r="CNY273" s="287"/>
      <c r="CNZ273" s="287"/>
      <c r="COA273" s="287"/>
      <c r="COB273" s="287"/>
      <c r="COC273" s="287"/>
      <c r="COD273" s="287"/>
      <c r="COE273" s="287"/>
      <c r="COF273" s="287"/>
      <c r="COG273" s="287"/>
      <c r="COH273" s="287"/>
      <c r="COI273" s="287"/>
      <c r="COJ273" s="287"/>
      <c r="COK273" s="287"/>
      <c r="COL273" s="287"/>
      <c r="COM273" s="287"/>
      <c r="CON273" s="287"/>
      <c r="COO273" s="287"/>
      <c r="COP273" s="287"/>
      <c r="COQ273" s="287"/>
      <c r="COR273" s="287"/>
      <c r="COS273" s="287"/>
      <c r="COT273" s="287"/>
      <c r="COU273" s="287"/>
      <c r="COV273" s="287"/>
      <c r="COW273" s="287"/>
      <c r="COX273" s="287"/>
      <c r="COY273" s="287"/>
      <c r="COZ273" s="287"/>
      <c r="CPA273" s="287"/>
      <c r="CPB273" s="287"/>
      <c r="CPC273" s="287"/>
      <c r="CPD273" s="287"/>
      <c r="CPE273" s="287"/>
      <c r="CPF273" s="287"/>
      <c r="CPG273" s="287"/>
      <c r="CPH273" s="287"/>
      <c r="CPI273" s="287"/>
      <c r="CPJ273" s="287"/>
      <c r="CPK273" s="287"/>
      <c r="CPL273" s="287"/>
      <c r="CPM273" s="287"/>
      <c r="CPN273" s="287"/>
      <c r="CPO273" s="287"/>
      <c r="CPP273" s="287"/>
      <c r="CPQ273" s="287"/>
      <c r="CPR273" s="287"/>
      <c r="CPS273" s="287"/>
      <c r="CPT273" s="287"/>
      <c r="CPU273" s="287"/>
      <c r="CPV273" s="287"/>
      <c r="CPW273" s="287"/>
      <c r="CPX273" s="287"/>
      <c r="CPY273" s="287"/>
      <c r="CPZ273" s="287"/>
      <c r="CQA273" s="287"/>
      <c r="CQB273" s="287"/>
      <c r="CQC273" s="287"/>
      <c r="CQD273" s="287"/>
      <c r="CQE273" s="287"/>
      <c r="CQF273" s="287"/>
      <c r="CQG273" s="287"/>
      <c r="CQH273" s="287"/>
      <c r="CQI273" s="287"/>
      <c r="CQJ273" s="287"/>
      <c r="CQK273" s="287"/>
      <c r="CQL273" s="287"/>
      <c r="CQM273" s="287"/>
      <c r="CQN273" s="287"/>
      <c r="CQO273" s="287"/>
      <c r="CQP273" s="287"/>
      <c r="CQQ273" s="287"/>
      <c r="CQR273" s="287"/>
      <c r="CQS273" s="287"/>
      <c r="CQT273" s="287"/>
      <c r="CQU273" s="287"/>
      <c r="CQV273" s="287"/>
      <c r="CQW273" s="287"/>
      <c r="CQX273" s="287"/>
      <c r="CQY273" s="287"/>
      <c r="CQZ273" s="287"/>
      <c r="CRA273" s="287"/>
      <c r="CRB273" s="287"/>
      <c r="CRC273" s="287"/>
      <c r="CRD273" s="287"/>
      <c r="CRE273" s="287"/>
      <c r="CRF273" s="287"/>
      <c r="CRG273" s="287"/>
      <c r="CRH273" s="287"/>
      <c r="CRI273" s="287"/>
      <c r="CRJ273" s="287"/>
      <c r="CRK273" s="287"/>
      <c r="CRL273" s="287"/>
      <c r="CRM273" s="287"/>
      <c r="CRN273" s="287"/>
      <c r="CRO273" s="287"/>
      <c r="CRP273" s="287"/>
      <c r="CRQ273" s="287"/>
      <c r="CRR273" s="287"/>
      <c r="CRS273" s="287"/>
      <c r="CRT273" s="287"/>
      <c r="CRU273" s="287"/>
      <c r="CRV273" s="287"/>
      <c r="CRW273" s="287"/>
      <c r="CRX273" s="287"/>
      <c r="CRY273" s="287"/>
      <c r="CRZ273" s="287"/>
      <c r="CSA273" s="287"/>
      <c r="CSB273" s="287"/>
      <c r="CSC273" s="287"/>
      <c r="CSD273" s="287"/>
      <c r="CSE273" s="287"/>
      <c r="CSF273" s="287"/>
      <c r="CSG273" s="287"/>
      <c r="CSH273" s="287"/>
      <c r="CSI273" s="287"/>
      <c r="CSJ273" s="287"/>
      <c r="CSK273" s="287"/>
      <c r="CSL273" s="287"/>
      <c r="CSM273" s="287"/>
      <c r="CSN273" s="287"/>
      <c r="CSO273" s="287"/>
      <c r="CSP273" s="287"/>
      <c r="CSQ273" s="287"/>
      <c r="CSR273" s="287"/>
      <c r="CSS273" s="287"/>
      <c r="CST273" s="287"/>
      <c r="CSU273" s="287"/>
      <c r="CSV273" s="287"/>
      <c r="CSW273" s="287"/>
      <c r="CSX273" s="287"/>
      <c r="CSY273" s="287"/>
      <c r="CSZ273" s="287"/>
      <c r="CTA273" s="287"/>
      <c r="CTB273" s="287"/>
      <c r="CTC273" s="287"/>
      <c r="CTD273" s="287"/>
      <c r="CTE273" s="287"/>
      <c r="CTF273" s="287"/>
      <c r="CTG273" s="287"/>
      <c r="CTH273" s="287"/>
      <c r="CTI273" s="287"/>
      <c r="CTJ273" s="287"/>
      <c r="CTK273" s="287"/>
      <c r="CTL273" s="287"/>
      <c r="CTM273" s="287"/>
      <c r="CTN273" s="287"/>
      <c r="CTO273" s="287"/>
      <c r="CTP273" s="287"/>
      <c r="CTQ273" s="287"/>
      <c r="CTR273" s="287"/>
      <c r="CTS273" s="287"/>
      <c r="CTT273" s="287"/>
      <c r="CTU273" s="287"/>
      <c r="CTV273" s="287"/>
      <c r="CTW273" s="287"/>
      <c r="CTX273" s="287"/>
      <c r="CTY273" s="287"/>
      <c r="CTZ273" s="287"/>
      <c r="CUA273" s="287"/>
      <c r="CUB273" s="287"/>
      <c r="CUC273" s="287"/>
      <c r="CUD273" s="287"/>
      <c r="CUE273" s="287"/>
      <c r="CUF273" s="287"/>
      <c r="CUG273" s="287"/>
      <c r="CUH273" s="287"/>
      <c r="CUI273" s="287"/>
      <c r="CUJ273" s="287"/>
      <c r="CUK273" s="287"/>
      <c r="CUL273" s="287"/>
      <c r="CUM273" s="287"/>
      <c r="CUN273" s="287"/>
      <c r="CUO273" s="287"/>
      <c r="CUP273" s="287"/>
      <c r="CUQ273" s="287"/>
      <c r="CUR273" s="287"/>
      <c r="CUS273" s="287"/>
      <c r="CUT273" s="287"/>
      <c r="CUU273" s="287"/>
      <c r="CUV273" s="287"/>
      <c r="CUW273" s="287"/>
      <c r="CUX273" s="287"/>
      <c r="CUY273" s="287"/>
      <c r="CUZ273" s="287"/>
      <c r="CVA273" s="287"/>
      <c r="CVB273" s="287"/>
      <c r="CVC273" s="287"/>
      <c r="CVD273" s="287"/>
      <c r="CVE273" s="287"/>
      <c r="CVF273" s="287"/>
      <c r="CVG273" s="287"/>
      <c r="CVH273" s="287"/>
      <c r="CVI273" s="287"/>
      <c r="CVJ273" s="287"/>
      <c r="CVK273" s="287"/>
      <c r="CVL273" s="287"/>
      <c r="CVM273" s="287"/>
      <c r="CVN273" s="287"/>
      <c r="CVO273" s="287"/>
      <c r="CVP273" s="287"/>
      <c r="CVQ273" s="287"/>
      <c r="CVR273" s="287"/>
      <c r="CVS273" s="287"/>
      <c r="CVT273" s="287"/>
      <c r="CVU273" s="287"/>
      <c r="CVV273" s="287"/>
      <c r="CVW273" s="287"/>
      <c r="CVX273" s="287"/>
      <c r="CVY273" s="287"/>
      <c r="CVZ273" s="287"/>
      <c r="CWA273" s="287"/>
      <c r="CWB273" s="287"/>
      <c r="CWC273" s="287"/>
      <c r="CWD273" s="287"/>
      <c r="CWE273" s="287"/>
      <c r="CWF273" s="287"/>
      <c r="CWG273" s="287"/>
      <c r="CWH273" s="287"/>
      <c r="CWI273" s="287"/>
      <c r="CWJ273" s="287"/>
      <c r="CWK273" s="287"/>
      <c r="CWL273" s="287"/>
      <c r="CWM273" s="287"/>
      <c r="CWN273" s="287"/>
      <c r="CWO273" s="287"/>
      <c r="CWP273" s="287"/>
      <c r="CWQ273" s="287"/>
      <c r="CWR273" s="287"/>
      <c r="CWS273" s="287"/>
      <c r="CWT273" s="287"/>
      <c r="CWU273" s="287"/>
      <c r="CWV273" s="287"/>
      <c r="CWW273" s="287"/>
      <c r="CWX273" s="287"/>
      <c r="CWY273" s="287"/>
      <c r="CWZ273" s="287"/>
      <c r="CXA273" s="287"/>
      <c r="CXB273" s="287"/>
      <c r="CXC273" s="287"/>
      <c r="CXD273" s="287"/>
      <c r="CXE273" s="287"/>
      <c r="CXF273" s="287"/>
      <c r="CXG273" s="287"/>
      <c r="CXH273" s="287"/>
      <c r="CXI273" s="287"/>
      <c r="CXJ273" s="287"/>
      <c r="CXK273" s="287"/>
      <c r="CXL273" s="287"/>
      <c r="CXM273" s="287"/>
      <c r="CXN273" s="287"/>
      <c r="CXO273" s="287"/>
      <c r="CXP273" s="287"/>
      <c r="CXQ273" s="287"/>
      <c r="CXR273" s="287"/>
      <c r="CXS273" s="287"/>
      <c r="CXT273" s="287"/>
      <c r="CXU273" s="287"/>
      <c r="CXV273" s="287"/>
      <c r="CXW273" s="287"/>
      <c r="CXX273" s="287"/>
      <c r="CXY273" s="287"/>
      <c r="CXZ273" s="287"/>
      <c r="CYA273" s="287"/>
      <c r="CYB273" s="287"/>
      <c r="CYC273" s="287"/>
      <c r="CYD273" s="287"/>
      <c r="CYE273" s="287"/>
      <c r="CYF273" s="287"/>
      <c r="CYG273" s="287"/>
      <c r="CYH273" s="287"/>
      <c r="CYI273" s="287"/>
      <c r="CYJ273" s="287"/>
      <c r="CYK273" s="287"/>
      <c r="CYL273" s="287"/>
      <c r="CYM273" s="287"/>
      <c r="CYN273" s="287"/>
      <c r="CYO273" s="287"/>
      <c r="CYP273" s="287"/>
      <c r="CYQ273" s="287"/>
      <c r="CYR273" s="287"/>
      <c r="CYS273" s="287"/>
      <c r="CYT273" s="287"/>
      <c r="CYU273" s="287"/>
      <c r="CYV273" s="287"/>
      <c r="CYW273" s="287"/>
      <c r="CYX273" s="287"/>
      <c r="CYY273" s="287"/>
      <c r="CYZ273" s="287"/>
      <c r="CZA273" s="287"/>
      <c r="CZB273" s="287"/>
      <c r="CZC273" s="287"/>
      <c r="CZD273" s="287"/>
      <c r="CZE273" s="287"/>
      <c r="CZF273" s="287"/>
      <c r="CZG273" s="287"/>
      <c r="CZH273" s="287"/>
      <c r="CZI273" s="287"/>
      <c r="CZJ273" s="287"/>
      <c r="CZK273" s="287"/>
      <c r="CZL273" s="287"/>
      <c r="CZM273" s="287"/>
      <c r="CZN273" s="287"/>
      <c r="CZO273" s="287"/>
      <c r="CZP273" s="287"/>
      <c r="CZQ273" s="287"/>
      <c r="CZR273" s="287"/>
      <c r="CZS273" s="287"/>
      <c r="CZT273" s="287"/>
      <c r="CZU273" s="287"/>
      <c r="CZV273" s="287"/>
      <c r="CZW273" s="287"/>
      <c r="CZX273" s="287"/>
      <c r="CZY273" s="287"/>
      <c r="CZZ273" s="287"/>
      <c r="DAA273" s="287"/>
      <c r="DAB273" s="287"/>
      <c r="DAC273" s="287"/>
      <c r="DAD273" s="287"/>
      <c r="DAE273" s="287"/>
      <c r="DAF273" s="287"/>
      <c r="DAG273" s="287"/>
      <c r="DAH273" s="287"/>
      <c r="DAI273" s="287"/>
      <c r="DAJ273" s="287"/>
      <c r="DAK273" s="287"/>
      <c r="DAL273" s="287"/>
      <c r="DAM273" s="287"/>
      <c r="DAN273" s="287"/>
      <c r="DAO273" s="287"/>
      <c r="DAP273" s="287"/>
      <c r="DAQ273" s="287"/>
      <c r="DAR273" s="287"/>
      <c r="DAS273" s="287"/>
      <c r="DAT273" s="287"/>
      <c r="DAU273" s="287"/>
      <c r="DAV273" s="287"/>
      <c r="DAW273" s="287"/>
      <c r="DAX273" s="287"/>
      <c r="DAY273" s="287"/>
      <c r="DAZ273" s="287"/>
      <c r="DBA273" s="287"/>
      <c r="DBB273" s="287"/>
      <c r="DBC273" s="287"/>
      <c r="DBD273" s="287"/>
      <c r="DBE273" s="287"/>
      <c r="DBF273" s="287"/>
      <c r="DBG273" s="287"/>
      <c r="DBH273" s="287"/>
      <c r="DBI273" s="287"/>
      <c r="DBJ273" s="287"/>
      <c r="DBK273" s="287"/>
      <c r="DBL273" s="287"/>
      <c r="DBM273" s="287"/>
      <c r="DBN273" s="287"/>
      <c r="DBO273" s="287"/>
      <c r="DBP273" s="287"/>
      <c r="DBQ273" s="287"/>
      <c r="DBR273" s="287"/>
      <c r="DBS273" s="287"/>
      <c r="DBT273" s="287"/>
      <c r="DBU273" s="287"/>
      <c r="DBV273" s="287"/>
      <c r="DBW273" s="287"/>
      <c r="DBX273" s="287"/>
      <c r="DBY273" s="287"/>
      <c r="DBZ273" s="287"/>
      <c r="DCA273" s="287"/>
      <c r="DCB273" s="287"/>
      <c r="DCC273" s="287"/>
      <c r="DCD273" s="287"/>
      <c r="DCE273" s="287"/>
      <c r="DCF273" s="287"/>
      <c r="DCG273" s="287"/>
      <c r="DCH273" s="287"/>
      <c r="DCI273" s="287"/>
      <c r="DCJ273" s="287"/>
      <c r="DCK273" s="287"/>
      <c r="DCL273" s="287"/>
      <c r="DCM273" s="287"/>
      <c r="DCN273" s="287"/>
      <c r="DCO273" s="287"/>
      <c r="DCP273" s="287"/>
      <c r="DCQ273" s="287"/>
      <c r="DCR273" s="287"/>
      <c r="DCS273" s="287"/>
      <c r="DCT273" s="287"/>
      <c r="DCU273" s="287"/>
      <c r="DCV273" s="287"/>
      <c r="DCW273" s="287"/>
      <c r="DCX273" s="287"/>
      <c r="DCY273" s="287"/>
      <c r="DCZ273" s="287"/>
      <c r="DDA273" s="287"/>
      <c r="DDB273" s="287"/>
      <c r="DDC273" s="287"/>
      <c r="DDD273" s="287"/>
      <c r="DDE273" s="287"/>
      <c r="DDF273" s="287"/>
      <c r="DDG273" s="287"/>
      <c r="DDH273" s="287"/>
      <c r="DDI273" s="287"/>
      <c r="DDJ273" s="287"/>
      <c r="DDK273" s="287"/>
      <c r="DDL273" s="287"/>
      <c r="DDM273" s="287"/>
      <c r="DDN273" s="287"/>
      <c r="DDO273" s="287"/>
      <c r="DDP273" s="287"/>
      <c r="DDQ273" s="287"/>
      <c r="DDR273" s="287"/>
      <c r="DDS273" s="287"/>
      <c r="DDT273" s="287"/>
      <c r="DDU273" s="287"/>
      <c r="DDV273" s="287"/>
      <c r="DDW273" s="287"/>
      <c r="DDX273" s="287"/>
      <c r="DDY273" s="287"/>
      <c r="DDZ273" s="287"/>
      <c r="DEA273" s="287"/>
      <c r="DEB273" s="287"/>
      <c r="DEC273" s="287"/>
      <c r="DED273" s="287"/>
      <c r="DEE273" s="287"/>
      <c r="DEF273" s="287"/>
      <c r="DEG273" s="287"/>
      <c r="DEH273" s="287"/>
      <c r="DEI273" s="287"/>
      <c r="DEJ273" s="287"/>
      <c r="DEK273" s="287"/>
      <c r="DEL273" s="287"/>
      <c r="DEM273" s="287"/>
      <c r="DEN273" s="287"/>
      <c r="DEO273" s="287"/>
      <c r="DEP273" s="287"/>
      <c r="DEQ273" s="287"/>
      <c r="DER273" s="287"/>
      <c r="DES273" s="287"/>
      <c r="DET273" s="287"/>
      <c r="DEU273" s="287"/>
      <c r="DEV273" s="287"/>
      <c r="DEW273" s="287"/>
      <c r="DEX273" s="287"/>
      <c r="DEY273" s="287"/>
      <c r="DEZ273" s="287"/>
      <c r="DFA273" s="287"/>
      <c r="DFB273" s="287"/>
      <c r="DFC273" s="287"/>
      <c r="DFD273" s="287"/>
      <c r="DFE273" s="287"/>
      <c r="DFF273" s="287"/>
      <c r="DFG273" s="287"/>
      <c r="DFH273" s="287"/>
      <c r="DFI273" s="287"/>
      <c r="DFJ273" s="287"/>
      <c r="DFK273" s="287"/>
      <c r="DFL273" s="287"/>
      <c r="DFM273" s="287"/>
      <c r="DFN273" s="287"/>
      <c r="DFO273" s="287"/>
      <c r="DFP273" s="287"/>
      <c r="DFQ273" s="287"/>
      <c r="DFR273" s="287"/>
      <c r="DFS273" s="287"/>
      <c r="DFT273" s="287"/>
      <c r="DFU273" s="287"/>
      <c r="DFV273" s="287"/>
      <c r="DFW273" s="287"/>
      <c r="DFX273" s="287"/>
      <c r="DFY273" s="287"/>
      <c r="DFZ273" s="287"/>
      <c r="DGA273" s="287"/>
      <c r="DGB273" s="287"/>
      <c r="DGC273" s="287"/>
      <c r="DGD273" s="287"/>
      <c r="DGE273" s="287"/>
      <c r="DGF273" s="287"/>
      <c r="DGG273" s="287"/>
      <c r="DGH273" s="287"/>
      <c r="DGI273" s="287"/>
      <c r="DGJ273" s="287"/>
      <c r="DGK273" s="287"/>
      <c r="DGL273" s="287"/>
      <c r="DGM273" s="287"/>
      <c r="DGN273" s="287"/>
      <c r="DGO273" s="287"/>
      <c r="DGP273" s="287"/>
      <c r="DGQ273" s="287"/>
      <c r="DGR273" s="287"/>
      <c r="DGS273" s="287"/>
      <c r="DGT273" s="287"/>
      <c r="DGU273" s="287"/>
      <c r="DGV273" s="287"/>
      <c r="DGW273" s="287"/>
      <c r="DGX273" s="287"/>
      <c r="DGY273" s="287"/>
      <c r="DGZ273" s="287"/>
      <c r="DHA273" s="287"/>
      <c r="DHB273" s="287"/>
      <c r="DHC273" s="287"/>
      <c r="DHD273" s="287"/>
      <c r="DHE273" s="287"/>
      <c r="DHF273" s="287"/>
      <c r="DHG273" s="287"/>
      <c r="DHH273" s="287"/>
      <c r="DHI273" s="287"/>
      <c r="DHJ273" s="287"/>
      <c r="DHK273" s="287"/>
      <c r="DHL273" s="287"/>
      <c r="DHM273" s="287"/>
      <c r="DHN273" s="287"/>
      <c r="DHO273" s="287"/>
      <c r="DHP273" s="287"/>
      <c r="DHQ273" s="287"/>
      <c r="DHR273" s="287"/>
      <c r="DHS273" s="287"/>
      <c r="DHT273" s="287"/>
      <c r="DHU273" s="287"/>
      <c r="DHV273" s="287"/>
      <c r="DHW273" s="287"/>
      <c r="DHX273" s="287"/>
      <c r="DHY273" s="287"/>
      <c r="DHZ273" s="287"/>
      <c r="DIA273" s="287"/>
      <c r="DIB273" s="287"/>
      <c r="DIC273" s="287"/>
      <c r="DID273" s="287"/>
      <c r="DIE273" s="287"/>
      <c r="DIF273" s="287"/>
      <c r="DIG273" s="287"/>
      <c r="DIH273" s="287"/>
      <c r="DII273" s="287"/>
      <c r="DIJ273" s="287"/>
      <c r="DIK273" s="287"/>
      <c r="DIL273" s="287"/>
      <c r="DIM273" s="287"/>
      <c r="DIN273" s="287"/>
      <c r="DIO273" s="287"/>
      <c r="DIP273" s="287"/>
      <c r="DIQ273" s="287"/>
      <c r="DIR273" s="287"/>
      <c r="DIS273" s="287"/>
      <c r="DIT273" s="287"/>
      <c r="DIU273" s="287"/>
      <c r="DIV273" s="287"/>
      <c r="DIW273" s="287"/>
      <c r="DIX273" s="287"/>
      <c r="DIY273" s="287"/>
      <c r="DIZ273" s="287"/>
      <c r="DJA273" s="287"/>
      <c r="DJB273" s="287"/>
      <c r="DJC273" s="287"/>
      <c r="DJD273" s="287"/>
      <c r="DJE273" s="287"/>
      <c r="DJF273" s="287"/>
      <c r="DJG273" s="287"/>
      <c r="DJH273" s="287"/>
      <c r="DJI273" s="287"/>
      <c r="DJJ273" s="287"/>
      <c r="DJK273" s="287"/>
      <c r="DJL273" s="287"/>
      <c r="DJM273" s="287"/>
      <c r="DJN273" s="287"/>
      <c r="DJO273" s="287"/>
      <c r="DJP273" s="287"/>
      <c r="DJQ273" s="287"/>
      <c r="DJR273" s="287"/>
      <c r="DJS273" s="287"/>
      <c r="DJT273" s="287"/>
      <c r="DJU273" s="287"/>
      <c r="DJV273" s="287"/>
      <c r="DJW273" s="287"/>
      <c r="DJX273" s="287"/>
      <c r="DJY273" s="287"/>
      <c r="DJZ273" s="287"/>
      <c r="DKA273" s="287"/>
      <c r="DKB273" s="287"/>
      <c r="DKC273" s="287"/>
      <c r="DKD273" s="287"/>
      <c r="DKE273" s="287"/>
      <c r="DKF273" s="287"/>
      <c r="DKG273" s="287"/>
      <c r="DKH273" s="287"/>
      <c r="DKI273" s="287"/>
      <c r="DKJ273" s="287"/>
      <c r="DKK273" s="287"/>
      <c r="DKL273" s="287"/>
      <c r="DKM273" s="287"/>
      <c r="DKN273" s="287"/>
      <c r="DKO273" s="287"/>
      <c r="DKP273" s="287"/>
      <c r="DKQ273" s="287"/>
      <c r="DKR273" s="287"/>
      <c r="DKS273" s="287"/>
      <c r="DKT273" s="287"/>
      <c r="DKU273" s="287"/>
      <c r="DKV273" s="287"/>
      <c r="DKW273" s="287"/>
      <c r="DKX273" s="287"/>
      <c r="DKY273" s="287"/>
      <c r="DKZ273" s="287"/>
      <c r="DLA273" s="287"/>
      <c r="DLB273" s="287"/>
      <c r="DLC273" s="287"/>
      <c r="DLD273" s="287"/>
      <c r="DLE273" s="287"/>
      <c r="DLF273" s="287"/>
      <c r="DLG273" s="287"/>
      <c r="DLH273" s="287"/>
      <c r="DLI273" s="287"/>
      <c r="DLJ273" s="287"/>
      <c r="DLK273" s="287"/>
      <c r="DLL273" s="287"/>
      <c r="DLM273" s="287"/>
      <c r="DLN273" s="287"/>
      <c r="DLO273" s="287"/>
      <c r="DLP273" s="287"/>
      <c r="DLQ273" s="287"/>
      <c r="DLR273" s="287"/>
      <c r="DLS273" s="287"/>
      <c r="DLT273" s="287"/>
      <c r="DLU273" s="287"/>
      <c r="DLV273" s="287"/>
      <c r="DLW273" s="287"/>
      <c r="DLX273" s="287"/>
      <c r="DLY273" s="287"/>
      <c r="DLZ273" s="287"/>
      <c r="DMA273" s="287"/>
      <c r="DMB273" s="287"/>
      <c r="DMC273" s="287"/>
      <c r="DMD273" s="287"/>
      <c r="DME273" s="287"/>
      <c r="DMF273" s="287"/>
      <c r="DMG273" s="287"/>
      <c r="DMH273" s="287"/>
      <c r="DMI273" s="287"/>
      <c r="DMJ273" s="287"/>
      <c r="DMK273" s="287"/>
      <c r="DML273" s="287"/>
      <c r="DMM273" s="287"/>
      <c r="DMN273" s="287"/>
      <c r="DMO273" s="287"/>
      <c r="DMP273" s="287"/>
      <c r="DMQ273" s="287"/>
      <c r="DMR273" s="287"/>
      <c r="DMS273" s="287"/>
      <c r="DMT273" s="287"/>
      <c r="DMU273" s="287"/>
      <c r="DMV273" s="287"/>
      <c r="DMW273" s="287"/>
      <c r="DMX273" s="287"/>
      <c r="DMY273" s="287"/>
      <c r="DMZ273" s="287"/>
      <c r="DNA273" s="287"/>
      <c r="DNB273" s="287"/>
      <c r="DNC273" s="287"/>
      <c r="DND273" s="287"/>
      <c r="DNE273" s="287"/>
      <c r="DNF273" s="287"/>
      <c r="DNG273" s="287"/>
      <c r="DNH273" s="287"/>
      <c r="DNI273" s="287"/>
      <c r="DNJ273" s="287"/>
      <c r="DNK273" s="287"/>
      <c r="DNL273" s="287"/>
      <c r="DNM273" s="287"/>
      <c r="DNN273" s="287"/>
      <c r="DNO273" s="287"/>
      <c r="DNP273" s="287"/>
      <c r="DNQ273" s="287"/>
      <c r="DNR273" s="287"/>
      <c r="DNS273" s="287"/>
      <c r="DNT273" s="287"/>
      <c r="DNU273" s="287"/>
      <c r="DNV273" s="287"/>
      <c r="DNW273" s="287"/>
      <c r="DNX273" s="287"/>
      <c r="DNY273" s="287"/>
      <c r="DNZ273" s="287"/>
      <c r="DOA273" s="287"/>
      <c r="DOB273" s="287"/>
      <c r="DOC273" s="287"/>
      <c r="DOD273" s="287"/>
      <c r="DOE273" s="287"/>
      <c r="DOF273" s="287"/>
      <c r="DOG273" s="287"/>
      <c r="DOH273" s="287"/>
      <c r="DOI273" s="287"/>
      <c r="DOJ273" s="287"/>
      <c r="DOK273" s="287"/>
      <c r="DOL273" s="287"/>
      <c r="DOM273" s="287"/>
      <c r="DON273" s="287"/>
      <c r="DOO273" s="287"/>
      <c r="DOP273" s="287"/>
      <c r="DOQ273" s="287"/>
      <c r="DOR273" s="287"/>
      <c r="DOS273" s="287"/>
      <c r="DOT273" s="287"/>
      <c r="DOU273" s="287"/>
      <c r="DOV273" s="287"/>
      <c r="DOW273" s="287"/>
      <c r="DOX273" s="287"/>
      <c r="DOY273" s="287"/>
      <c r="DOZ273" s="287"/>
      <c r="DPA273" s="287"/>
      <c r="DPB273" s="287"/>
      <c r="DPC273" s="287"/>
      <c r="DPD273" s="287"/>
      <c r="DPE273" s="287"/>
      <c r="DPF273" s="287"/>
      <c r="DPG273" s="287"/>
      <c r="DPH273" s="287"/>
      <c r="DPI273" s="287"/>
      <c r="DPJ273" s="287"/>
      <c r="DPK273" s="287"/>
      <c r="DPL273" s="287"/>
      <c r="DPM273" s="287"/>
      <c r="DPN273" s="287"/>
      <c r="DPO273" s="287"/>
      <c r="DPP273" s="287"/>
      <c r="DPQ273" s="287"/>
      <c r="DPR273" s="287"/>
      <c r="DPS273" s="287"/>
      <c r="DPT273" s="287"/>
      <c r="DPU273" s="287"/>
      <c r="DPV273" s="287"/>
      <c r="DPW273" s="287"/>
      <c r="DPX273" s="287"/>
      <c r="DPY273" s="287"/>
      <c r="DPZ273" s="287"/>
      <c r="DQA273" s="287"/>
      <c r="DQB273" s="287"/>
      <c r="DQC273" s="287"/>
      <c r="DQD273" s="287"/>
      <c r="DQE273" s="287"/>
      <c r="DQF273" s="287"/>
      <c r="DQG273" s="287"/>
      <c r="DQH273" s="287"/>
      <c r="DQI273" s="287"/>
      <c r="DQJ273" s="287"/>
      <c r="DQK273" s="287"/>
      <c r="DQL273" s="287"/>
      <c r="DQM273" s="287"/>
      <c r="DQN273" s="287"/>
      <c r="DQO273" s="287"/>
      <c r="DQP273" s="287"/>
      <c r="DQQ273" s="287"/>
      <c r="DQR273" s="287"/>
      <c r="DQS273" s="287"/>
      <c r="DQT273" s="287"/>
      <c r="DQU273" s="287"/>
      <c r="DQV273" s="287"/>
      <c r="DQW273" s="287"/>
      <c r="DQX273" s="287"/>
      <c r="DQY273" s="287"/>
      <c r="DQZ273" s="287"/>
      <c r="DRA273" s="287"/>
      <c r="DRB273" s="287"/>
      <c r="DRC273" s="287"/>
      <c r="DRD273" s="287"/>
      <c r="DRE273" s="287"/>
      <c r="DRF273" s="287"/>
      <c r="DRG273" s="287"/>
      <c r="DRH273" s="287"/>
      <c r="DRI273" s="287"/>
      <c r="DRJ273" s="287"/>
      <c r="DRK273" s="287"/>
      <c r="DRL273" s="287"/>
      <c r="DRM273" s="287"/>
      <c r="DRN273" s="287"/>
      <c r="DRO273" s="287"/>
      <c r="DRP273" s="287"/>
      <c r="DRQ273" s="287"/>
      <c r="DRR273" s="287"/>
      <c r="DRS273" s="287"/>
      <c r="DRT273" s="287"/>
      <c r="DRU273" s="287"/>
      <c r="DRV273" s="287"/>
      <c r="DRW273" s="287"/>
      <c r="DRX273" s="287"/>
      <c r="DRY273" s="287"/>
      <c r="DRZ273" s="287"/>
      <c r="DSA273" s="287"/>
      <c r="DSB273" s="287"/>
      <c r="DSC273" s="287"/>
      <c r="DSD273" s="287"/>
      <c r="DSE273" s="287"/>
      <c r="DSF273" s="287"/>
      <c r="DSG273" s="287"/>
      <c r="DSH273" s="287"/>
      <c r="DSI273" s="287"/>
      <c r="DSJ273" s="287"/>
      <c r="DSK273" s="287"/>
      <c r="DSL273" s="287"/>
      <c r="DSM273" s="287"/>
      <c r="DSN273" s="287"/>
      <c r="DSO273" s="287"/>
      <c r="DSP273" s="287"/>
      <c r="DSQ273" s="287"/>
      <c r="DSR273" s="287"/>
      <c r="DSS273" s="287"/>
      <c r="DST273" s="287"/>
      <c r="DSU273" s="287"/>
      <c r="DSV273" s="287"/>
      <c r="DSW273" s="287"/>
      <c r="DSX273" s="287"/>
      <c r="DSY273" s="287"/>
      <c r="DSZ273" s="287"/>
      <c r="DTA273" s="287"/>
      <c r="DTB273" s="287"/>
      <c r="DTC273" s="287"/>
      <c r="DTD273" s="287"/>
      <c r="DTE273" s="287"/>
      <c r="DTF273" s="287"/>
      <c r="DTG273" s="287"/>
      <c r="DTH273" s="287"/>
      <c r="DTI273" s="287"/>
      <c r="DTJ273" s="287"/>
      <c r="DTK273" s="287"/>
      <c r="DTL273" s="287"/>
      <c r="DTM273" s="287"/>
      <c r="DTN273" s="287"/>
      <c r="DTO273" s="287"/>
      <c r="DTP273" s="287"/>
      <c r="DTQ273" s="287"/>
      <c r="DTR273" s="287"/>
      <c r="DTS273" s="287"/>
      <c r="DTT273" s="287"/>
      <c r="DTU273" s="287"/>
      <c r="DTV273" s="287"/>
      <c r="DTW273" s="287"/>
      <c r="DTX273" s="287"/>
      <c r="DTY273" s="287"/>
      <c r="DTZ273" s="287"/>
      <c r="DUA273" s="287"/>
      <c r="DUB273" s="287"/>
      <c r="DUC273" s="287"/>
      <c r="DUD273" s="287"/>
      <c r="DUE273" s="287"/>
      <c r="DUF273" s="287"/>
      <c r="DUG273" s="287"/>
      <c r="DUH273" s="287"/>
      <c r="DUI273" s="287"/>
      <c r="DUJ273" s="287"/>
      <c r="DUK273" s="287"/>
      <c r="DUL273" s="287"/>
      <c r="DUM273" s="287"/>
      <c r="DUN273" s="287"/>
      <c r="DUO273" s="287"/>
      <c r="DUP273" s="287"/>
      <c r="DUQ273" s="287"/>
      <c r="DUR273" s="287"/>
      <c r="DUS273" s="287"/>
      <c r="DUT273" s="287"/>
      <c r="DUU273" s="287"/>
      <c r="DUV273" s="287"/>
      <c r="DUW273" s="287"/>
      <c r="DUX273" s="287"/>
      <c r="DUY273" s="287"/>
      <c r="DUZ273" s="287"/>
      <c r="DVA273" s="287"/>
      <c r="DVB273" s="287"/>
      <c r="DVC273" s="287"/>
      <c r="DVD273" s="287"/>
      <c r="DVE273" s="287"/>
      <c r="DVF273" s="287"/>
      <c r="DVG273" s="287"/>
      <c r="DVH273" s="287"/>
      <c r="DVI273" s="287"/>
      <c r="DVJ273" s="287"/>
      <c r="DVK273" s="287"/>
      <c r="DVL273" s="287"/>
      <c r="DVM273" s="287"/>
      <c r="DVN273" s="287"/>
      <c r="DVO273" s="287"/>
      <c r="DVP273" s="287"/>
      <c r="DVQ273" s="287"/>
      <c r="DVR273" s="287"/>
      <c r="DVS273" s="287"/>
      <c r="DVT273" s="287"/>
      <c r="DVU273" s="287"/>
      <c r="DVV273" s="287"/>
      <c r="DVW273" s="287"/>
      <c r="DVX273" s="287"/>
      <c r="DVY273" s="287"/>
      <c r="DVZ273" s="287"/>
      <c r="DWA273" s="287"/>
      <c r="DWB273" s="287"/>
      <c r="DWC273" s="287"/>
      <c r="DWD273" s="287"/>
      <c r="DWE273" s="287"/>
      <c r="DWF273" s="287"/>
      <c r="DWG273" s="287"/>
      <c r="DWH273" s="287"/>
      <c r="DWI273" s="287"/>
      <c r="DWJ273" s="287"/>
      <c r="DWK273" s="287"/>
      <c r="DWL273" s="287"/>
      <c r="DWM273" s="287"/>
      <c r="DWN273" s="287"/>
      <c r="DWO273" s="287"/>
      <c r="DWP273" s="287"/>
      <c r="DWQ273" s="287"/>
      <c r="DWR273" s="287"/>
      <c r="DWS273" s="287"/>
      <c r="DWT273" s="287"/>
      <c r="DWU273" s="287"/>
      <c r="DWV273" s="287"/>
      <c r="DWW273" s="287"/>
      <c r="DWX273" s="287"/>
      <c r="DWY273" s="287"/>
      <c r="DWZ273" s="287"/>
      <c r="DXA273" s="287"/>
      <c r="DXB273" s="287"/>
      <c r="DXC273" s="287"/>
      <c r="DXD273" s="287"/>
      <c r="DXE273" s="287"/>
      <c r="DXF273" s="287"/>
      <c r="DXG273" s="287"/>
      <c r="DXH273" s="287"/>
      <c r="DXI273" s="287"/>
      <c r="DXJ273" s="287"/>
      <c r="DXK273" s="287"/>
      <c r="DXL273" s="287"/>
      <c r="DXM273" s="287"/>
      <c r="DXN273" s="287"/>
      <c r="DXO273" s="287"/>
      <c r="DXP273" s="287"/>
      <c r="DXQ273" s="287"/>
      <c r="DXR273" s="287"/>
      <c r="DXS273" s="287"/>
      <c r="DXT273" s="287"/>
      <c r="DXU273" s="287"/>
      <c r="DXV273" s="287"/>
      <c r="DXW273" s="287"/>
      <c r="DXX273" s="287"/>
      <c r="DXY273" s="287"/>
      <c r="DXZ273" s="287"/>
      <c r="DYA273" s="287"/>
      <c r="DYB273" s="287"/>
      <c r="DYC273" s="287"/>
      <c r="DYD273" s="287"/>
      <c r="DYE273" s="287"/>
      <c r="DYF273" s="287"/>
      <c r="DYG273" s="287"/>
      <c r="DYH273" s="287"/>
      <c r="DYI273" s="287"/>
      <c r="DYJ273" s="287"/>
      <c r="DYK273" s="287"/>
      <c r="DYL273" s="287"/>
      <c r="DYM273" s="287"/>
      <c r="DYN273" s="287"/>
      <c r="DYO273" s="287"/>
      <c r="DYP273" s="287"/>
      <c r="DYQ273" s="287"/>
      <c r="DYR273" s="287"/>
      <c r="DYS273" s="287"/>
      <c r="DYT273" s="287"/>
      <c r="DYU273" s="287"/>
      <c r="DYV273" s="287"/>
      <c r="DYW273" s="287"/>
      <c r="DYX273" s="287"/>
      <c r="DYY273" s="287"/>
      <c r="DYZ273" s="287"/>
      <c r="DZA273" s="287"/>
      <c r="DZB273" s="287"/>
      <c r="DZC273" s="287"/>
      <c r="DZD273" s="287"/>
      <c r="DZE273" s="287"/>
      <c r="DZF273" s="287"/>
      <c r="DZG273" s="287"/>
      <c r="DZH273" s="287"/>
      <c r="DZI273" s="287"/>
      <c r="DZJ273" s="287"/>
      <c r="DZK273" s="287"/>
      <c r="DZL273" s="287"/>
      <c r="DZM273" s="287"/>
      <c r="DZN273" s="287"/>
      <c r="DZO273" s="287"/>
      <c r="DZP273" s="287"/>
      <c r="DZQ273" s="287"/>
      <c r="DZR273" s="287"/>
      <c r="DZS273" s="287"/>
      <c r="DZT273" s="287"/>
      <c r="DZU273" s="287"/>
      <c r="DZV273" s="287"/>
      <c r="DZW273" s="287"/>
      <c r="DZX273" s="287"/>
      <c r="DZY273" s="287"/>
      <c r="DZZ273" s="287"/>
      <c r="EAA273" s="287"/>
      <c r="EAB273" s="287"/>
      <c r="EAC273" s="287"/>
      <c r="EAD273" s="287"/>
      <c r="EAE273" s="287"/>
      <c r="EAF273" s="287"/>
      <c r="EAG273" s="287"/>
      <c r="EAH273" s="287"/>
      <c r="EAI273" s="287"/>
      <c r="EAJ273" s="287"/>
      <c r="EAK273" s="287"/>
      <c r="EAL273" s="287"/>
      <c r="EAM273" s="287"/>
      <c r="EAN273" s="287"/>
      <c r="EAO273" s="287"/>
      <c r="EAP273" s="287"/>
      <c r="EAQ273" s="287"/>
      <c r="EAR273" s="287"/>
      <c r="EAS273" s="287"/>
      <c r="EAT273" s="287"/>
      <c r="EAU273" s="287"/>
      <c r="EAV273" s="287"/>
      <c r="EAW273" s="287"/>
      <c r="EAX273" s="287"/>
      <c r="EAY273" s="287"/>
      <c r="EAZ273" s="287"/>
      <c r="EBA273" s="287"/>
      <c r="EBB273" s="287"/>
      <c r="EBC273" s="287"/>
      <c r="EBD273" s="287"/>
      <c r="EBE273" s="287"/>
      <c r="EBF273" s="287"/>
      <c r="EBG273" s="287"/>
      <c r="EBH273" s="287"/>
      <c r="EBI273" s="287"/>
      <c r="EBJ273" s="287"/>
      <c r="EBK273" s="287"/>
      <c r="EBL273" s="287"/>
      <c r="EBM273" s="287"/>
      <c r="EBN273" s="287"/>
      <c r="EBO273" s="287"/>
      <c r="EBP273" s="287"/>
      <c r="EBQ273" s="287"/>
      <c r="EBR273" s="287"/>
      <c r="EBS273" s="287"/>
      <c r="EBT273" s="287"/>
      <c r="EBU273" s="287"/>
      <c r="EBV273" s="287"/>
      <c r="EBW273" s="287"/>
      <c r="EBX273" s="287"/>
      <c r="EBY273" s="287"/>
      <c r="EBZ273" s="287"/>
      <c r="ECA273" s="287"/>
      <c r="ECB273" s="287"/>
      <c r="ECC273" s="287"/>
      <c r="ECD273" s="287"/>
      <c r="ECE273" s="287"/>
      <c r="ECF273" s="287"/>
      <c r="ECG273" s="287"/>
      <c r="ECH273" s="287"/>
      <c r="ECI273" s="287"/>
      <c r="ECJ273" s="287"/>
      <c r="ECK273" s="287"/>
      <c r="ECL273" s="287"/>
      <c r="ECM273" s="287"/>
      <c r="ECN273" s="287"/>
      <c r="ECO273" s="287"/>
      <c r="ECP273" s="287"/>
      <c r="ECQ273" s="287"/>
      <c r="ECR273" s="287"/>
      <c r="ECS273" s="287"/>
      <c r="ECT273" s="287"/>
      <c r="ECU273" s="287"/>
      <c r="ECV273" s="287"/>
      <c r="ECW273" s="287"/>
      <c r="ECX273" s="287"/>
      <c r="ECY273" s="287"/>
      <c r="ECZ273" s="287"/>
      <c r="EDA273" s="287"/>
      <c r="EDB273" s="287"/>
      <c r="EDC273" s="287"/>
      <c r="EDD273" s="287"/>
      <c r="EDE273" s="287"/>
      <c r="EDF273" s="287"/>
      <c r="EDG273" s="287"/>
      <c r="EDH273" s="287"/>
      <c r="EDI273" s="287"/>
      <c r="EDJ273" s="287"/>
      <c r="EDK273" s="287"/>
      <c r="EDL273" s="287"/>
      <c r="EDM273" s="287"/>
      <c r="EDN273" s="287"/>
      <c r="EDO273" s="287"/>
      <c r="EDP273" s="287"/>
      <c r="EDQ273" s="287"/>
      <c r="EDR273" s="287"/>
      <c r="EDS273" s="287"/>
      <c r="EDT273" s="287"/>
      <c r="EDU273" s="287"/>
      <c r="EDV273" s="287"/>
      <c r="EDW273" s="287"/>
      <c r="EDX273" s="287"/>
      <c r="EDY273" s="287"/>
      <c r="EDZ273" s="287"/>
      <c r="EEA273" s="287"/>
      <c r="EEB273" s="287"/>
      <c r="EEC273" s="287"/>
      <c r="EED273" s="287"/>
      <c r="EEE273" s="287"/>
      <c r="EEF273" s="287"/>
      <c r="EEG273" s="287"/>
      <c r="EEH273" s="287"/>
      <c r="EEI273" s="287"/>
      <c r="EEJ273" s="287"/>
      <c r="EEK273" s="287"/>
      <c r="EEL273" s="287"/>
      <c r="EEM273" s="287"/>
      <c r="EEN273" s="287"/>
      <c r="EEO273" s="287"/>
      <c r="EEP273" s="287"/>
      <c r="EEQ273" s="287"/>
      <c r="EER273" s="287"/>
      <c r="EES273" s="287"/>
      <c r="EET273" s="287"/>
      <c r="EEU273" s="287"/>
      <c r="EEV273" s="287"/>
      <c r="EEW273" s="287"/>
      <c r="EEX273" s="287"/>
      <c r="EEY273" s="287"/>
      <c r="EEZ273" s="287"/>
      <c r="EFA273" s="287"/>
      <c r="EFB273" s="287"/>
      <c r="EFC273" s="287"/>
      <c r="EFD273" s="287"/>
      <c r="EFE273" s="287"/>
      <c r="EFF273" s="287"/>
      <c r="EFG273" s="287"/>
      <c r="EFH273" s="287"/>
      <c r="EFI273" s="287"/>
      <c r="EFJ273" s="287"/>
      <c r="EFK273" s="287"/>
      <c r="EFL273" s="287"/>
      <c r="EFM273" s="287"/>
      <c r="EFN273" s="287"/>
      <c r="EFO273" s="287"/>
      <c r="EFP273" s="287"/>
      <c r="EFQ273" s="287"/>
      <c r="EFR273" s="287"/>
      <c r="EFS273" s="287"/>
      <c r="EFT273" s="287"/>
      <c r="EFU273" s="287"/>
      <c r="EFV273" s="287"/>
      <c r="EFW273" s="287"/>
      <c r="EFX273" s="287"/>
      <c r="EFY273" s="287"/>
      <c r="EFZ273" s="287"/>
      <c r="EGA273" s="287"/>
      <c r="EGB273" s="287"/>
      <c r="EGC273" s="287"/>
      <c r="EGD273" s="287"/>
      <c r="EGE273" s="287"/>
      <c r="EGF273" s="287"/>
      <c r="EGG273" s="287"/>
      <c r="EGH273" s="287"/>
      <c r="EGI273" s="287"/>
      <c r="EGJ273" s="287"/>
      <c r="EGK273" s="287"/>
      <c r="EGL273" s="287"/>
      <c r="EGM273" s="287"/>
      <c r="EGN273" s="287"/>
      <c r="EGO273" s="287"/>
      <c r="EGP273" s="287"/>
      <c r="EGQ273" s="287"/>
      <c r="EGR273" s="287"/>
      <c r="EGS273" s="287"/>
      <c r="EGT273" s="287"/>
      <c r="EGU273" s="287"/>
      <c r="EGV273" s="287"/>
      <c r="EGW273" s="287"/>
      <c r="EGX273" s="287"/>
      <c r="EGY273" s="287"/>
      <c r="EGZ273" s="287"/>
      <c r="EHA273" s="287"/>
      <c r="EHB273" s="287"/>
      <c r="EHC273" s="287"/>
      <c r="EHD273" s="287"/>
      <c r="EHE273" s="287"/>
      <c r="EHF273" s="287"/>
      <c r="EHG273" s="287"/>
      <c r="EHH273" s="287"/>
      <c r="EHI273" s="287"/>
      <c r="EHJ273" s="287"/>
      <c r="EHK273" s="287"/>
      <c r="EHL273" s="287"/>
      <c r="EHM273" s="287"/>
      <c r="EHN273" s="287"/>
      <c r="EHO273" s="287"/>
      <c r="EHP273" s="287"/>
      <c r="EHQ273" s="287"/>
      <c r="EHR273" s="287"/>
      <c r="EHS273" s="287"/>
      <c r="EHT273" s="287"/>
      <c r="EHU273" s="287"/>
      <c r="EHV273" s="287"/>
      <c r="EHW273" s="287"/>
      <c r="EHX273" s="287"/>
      <c r="EHY273" s="287"/>
      <c r="EHZ273" s="287"/>
      <c r="EIA273" s="287"/>
      <c r="EIB273" s="287"/>
      <c r="EIC273" s="287"/>
      <c r="EID273" s="287"/>
      <c r="EIE273" s="287"/>
      <c r="EIF273" s="287"/>
      <c r="EIG273" s="287"/>
      <c r="EIH273" s="287"/>
      <c r="EII273" s="287"/>
      <c r="EIJ273" s="287"/>
      <c r="EIK273" s="287"/>
      <c r="EIL273" s="287"/>
      <c r="EIM273" s="287"/>
      <c r="EIN273" s="287"/>
      <c r="EIO273" s="287"/>
      <c r="EIP273" s="287"/>
      <c r="EIQ273" s="287"/>
      <c r="EIR273" s="287"/>
      <c r="EIS273" s="287"/>
      <c r="EIT273" s="287"/>
      <c r="EIU273" s="287"/>
      <c r="EIV273" s="287"/>
      <c r="EIW273" s="287"/>
      <c r="EIX273" s="287"/>
      <c r="EIY273" s="287"/>
      <c r="EIZ273" s="287"/>
      <c r="EJA273" s="287"/>
      <c r="EJB273" s="287"/>
      <c r="EJC273" s="287"/>
      <c r="EJD273" s="287"/>
      <c r="EJE273" s="287"/>
      <c r="EJF273" s="287"/>
      <c r="EJG273" s="287"/>
      <c r="EJH273" s="287"/>
      <c r="EJI273" s="287"/>
      <c r="EJJ273" s="287"/>
      <c r="EJK273" s="287"/>
      <c r="EJL273" s="287"/>
      <c r="EJM273" s="287"/>
      <c r="EJN273" s="287"/>
      <c r="EJO273" s="287"/>
      <c r="EJP273" s="287"/>
      <c r="EJQ273" s="287"/>
      <c r="EJR273" s="287"/>
      <c r="EJS273" s="287"/>
      <c r="EJT273" s="287"/>
      <c r="EJU273" s="287"/>
      <c r="EJV273" s="287"/>
      <c r="EJW273" s="287"/>
      <c r="EJX273" s="287"/>
      <c r="EJY273" s="287"/>
      <c r="EJZ273" s="287"/>
      <c r="EKA273" s="287"/>
      <c r="EKB273" s="287"/>
      <c r="EKC273" s="287"/>
      <c r="EKD273" s="287"/>
      <c r="EKE273" s="287"/>
      <c r="EKF273" s="287"/>
      <c r="EKG273" s="287"/>
      <c r="EKH273" s="287"/>
      <c r="EKI273" s="287"/>
      <c r="EKJ273" s="287"/>
      <c r="EKK273" s="287"/>
      <c r="EKL273" s="287"/>
      <c r="EKM273" s="287"/>
      <c r="EKN273" s="287"/>
      <c r="EKO273" s="287"/>
      <c r="EKP273" s="287"/>
      <c r="EKQ273" s="287"/>
      <c r="EKR273" s="287"/>
      <c r="EKS273" s="287"/>
      <c r="EKT273" s="287"/>
      <c r="EKU273" s="287"/>
      <c r="EKV273" s="287"/>
      <c r="EKW273" s="287"/>
      <c r="EKX273" s="287"/>
      <c r="EKY273" s="287"/>
      <c r="EKZ273" s="287"/>
      <c r="ELA273" s="287"/>
      <c r="ELB273" s="287"/>
      <c r="ELC273" s="287"/>
      <c r="ELD273" s="287"/>
      <c r="ELE273" s="287"/>
      <c r="ELF273" s="287"/>
      <c r="ELG273" s="287"/>
      <c r="ELH273" s="287"/>
      <c r="ELI273" s="287"/>
      <c r="ELJ273" s="287"/>
      <c r="ELK273" s="287"/>
      <c r="ELL273" s="287"/>
      <c r="ELM273" s="287"/>
      <c r="ELN273" s="287"/>
      <c r="ELO273" s="287"/>
      <c r="ELP273" s="287"/>
      <c r="ELQ273" s="287"/>
      <c r="ELR273" s="287"/>
      <c r="ELS273" s="287"/>
      <c r="ELT273" s="287"/>
      <c r="ELU273" s="287"/>
      <c r="ELV273" s="287"/>
      <c r="ELW273" s="287"/>
      <c r="ELX273" s="287"/>
      <c r="ELY273" s="287"/>
      <c r="ELZ273" s="287"/>
      <c r="EMA273" s="287"/>
      <c r="EMB273" s="287"/>
      <c r="EMC273" s="287"/>
      <c r="EMD273" s="287"/>
      <c r="EME273" s="287"/>
      <c r="EMF273" s="287"/>
      <c r="EMG273" s="287"/>
      <c r="EMH273" s="287"/>
      <c r="EMI273" s="287"/>
      <c r="EMJ273" s="287"/>
      <c r="EMK273" s="287"/>
      <c r="EML273" s="287"/>
      <c r="EMM273" s="287"/>
      <c r="EMN273" s="287"/>
      <c r="EMO273" s="287"/>
      <c r="EMP273" s="287"/>
      <c r="EMQ273" s="287"/>
      <c r="EMR273" s="287"/>
      <c r="EMS273" s="287"/>
      <c r="EMT273" s="287"/>
      <c r="EMU273" s="287"/>
      <c r="EMV273" s="287"/>
      <c r="EMW273" s="287"/>
      <c r="EMX273" s="287"/>
      <c r="EMY273" s="287"/>
      <c r="EMZ273" s="287"/>
      <c r="ENA273" s="287"/>
      <c r="ENB273" s="287"/>
      <c r="ENC273" s="287"/>
      <c r="END273" s="287"/>
      <c r="ENE273" s="287"/>
      <c r="ENF273" s="287"/>
      <c r="ENG273" s="287"/>
      <c r="ENH273" s="287"/>
      <c r="ENI273" s="287"/>
      <c r="ENJ273" s="287"/>
      <c r="ENK273" s="287"/>
      <c r="ENL273" s="287"/>
      <c r="ENM273" s="287"/>
      <c r="ENN273" s="287"/>
      <c r="ENO273" s="287"/>
      <c r="ENP273" s="287"/>
      <c r="ENQ273" s="287"/>
      <c r="ENR273" s="287"/>
      <c r="ENS273" s="287"/>
      <c r="ENT273" s="287"/>
      <c r="ENU273" s="287"/>
      <c r="ENV273" s="287"/>
      <c r="ENW273" s="287"/>
      <c r="ENX273" s="287"/>
      <c r="ENY273" s="287"/>
      <c r="ENZ273" s="287"/>
      <c r="EOA273" s="287"/>
      <c r="EOB273" s="287"/>
      <c r="EOC273" s="287"/>
      <c r="EOD273" s="287"/>
      <c r="EOE273" s="287"/>
      <c r="EOF273" s="287"/>
      <c r="EOG273" s="287"/>
      <c r="EOH273" s="287"/>
      <c r="EOI273" s="287"/>
      <c r="EOJ273" s="287"/>
      <c r="EOK273" s="287"/>
      <c r="EOL273" s="287"/>
      <c r="EOM273" s="287"/>
      <c r="EON273" s="287"/>
      <c r="EOO273" s="287"/>
      <c r="EOP273" s="287"/>
      <c r="EOQ273" s="287"/>
      <c r="EOR273" s="287"/>
      <c r="EOS273" s="287"/>
      <c r="EOT273" s="287"/>
      <c r="EOU273" s="287"/>
      <c r="EOV273" s="287"/>
      <c r="EOW273" s="287"/>
      <c r="EOX273" s="287"/>
      <c r="EOY273" s="287"/>
      <c r="EOZ273" s="287"/>
      <c r="EPA273" s="287"/>
      <c r="EPB273" s="287"/>
      <c r="EPC273" s="287"/>
      <c r="EPD273" s="287"/>
      <c r="EPE273" s="287"/>
      <c r="EPF273" s="287"/>
      <c r="EPG273" s="287"/>
      <c r="EPH273" s="287"/>
      <c r="EPI273" s="287"/>
      <c r="EPJ273" s="287"/>
      <c r="EPK273" s="287"/>
      <c r="EPL273" s="287"/>
      <c r="EPM273" s="287"/>
      <c r="EPN273" s="287"/>
      <c r="EPO273" s="287"/>
      <c r="EPP273" s="287"/>
      <c r="EPQ273" s="287"/>
      <c r="EPR273" s="287"/>
      <c r="EPS273" s="287"/>
      <c r="EPT273" s="287"/>
      <c r="EPU273" s="287"/>
      <c r="EPV273" s="287"/>
      <c r="EPW273" s="287"/>
      <c r="EPX273" s="287"/>
      <c r="EPY273" s="287"/>
      <c r="EPZ273" s="287"/>
      <c r="EQA273" s="287"/>
      <c r="EQB273" s="287"/>
      <c r="EQC273" s="287"/>
      <c r="EQD273" s="287"/>
      <c r="EQE273" s="287"/>
      <c r="EQF273" s="287"/>
      <c r="EQG273" s="287"/>
      <c r="EQH273" s="287"/>
      <c r="EQI273" s="287"/>
      <c r="EQJ273" s="287"/>
      <c r="EQK273" s="287"/>
      <c r="EQL273" s="287"/>
      <c r="EQM273" s="287"/>
      <c r="EQN273" s="287"/>
      <c r="EQO273" s="287"/>
      <c r="EQP273" s="287"/>
      <c r="EQQ273" s="287"/>
      <c r="EQR273" s="287"/>
      <c r="EQS273" s="287"/>
      <c r="EQT273" s="287"/>
      <c r="EQU273" s="287"/>
      <c r="EQV273" s="287"/>
      <c r="EQW273" s="287"/>
      <c r="EQX273" s="287"/>
      <c r="EQY273" s="287"/>
      <c r="EQZ273" s="287"/>
      <c r="ERA273" s="287"/>
      <c r="ERB273" s="287"/>
      <c r="ERC273" s="287"/>
      <c r="ERD273" s="287"/>
      <c r="ERE273" s="287"/>
      <c r="ERF273" s="287"/>
      <c r="ERG273" s="287"/>
      <c r="ERH273" s="287"/>
      <c r="ERI273" s="287"/>
      <c r="ERJ273" s="287"/>
      <c r="ERK273" s="287"/>
      <c r="ERL273" s="287"/>
      <c r="ERM273" s="287"/>
      <c r="ERN273" s="287"/>
      <c r="ERO273" s="287"/>
      <c r="ERP273" s="287"/>
      <c r="ERQ273" s="287"/>
      <c r="ERR273" s="287"/>
      <c r="ERS273" s="287"/>
      <c r="ERT273" s="287"/>
      <c r="ERU273" s="287"/>
      <c r="ERV273" s="287"/>
      <c r="ERW273" s="287"/>
      <c r="ERX273" s="287"/>
      <c r="ERY273" s="287"/>
      <c r="ERZ273" s="287"/>
      <c r="ESA273" s="287"/>
      <c r="ESB273" s="287"/>
      <c r="ESC273" s="287"/>
      <c r="ESD273" s="287"/>
      <c r="ESE273" s="287"/>
      <c r="ESF273" s="287"/>
      <c r="ESG273" s="287"/>
      <c r="ESH273" s="287"/>
      <c r="ESI273" s="287"/>
      <c r="ESJ273" s="287"/>
      <c r="ESK273" s="287"/>
      <c r="ESL273" s="287"/>
      <c r="ESM273" s="287"/>
      <c r="ESN273" s="287"/>
      <c r="ESO273" s="287"/>
      <c r="ESP273" s="287"/>
      <c r="ESQ273" s="287"/>
      <c r="ESR273" s="287"/>
      <c r="ESS273" s="287"/>
      <c r="EST273" s="287"/>
      <c r="ESU273" s="287"/>
      <c r="ESV273" s="287"/>
      <c r="ESW273" s="287"/>
      <c r="ESX273" s="287"/>
      <c r="ESY273" s="287"/>
      <c r="ESZ273" s="287"/>
      <c r="ETA273" s="287"/>
      <c r="ETB273" s="287"/>
      <c r="ETC273" s="287"/>
      <c r="ETD273" s="287"/>
      <c r="ETE273" s="287"/>
      <c r="ETF273" s="287"/>
      <c r="ETG273" s="287"/>
      <c r="ETH273" s="287"/>
      <c r="ETI273" s="287"/>
      <c r="ETJ273" s="287"/>
      <c r="ETK273" s="287"/>
      <c r="ETL273" s="287"/>
      <c r="ETM273" s="287"/>
      <c r="ETN273" s="287"/>
      <c r="ETO273" s="287"/>
      <c r="ETP273" s="287"/>
      <c r="ETQ273" s="287"/>
      <c r="ETR273" s="287"/>
      <c r="ETS273" s="287"/>
      <c r="ETT273" s="287"/>
      <c r="ETU273" s="287"/>
      <c r="ETV273" s="287"/>
      <c r="ETW273" s="287"/>
      <c r="ETX273" s="287"/>
      <c r="ETY273" s="287"/>
      <c r="ETZ273" s="287"/>
      <c r="EUA273" s="287"/>
      <c r="EUB273" s="287"/>
      <c r="EUC273" s="287"/>
      <c r="EUD273" s="287"/>
      <c r="EUE273" s="287"/>
      <c r="EUF273" s="287"/>
      <c r="EUG273" s="287"/>
      <c r="EUH273" s="287"/>
      <c r="EUI273" s="287"/>
      <c r="EUJ273" s="287"/>
      <c r="EUK273" s="287"/>
      <c r="EUL273" s="287"/>
      <c r="EUM273" s="287"/>
      <c r="EUN273" s="287"/>
      <c r="EUO273" s="287"/>
      <c r="EUP273" s="287"/>
      <c r="EUQ273" s="287"/>
      <c r="EUR273" s="287"/>
      <c r="EUS273" s="287"/>
      <c r="EUT273" s="287"/>
      <c r="EUU273" s="287"/>
      <c r="EUV273" s="287"/>
      <c r="EUW273" s="287"/>
      <c r="EUX273" s="287"/>
      <c r="EUY273" s="287"/>
      <c r="EUZ273" s="287"/>
      <c r="EVA273" s="287"/>
      <c r="EVB273" s="287"/>
      <c r="EVC273" s="287"/>
      <c r="EVD273" s="287"/>
      <c r="EVE273" s="287"/>
      <c r="EVF273" s="287"/>
      <c r="EVG273" s="287"/>
      <c r="EVH273" s="287"/>
      <c r="EVI273" s="287"/>
      <c r="EVJ273" s="287"/>
      <c r="EVK273" s="287"/>
      <c r="EVL273" s="287"/>
      <c r="EVM273" s="287"/>
      <c r="EVN273" s="287"/>
      <c r="EVO273" s="287"/>
      <c r="EVP273" s="287"/>
      <c r="EVQ273" s="287"/>
      <c r="EVR273" s="287"/>
      <c r="EVS273" s="287"/>
      <c r="EVT273" s="287"/>
      <c r="EVU273" s="287"/>
      <c r="EVV273" s="287"/>
      <c r="EVW273" s="287"/>
      <c r="EVX273" s="287"/>
      <c r="EVY273" s="287"/>
      <c r="EVZ273" s="287"/>
      <c r="EWA273" s="287"/>
      <c r="EWB273" s="287"/>
      <c r="EWC273" s="287"/>
      <c r="EWD273" s="287"/>
      <c r="EWE273" s="287"/>
      <c r="EWF273" s="287"/>
      <c r="EWG273" s="287"/>
      <c r="EWH273" s="287"/>
      <c r="EWI273" s="287"/>
      <c r="EWJ273" s="287"/>
      <c r="EWK273" s="287"/>
      <c r="EWL273" s="287"/>
      <c r="EWM273" s="287"/>
      <c r="EWN273" s="287"/>
      <c r="EWO273" s="287"/>
      <c r="EWP273" s="287"/>
      <c r="EWQ273" s="287"/>
      <c r="EWR273" s="287"/>
      <c r="EWS273" s="287"/>
      <c r="EWT273" s="287"/>
      <c r="EWU273" s="287"/>
      <c r="EWV273" s="287"/>
      <c r="EWW273" s="287"/>
      <c r="EWX273" s="287"/>
      <c r="EWY273" s="287"/>
      <c r="EWZ273" s="287"/>
      <c r="EXA273" s="287"/>
      <c r="EXB273" s="287"/>
      <c r="EXC273" s="287"/>
      <c r="EXD273" s="287"/>
      <c r="EXE273" s="287"/>
      <c r="EXF273" s="287"/>
      <c r="EXG273" s="287"/>
      <c r="EXH273" s="287"/>
      <c r="EXI273" s="287"/>
      <c r="EXJ273" s="287"/>
      <c r="EXK273" s="287"/>
      <c r="EXL273" s="287"/>
      <c r="EXM273" s="287"/>
      <c r="EXN273" s="287"/>
      <c r="EXO273" s="287"/>
      <c r="EXP273" s="287"/>
      <c r="EXQ273" s="287"/>
      <c r="EXR273" s="287"/>
      <c r="EXS273" s="287"/>
      <c r="EXT273" s="287"/>
      <c r="EXU273" s="287"/>
      <c r="EXV273" s="287"/>
      <c r="EXW273" s="287"/>
      <c r="EXX273" s="287"/>
      <c r="EXY273" s="287"/>
      <c r="EXZ273" s="287"/>
      <c r="EYA273" s="287"/>
      <c r="EYB273" s="287"/>
      <c r="EYC273" s="287"/>
      <c r="EYD273" s="287"/>
      <c r="EYE273" s="287"/>
      <c r="EYF273" s="287"/>
      <c r="EYG273" s="287"/>
      <c r="EYH273" s="287"/>
      <c r="EYI273" s="287"/>
      <c r="EYJ273" s="287"/>
      <c r="EYK273" s="287"/>
      <c r="EYL273" s="287"/>
      <c r="EYM273" s="287"/>
      <c r="EYN273" s="287"/>
      <c r="EYO273" s="287"/>
      <c r="EYP273" s="287"/>
      <c r="EYQ273" s="287"/>
      <c r="EYR273" s="287"/>
      <c r="EYS273" s="287"/>
      <c r="EYT273" s="287"/>
      <c r="EYU273" s="287"/>
      <c r="EYV273" s="287"/>
      <c r="EYW273" s="287"/>
      <c r="EYX273" s="287"/>
      <c r="EYY273" s="287"/>
      <c r="EYZ273" s="287"/>
      <c r="EZA273" s="287"/>
      <c r="EZB273" s="287"/>
      <c r="EZC273" s="287"/>
      <c r="EZD273" s="287"/>
      <c r="EZE273" s="287"/>
      <c r="EZF273" s="287"/>
      <c r="EZG273" s="287"/>
      <c r="EZH273" s="287"/>
      <c r="EZI273" s="287"/>
      <c r="EZJ273" s="287"/>
      <c r="EZK273" s="287"/>
      <c r="EZL273" s="287"/>
      <c r="EZM273" s="287"/>
      <c r="EZN273" s="287"/>
      <c r="EZO273" s="287"/>
      <c r="EZP273" s="287"/>
      <c r="EZQ273" s="287"/>
      <c r="EZR273" s="287"/>
      <c r="EZS273" s="287"/>
      <c r="EZT273" s="287"/>
      <c r="EZU273" s="287"/>
      <c r="EZV273" s="287"/>
      <c r="EZW273" s="287"/>
      <c r="EZX273" s="287"/>
      <c r="EZY273" s="287"/>
      <c r="EZZ273" s="287"/>
      <c r="FAA273" s="287"/>
      <c r="FAB273" s="287"/>
      <c r="FAC273" s="287"/>
      <c r="FAD273" s="287"/>
      <c r="FAE273" s="287"/>
      <c r="FAF273" s="287"/>
      <c r="FAG273" s="287"/>
      <c r="FAH273" s="287"/>
      <c r="FAI273" s="287"/>
      <c r="FAJ273" s="287"/>
      <c r="FAK273" s="287"/>
      <c r="FAL273" s="287"/>
      <c r="FAM273" s="287"/>
      <c r="FAN273" s="287"/>
      <c r="FAO273" s="287"/>
      <c r="FAP273" s="287"/>
      <c r="FAQ273" s="287"/>
      <c r="FAR273" s="287"/>
      <c r="FAS273" s="287"/>
      <c r="FAT273" s="287"/>
      <c r="FAU273" s="287"/>
      <c r="FAV273" s="287"/>
      <c r="FAW273" s="287"/>
      <c r="FAX273" s="287"/>
      <c r="FAY273" s="287"/>
      <c r="FAZ273" s="287"/>
      <c r="FBA273" s="287"/>
      <c r="FBB273" s="287"/>
      <c r="FBC273" s="287"/>
      <c r="FBD273" s="287"/>
      <c r="FBE273" s="287"/>
      <c r="FBF273" s="287"/>
      <c r="FBG273" s="287"/>
      <c r="FBH273" s="287"/>
      <c r="FBI273" s="287"/>
      <c r="FBJ273" s="287"/>
      <c r="FBK273" s="287"/>
      <c r="FBL273" s="287"/>
      <c r="FBM273" s="287"/>
      <c r="FBN273" s="287"/>
      <c r="FBO273" s="287"/>
      <c r="FBP273" s="287"/>
      <c r="FBQ273" s="287"/>
      <c r="FBR273" s="287"/>
      <c r="FBS273" s="287"/>
      <c r="FBT273" s="287"/>
      <c r="FBU273" s="287"/>
      <c r="FBV273" s="287"/>
      <c r="FBW273" s="287"/>
      <c r="FBX273" s="287"/>
      <c r="FBY273" s="287"/>
      <c r="FBZ273" s="287"/>
      <c r="FCA273" s="287"/>
      <c r="FCB273" s="287"/>
      <c r="FCC273" s="287"/>
      <c r="FCD273" s="287"/>
      <c r="FCE273" s="287"/>
      <c r="FCF273" s="287"/>
      <c r="FCG273" s="287"/>
      <c r="FCH273" s="287"/>
      <c r="FCI273" s="287"/>
      <c r="FCJ273" s="287"/>
      <c r="FCK273" s="287"/>
      <c r="FCL273" s="287"/>
      <c r="FCM273" s="287"/>
      <c r="FCN273" s="287"/>
      <c r="FCO273" s="287"/>
      <c r="FCP273" s="287"/>
      <c r="FCQ273" s="287"/>
      <c r="FCR273" s="287"/>
      <c r="FCS273" s="287"/>
      <c r="FCT273" s="287"/>
      <c r="FCU273" s="287"/>
      <c r="FCV273" s="287"/>
      <c r="FCW273" s="287"/>
      <c r="FCX273" s="287"/>
      <c r="FCY273" s="287"/>
      <c r="FCZ273" s="287"/>
      <c r="FDA273" s="287"/>
      <c r="FDB273" s="287"/>
      <c r="FDC273" s="287"/>
      <c r="FDD273" s="287"/>
      <c r="FDE273" s="287"/>
      <c r="FDF273" s="287"/>
      <c r="FDG273" s="287"/>
      <c r="FDH273" s="287"/>
      <c r="FDI273" s="287"/>
      <c r="FDJ273" s="287"/>
      <c r="FDK273" s="287"/>
      <c r="FDL273" s="287"/>
      <c r="FDM273" s="287"/>
      <c r="FDN273" s="287"/>
      <c r="FDO273" s="287"/>
      <c r="FDP273" s="287"/>
      <c r="FDQ273" s="287"/>
      <c r="FDR273" s="287"/>
      <c r="FDS273" s="287"/>
      <c r="FDT273" s="287"/>
      <c r="FDU273" s="287"/>
      <c r="FDV273" s="287"/>
      <c r="FDW273" s="287"/>
      <c r="FDX273" s="287"/>
      <c r="FDY273" s="287"/>
      <c r="FDZ273" s="287"/>
      <c r="FEA273" s="287"/>
      <c r="FEB273" s="287"/>
      <c r="FEC273" s="287"/>
      <c r="FED273" s="287"/>
      <c r="FEE273" s="287"/>
      <c r="FEF273" s="287"/>
      <c r="FEG273" s="287"/>
      <c r="FEH273" s="287"/>
      <c r="FEI273" s="287"/>
      <c r="FEJ273" s="287"/>
      <c r="FEK273" s="287"/>
      <c r="FEL273" s="287"/>
      <c r="FEM273" s="287"/>
      <c r="FEN273" s="287"/>
      <c r="FEO273" s="287"/>
      <c r="FEP273" s="287"/>
      <c r="FEQ273" s="287"/>
      <c r="FER273" s="287"/>
      <c r="FES273" s="287"/>
      <c r="FET273" s="287"/>
      <c r="FEU273" s="287"/>
      <c r="FEV273" s="287"/>
      <c r="FEW273" s="287"/>
      <c r="FEX273" s="287"/>
      <c r="FEY273" s="287"/>
      <c r="FEZ273" s="287"/>
      <c r="FFA273" s="287"/>
      <c r="FFB273" s="287"/>
      <c r="FFC273" s="287"/>
      <c r="FFD273" s="287"/>
      <c r="FFE273" s="287"/>
      <c r="FFF273" s="287"/>
      <c r="FFG273" s="287"/>
      <c r="FFH273" s="287"/>
      <c r="FFI273" s="287"/>
      <c r="FFJ273" s="287"/>
      <c r="FFK273" s="287"/>
      <c r="FFL273" s="287"/>
      <c r="FFM273" s="287"/>
      <c r="FFN273" s="287"/>
      <c r="FFO273" s="287"/>
      <c r="FFP273" s="287"/>
      <c r="FFQ273" s="287"/>
      <c r="FFR273" s="287"/>
      <c r="FFS273" s="287"/>
      <c r="FFT273" s="287"/>
      <c r="FFU273" s="287"/>
      <c r="FFV273" s="287"/>
      <c r="FFW273" s="287"/>
      <c r="FFX273" s="287"/>
      <c r="FFY273" s="287"/>
      <c r="FFZ273" s="287"/>
      <c r="FGA273" s="287"/>
      <c r="FGB273" s="287"/>
      <c r="FGC273" s="287"/>
      <c r="FGD273" s="287"/>
      <c r="FGE273" s="287"/>
      <c r="FGF273" s="287"/>
      <c r="FGG273" s="287"/>
      <c r="FGH273" s="287"/>
      <c r="FGI273" s="287"/>
      <c r="FGJ273" s="287"/>
      <c r="FGK273" s="287"/>
      <c r="FGL273" s="287"/>
      <c r="FGM273" s="287"/>
      <c r="FGN273" s="287"/>
      <c r="FGO273" s="287"/>
      <c r="FGP273" s="287"/>
      <c r="FGQ273" s="287"/>
      <c r="FGR273" s="287"/>
      <c r="FGS273" s="287"/>
      <c r="FGT273" s="287"/>
      <c r="FGU273" s="287"/>
      <c r="FGV273" s="287"/>
      <c r="FGW273" s="287"/>
      <c r="FGX273" s="287"/>
      <c r="FGY273" s="287"/>
      <c r="FGZ273" s="287"/>
      <c r="FHA273" s="287"/>
      <c r="FHB273" s="287"/>
      <c r="FHC273" s="287"/>
      <c r="FHD273" s="287"/>
      <c r="FHE273" s="287"/>
      <c r="FHF273" s="287"/>
      <c r="FHG273" s="287"/>
      <c r="FHH273" s="287"/>
      <c r="FHI273" s="287"/>
      <c r="FHJ273" s="287"/>
      <c r="FHK273" s="287"/>
      <c r="FHL273" s="287"/>
      <c r="FHM273" s="287"/>
      <c r="FHN273" s="287"/>
      <c r="FHO273" s="287"/>
      <c r="FHP273" s="287"/>
      <c r="FHQ273" s="287"/>
      <c r="FHR273" s="287"/>
      <c r="FHS273" s="287"/>
      <c r="FHT273" s="287"/>
      <c r="FHU273" s="287"/>
      <c r="FHV273" s="287"/>
      <c r="FHW273" s="287"/>
      <c r="FHX273" s="287"/>
      <c r="FHY273" s="287"/>
      <c r="FHZ273" s="287"/>
      <c r="FIA273" s="287"/>
      <c r="FIB273" s="287"/>
      <c r="FIC273" s="287"/>
      <c r="FID273" s="287"/>
      <c r="FIE273" s="287"/>
      <c r="FIF273" s="287"/>
      <c r="FIG273" s="287"/>
      <c r="FIH273" s="287"/>
      <c r="FII273" s="287"/>
      <c r="FIJ273" s="287"/>
      <c r="FIK273" s="287"/>
      <c r="FIL273" s="287"/>
      <c r="FIM273" s="287"/>
      <c r="FIN273" s="287"/>
      <c r="FIO273" s="287"/>
      <c r="FIP273" s="287"/>
      <c r="FIQ273" s="287"/>
      <c r="FIR273" s="287"/>
      <c r="FIS273" s="287"/>
      <c r="FIT273" s="287"/>
      <c r="FIU273" s="287"/>
      <c r="FIV273" s="287"/>
      <c r="FIW273" s="287"/>
      <c r="FIX273" s="287"/>
      <c r="FIY273" s="287"/>
      <c r="FIZ273" s="287"/>
      <c r="FJA273" s="287"/>
      <c r="FJB273" s="287"/>
      <c r="FJC273" s="287"/>
      <c r="FJD273" s="287"/>
      <c r="FJE273" s="287"/>
      <c r="FJF273" s="287"/>
      <c r="FJG273" s="287"/>
      <c r="FJH273" s="287"/>
      <c r="FJI273" s="287"/>
      <c r="FJJ273" s="287"/>
      <c r="FJK273" s="287"/>
      <c r="FJL273" s="287"/>
      <c r="FJM273" s="287"/>
      <c r="FJN273" s="287"/>
      <c r="FJO273" s="287"/>
      <c r="FJP273" s="287"/>
      <c r="FJQ273" s="287"/>
      <c r="FJR273" s="287"/>
      <c r="FJS273" s="287"/>
      <c r="FJT273" s="287"/>
      <c r="FJU273" s="287"/>
      <c r="FJV273" s="287"/>
      <c r="FJW273" s="287"/>
      <c r="FJX273" s="287"/>
      <c r="FJY273" s="287"/>
      <c r="FJZ273" s="287"/>
      <c r="FKA273" s="287"/>
      <c r="FKB273" s="287"/>
      <c r="FKC273" s="287"/>
      <c r="FKD273" s="287"/>
      <c r="FKE273" s="287"/>
      <c r="FKF273" s="287"/>
      <c r="FKG273" s="287"/>
      <c r="FKH273" s="287"/>
      <c r="FKI273" s="287"/>
      <c r="FKJ273" s="287"/>
      <c r="FKK273" s="287"/>
      <c r="FKL273" s="287"/>
      <c r="FKM273" s="287"/>
      <c r="FKN273" s="287"/>
      <c r="FKO273" s="287"/>
      <c r="FKP273" s="287"/>
      <c r="FKQ273" s="287"/>
      <c r="FKR273" s="287"/>
      <c r="FKS273" s="287"/>
      <c r="FKT273" s="287"/>
      <c r="FKU273" s="287"/>
      <c r="FKV273" s="287"/>
      <c r="FKW273" s="287"/>
      <c r="FKX273" s="287"/>
      <c r="FKY273" s="287"/>
      <c r="FKZ273" s="287"/>
      <c r="FLA273" s="287"/>
      <c r="FLB273" s="287"/>
      <c r="FLC273" s="287"/>
      <c r="FLD273" s="287"/>
      <c r="FLE273" s="287"/>
      <c r="FLF273" s="287"/>
      <c r="FLG273" s="287"/>
      <c r="FLH273" s="287"/>
      <c r="FLI273" s="287"/>
      <c r="FLJ273" s="287"/>
      <c r="FLK273" s="287"/>
      <c r="FLL273" s="287"/>
      <c r="FLM273" s="287"/>
      <c r="FLN273" s="287"/>
      <c r="FLO273" s="287"/>
      <c r="FLP273" s="287"/>
      <c r="FLQ273" s="287"/>
      <c r="FLR273" s="287"/>
      <c r="FLS273" s="287"/>
      <c r="FLT273" s="287"/>
      <c r="FLU273" s="287"/>
      <c r="FLV273" s="287"/>
      <c r="FLW273" s="287"/>
      <c r="FLX273" s="287"/>
      <c r="FLY273" s="287"/>
      <c r="FLZ273" s="287"/>
      <c r="FMA273" s="287"/>
      <c r="FMB273" s="287"/>
      <c r="FMC273" s="287"/>
      <c r="FMD273" s="287"/>
      <c r="FME273" s="287"/>
      <c r="FMF273" s="287"/>
      <c r="FMG273" s="287"/>
      <c r="FMH273" s="287"/>
      <c r="FMI273" s="287"/>
      <c r="FMJ273" s="287"/>
      <c r="FMK273" s="287"/>
      <c r="FML273" s="287"/>
      <c r="FMM273" s="287"/>
      <c r="FMN273" s="287"/>
      <c r="FMO273" s="287"/>
      <c r="FMP273" s="287"/>
      <c r="FMQ273" s="287"/>
      <c r="FMR273" s="287"/>
      <c r="FMS273" s="287"/>
      <c r="FMT273" s="287"/>
      <c r="FMU273" s="287"/>
      <c r="FMV273" s="287"/>
      <c r="FMW273" s="287"/>
      <c r="FMX273" s="287"/>
      <c r="FMY273" s="287"/>
      <c r="FMZ273" s="287"/>
      <c r="FNA273" s="287"/>
      <c r="FNB273" s="287"/>
      <c r="FNC273" s="287"/>
      <c r="FND273" s="287"/>
      <c r="FNE273" s="287"/>
      <c r="FNF273" s="287"/>
      <c r="FNG273" s="287"/>
      <c r="FNH273" s="287"/>
      <c r="FNI273" s="287"/>
      <c r="FNJ273" s="287"/>
      <c r="FNK273" s="287"/>
      <c r="FNL273" s="287"/>
      <c r="FNM273" s="287"/>
      <c r="FNN273" s="287"/>
      <c r="FNO273" s="287"/>
      <c r="FNP273" s="287"/>
      <c r="FNQ273" s="287"/>
      <c r="FNR273" s="287"/>
      <c r="FNS273" s="287"/>
      <c r="FNT273" s="287"/>
      <c r="FNU273" s="287"/>
      <c r="FNV273" s="287"/>
      <c r="FNW273" s="287"/>
      <c r="FNX273" s="287"/>
      <c r="FNY273" s="287"/>
      <c r="FNZ273" s="287"/>
      <c r="FOA273" s="287"/>
      <c r="FOB273" s="287"/>
      <c r="FOC273" s="287"/>
      <c r="FOD273" s="287"/>
      <c r="FOE273" s="287"/>
      <c r="FOF273" s="287"/>
      <c r="FOG273" s="287"/>
      <c r="FOH273" s="287"/>
      <c r="FOI273" s="287"/>
      <c r="FOJ273" s="287"/>
      <c r="FOK273" s="287"/>
      <c r="FOL273" s="287"/>
      <c r="FOM273" s="287"/>
      <c r="FON273" s="287"/>
      <c r="FOO273" s="287"/>
      <c r="FOP273" s="287"/>
      <c r="FOQ273" s="287"/>
      <c r="FOR273" s="287"/>
      <c r="FOS273" s="287"/>
      <c r="FOT273" s="287"/>
      <c r="FOU273" s="287"/>
      <c r="FOV273" s="287"/>
      <c r="FOW273" s="287"/>
      <c r="FOX273" s="287"/>
      <c r="FOY273" s="287"/>
      <c r="FOZ273" s="287"/>
      <c r="FPA273" s="287"/>
      <c r="FPB273" s="287"/>
      <c r="FPC273" s="287"/>
      <c r="FPD273" s="287"/>
      <c r="FPE273" s="287"/>
      <c r="FPF273" s="287"/>
      <c r="FPG273" s="287"/>
      <c r="FPH273" s="287"/>
      <c r="FPI273" s="287"/>
      <c r="FPJ273" s="287"/>
      <c r="FPK273" s="287"/>
      <c r="FPL273" s="287"/>
      <c r="FPM273" s="287"/>
      <c r="FPN273" s="287"/>
      <c r="FPO273" s="287"/>
      <c r="FPP273" s="287"/>
      <c r="FPQ273" s="287"/>
      <c r="FPR273" s="287"/>
      <c r="FPS273" s="287"/>
      <c r="FPT273" s="287"/>
      <c r="FPU273" s="287"/>
      <c r="FPV273" s="287"/>
      <c r="FPW273" s="287"/>
      <c r="FPX273" s="287"/>
      <c r="FPY273" s="287"/>
      <c r="FPZ273" s="287"/>
      <c r="FQA273" s="287"/>
      <c r="FQB273" s="287"/>
      <c r="FQC273" s="287"/>
      <c r="FQD273" s="287"/>
      <c r="FQE273" s="287"/>
      <c r="FQF273" s="287"/>
      <c r="FQG273" s="287"/>
      <c r="FQH273" s="287"/>
      <c r="FQI273" s="287"/>
      <c r="FQJ273" s="287"/>
      <c r="FQK273" s="287"/>
      <c r="FQL273" s="287"/>
      <c r="FQM273" s="287"/>
      <c r="FQN273" s="287"/>
      <c r="FQO273" s="287"/>
      <c r="FQP273" s="287"/>
      <c r="FQQ273" s="287"/>
      <c r="FQR273" s="287"/>
      <c r="FQS273" s="287"/>
      <c r="FQT273" s="287"/>
      <c r="FQU273" s="287"/>
      <c r="FQV273" s="287"/>
      <c r="FQW273" s="287"/>
      <c r="FQX273" s="287"/>
      <c r="FQY273" s="287"/>
      <c r="FQZ273" s="287"/>
      <c r="FRA273" s="287"/>
      <c r="FRB273" s="287"/>
      <c r="FRC273" s="287"/>
      <c r="FRD273" s="287"/>
      <c r="FRE273" s="287"/>
      <c r="FRF273" s="287"/>
      <c r="FRG273" s="287"/>
      <c r="FRH273" s="287"/>
      <c r="FRI273" s="287"/>
      <c r="FRJ273" s="287"/>
      <c r="FRK273" s="287"/>
      <c r="FRL273" s="287"/>
      <c r="FRM273" s="287"/>
      <c r="FRN273" s="287"/>
      <c r="FRO273" s="287"/>
      <c r="FRP273" s="287"/>
      <c r="FRQ273" s="287"/>
      <c r="FRR273" s="287"/>
      <c r="FRS273" s="287"/>
      <c r="FRT273" s="287"/>
      <c r="FRU273" s="287"/>
      <c r="FRV273" s="287"/>
      <c r="FRW273" s="287"/>
      <c r="FRX273" s="287"/>
      <c r="FRY273" s="287"/>
      <c r="FRZ273" s="287"/>
      <c r="FSA273" s="287"/>
      <c r="FSB273" s="287"/>
      <c r="FSC273" s="287"/>
      <c r="FSD273" s="287"/>
      <c r="FSE273" s="287"/>
      <c r="FSF273" s="287"/>
      <c r="FSG273" s="287"/>
      <c r="FSH273" s="287"/>
      <c r="FSI273" s="287"/>
      <c r="FSJ273" s="287"/>
      <c r="FSK273" s="287"/>
      <c r="FSL273" s="287"/>
      <c r="FSM273" s="287"/>
      <c r="FSN273" s="287"/>
      <c r="FSO273" s="287"/>
      <c r="FSP273" s="287"/>
      <c r="FSQ273" s="287"/>
      <c r="FSR273" s="287"/>
      <c r="FSS273" s="287"/>
      <c r="FST273" s="287"/>
      <c r="FSU273" s="287"/>
      <c r="FSV273" s="287"/>
      <c r="FSW273" s="287"/>
      <c r="FSX273" s="287"/>
      <c r="FSY273" s="287"/>
      <c r="FSZ273" s="287"/>
      <c r="FTA273" s="287"/>
      <c r="FTB273" s="287"/>
      <c r="FTC273" s="287"/>
      <c r="FTD273" s="287"/>
      <c r="FTE273" s="287"/>
      <c r="FTF273" s="287"/>
      <c r="FTG273" s="287"/>
      <c r="FTH273" s="287"/>
      <c r="FTI273" s="287"/>
      <c r="FTJ273" s="287"/>
      <c r="FTK273" s="287"/>
      <c r="FTL273" s="287"/>
      <c r="FTM273" s="287"/>
      <c r="FTN273" s="287"/>
      <c r="FTO273" s="287"/>
      <c r="FTP273" s="287"/>
      <c r="FTQ273" s="287"/>
      <c r="FTR273" s="287"/>
      <c r="FTS273" s="287"/>
      <c r="FTT273" s="287"/>
      <c r="FTU273" s="287"/>
      <c r="FTV273" s="287"/>
      <c r="FTW273" s="287"/>
      <c r="FTX273" s="287"/>
      <c r="FTY273" s="287"/>
      <c r="FTZ273" s="287"/>
      <c r="FUA273" s="287"/>
      <c r="FUB273" s="287"/>
      <c r="FUC273" s="287"/>
      <c r="FUD273" s="287"/>
      <c r="FUE273" s="287"/>
      <c r="FUF273" s="287"/>
      <c r="FUG273" s="287"/>
      <c r="FUH273" s="287"/>
      <c r="FUI273" s="287"/>
      <c r="FUJ273" s="287"/>
      <c r="FUK273" s="287"/>
      <c r="FUL273" s="287"/>
      <c r="FUM273" s="287"/>
      <c r="FUN273" s="287"/>
      <c r="FUO273" s="287"/>
      <c r="FUP273" s="287"/>
      <c r="FUQ273" s="287"/>
      <c r="FUR273" s="287"/>
      <c r="FUS273" s="287"/>
      <c r="FUT273" s="287"/>
      <c r="FUU273" s="287"/>
      <c r="FUV273" s="287"/>
      <c r="FUW273" s="287"/>
      <c r="FUX273" s="287"/>
      <c r="FUY273" s="287"/>
      <c r="FUZ273" s="287"/>
      <c r="FVA273" s="287"/>
      <c r="FVB273" s="287"/>
      <c r="FVC273" s="287"/>
      <c r="FVD273" s="287"/>
      <c r="FVE273" s="287"/>
      <c r="FVF273" s="287"/>
      <c r="FVG273" s="287"/>
      <c r="FVH273" s="287"/>
      <c r="FVI273" s="287"/>
      <c r="FVJ273" s="287"/>
      <c r="FVK273" s="287"/>
      <c r="FVL273" s="287"/>
      <c r="FVM273" s="287"/>
      <c r="FVN273" s="287"/>
      <c r="FVO273" s="287"/>
      <c r="FVP273" s="287"/>
      <c r="FVQ273" s="287"/>
      <c r="FVR273" s="287"/>
      <c r="FVS273" s="287"/>
      <c r="FVT273" s="287"/>
      <c r="FVU273" s="287"/>
      <c r="FVV273" s="287"/>
      <c r="FVW273" s="287"/>
      <c r="FVX273" s="287"/>
      <c r="FVY273" s="287"/>
      <c r="FVZ273" s="287"/>
      <c r="FWA273" s="287"/>
      <c r="FWB273" s="287"/>
      <c r="FWC273" s="287"/>
      <c r="FWD273" s="287"/>
      <c r="FWE273" s="287"/>
      <c r="FWF273" s="287"/>
      <c r="FWG273" s="287"/>
      <c r="FWH273" s="287"/>
      <c r="FWI273" s="287"/>
      <c r="FWJ273" s="287"/>
      <c r="FWK273" s="287"/>
      <c r="FWL273" s="287"/>
      <c r="FWM273" s="287"/>
      <c r="FWN273" s="287"/>
      <c r="FWO273" s="287"/>
      <c r="FWP273" s="287"/>
      <c r="FWQ273" s="287"/>
      <c r="FWR273" s="287"/>
      <c r="FWS273" s="287"/>
      <c r="FWT273" s="287"/>
      <c r="FWU273" s="287"/>
      <c r="FWV273" s="287"/>
      <c r="FWW273" s="287"/>
      <c r="FWX273" s="287"/>
      <c r="FWY273" s="287"/>
      <c r="FWZ273" s="287"/>
      <c r="FXA273" s="287"/>
      <c r="FXB273" s="287"/>
      <c r="FXC273" s="287"/>
      <c r="FXD273" s="287"/>
      <c r="FXE273" s="287"/>
      <c r="FXF273" s="287"/>
      <c r="FXG273" s="287"/>
      <c r="FXH273" s="287"/>
      <c r="FXI273" s="287"/>
      <c r="FXJ273" s="287"/>
      <c r="FXK273" s="287"/>
      <c r="FXL273" s="287"/>
      <c r="FXM273" s="287"/>
      <c r="FXN273" s="287"/>
      <c r="FXO273" s="287"/>
      <c r="FXP273" s="287"/>
      <c r="FXQ273" s="287"/>
      <c r="FXR273" s="287"/>
      <c r="FXS273" s="287"/>
      <c r="FXT273" s="287"/>
      <c r="FXU273" s="287"/>
      <c r="FXV273" s="287"/>
      <c r="FXW273" s="287"/>
      <c r="FXX273" s="287"/>
      <c r="FXY273" s="287"/>
      <c r="FXZ273" s="287"/>
      <c r="FYA273" s="287"/>
      <c r="FYB273" s="287"/>
      <c r="FYC273" s="287"/>
      <c r="FYD273" s="287"/>
      <c r="FYE273" s="287"/>
      <c r="FYF273" s="287"/>
      <c r="FYG273" s="287"/>
      <c r="FYH273" s="287"/>
      <c r="FYI273" s="287"/>
      <c r="FYJ273" s="287"/>
      <c r="FYK273" s="287"/>
      <c r="FYL273" s="287"/>
      <c r="FYM273" s="287"/>
      <c r="FYN273" s="287"/>
      <c r="FYO273" s="287"/>
      <c r="FYP273" s="287"/>
      <c r="FYQ273" s="287"/>
      <c r="FYR273" s="287"/>
      <c r="FYS273" s="287"/>
      <c r="FYT273" s="287"/>
      <c r="FYU273" s="287"/>
      <c r="FYV273" s="287"/>
      <c r="FYW273" s="287"/>
      <c r="FYX273" s="287"/>
      <c r="FYY273" s="287"/>
      <c r="FYZ273" s="287"/>
      <c r="FZA273" s="287"/>
      <c r="FZB273" s="287"/>
      <c r="FZC273" s="287"/>
      <c r="FZD273" s="287"/>
      <c r="FZE273" s="287"/>
      <c r="FZF273" s="287"/>
      <c r="FZG273" s="287"/>
      <c r="FZH273" s="287"/>
      <c r="FZI273" s="287"/>
      <c r="FZJ273" s="287"/>
      <c r="FZK273" s="287"/>
      <c r="FZL273" s="287"/>
      <c r="FZM273" s="287"/>
      <c r="FZN273" s="287"/>
      <c r="FZO273" s="287"/>
      <c r="FZP273" s="287"/>
      <c r="FZQ273" s="287"/>
      <c r="FZR273" s="287"/>
      <c r="FZS273" s="287"/>
      <c r="FZT273" s="287"/>
      <c r="FZU273" s="287"/>
      <c r="FZV273" s="287"/>
      <c r="FZW273" s="287"/>
      <c r="FZX273" s="287"/>
      <c r="FZY273" s="287"/>
      <c r="FZZ273" s="287"/>
      <c r="GAA273" s="287"/>
      <c r="GAB273" s="287"/>
      <c r="GAC273" s="287"/>
      <c r="GAD273" s="287"/>
      <c r="GAE273" s="287"/>
      <c r="GAF273" s="287"/>
      <c r="GAG273" s="287"/>
      <c r="GAH273" s="287"/>
      <c r="GAI273" s="287"/>
      <c r="GAJ273" s="287"/>
      <c r="GAK273" s="287"/>
      <c r="GAL273" s="287"/>
      <c r="GAM273" s="287"/>
      <c r="GAN273" s="287"/>
      <c r="GAO273" s="287"/>
      <c r="GAP273" s="287"/>
      <c r="GAQ273" s="287"/>
      <c r="GAR273" s="287"/>
      <c r="GAS273" s="287"/>
      <c r="GAT273" s="287"/>
      <c r="GAU273" s="287"/>
      <c r="GAV273" s="287"/>
      <c r="GAW273" s="287"/>
      <c r="GAX273" s="287"/>
      <c r="GAY273" s="287"/>
      <c r="GAZ273" s="287"/>
      <c r="GBA273" s="287"/>
      <c r="GBB273" s="287"/>
      <c r="GBC273" s="287"/>
      <c r="GBD273" s="287"/>
      <c r="GBE273" s="287"/>
      <c r="GBF273" s="287"/>
      <c r="GBG273" s="287"/>
      <c r="GBH273" s="287"/>
      <c r="GBI273" s="287"/>
      <c r="GBJ273" s="287"/>
      <c r="GBK273" s="287"/>
      <c r="GBL273" s="287"/>
      <c r="GBM273" s="287"/>
      <c r="GBN273" s="287"/>
      <c r="GBO273" s="287"/>
      <c r="GBP273" s="287"/>
      <c r="GBQ273" s="287"/>
      <c r="GBR273" s="287"/>
      <c r="GBS273" s="287"/>
      <c r="GBT273" s="287"/>
      <c r="GBU273" s="287"/>
      <c r="GBV273" s="287"/>
      <c r="GBW273" s="287"/>
      <c r="GBX273" s="287"/>
      <c r="GBY273" s="287"/>
      <c r="GBZ273" s="287"/>
      <c r="GCA273" s="287"/>
      <c r="GCB273" s="287"/>
      <c r="GCC273" s="287"/>
      <c r="GCD273" s="287"/>
      <c r="GCE273" s="287"/>
      <c r="GCF273" s="287"/>
      <c r="GCG273" s="287"/>
      <c r="GCH273" s="287"/>
      <c r="GCI273" s="287"/>
      <c r="GCJ273" s="287"/>
      <c r="GCK273" s="287"/>
      <c r="GCL273" s="287"/>
      <c r="GCM273" s="287"/>
      <c r="GCN273" s="287"/>
      <c r="GCO273" s="287"/>
      <c r="GCP273" s="287"/>
      <c r="GCQ273" s="287"/>
      <c r="GCR273" s="287"/>
      <c r="GCS273" s="287"/>
      <c r="GCT273" s="287"/>
      <c r="GCU273" s="287"/>
      <c r="GCV273" s="287"/>
      <c r="GCW273" s="287"/>
      <c r="GCX273" s="287"/>
      <c r="GCY273" s="287"/>
      <c r="GCZ273" s="287"/>
      <c r="GDA273" s="287"/>
      <c r="GDB273" s="287"/>
      <c r="GDC273" s="287"/>
      <c r="GDD273" s="287"/>
      <c r="GDE273" s="287"/>
      <c r="GDF273" s="287"/>
      <c r="GDG273" s="287"/>
      <c r="GDH273" s="287"/>
      <c r="GDI273" s="287"/>
      <c r="GDJ273" s="287"/>
      <c r="GDK273" s="287"/>
      <c r="GDL273" s="287"/>
      <c r="GDM273" s="287"/>
      <c r="GDN273" s="287"/>
      <c r="GDO273" s="287"/>
      <c r="GDP273" s="287"/>
      <c r="GDQ273" s="287"/>
      <c r="GDR273" s="287"/>
      <c r="GDS273" s="287"/>
      <c r="GDT273" s="287"/>
      <c r="GDU273" s="287"/>
      <c r="GDV273" s="287"/>
      <c r="GDW273" s="287"/>
      <c r="GDX273" s="287"/>
      <c r="GDY273" s="287"/>
      <c r="GDZ273" s="287"/>
      <c r="GEA273" s="287"/>
      <c r="GEB273" s="287"/>
      <c r="GEC273" s="287"/>
      <c r="GED273" s="287"/>
      <c r="GEE273" s="287"/>
      <c r="GEF273" s="287"/>
      <c r="GEG273" s="287"/>
      <c r="GEH273" s="287"/>
      <c r="GEI273" s="287"/>
      <c r="GEJ273" s="287"/>
      <c r="GEK273" s="287"/>
      <c r="GEL273" s="287"/>
      <c r="GEM273" s="287"/>
      <c r="GEN273" s="287"/>
      <c r="GEO273" s="287"/>
      <c r="GEP273" s="287"/>
      <c r="GEQ273" s="287"/>
      <c r="GER273" s="287"/>
      <c r="GES273" s="287"/>
      <c r="GET273" s="287"/>
      <c r="GEU273" s="287"/>
      <c r="GEV273" s="287"/>
      <c r="GEW273" s="287"/>
      <c r="GEX273" s="287"/>
      <c r="GEY273" s="287"/>
      <c r="GEZ273" s="287"/>
      <c r="GFA273" s="287"/>
      <c r="GFB273" s="287"/>
      <c r="GFC273" s="287"/>
      <c r="GFD273" s="287"/>
      <c r="GFE273" s="287"/>
      <c r="GFF273" s="287"/>
      <c r="GFG273" s="287"/>
      <c r="GFH273" s="287"/>
      <c r="GFI273" s="287"/>
      <c r="GFJ273" s="287"/>
      <c r="GFK273" s="287"/>
      <c r="GFL273" s="287"/>
      <c r="GFM273" s="287"/>
      <c r="GFN273" s="287"/>
      <c r="GFO273" s="287"/>
      <c r="GFP273" s="287"/>
      <c r="GFQ273" s="287"/>
      <c r="GFR273" s="287"/>
      <c r="GFS273" s="287"/>
      <c r="GFT273" s="287"/>
      <c r="GFU273" s="287"/>
      <c r="GFV273" s="287"/>
      <c r="GFW273" s="287"/>
      <c r="GFX273" s="287"/>
      <c r="GFY273" s="287"/>
      <c r="GFZ273" s="287"/>
      <c r="GGA273" s="287"/>
      <c r="GGB273" s="287"/>
      <c r="GGC273" s="287"/>
      <c r="GGD273" s="287"/>
      <c r="GGE273" s="287"/>
      <c r="GGF273" s="287"/>
      <c r="GGG273" s="287"/>
      <c r="GGH273" s="287"/>
      <c r="GGI273" s="287"/>
      <c r="GGJ273" s="287"/>
      <c r="GGK273" s="287"/>
      <c r="GGL273" s="287"/>
      <c r="GGM273" s="287"/>
      <c r="GGN273" s="287"/>
      <c r="GGO273" s="287"/>
      <c r="GGP273" s="287"/>
      <c r="GGQ273" s="287"/>
      <c r="GGR273" s="287"/>
      <c r="GGS273" s="287"/>
      <c r="GGT273" s="287"/>
      <c r="GGU273" s="287"/>
      <c r="GGV273" s="287"/>
      <c r="GGW273" s="287"/>
      <c r="GGX273" s="287"/>
      <c r="GGY273" s="287"/>
      <c r="GGZ273" s="287"/>
      <c r="GHA273" s="287"/>
      <c r="GHB273" s="287"/>
      <c r="GHC273" s="287"/>
      <c r="GHD273" s="287"/>
      <c r="GHE273" s="287"/>
      <c r="GHF273" s="287"/>
      <c r="GHG273" s="287"/>
      <c r="GHH273" s="287"/>
      <c r="GHI273" s="287"/>
      <c r="GHJ273" s="287"/>
      <c r="GHK273" s="287"/>
      <c r="GHL273" s="287"/>
      <c r="GHM273" s="287"/>
      <c r="GHN273" s="287"/>
      <c r="GHO273" s="287"/>
      <c r="GHP273" s="287"/>
      <c r="GHQ273" s="287"/>
      <c r="GHR273" s="287"/>
      <c r="GHS273" s="287"/>
      <c r="GHT273" s="287"/>
      <c r="GHU273" s="287"/>
      <c r="GHV273" s="287"/>
      <c r="GHW273" s="287"/>
      <c r="GHX273" s="287"/>
      <c r="GHY273" s="287"/>
      <c r="GHZ273" s="287"/>
      <c r="GIA273" s="287"/>
      <c r="GIB273" s="287"/>
      <c r="GIC273" s="287"/>
      <c r="GID273" s="287"/>
      <c r="GIE273" s="287"/>
      <c r="GIF273" s="287"/>
      <c r="GIG273" s="287"/>
      <c r="GIH273" s="287"/>
      <c r="GII273" s="287"/>
      <c r="GIJ273" s="287"/>
      <c r="GIK273" s="287"/>
      <c r="GIL273" s="287"/>
      <c r="GIM273" s="287"/>
      <c r="GIN273" s="287"/>
      <c r="GIO273" s="287"/>
      <c r="GIP273" s="287"/>
      <c r="GIQ273" s="287"/>
      <c r="GIR273" s="287"/>
      <c r="GIS273" s="287"/>
      <c r="GIT273" s="287"/>
      <c r="GIU273" s="287"/>
      <c r="GIV273" s="287"/>
      <c r="GIW273" s="287"/>
      <c r="GIX273" s="287"/>
      <c r="GIY273" s="287"/>
      <c r="GIZ273" s="287"/>
      <c r="GJA273" s="287"/>
      <c r="GJB273" s="287"/>
      <c r="GJC273" s="287"/>
      <c r="GJD273" s="287"/>
      <c r="GJE273" s="287"/>
      <c r="GJF273" s="287"/>
      <c r="GJG273" s="287"/>
      <c r="GJH273" s="287"/>
      <c r="GJI273" s="287"/>
      <c r="GJJ273" s="287"/>
      <c r="GJK273" s="287"/>
      <c r="GJL273" s="287"/>
      <c r="GJM273" s="287"/>
      <c r="GJN273" s="287"/>
      <c r="GJO273" s="287"/>
      <c r="GJP273" s="287"/>
      <c r="GJQ273" s="287"/>
      <c r="GJR273" s="287"/>
      <c r="GJS273" s="287"/>
      <c r="GJT273" s="287"/>
      <c r="GJU273" s="287"/>
      <c r="GJV273" s="287"/>
      <c r="GJW273" s="287"/>
      <c r="GJX273" s="287"/>
      <c r="GJY273" s="287"/>
      <c r="GJZ273" s="287"/>
      <c r="GKA273" s="287"/>
      <c r="GKB273" s="287"/>
      <c r="GKC273" s="287"/>
      <c r="GKD273" s="287"/>
      <c r="GKE273" s="287"/>
      <c r="GKF273" s="287"/>
      <c r="GKG273" s="287"/>
      <c r="GKH273" s="287"/>
      <c r="GKI273" s="287"/>
      <c r="GKJ273" s="287"/>
      <c r="GKK273" s="287"/>
      <c r="GKL273" s="287"/>
      <c r="GKM273" s="287"/>
      <c r="GKN273" s="287"/>
      <c r="GKO273" s="287"/>
      <c r="GKP273" s="287"/>
      <c r="GKQ273" s="287"/>
      <c r="GKR273" s="287"/>
      <c r="GKS273" s="287"/>
      <c r="GKT273" s="287"/>
      <c r="GKU273" s="287"/>
      <c r="GKV273" s="287"/>
      <c r="GKW273" s="287"/>
      <c r="GKX273" s="287"/>
      <c r="GKY273" s="287"/>
      <c r="GKZ273" s="287"/>
      <c r="GLA273" s="287"/>
      <c r="GLB273" s="287"/>
      <c r="GLC273" s="287"/>
      <c r="GLD273" s="287"/>
      <c r="GLE273" s="287"/>
      <c r="GLF273" s="287"/>
      <c r="GLG273" s="287"/>
      <c r="GLH273" s="287"/>
      <c r="GLI273" s="287"/>
      <c r="GLJ273" s="287"/>
      <c r="GLK273" s="287"/>
      <c r="GLL273" s="287"/>
      <c r="GLM273" s="287"/>
      <c r="GLN273" s="287"/>
      <c r="GLO273" s="287"/>
      <c r="GLP273" s="287"/>
      <c r="GLQ273" s="287"/>
      <c r="GLR273" s="287"/>
      <c r="GLS273" s="287"/>
      <c r="GLT273" s="287"/>
      <c r="GLU273" s="287"/>
      <c r="GLV273" s="287"/>
      <c r="GLW273" s="287"/>
      <c r="GLX273" s="287"/>
      <c r="GLY273" s="287"/>
      <c r="GLZ273" s="287"/>
      <c r="GMA273" s="287"/>
      <c r="GMB273" s="287"/>
      <c r="GMC273" s="287"/>
      <c r="GMD273" s="287"/>
      <c r="GME273" s="287"/>
      <c r="GMF273" s="287"/>
      <c r="GMG273" s="287"/>
      <c r="GMH273" s="287"/>
      <c r="GMI273" s="287"/>
      <c r="GMJ273" s="287"/>
      <c r="GMK273" s="287"/>
      <c r="GML273" s="287"/>
      <c r="GMM273" s="287"/>
      <c r="GMN273" s="287"/>
      <c r="GMO273" s="287"/>
      <c r="GMP273" s="287"/>
      <c r="GMQ273" s="287"/>
      <c r="GMR273" s="287"/>
      <c r="GMS273" s="287"/>
      <c r="GMT273" s="287"/>
      <c r="GMU273" s="287"/>
      <c r="GMV273" s="287"/>
      <c r="GMW273" s="287"/>
      <c r="GMX273" s="287"/>
      <c r="GMY273" s="287"/>
      <c r="GMZ273" s="287"/>
      <c r="GNA273" s="287"/>
      <c r="GNB273" s="287"/>
      <c r="GNC273" s="287"/>
      <c r="GND273" s="287"/>
      <c r="GNE273" s="287"/>
      <c r="GNF273" s="287"/>
      <c r="GNG273" s="287"/>
      <c r="GNH273" s="287"/>
      <c r="GNI273" s="287"/>
      <c r="GNJ273" s="287"/>
      <c r="GNK273" s="287"/>
      <c r="GNL273" s="287"/>
      <c r="GNM273" s="287"/>
      <c r="GNN273" s="287"/>
      <c r="GNO273" s="287"/>
      <c r="GNP273" s="287"/>
      <c r="GNQ273" s="287"/>
      <c r="GNR273" s="287"/>
      <c r="GNS273" s="287"/>
      <c r="GNT273" s="287"/>
      <c r="GNU273" s="287"/>
      <c r="GNV273" s="287"/>
      <c r="GNW273" s="287"/>
      <c r="GNX273" s="287"/>
      <c r="GNY273" s="287"/>
      <c r="GNZ273" s="287"/>
      <c r="GOA273" s="287"/>
      <c r="GOB273" s="287"/>
      <c r="GOC273" s="287"/>
      <c r="GOD273" s="287"/>
      <c r="GOE273" s="287"/>
      <c r="GOF273" s="287"/>
      <c r="GOG273" s="287"/>
      <c r="GOH273" s="287"/>
      <c r="GOI273" s="287"/>
      <c r="GOJ273" s="287"/>
      <c r="GOK273" s="287"/>
      <c r="GOL273" s="287"/>
      <c r="GOM273" s="287"/>
      <c r="GON273" s="287"/>
      <c r="GOO273" s="287"/>
      <c r="GOP273" s="287"/>
      <c r="GOQ273" s="287"/>
      <c r="GOR273" s="287"/>
      <c r="GOS273" s="287"/>
      <c r="GOT273" s="287"/>
      <c r="GOU273" s="287"/>
      <c r="GOV273" s="287"/>
      <c r="GOW273" s="287"/>
      <c r="GOX273" s="287"/>
      <c r="GOY273" s="287"/>
      <c r="GOZ273" s="287"/>
      <c r="GPA273" s="287"/>
      <c r="GPB273" s="287"/>
      <c r="GPC273" s="287"/>
      <c r="GPD273" s="287"/>
      <c r="GPE273" s="287"/>
      <c r="GPF273" s="287"/>
      <c r="GPG273" s="287"/>
      <c r="GPH273" s="287"/>
      <c r="GPI273" s="287"/>
      <c r="GPJ273" s="287"/>
      <c r="GPK273" s="287"/>
      <c r="GPL273" s="287"/>
      <c r="GPM273" s="287"/>
      <c r="GPN273" s="287"/>
      <c r="GPO273" s="287"/>
      <c r="GPP273" s="287"/>
      <c r="GPQ273" s="287"/>
      <c r="GPR273" s="287"/>
      <c r="GPS273" s="287"/>
      <c r="GPT273" s="287"/>
      <c r="GPU273" s="287"/>
      <c r="GPV273" s="287"/>
      <c r="GPW273" s="287"/>
      <c r="GPX273" s="287"/>
      <c r="GPY273" s="287"/>
      <c r="GPZ273" s="287"/>
      <c r="GQA273" s="287"/>
      <c r="GQB273" s="287"/>
      <c r="GQC273" s="287"/>
      <c r="GQD273" s="287"/>
      <c r="GQE273" s="287"/>
      <c r="GQF273" s="287"/>
      <c r="GQG273" s="287"/>
      <c r="GQH273" s="287"/>
      <c r="GQI273" s="287"/>
      <c r="GQJ273" s="287"/>
      <c r="GQK273" s="287"/>
      <c r="GQL273" s="287"/>
      <c r="GQM273" s="287"/>
      <c r="GQN273" s="287"/>
      <c r="GQO273" s="287"/>
      <c r="GQP273" s="287"/>
      <c r="GQQ273" s="287"/>
      <c r="GQR273" s="287"/>
      <c r="GQS273" s="287"/>
      <c r="GQT273" s="287"/>
      <c r="GQU273" s="287"/>
      <c r="GQV273" s="287"/>
      <c r="GQW273" s="287"/>
      <c r="GQX273" s="287"/>
      <c r="GQY273" s="287"/>
      <c r="GQZ273" s="287"/>
      <c r="GRA273" s="287"/>
      <c r="GRB273" s="287"/>
      <c r="GRC273" s="287"/>
      <c r="GRD273" s="287"/>
      <c r="GRE273" s="287"/>
      <c r="GRF273" s="287"/>
      <c r="GRG273" s="287"/>
      <c r="GRH273" s="287"/>
      <c r="GRI273" s="287"/>
      <c r="GRJ273" s="287"/>
      <c r="GRK273" s="287"/>
      <c r="GRL273" s="287"/>
      <c r="GRM273" s="287"/>
      <c r="GRN273" s="287"/>
      <c r="GRO273" s="287"/>
      <c r="GRP273" s="287"/>
      <c r="GRQ273" s="287"/>
      <c r="GRR273" s="287"/>
      <c r="GRS273" s="287"/>
      <c r="GRT273" s="287"/>
      <c r="GRU273" s="287"/>
      <c r="GRV273" s="287"/>
      <c r="GRW273" s="287"/>
      <c r="GRX273" s="287"/>
      <c r="GRY273" s="287"/>
      <c r="GRZ273" s="287"/>
      <c r="GSA273" s="287"/>
      <c r="GSB273" s="287"/>
      <c r="GSC273" s="287"/>
      <c r="GSD273" s="287"/>
      <c r="GSE273" s="287"/>
      <c r="GSF273" s="287"/>
      <c r="GSG273" s="287"/>
      <c r="GSH273" s="287"/>
      <c r="GSI273" s="287"/>
      <c r="GSJ273" s="287"/>
      <c r="GSK273" s="287"/>
      <c r="GSL273" s="287"/>
      <c r="GSM273" s="287"/>
      <c r="GSN273" s="287"/>
      <c r="GSO273" s="287"/>
      <c r="GSP273" s="287"/>
      <c r="GSQ273" s="287"/>
      <c r="GSR273" s="287"/>
      <c r="GSS273" s="287"/>
      <c r="GST273" s="287"/>
      <c r="GSU273" s="287"/>
      <c r="GSV273" s="287"/>
      <c r="GSW273" s="287"/>
      <c r="GSX273" s="287"/>
      <c r="GSY273" s="287"/>
      <c r="GSZ273" s="287"/>
      <c r="GTA273" s="287"/>
      <c r="GTB273" s="287"/>
      <c r="GTC273" s="287"/>
      <c r="GTD273" s="287"/>
      <c r="GTE273" s="287"/>
      <c r="GTF273" s="287"/>
      <c r="GTG273" s="287"/>
      <c r="GTH273" s="287"/>
      <c r="GTI273" s="287"/>
      <c r="GTJ273" s="287"/>
      <c r="GTK273" s="287"/>
      <c r="GTL273" s="287"/>
      <c r="GTM273" s="287"/>
      <c r="GTN273" s="287"/>
      <c r="GTO273" s="287"/>
      <c r="GTP273" s="287"/>
      <c r="GTQ273" s="287"/>
      <c r="GTR273" s="287"/>
      <c r="GTS273" s="287"/>
      <c r="GTT273" s="287"/>
      <c r="GTU273" s="287"/>
      <c r="GTV273" s="287"/>
      <c r="GTW273" s="287"/>
      <c r="GTX273" s="287"/>
      <c r="GTY273" s="287"/>
      <c r="GTZ273" s="287"/>
      <c r="GUA273" s="287"/>
      <c r="GUB273" s="287"/>
      <c r="GUC273" s="287"/>
      <c r="GUD273" s="287"/>
      <c r="GUE273" s="287"/>
      <c r="GUF273" s="287"/>
      <c r="GUG273" s="287"/>
      <c r="GUH273" s="287"/>
      <c r="GUI273" s="287"/>
      <c r="GUJ273" s="287"/>
      <c r="GUK273" s="287"/>
      <c r="GUL273" s="287"/>
      <c r="GUM273" s="287"/>
      <c r="GUN273" s="287"/>
      <c r="GUO273" s="287"/>
      <c r="GUP273" s="287"/>
      <c r="GUQ273" s="287"/>
      <c r="GUR273" s="287"/>
      <c r="GUS273" s="287"/>
      <c r="GUT273" s="287"/>
      <c r="GUU273" s="287"/>
      <c r="GUV273" s="287"/>
      <c r="GUW273" s="287"/>
      <c r="GUX273" s="287"/>
      <c r="GUY273" s="287"/>
      <c r="GUZ273" s="287"/>
      <c r="GVA273" s="287"/>
      <c r="GVB273" s="287"/>
      <c r="GVC273" s="287"/>
      <c r="GVD273" s="287"/>
      <c r="GVE273" s="287"/>
      <c r="GVF273" s="287"/>
      <c r="GVG273" s="287"/>
      <c r="GVH273" s="287"/>
      <c r="GVI273" s="287"/>
      <c r="GVJ273" s="287"/>
      <c r="GVK273" s="287"/>
      <c r="GVL273" s="287"/>
      <c r="GVM273" s="287"/>
      <c r="GVN273" s="287"/>
      <c r="GVO273" s="287"/>
      <c r="GVP273" s="287"/>
      <c r="GVQ273" s="287"/>
      <c r="GVR273" s="287"/>
      <c r="GVS273" s="287"/>
      <c r="GVT273" s="287"/>
      <c r="GVU273" s="287"/>
      <c r="GVV273" s="287"/>
      <c r="GVW273" s="287"/>
      <c r="GVX273" s="287"/>
      <c r="GVY273" s="287"/>
      <c r="GVZ273" s="287"/>
      <c r="GWA273" s="287"/>
      <c r="GWB273" s="287"/>
      <c r="GWC273" s="287"/>
      <c r="GWD273" s="287"/>
      <c r="GWE273" s="287"/>
      <c r="GWF273" s="287"/>
      <c r="GWG273" s="287"/>
      <c r="GWH273" s="287"/>
      <c r="GWI273" s="287"/>
      <c r="GWJ273" s="287"/>
      <c r="GWK273" s="287"/>
      <c r="GWL273" s="287"/>
      <c r="GWM273" s="287"/>
      <c r="GWN273" s="287"/>
      <c r="GWO273" s="287"/>
      <c r="GWP273" s="287"/>
      <c r="GWQ273" s="287"/>
      <c r="GWR273" s="287"/>
      <c r="GWS273" s="287"/>
      <c r="GWT273" s="287"/>
      <c r="GWU273" s="287"/>
      <c r="GWV273" s="287"/>
      <c r="GWW273" s="287"/>
      <c r="GWX273" s="287"/>
      <c r="GWY273" s="287"/>
      <c r="GWZ273" s="287"/>
      <c r="GXA273" s="287"/>
      <c r="GXB273" s="287"/>
      <c r="GXC273" s="287"/>
      <c r="GXD273" s="287"/>
      <c r="GXE273" s="287"/>
      <c r="GXF273" s="287"/>
      <c r="GXG273" s="287"/>
      <c r="GXH273" s="287"/>
      <c r="GXI273" s="287"/>
      <c r="GXJ273" s="287"/>
      <c r="GXK273" s="287"/>
      <c r="GXL273" s="287"/>
      <c r="GXM273" s="287"/>
      <c r="GXN273" s="287"/>
      <c r="GXO273" s="287"/>
      <c r="GXP273" s="287"/>
      <c r="GXQ273" s="287"/>
      <c r="GXR273" s="287"/>
      <c r="GXS273" s="287"/>
      <c r="GXT273" s="287"/>
      <c r="GXU273" s="287"/>
      <c r="GXV273" s="287"/>
      <c r="GXW273" s="287"/>
      <c r="GXX273" s="287"/>
      <c r="GXY273" s="287"/>
      <c r="GXZ273" s="287"/>
      <c r="GYA273" s="287"/>
      <c r="GYB273" s="287"/>
      <c r="GYC273" s="287"/>
      <c r="GYD273" s="287"/>
      <c r="GYE273" s="287"/>
      <c r="GYF273" s="287"/>
      <c r="GYG273" s="287"/>
      <c r="GYH273" s="287"/>
      <c r="GYI273" s="287"/>
      <c r="GYJ273" s="287"/>
      <c r="GYK273" s="287"/>
      <c r="GYL273" s="287"/>
      <c r="GYM273" s="287"/>
      <c r="GYN273" s="287"/>
      <c r="GYO273" s="287"/>
      <c r="GYP273" s="287"/>
      <c r="GYQ273" s="287"/>
      <c r="GYR273" s="287"/>
      <c r="GYS273" s="287"/>
      <c r="GYT273" s="287"/>
      <c r="GYU273" s="287"/>
      <c r="GYV273" s="287"/>
      <c r="GYW273" s="287"/>
      <c r="GYX273" s="287"/>
      <c r="GYY273" s="287"/>
      <c r="GYZ273" s="287"/>
      <c r="GZA273" s="287"/>
      <c r="GZB273" s="287"/>
      <c r="GZC273" s="287"/>
      <c r="GZD273" s="287"/>
      <c r="GZE273" s="287"/>
      <c r="GZF273" s="287"/>
      <c r="GZG273" s="287"/>
      <c r="GZH273" s="287"/>
      <c r="GZI273" s="287"/>
      <c r="GZJ273" s="287"/>
      <c r="GZK273" s="287"/>
      <c r="GZL273" s="287"/>
      <c r="GZM273" s="287"/>
      <c r="GZN273" s="287"/>
      <c r="GZO273" s="287"/>
      <c r="GZP273" s="287"/>
      <c r="GZQ273" s="287"/>
      <c r="GZR273" s="287"/>
      <c r="GZS273" s="287"/>
      <c r="GZT273" s="287"/>
      <c r="GZU273" s="287"/>
      <c r="GZV273" s="287"/>
      <c r="GZW273" s="287"/>
      <c r="GZX273" s="287"/>
      <c r="GZY273" s="287"/>
      <c r="GZZ273" s="287"/>
      <c r="HAA273" s="287"/>
      <c r="HAB273" s="287"/>
      <c r="HAC273" s="287"/>
      <c r="HAD273" s="287"/>
      <c r="HAE273" s="287"/>
      <c r="HAF273" s="287"/>
      <c r="HAG273" s="287"/>
      <c r="HAH273" s="287"/>
      <c r="HAI273" s="287"/>
      <c r="HAJ273" s="287"/>
      <c r="HAK273" s="287"/>
      <c r="HAL273" s="287"/>
      <c r="HAM273" s="287"/>
      <c r="HAN273" s="287"/>
      <c r="HAO273" s="287"/>
      <c r="HAP273" s="287"/>
      <c r="HAQ273" s="287"/>
      <c r="HAR273" s="287"/>
      <c r="HAS273" s="287"/>
      <c r="HAT273" s="287"/>
      <c r="HAU273" s="287"/>
      <c r="HAV273" s="287"/>
      <c r="HAW273" s="287"/>
      <c r="HAX273" s="287"/>
      <c r="HAY273" s="287"/>
      <c r="HAZ273" s="287"/>
      <c r="HBA273" s="287"/>
      <c r="HBB273" s="287"/>
      <c r="HBC273" s="287"/>
      <c r="HBD273" s="287"/>
      <c r="HBE273" s="287"/>
      <c r="HBF273" s="287"/>
      <c r="HBG273" s="287"/>
      <c r="HBH273" s="287"/>
      <c r="HBI273" s="287"/>
      <c r="HBJ273" s="287"/>
      <c r="HBK273" s="287"/>
      <c r="HBL273" s="287"/>
      <c r="HBM273" s="287"/>
      <c r="HBN273" s="287"/>
      <c r="HBO273" s="287"/>
      <c r="HBP273" s="287"/>
      <c r="HBQ273" s="287"/>
      <c r="HBR273" s="287"/>
      <c r="HBS273" s="287"/>
      <c r="HBT273" s="287"/>
      <c r="HBU273" s="287"/>
      <c r="HBV273" s="287"/>
      <c r="HBW273" s="287"/>
      <c r="HBX273" s="287"/>
      <c r="HBY273" s="287"/>
      <c r="HBZ273" s="287"/>
      <c r="HCA273" s="287"/>
      <c r="HCB273" s="287"/>
      <c r="HCC273" s="287"/>
      <c r="HCD273" s="287"/>
      <c r="HCE273" s="287"/>
      <c r="HCF273" s="287"/>
      <c r="HCG273" s="287"/>
      <c r="HCH273" s="287"/>
      <c r="HCI273" s="287"/>
      <c r="HCJ273" s="287"/>
      <c r="HCK273" s="287"/>
      <c r="HCL273" s="287"/>
      <c r="HCM273" s="287"/>
      <c r="HCN273" s="287"/>
      <c r="HCO273" s="287"/>
      <c r="HCP273" s="287"/>
      <c r="HCQ273" s="287"/>
      <c r="HCR273" s="287"/>
      <c r="HCS273" s="287"/>
      <c r="HCT273" s="287"/>
      <c r="HCU273" s="287"/>
      <c r="HCV273" s="287"/>
      <c r="HCW273" s="287"/>
      <c r="HCX273" s="287"/>
      <c r="HCY273" s="287"/>
      <c r="HCZ273" s="287"/>
      <c r="HDA273" s="287"/>
      <c r="HDB273" s="287"/>
      <c r="HDC273" s="287"/>
      <c r="HDD273" s="287"/>
      <c r="HDE273" s="287"/>
      <c r="HDF273" s="287"/>
      <c r="HDG273" s="287"/>
      <c r="HDH273" s="287"/>
      <c r="HDI273" s="287"/>
      <c r="HDJ273" s="287"/>
      <c r="HDK273" s="287"/>
      <c r="HDL273" s="287"/>
      <c r="HDM273" s="287"/>
      <c r="HDN273" s="287"/>
      <c r="HDO273" s="287"/>
      <c r="HDP273" s="287"/>
      <c r="HDQ273" s="287"/>
      <c r="HDR273" s="287"/>
      <c r="HDS273" s="287"/>
      <c r="HDT273" s="287"/>
      <c r="HDU273" s="287"/>
      <c r="HDV273" s="287"/>
      <c r="HDW273" s="287"/>
      <c r="HDX273" s="287"/>
      <c r="HDY273" s="287"/>
      <c r="HDZ273" s="287"/>
      <c r="HEA273" s="287"/>
      <c r="HEB273" s="287"/>
      <c r="HEC273" s="287"/>
      <c r="HED273" s="287"/>
      <c r="HEE273" s="287"/>
      <c r="HEF273" s="287"/>
      <c r="HEG273" s="287"/>
      <c r="HEH273" s="287"/>
      <c r="HEI273" s="287"/>
      <c r="HEJ273" s="287"/>
      <c r="HEK273" s="287"/>
      <c r="HEL273" s="287"/>
      <c r="HEM273" s="287"/>
      <c r="HEN273" s="287"/>
      <c r="HEO273" s="287"/>
      <c r="HEP273" s="287"/>
      <c r="HEQ273" s="287"/>
      <c r="HER273" s="287"/>
      <c r="HES273" s="287"/>
      <c r="HET273" s="287"/>
      <c r="HEU273" s="287"/>
      <c r="HEV273" s="287"/>
      <c r="HEW273" s="287"/>
      <c r="HEX273" s="287"/>
      <c r="HEY273" s="287"/>
      <c r="HEZ273" s="287"/>
      <c r="HFA273" s="287"/>
      <c r="HFB273" s="287"/>
      <c r="HFC273" s="287"/>
      <c r="HFD273" s="287"/>
      <c r="HFE273" s="287"/>
      <c r="HFF273" s="287"/>
      <c r="HFG273" s="287"/>
      <c r="HFH273" s="287"/>
      <c r="HFI273" s="287"/>
      <c r="HFJ273" s="287"/>
      <c r="HFK273" s="287"/>
      <c r="HFL273" s="287"/>
      <c r="HFM273" s="287"/>
      <c r="HFN273" s="287"/>
      <c r="HFO273" s="287"/>
      <c r="HFP273" s="287"/>
      <c r="HFQ273" s="287"/>
      <c r="HFR273" s="287"/>
      <c r="HFS273" s="287"/>
      <c r="HFT273" s="287"/>
      <c r="HFU273" s="287"/>
      <c r="HFV273" s="287"/>
      <c r="HFW273" s="287"/>
      <c r="HFX273" s="287"/>
      <c r="HFY273" s="287"/>
      <c r="HFZ273" s="287"/>
      <c r="HGA273" s="287"/>
      <c r="HGB273" s="287"/>
      <c r="HGC273" s="287"/>
      <c r="HGD273" s="287"/>
      <c r="HGE273" s="287"/>
      <c r="HGF273" s="287"/>
      <c r="HGG273" s="287"/>
      <c r="HGH273" s="287"/>
      <c r="HGI273" s="287"/>
      <c r="HGJ273" s="287"/>
      <c r="HGK273" s="287"/>
      <c r="HGL273" s="287"/>
      <c r="HGM273" s="287"/>
      <c r="HGN273" s="287"/>
      <c r="HGO273" s="287"/>
      <c r="HGP273" s="287"/>
      <c r="HGQ273" s="287"/>
      <c r="HGR273" s="287"/>
      <c r="HGS273" s="287"/>
      <c r="HGT273" s="287"/>
      <c r="HGU273" s="287"/>
      <c r="HGV273" s="287"/>
      <c r="HGW273" s="287"/>
      <c r="HGX273" s="287"/>
      <c r="HGY273" s="287"/>
      <c r="HGZ273" s="287"/>
      <c r="HHA273" s="287"/>
      <c r="HHB273" s="287"/>
      <c r="HHC273" s="287"/>
      <c r="HHD273" s="287"/>
      <c r="HHE273" s="287"/>
      <c r="HHF273" s="287"/>
      <c r="HHG273" s="287"/>
      <c r="HHH273" s="287"/>
      <c r="HHI273" s="287"/>
      <c r="HHJ273" s="287"/>
      <c r="HHK273" s="287"/>
      <c r="HHL273" s="287"/>
      <c r="HHM273" s="287"/>
      <c r="HHN273" s="287"/>
      <c r="HHO273" s="287"/>
      <c r="HHP273" s="287"/>
      <c r="HHQ273" s="287"/>
      <c r="HHR273" s="287"/>
      <c r="HHS273" s="287"/>
      <c r="HHT273" s="287"/>
      <c r="HHU273" s="287"/>
      <c r="HHV273" s="287"/>
      <c r="HHW273" s="287"/>
      <c r="HHX273" s="287"/>
      <c r="HHY273" s="287"/>
      <c r="HHZ273" s="287"/>
      <c r="HIA273" s="287"/>
      <c r="HIB273" s="287"/>
      <c r="HIC273" s="287"/>
      <c r="HID273" s="287"/>
      <c r="HIE273" s="287"/>
      <c r="HIF273" s="287"/>
      <c r="HIG273" s="287"/>
      <c r="HIH273" s="287"/>
      <c r="HII273" s="287"/>
      <c r="HIJ273" s="287"/>
      <c r="HIK273" s="287"/>
      <c r="HIL273" s="287"/>
      <c r="HIM273" s="287"/>
      <c r="HIN273" s="287"/>
      <c r="HIO273" s="287"/>
      <c r="HIP273" s="287"/>
      <c r="HIQ273" s="287"/>
      <c r="HIR273" s="287"/>
      <c r="HIS273" s="287"/>
      <c r="HIT273" s="287"/>
      <c r="HIU273" s="287"/>
      <c r="HIV273" s="287"/>
      <c r="HIW273" s="287"/>
      <c r="HIX273" s="287"/>
      <c r="HIY273" s="287"/>
      <c r="HIZ273" s="287"/>
      <c r="HJA273" s="287"/>
      <c r="HJB273" s="287"/>
      <c r="HJC273" s="287"/>
      <c r="HJD273" s="287"/>
      <c r="HJE273" s="287"/>
      <c r="HJF273" s="287"/>
      <c r="HJG273" s="287"/>
      <c r="HJH273" s="287"/>
      <c r="HJI273" s="287"/>
      <c r="HJJ273" s="287"/>
      <c r="HJK273" s="287"/>
      <c r="HJL273" s="287"/>
      <c r="HJM273" s="287"/>
      <c r="HJN273" s="287"/>
      <c r="HJO273" s="287"/>
      <c r="HJP273" s="287"/>
      <c r="HJQ273" s="287"/>
      <c r="HJR273" s="287"/>
      <c r="HJS273" s="287"/>
      <c r="HJT273" s="287"/>
      <c r="HJU273" s="287"/>
      <c r="HJV273" s="287"/>
      <c r="HJW273" s="287"/>
      <c r="HJX273" s="287"/>
      <c r="HJY273" s="287"/>
      <c r="HJZ273" s="287"/>
      <c r="HKA273" s="287"/>
      <c r="HKB273" s="287"/>
      <c r="HKC273" s="287"/>
      <c r="HKD273" s="287"/>
      <c r="HKE273" s="287"/>
      <c r="HKF273" s="287"/>
      <c r="HKG273" s="287"/>
      <c r="HKH273" s="287"/>
      <c r="HKI273" s="287"/>
      <c r="HKJ273" s="287"/>
      <c r="HKK273" s="287"/>
      <c r="HKL273" s="287"/>
      <c r="HKM273" s="287"/>
      <c r="HKN273" s="287"/>
      <c r="HKO273" s="287"/>
      <c r="HKP273" s="287"/>
      <c r="HKQ273" s="287"/>
      <c r="HKR273" s="287"/>
      <c r="HKS273" s="287"/>
      <c r="HKT273" s="287"/>
      <c r="HKU273" s="287"/>
      <c r="HKV273" s="287"/>
      <c r="HKW273" s="287"/>
      <c r="HKX273" s="287"/>
      <c r="HKY273" s="287"/>
      <c r="HKZ273" s="287"/>
      <c r="HLA273" s="287"/>
      <c r="HLB273" s="287"/>
      <c r="HLC273" s="287"/>
      <c r="HLD273" s="287"/>
      <c r="HLE273" s="287"/>
      <c r="HLF273" s="287"/>
      <c r="HLG273" s="287"/>
      <c r="HLH273" s="287"/>
      <c r="HLI273" s="287"/>
      <c r="HLJ273" s="287"/>
      <c r="HLK273" s="287"/>
      <c r="HLL273" s="287"/>
      <c r="HLM273" s="287"/>
      <c r="HLN273" s="287"/>
      <c r="HLO273" s="287"/>
      <c r="HLP273" s="287"/>
      <c r="HLQ273" s="287"/>
      <c r="HLR273" s="287"/>
      <c r="HLS273" s="287"/>
      <c r="HLT273" s="287"/>
      <c r="HLU273" s="287"/>
      <c r="HLV273" s="287"/>
      <c r="HLW273" s="287"/>
      <c r="HLX273" s="287"/>
      <c r="HLY273" s="287"/>
      <c r="HLZ273" s="287"/>
      <c r="HMA273" s="287"/>
      <c r="HMB273" s="287"/>
      <c r="HMC273" s="287"/>
      <c r="HMD273" s="287"/>
      <c r="HME273" s="287"/>
      <c r="HMF273" s="287"/>
      <c r="HMG273" s="287"/>
      <c r="HMH273" s="287"/>
      <c r="HMI273" s="287"/>
      <c r="HMJ273" s="287"/>
      <c r="HMK273" s="287"/>
      <c r="HML273" s="287"/>
      <c r="HMM273" s="287"/>
      <c r="HMN273" s="287"/>
      <c r="HMO273" s="287"/>
      <c r="HMP273" s="287"/>
      <c r="HMQ273" s="287"/>
      <c r="HMR273" s="287"/>
      <c r="HMS273" s="287"/>
      <c r="HMT273" s="287"/>
      <c r="HMU273" s="287"/>
      <c r="HMV273" s="287"/>
      <c r="HMW273" s="287"/>
      <c r="HMX273" s="287"/>
      <c r="HMY273" s="287"/>
      <c r="HMZ273" s="287"/>
      <c r="HNA273" s="287"/>
      <c r="HNB273" s="287"/>
      <c r="HNC273" s="287"/>
      <c r="HND273" s="287"/>
      <c r="HNE273" s="287"/>
      <c r="HNF273" s="287"/>
      <c r="HNG273" s="287"/>
      <c r="HNH273" s="287"/>
      <c r="HNI273" s="287"/>
      <c r="HNJ273" s="287"/>
      <c r="HNK273" s="287"/>
      <c r="HNL273" s="287"/>
      <c r="HNM273" s="287"/>
      <c r="HNN273" s="287"/>
      <c r="HNO273" s="287"/>
      <c r="HNP273" s="287"/>
      <c r="HNQ273" s="287"/>
      <c r="HNR273" s="287"/>
      <c r="HNS273" s="287"/>
      <c r="HNT273" s="287"/>
      <c r="HNU273" s="287"/>
      <c r="HNV273" s="287"/>
      <c r="HNW273" s="287"/>
      <c r="HNX273" s="287"/>
      <c r="HNY273" s="287"/>
      <c r="HNZ273" s="287"/>
      <c r="HOA273" s="287"/>
      <c r="HOB273" s="287"/>
      <c r="HOC273" s="287"/>
      <c r="HOD273" s="287"/>
      <c r="HOE273" s="287"/>
      <c r="HOF273" s="287"/>
      <c r="HOG273" s="287"/>
      <c r="HOH273" s="287"/>
      <c r="HOI273" s="287"/>
      <c r="HOJ273" s="287"/>
      <c r="HOK273" s="287"/>
      <c r="HOL273" s="287"/>
      <c r="HOM273" s="287"/>
      <c r="HON273" s="287"/>
      <c r="HOO273" s="287"/>
      <c r="HOP273" s="287"/>
      <c r="HOQ273" s="287"/>
      <c r="HOR273" s="287"/>
      <c r="HOS273" s="287"/>
      <c r="HOT273" s="287"/>
      <c r="HOU273" s="287"/>
      <c r="HOV273" s="287"/>
      <c r="HOW273" s="287"/>
      <c r="HOX273" s="287"/>
      <c r="HOY273" s="287"/>
      <c r="HOZ273" s="287"/>
      <c r="HPA273" s="287"/>
      <c r="HPB273" s="287"/>
      <c r="HPC273" s="287"/>
      <c r="HPD273" s="287"/>
      <c r="HPE273" s="287"/>
      <c r="HPF273" s="287"/>
      <c r="HPG273" s="287"/>
      <c r="HPH273" s="287"/>
      <c r="HPI273" s="287"/>
      <c r="HPJ273" s="287"/>
      <c r="HPK273" s="287"/>
      <c r="HPL273" s="287"/>
      <c r="HPM273" s="287"/>
      <c r="HPN273" s="287"/>
      <c r="HPO273" s="287"/>
      <c r="HPP273" s="287"/>
      <c r="HPQ273" s="287"/>
      <c r="HPR273" s="287"/>
      <c r="HPS273" s="287"/>
      <c r="HPT273" s="287"/>
      <c r="HPU273" s="287"/>
      <c r="HPV273" s="287"/>
      <c r="HPW273" s="287"/>
      <c r="HPX273" s="287"/>
      <c r="HPY273" s="287"/>
      <c r="HPZ273" s="287"/>
      <c r="HQA273" s="287"/>
      <c r="HQB273" s="287"/>
      <c r="HQC273" s="287"/>
      <c r="HQD273" s="287"/>
      <c r="HQE273" s="287"/>
      <c r="HQF273" s="287"/>
      <c r="HQG273" s="287"/>
      <c r="HQH273" s="287"/>
      <c r="HQI273" s="287"/>
      <c r="HQJ273" s="287"/>
      <c r="HQK273" s="287"/>
      <c r="HQL273" s="287"/>
      <c r="HQM273" s="287"/>
      <c r="HQN273" s="287"/>
      <c r="HQO273" s="287"/>
      <c r="HQP273" s="287"/>
      <c r="HQQ273" s="287"/>
      <c r="HQR273" s="287"/>
      <c r="HQS273" s="287"/>
      <c r="HQT273" s="287"/>
      <c r="HQU273" s="287"/>
      <c r="HQV273" s="287"/>
      <c r="HQW273" s="287"/>
      <c r="HQX273" s="287"/>
      <c r="HQY273" s="287"/>
      <c r="HQZ273" s="287"/>
      <c r="HRA273" s="287"/>
      <c r="HRB273" s="287"/>
      <c r="HRC273" s="287"/>
      <c r="HRD273" s="287"/>
      <c r="HRE273" s="287"/>
      <c r="HRF273" s="287"/>
      <c r="HRG273" s="287"/>
      <c r="HRH273" s="287"/>
      <c r="HRI273" s="287"/>
      <c r="HRJ273" s="287"/>
      <c r="HRK273" s="287"/>
      <c r="HRL273" s="287"/>
      <c r="HRM273" s="287"/>
      <c r="HRN273" s="287"/>
      <c r="HRO273" s="287"/>
      <c r="HRP273" s="287"/>
      <c r="HRQ273" s="287"/>
      <c r="HRR273" s="287"/>
      <c r="HRS273" s="287"/>
      <c r="HRT273" s="287"/>
      <c r="HRU273" s="287"/>
      <c r="HRV273" s="287"/>
      <c r="HRW273" s="287"/>
      <c r="HRX273" s="287"/>
      <c r="HRY273" s="287"/>
      <c r="HRZ273" s="287"/>
      <c r="HSA273" s="287"/>
      <c r="HSB273" s="287"/>
      <c r="HSC273" s="287"/>
      <c r="HSD273" s="287"/>
      <c r="HSE273" s="287"/>
      <c r="HSF273" s="287"/>
      <c r="HSG273" s="287"/>
      <c r="HSH273" s="287"/>
      <c r="HSI273" s="287"/>
      <c r="HSJ273" s="287"/>
      <c r="HSK273" s="287"/>
      <c r="HSL273" s="287"/>
      <c r="HSM273" s="287"/>
      <c r="HSN273" s="287"/>
      <c r="HSO273" s="287"/>
      <c r="HSP273" s="287"/>
      <c r="HSQ273" s="287"/>
      <c r="HSR273" s="287"/>
      <c r="HSS273" s="287"/>
      <c r="HST273" s="287"/>
      <c r="HSU273" s="287"/>
      <c r="HSV273" s="287"/>
      <c r="HSW273" s="287"/>
      <c r="HSX273" s="287"/>
      <c r="HSY273" s="287"/>
      <c r="HSZ273" s="287"/>
      <c r="HTA273" s="287"/>
      <c r="HTB273" s="287"/>
      <c r="HTC273" s="287"/>
      <c r="HTD273" s="287"/>
      <c r="HTE273" s="287"/>
      <c r="HTF273" s="287"/>
      <c r="HTG273" s="287"/>
      <c r="HTH273" s="287"/>
      <c r="HTI273" s="287"/>
      <c r="HTJ273" s="287"/>
      <c r="HTK273" s="287"/>
      <c r="HTL273" s="287"/>
      <c r="HTM273" s="287"/>
      <c r="HTN273" s="287"/>
      <c r="HTO273" s="287"/>
      <c r="HTP273" s="287"/>
      <c r="HTQ273" s="287"/>
      <c r="HTR273" s="287"/>
      <c r="HTS273" s="287"/>
      <c r="HTT273" s="287"/>
      <c r="HTU273" s="287"/>
      <c r="HTV273" s="287"/>
      <c r="HTW273" s="287"/>
      <c r="HTX273" s="287"/>
      <c r="HTY273" s="287"/>
      <c r="HTZ273" s="287"/>
      <c r="HUA273" s="287"/>
      <c r="HUB273" s="287"/>
      <c r="HUC273" s="287"/>
      <c r="HUD273" s="287"/>
      <c r="HUE273" s="287"/>
      <c r="HUF273" s="287"/>
      <c r="HUG273" s="287"/>
      <c r="HUH273" s="287"/>
      <c r="HUI273" s="287"/>
      <c r="HUJ273" s="287"/>
      <c r="HUK273" s="287"/>
      <c r="HUL273" s="287"/>
      <c r="HUM273" s="287"/>
      <c r="HUN273" s="287"/>
      <c r="HUO273" s="287"/>
      <c r="HUP273" s="287"/>
      <c r="HUQ273" s="287"/>
      <c r="HUR273" s="287"/>
      <c r="HUS273" s="287"/>
      <c r="HUT273" s="287"/>
      <c r="HUU273" s="287"/>
      <c r="HUV273" s="287"/>
      <c r="HUW273" s="287"/>
      <c r="HUX273" s="287"/>
      <c r="HUY273" s="287"/>
      <c r="HUZ273" s="287"/>
      <c r="HVA273" s="287"/>
      <c r="HVB273" s="287"/>
      <c r="HVC273" s="287"/>
      <c r="HVD273" s="287"/>
      <c r="HVE273" s="287"/>
      <c r="HVF273" s="287"/>
      <c r="HVG273" s="287"/>
      <c r="HVH273" s="287"/>
      <c r="HVI273" s="287"/>
      <c r="HVJ273" s="287"/>
      <c r="HVK273" s="287"/>
      <c r="HVL273" s="287"/>
      <c r="HVM273" s="287"/>
      <c r="HVN273" s="287"/>
      <c r="HVO273" s="287"/>
      <c r="HVP273" s="287"/>
      <c r="HVQ273" s="287"/>
      <c r="HVR273" s="287"/>
      <c r="HVS273" s="287"/>
      <c r="HVT273" s="287"/>
      <c r="HVU273" s="287"/>
      <c r="HVV273" s="287"/>
      <c r="HVW273" s="287"/>
      <c r="HVX273" s="287"/>
      <c r="HVY273" s="287"/>
      <c r="HVZ273" s="287"/>
      <c r="HWA273" s="287"/>
      <c r="HWB273" s="287"/>
      <c r="HWC273" s="287"/>
      <c r="HWD273" s="287"/>
      <c r="HWE273" s="287"/>
      <c r="HWF273" s="287"/>
      <c r="HWG273" s="287"/>
      <c r="HWH273" s="287"/>
      <c r="HWI273" s="287"/>
      <c r="HWJ273" s="287"/>
      <c r="HWK273" s="287"/>
      <c r="HWL273" s="287"/>
      <c r="HWM273" s="287"/>
      <c r="HWN273" s="287"/>
      <c r="HWO273" s="287"/>
      <c r="HWP273" s="287"/>
      <c r="HWQ273" s="287"/>
      <c r="HWR273" s="287"/>
      <c r="HWS273" s="287"/>
      <c r="HWT273" s="287"/>
      <c r="HWU273" s="287"/>
      <c r="HWV273" s="287"/>
      <c r="HWW273" s="287"/>
      <c r="HWX273" s="287"/>
      <c r="HWY273" s="287"/>
      <c r="HWZ273" s="287"/>
      <c r="HXA273" s="287"/>
      <c r="HXB273" s="287"/>
      <c r="HXC273" s="287"/>
      <c r="HXD273" s="287"/>
      <c r="HXE273" s="287"/>
      <c r="HXF273" s="287"/>
      <c r="HXG273" s="287"/>
      <c r="HXH273" s="287"/>
      <c r="HXI273" s="287"/>
      <c r="HXJ273" s="287"/>
      <c r="HXK273" s="287"/>
      <c r="HXL273" s="287"/>
      <c r="HXM273" s="287"/>
      <c r="HXN273" s="287"/>
      <c r="HXO273" s="287"/>
      <c r="HXP273" s="287"/>
      <c r="HXQ273" s="287"/>
      <c r="HXR273" s="287"/>
      <c r="HXS273" s="287"/>
      <c r="HXT273" s="287"/>
      <c r="HXU273" s="287"/>
      <c r="HXV273" s="287"/>
      <c r="HXW273" s="287"/>
      <c r="HXX273" s="287"/>
      <c r="HXY273" s="287"/>
      <c r="HXZ273" s="287"/>
      <c r="HYA273" s="287"/>
      <c r="HYB273" s="287"/>
      <c r="HYC273" s="287"/>
      <c r="HYD273" s="287"/>
      <c r="HYE273" s="287"/>
      <c r="HYF273" s="287"/>
      <c r="HYG273" s="287"/>
      <c r="HYH273" s="287"/>
      <c r="HYI273" s="287"/>
      <c r="HYJ273" s="287"/>
      <c r="HYK273" s="287"/>
      <c r="HYL273" s="287"/>
      <c r="HYM273" s="287"/>
      <c r="HYN273" s="287"/>
      <c r="HYO273" s="287"/>
      <c r="HYP273" s="287"/>
      <c r="HYQ273" s="287"/>
      <c r="HYR273" s="287"/>
      <c r="HYS273" s="287"/>
      <c r="HYT273" s="287"/>
      <c r="HYU273" s="287"/>
      <c r="HYV273" s="287"/>
      <c r="HYW273" s="287"/>
      <c r="HYX273" s="287"/>
      <c r="HYY273" s="287"/>
      <c r="HYZ273" s="287"/>
      <c r="HZA273" s="287"/>
      <c r="HZB273" s="287"/>
      <c r="HZC273" s="287"/>
      <c r="HZD273" s="287"/>
      <c r="HZE273" s="287"/>
      <c r="HZF273" s="287"/>
      <c r="HZG273" s="287"/>
      <c r="HZH273" s="287"/>
      <c r="HZI273" s="287"/>
      <c r="HZJ273" s="287"/>
      <c r="HZK273" s="287"/>
      <c r="HZL273" s="287"/>
      <c r="HZM273" s="287"/>
      <c r="HZN273" s="287"/>
      <c r="HZO273" s="287"/>
      <c r="HZP273" s="287"/>
      <c r="HZQ273" s="287"/>
      <c r="HZR273" s="287"/>
      <c r="HZS273" s="287"/>
      <c r="HZT273" s="287"/>
      <c r="HZU273" s="287"/>
      <c r="HZV273" s="287"/>
      <c r="HZW273" s="287"/>
      <c r="HZX273" s="287"/>
      <c r="HZY273" s="287"/>
      <c r="HZZ273" s="287"/>
      <c r="IAA273" s="287"/>
      <c r="IAB273" s="287"/>
      <c r="IAC273" s="287"/>
      <c r="IAD273" s="287"/>
      <c r="IAE273" s="287"/>
      <c r="IAF273" s="287"/>
      <c r="IAG273" s="287"/>
      <c r="IAH273" s="287"/>
      <c r="IAI273" s="287"/>
      <c r="IAJ273" s="287"/>
      <c r="IAK273" s="287"/>
      <c r="IAL273" s="287"/>
      <c r="IAM273" s="287"/>
      <c r="IAN273" s="287"/>
      <c r="IAO273" s="287"/>
      <c r="IAP273" s="287"/>
      <c r="IAQ273" s="287"/>
      <c r="IAR273" s="287"/>
      <c r="IAS273" s="287"/>
      <c r="IAT273" s="287"/>
      <c r="IAU273" s="287"/>
      <c r="IAV273" s="287"/>
      <c r="IAW273" s="287"/>
      <c r="IAX273" s="287"/>
      <c r="IAY273" s="287"/>
      <c r="IAZ273" s="287"/>
      <c r="IBA273" s="287"/>
      <c r="IBB273" s="287"/>
      <c r="IBC273" s="287"/>
      <c r="IBD273" s="287"/>
      <c r="IBE273" s="287"/>
      <c r="IBF273" s="287"/>
      <c r="IBG273" s="287"/>
      <c r="IBH273" s="287"/>
      <c r="IBI273" s="287"/>
      <c r="IBJ273" s="287"/>
      <c r="IBK273" s="287"/>
      <c r="IBL273" s="287"/>
      <c r="IBM273" s="287"/>
      <c r="IBN273" s="287"/>
      <c r="IBO273" s="287"/>
      <c r="IBP273" s="287"/>
      <c r="IBQ273" s="287"/>
      <c r="IBR273" s="287"/>
      <c r="IBS273" s="287"/>
      <c r="IBT273" s="287"/>
      <c r="IBU273" s="287"/>
      <c r="IBV273" s="287"/>
      <c r="IBW273" s="287"/>
      <c r="IBX273" s="287"/>
      <c r="IBY273" s="287"/>
      <c r="IBZ273" s="287"/>
      <c r="ICA273" s="287"/>
      <c r="ICB273" s="287"/>
      <c r="ICC273" s="287"/>
      <c r="ICD273" s="287"/>
      <c r="ICE273" s="287"/>
      <c r="ICF273" s="287"/>
      <c r="ICG273" s="287"/>
      <c r="ICH273" s="287"/>
      <c r="ICI273" s="287"/>
      <c r="ICJ273" s="287"/>
      <c r="ICK273" s="287"/>
      <c r="ICL273" s="287"/>
      <c r="ICM273" s="287"/>
      <c r="ICN273" s="287"/>
      <c r="ICO273" s="287"/>
      <c r="ICP273" s="287"/>
      <c r="ICQ273" s="287"/>
      <c r="ICR273" s="287"/>
      <c r="ICS273" s="287"/>
      <c r="ICT273" s="287"/>
      <c r="ICU273" s="287"/>
      <c r="ICV273" s="287"/>
      <c r="ICW273" s="287"/>
      <c r="ICX273" s="287"/>
      <c r="ICY273" s="287"/>
      <c r="ICZ273" s="287"/>
      <c r="IDA273" s="287"/>
      <c r="IDB273" s="287"/>
      <c r="IDC273" s="287"/>
      <c r="IDD273" s="287"/>
      <c r="IDE273" s="287"/>
      <c r="IDF273" s="287"/>
      <c r="IDG273" s="287"/>
      <c r="IDH273" s="287"/>
      <c r="IDI273" s="287"/>
      <c r="IDJ273" s="287"/>
      <c r="IDK273" s="287"/>
      <c r="IDL273" s="287"/>
      <c r="IDM273" s="287"/>
      <c r="IDN273" s="287"/>
      <c r="IDO273" s="287"/>
      <c r="IDP273" s="287"/>
      <c r="IDQ273" s="287"/>
      <c r="IDR273" s="287"/>
      <c r="IDS273" s="287"/>
      <c r="IDT273" s="287"/>
      <c r="IDU273" s="287"/>
      <c r="IDV273" s="287"/>
      <c r="IDW273" s="287"/>
      <c r="IDX273" s="287"/>
      <c r="IDY273" s="287"/>
      <c r="IDZ273" s="287"/>
      <c r="IEA273" s="287"/>
      <c r="IEB273" s="287"/>
      <c r="IEC273" s="287"/>
      <c r="IED273" s="287"/>
      <c r="IEE273" s="287"/>
      <c r="IEF273" s="287"/>
      <c r="IEG273" s="287"/>
      <c r="IEH273" s="287"/>
      <c r="IEI273" s="287"/>
      <c r="IEJ273" s="287"/>
      <c r="IEK273" s="287"/>
      <c r="IEL273" s="287"/>
      <c r="IEM273" s="287"/>
      <c r="IEN273" s="287"/>
      <c r="IEO273" s="287"/>
      <c r="IEP273" s="287"/>
      <c r="IEQ273" s="287"/>
      <c r="IER273" s="287"/>
      <c r="IES273" s="287"/>
      <c r="IET273" s="287"/>
      <c r="IEU273" s="287"/>
      <c r="IEV273" s="287"/>
      <c r="IEW273" s="287"/>
      <c r="IEX273" s="287"/>
      <c r="IEY273" s="287"/>
      <c r="IEZ273" s="287"/>
      <c r="IFA273" s="287"/>
      <c r="IFB273" s="287"/>
      <c r="IFC273" s="287"/>
      <c r="IFD273" s="287"/>
      <c r="IFE273" s="287"/>
      <c r="IFF273" s="287"/>
      <c r="IFG273" s="287"/>
      <c r="IFH273" s="287"/>
      <c r="IFI273" s="287"/>
      <c r="IFJ273" s="287"/>
      <c r="IFK273" s="287"/>
      <c r="IFL273" s="287"/>
      <c r="IFM273" s="287"/>
      <c r="IFN273" s="287"/>
      <c r="IFO273" s="287"/>
      <c r="IFP273" s="287"/>
      <c r="IFQ273" s="287"/>
      <c r="IFR273" s="287"/>
      <c r="IFS273" s="287"/>
      <c r="IFT273" s="287"/>
      <c r="IFU273" s="287"/>
      <c r="IFV273" s="287"/>
      <c r="IFW273" s="287"/>
      <c r="IFX273" s="287"/>
      <c r="IFY273" s="287"/>
      <c r="IFZ273" s="287"/>
      <c r="IGA273" s="287"/>
      <c r="IGB273" s="287"/>
      <c r="IGC273" s="287"/>
      <c r="IGD273" s="287"/>
      <c r="IGE273" s="287"/>
      <c r="IGF273" s="287"/>
      <c r="IGG273" s="287"/>
      <c r="IGH273" s="287"/>
      <c r="IGI273" s="287"/>
      <c r="IGJ273" s="287"/>
      <c r="IGK273" s="287"/>
      <c r="IGL273" s="287"/>
      <c r="IGM273" s="287"/>
      <c r="IGN273" s="287"/>
      <c r="IGO273" s="287"/>
      <c r="IGP273" s="287"/>
      <c r="IGQ273" s="287"/>
      <c r="IGR273" s="287"/>
      <c r="IGS273" s="287"/>
      <c r="IGT273" s="287"/>
      <c r="IGU273" s="287"/>
      <c r="IGV273" s="287"/>
      <c r="IGW273" s="287"/>
      <c r="IGX273" s="287"/>
      <c r="IGY273" s="287"/>
      <c r="IGZ273" s="287"/>
      <c r="IHA273" s="287"/>
      <c r="IHB273" s="287"/>
      <c r="IHC273" s="287"/>
      <c r="IHD273" s="287"/>
      <c r="IHE273" s="287"/>
      <c r="IHF273" s="287"/>
      <c r="IHG273" s="287"/>
      <c r="IHH273" s="287"/>
      <c r="IHI273" s="287"/>
      <c r="IHJ273" s="287"/>
      <c r="IHK273" s="287"/>
      <c r="IHL273" s="287"/>
      <c r="IHM273" s="287"/>
      <c r="IHN273" s="287"/>
      <c r="IHO273" s="287"/>
      <c r="IHP273" s="287"/>
      <c r="IHQ273" s="287"/>
      <c r="IHR273" s="287"/>
      <c r="IHS273" s="287"/>
      <c r="IHT273" s="287"/>
      <c r="IHU273" s="287"/>
      <c r="IHV273" s="287"/>
      <c r="IHW273" s="287"/>
      <c r="IHX273" s="287"/>
      <c r="IHY273" s="287"/>
      <c r="IHZ273" s="287"/>
      <c r="IIA273" s="287"/>
      <c r="IIB273" s="287"/>
      <c r="IIC273" s="287"/>
      <c r="IID273" s="287"/>
      <c r="IIE273" s="287"/>
      <c r="IIF273" s="287"/>
      <c r="IIG273" s="287"/>
      <c r="IIH273" s="287"/>
      <c r="III273" s="287"/>
      <c r="IIJ273" s="287"/>
      <c r="IIK273" s="287"/>
      <c r="IIL273" s="287"/>
      <c r="IIM273" s="287"/>
      <c r="IIN273" s="287"/>
      <c r="IIO273" s="287"/>
      <c r="IIP273" s="287"/>
      <c r="IIQ273" s="287"/>
      <c r="IIR273" s="287"/>
      <c r="IIS273" s="287"/>
      <c r="IIT273" s="287"/>
      <c r="IIU273" s="287"/>
      <c r="IIV273" s="287"/>
      <c r="IIW273" s="287"/>
      <c r="IIX273" s="287"/>
      <c r="IIY273" s="287"/>
      <c r="IIZ273" s="287"/>
      <c r="IJA273" s="287"/>
      <c r="IJB273" s="287"/>
      <c r="IJC273" s="287"/>
      <c r="IJD273" s="287"/>
      <c r="IJE273" s="287"/>
      <c r="IJF273" s="287"/>
      <c r="IJG273" s="287"/>
      <c r="IJH273" s="287"/>
      <c r="IJI273" s="287"/>
      <c r="IJJ273" s="287"/>
      <c r="IJK273" s="287"/>
      <c r="IJL273" s="287"/>
      <c r="IJM273" s="287"/>
      <c r="IJN273" s="287"/>
      <c r="IJO273" s="287"/>
      <c r="IJP273" s="287"/>
      <c r="IJQ273" s="287"/>
      <c r="IJR273" s="287"/>
      <c r="IJS273" s="287"/>
      <c r="IJT273" s="287"/>
      <c r="IJU273" s="287"/>
      <c r="IJV273" s="287"/>
      <c r="IJW273" s="287"/>
      <c r="IJX273" s="287"/>
      <c r="IJY273" s="287"/>
      <c r="IJZ273" s="287"/>
      <c r="IKA273" s="287"/>
      <c r="IKB273" s="287"/>
      <c r="IKC273" s="287"/>
      <c r="IKD273" s="287"/>
      <c r="IKE273" s="287"/>
      <c r="IKF273" s="287"/>
      <c r="IKG273" s="287"/>
      <c r="IKH273" s="287"/>
      <c r="IKI273" s="287"/>
      <c r="IKJ273" s="287"/>
      <c r="IKK273" s="287"/>
      <c r="IKL273" s="287"/>
      <c r="IKM273" s="287"/>
      <c r="IKN273" s="287"/>
      <c r="IKO273" s="287"/>
      <c r="IKP273" s="287"/>
      <c r="IKQ273" s="287"/>
      <c r="IKR273" s="287"/>
      <c r="IKS273" s="287"/>
      <c r="IKT273" s="287"/>
      <c r="IKU273" s="287"/>
      <c r="IKV273" s="287"/>
      <c r="IKW273" s="287"/>
      <c r="IKX273" s="287"/>
      <c r="IKY273" s="287"/>
      <c r="IKZ273" s="287"/>
      <c r="ILA273" s="287"/>
      <c r="ILB273" s="287"/>
      <c r="ILC273" s="287"/>
      <c r="ILD273" s="287"/>
      <c r="ILE273" s="287"/>
      <c r="ILF273" s="287"/>
      <c r="ILG273" s="287"/>
      <c r="ILH273" s="287"/>
      <c r="ILI273" s="287"/>
      <c r="ILJ273" s="287"/>
      <c r="ILK273" s="287"/>
      <c r="ILL273" s="287"/>
      <c r="ILM273" s="287"/>
      <c r="ILN273" s="287"/>
      <c r="ILO273" s="287"/>
      <c r="ILP273" s="287"/>
      <c r="ILQ273" s="287"/>
      <c r="ILR273" s="287"/>
      <c r="ILS273" s="287"/>
      <c r="ILT273" s="287"/>
      <c r="ILU273" s="287"/>
      <c r="ILV273" s="287"/>
      <c r="ILW273" s="287"/>
      <c r="ILX273" s="287"/>
      <c r="ILY273" s="287"/>
      <c r="ILZ273" s="287"/>
      <c r="IMA273" s="287"/>
      <c r="IMB273" s="287"/>
      <c r="IMC273" s="287"/>
      <c r="IMD273" s="287"/>
      <c r="IME273" s="287"/>
      <c r="IMF273" s="287"/>
      <c r="IMG273" s="287"/>
      <c r="IMH273" s="287"/>
      <c r="IMI273" s="287"/>
      <c r="IMJ273" s="287"/>
      <c r="IMK273" s="287"/>
      <c r="IML273" s="287"/>
      <c r="IMM273" s="287"/>
      <c r="IMN273" s="287"/>
      <c r="IMO273" s="287"/>
      <c r="IMP273" s="287"/>
      <c r="IMQ273" s="287"/>
      <c r="IMR273" s="287"/>
      <c r="IMS273" s="287"/>
      <c r="IMT273" s="287"/>
      <c r="IMU273" s="287"/>
      <c r="IMV273" s="287"/>
      <c r="IMW273" s="287"/>
      <c r="IMX273" s="287"/>
      <c r="IMY273" s="287"/>
      <c r="IMZ273" s="287"/>
      <c r="INA273" s="287"/>
      <c r="INB273" s="287"/>
      <c r="INC273" s="287"/>
      <c r="IND273" s="287"/>
      <c r="INE273" s="287"/>
      <c r="INF273" s="287"/>
      <c r="ING273" s="287"/>
      <c r="INH273" s="287"/>
      <c r="INI273" s="287"/>
      <c r="INJ273" s="287"/>
      <c r="INK273" s="287"/>
      <c r="INL273" s="287"/>
      <c r="INM273" s="287"/>
      <c r="INN273" s="287"/>
      <c r="INO273" s="287"/>
      <c r="INP273" s="287"/>
      <c r="INQ273" s="287"/>
      <c r="INR273" s="287"/>
      <c r="INS273" s="287"/>
      <c r="INT273" s="287"/>
      <c r="INU273" s="287"/>
      <c r="INV273" s="287"/>
      <c r="INW273" s="287"/>
      <c r="INX273" s="287"/>
      <c r="INY273" s="287"/>
      <c r="INZ273" s="287"/>
      <c r="IOA273" s="287"/>
      <c r="IOB273" s="287"/>
      <c r="IOC273" s="287"/>
      <c r="IOD273" s="287"/>
      <c r="IOE273" s="287"/>
      <c r="IOF273" s="287"/>
      <c r="IOG273" s="287"/>
      <c r="IOH273" s="287"/>
      <c r="IOI273" s="287"/>
      <c r="IOJ273" s="287"/>
      <c r="IOK273" s="287"/>
      <c r="IOL273" s="287"/>
      <c r="IOM273" s="287"/>
      <c r="ION273" s="287"/>
      <c r="IOO273" s="287"/>
      <c r="IOP273" s="287"/>
      <c r="IOQ273" s="287"/>
      <c r="IOR273" s="287"/>
      <c r="IOS273" s="287"/>
      <c r="IOT273" s="287"/>
      <c r="IOU273" s="287"/>
      <c r="IOV273" s="287"/>
      <c r="IOW273" s="287"/>
      <c r="IOX273" s="287"/>
      <c r="IOY273" s="287"/>
      <c r="IOZ273" s="287"/>
      <c r="IPA273" s="287"/>
      <c r="IPB273" s="287"/>
      <c r="IPC273" s="287"/>
      <c r="IPD273" s="287"/>
      <c r="IPE273" s="287"/>
      <c r="IPF273" s="287"/>
      <c r="IPG273" s="287"/>
      <c r="IPH273" s="287"/>
      <c r="IPI273" s="287"/>
      <c r="IPJ273" s="287"/>
      <c r="IPK273" s="287"/>
      <c r="IPL273" s="287"/>
      <c r="IPM273" s="287"/>
      <c r="IPN273" s="287"/>
      <c r="IPO273" s="287"/>
      <c r="IPP273" s="287"/>
      <c r="IPQ273" s="287"/>
      <c r="IPR273" s="287"/>
      <c r="IPS273" s="287"/>
      <c r="IPT273" s="287"/>
      <c r="IPU273" s="287"/>
      <c r="IPV273" s="287"/>
      <c r="IPW273" s="287"/>
      <c r="IPX273" s="287"/>
      <c r="IPY273" s="287"/>
      <c r="IPZ273" s="287"/>
      <c r="IQA273" s="287"/>
      <c r="IQB273" s="287"/>
      <c r="IQC273" s="287"/>
      <c r="IQD273" s="287"/>
      <c r="IQE273" s="287"/>
      <c r="IQF273" s="287"/>
      <c r="IQG273" s="287"/>
      <c r="IQH273" s="287"/>
      <c r="IQI273" s="287"/>
      <c r="IQJ273" s="287"/>
      <c r="IQK273" s="287"/>
      <c r="IQL273" s="287"/>
      <c r="IQM273" s="287"/>
      <c r="IQN273" s="287"/>
      <c r="IQO273" s="287"/>
      <c r="IQP273" s="287"/>
      <c r="IQQ273" s="287"/>
      <c r="IQR273" s="287"/>
      <c r="IQS273" s="287"/>
      <c r="IQT273" s="287"/>
      <c r="IQU273" s="287"/>
      <c r="IQV273" s="287"/>
      <c r="IQW273" s="287"/>
      <c r="IQX273" s="287"/>
      <c r="IQY273" s="287"/>
      <c r="IQZ273" s="287"/>
      <c r="IRA273" s="287"/>
      <c r="IRB273" s="287"/>
      <c r="IRC273" s="287"/>
      <c r="IRD273" s="287"/>
      <c r="IRE273" s="287"/>
      <c r="IRF273" s="287"/>
      <c r="IRG273" s="287"/>
      <c r="IRH273" s="287"/>
      <c r="IRI273" s="287"/>
      <c r="IRJ273" s="287"/>
      <c r="IRK273" s="287"/>
      <c r="IRL273" s="287"/>
      <c r="IRM273" s="287"/>
      <c r="IRN273" s="287"/>
      <c r="IRO273" s="287"/>
      <c r="IRP273" s="287"/>
      <c r="IRQ273" s="287"/>
      <c r="IRR273" s="287"/>
      <c r="IRS273" s="287"/>
      <c r="IRT273" s="287"/>
      <c r="IRU273" s="287"/>
      <c r="IRV273" s="287"/>
      <c r="IRW273" s="287"/>
      <c r="IRX273" s="287"/>
      <c r="IRY273" s="287"/>
      <c r="IRZ273" s="287"/>
      <c r="ISA273" s="287"/>
      <c r="ISB273" s="287"/>
      <c r="ISC273" s="287"/>
      <c r="ISD273" s="287"/>
      <c r="ISE273" s="287"/>
      <c r="ISF273" s="287"/>
      <c r="ISG273" s="287"/>
      <c r="ISH273" s="287"/>
      <c r="ISI273" s="287"/>
      <c r="ISJ273" s="287"/>
      <c r="ISK273" s="287"/>
      <c r="ISL273" s="287"/>
      <c r="ISM273" s="287"/>
      <c r="ISN273" s="287"/>
      <c r="ISO273" s="287"/>
      <c r="ISP273" s="287"/>
      <c r="ISQ273" s="287"/>
      <c r="ISR273" s="287"/>
      <c r="ISS273" s="287"/>
      <c r="IST273" s="287"/>
      <c r="ISU273" s="287"/>
      <c r="ISV273" s="287"/>
      <c r="ISW273" s="287"/>
      <c r="ISX273" s="287"/>
      <c r="ISY273" s="287"/>
      <c r="ISZ273" s="287"/>
      <c r="ITA273" s="287"/>
      <c r="ITB273" s="287"/>
      <c r="ITC273" s="287"/>
      <c r="ITD273" s="287"/>
      <c r="ITE273" s="287"/>
      <c r="ITF273" s="287"/>
      <c r="ITG273" s="287"/>
      <c r="ITH273" s="287"/>
      <c r="ITI273" s="287"/>
      <c r="ITJ273" s="287"/>
      <c r="ITK273" s="287"/>
      <c r="ITL273" s="287"/>
      <c r="ITM273" s="287"/>
      <c r="ITN273" s="287"/>
      <c r="ITO273" s="287"/>
      <c r="ITP273" s="287"/>
      <c r="ITQ273" s="287"/>
      <c r="ITR273" s="287"/>
      <c r="ITS273" s="287"/>
      <c r="ITT273" s="287"/>
      <c r="ITU273" s="287"/>
      <c r="ITV273" s="287"/>
      <c r="ITW273" s="287"/>
      <c r="ITX273" s="287"/>
      <c r="ITY273" s="287"/>
      <c r="ITZ273" s="287"/>
      <c r="IUA273" s="287"/>
      <c r="IUB273" s="287"/>
      <c r="IUC273" s="287"/>
      <c r="IUD273" s="287"/>
      <c r="IUE273" s="287"/>
      <c r="IUF273" s="287"/>
      <c r="IUG273" s="287"/>
      <c r="IUH273" s="287"/>
      <c r="IUI273" s="287"/>
      <c r="IUJ273" s="287"/>
      <c r="IUK273" s="287"/>
      <c r="IUL273" s="287"/>
      <c r="IUM273" s="287"/>
      <c r="IUN273" s="287"/>
      <c r="IUO273" s="287"/>
      <c r="IUP273" s="287"/>
      <c r="IUQ273" s="287"/>
      <c r="IUR273" s="287"/>
      <c r="IUS273" s="287"/>
      <c r="IUT273" s="287"/>
      <c r="IUU273" s="287"/>
      <c r="IUV273" s="287"/>
      <c r="IUW273" s="287"/>
      <c r="IUX273" s="287"/>
      <c r="IUY273" s="287"/>
      <c r="IUZ273" s="287"/>
      <c r="IVA273" s="287"/>
      <c r="IVB273" s="287"/>
      <c r="IVC273" s="287"/>
      <c r="IVD273" s="287"/>
      <c r="IVE273" s="287"/>
      <c r="IVF273" s="287"/>
      <c r="IVG273" s="287"/>
      <c r="IVH273" s="287"/>
      <c r="IVI273" s="287"/>
      <c r="IVJ273" s="287"/>
      <c r="IVK273" s="287"/>
      <c r="IVL273" s="287"/>
      <c r="IVM273" s="287"/>
      <c r="IVN273" s="287"/>
      <c r="IVO273" s="287"/>
      <c r="IVP273" s="287"/>
      <c r="IVQ273" s="287"/>
      <c r="IVR273" s="287"/>
      <c r="IVS273" s="287"/>
      <c r="IVT273" s="287"/>
      <c r="IVU273" s="287"/>
      <c r="IVV273" s="287"/>
      <c r="IVW273" s="287"/>
      <c r="IVX273" s="287"/>
      <c r="IVY273" s="287"/>
      <c r="IVZ273" s="287"/>
      <c r="IWA273" s="287"/>
      <c r="IWB273" s="287"/>
      <c r="IWC273" s="287"/>
      <c r="IWD273" s="287"/>
      <c r="IWE273" s="287"/>
      <c r="IWF273" s="287"/>
      <c r="IWG273" s="287"/>
      <c r="IWH273" s="287"/>
      <c r="IWI273" s="287"/>
      <c r="IWJ273" s="287"/>
      <c r="IWK273" s="287"/>
      <c r="IWL273" s="287"/>
      <c r="IWM273" s="287"/>
      <c r="IWN273" s="287"/>
      <c r="IWO273" s="287"/>
      <c r="IWP273" s="287"/>
      <c r="IWQ273" s="287"/>
      <c r="IWR273" s="287"/>
      <c r="IWS273" s="287"/>
      <c r="IWT273" s="287"/>
      <c r="IWU273" s="287"/>
      <c r="IWV273" s="287"/>
      <c r="IWW273" s="287"/>
      <c r="IWX273" s="287"/>
      <c r="IWY273" s="287"/>
      <c r="IWZ273" s="287"/>
      <c r="IXA273" s="287"/>
      <c r="IXB273" s="287"/>
      <c r="IXC273" s="287"/>
      <c r="IXD273" s="287"/>
      <c r="IXE273" s="287"/>
      <c r="IXF273" s="287"/>
      <c r="IXG273" s="287"/>
      <c r="IXH273" s="287"/>
      <c r="IXI273" s="287"/>
      <c r="IXJ273" s="287"/>
      <c r="IXK273" s="287"/>
      <c r="IXL273" s="287"/>
      <c r="IXM273" s="287"/>
      <c r="IXN273" s="287"/>
      <c r="IXO273" s="287"/>
      <c r="IXP273" s="287"/>
      <c r="IXQ273" s="287"/>
      <c r="IXR273" s="287"/>
      <c r="IXS273" s="287"/>
      <c r="IXT273" s="287"/>
      <c r="IXU273" s="287"/>
      <c r="IXV273" s="287"/>
      <c r="IXW273" s="287"/>
      <c r="IXX273" s="287"/>
      <c r="IXY273" s="287"/>
      <c r="IXZ273" s="287"/>
      <c r="IYA273" s="287"/>
      <c r="IYB273" s="287"/>
      <c r="IYC273" s="287"/>
      <c r="IYD273" s="287"/>
      <c r="IYE273" s="287"/>
      <c r="IYF273" s="287"/>
      <c r="IYG273" s="287"/>
      <c r="IYH273" s="287"/>
      <c r="IYI273" s="287"/>
      <c r="IYJ273" s="287"/>
      <c r="IYK273" s="287"/>
      <c r="IYL273" s="287"/>
      <c r="IYM273" s="287"/>
      <c r="IYN273" s="287"/>
      <c r="IYO273" s="287"/>
      <c r="IYP273" s="287"/>
      <c r="IYQ273" s="287"/>
      <c r="IYR273" s="287"/>
      <c r="IYS273" s="287"/>
      <c r="IYT273" s="287"/>
      <c r="IYU273" s="287"/>
      <c r="IYV273" s="287"/>
      <c r="IYW273" s="287"/>
      <c r="IYX273" s="287"/>
      <c r="IYY273" s="287"/>
      <c r="IYZ273" s="287"/>
      <c r="IZA273" s="287"/>
      <c r="IZB273" s="287"/>
      <c r="IZC273" s="287"/>
      <c r="IZD273" s="287"/>
      <c r="IZE273" s="287"/>
      <c r="IZF273" s="287"/>
      <c r="IZG273" s="287"/>
      <c r="IZH273" s="287"/>
      <c r="IZI273" s="287"/>
      <c r="IZJ273" s="287"/>
      <c r="IZK273" s="287"/>
      <c r="IZL273" s="287"/>
      <c r="IZM273" s="287"/>
      <c r="IZN273" s="287"/>
      <c r="IZO273" s="287"/>
      <c r="IZP273" s="287"/>
      <c r="IZQ273" s="287"/>
      <c r="IZR273" s="287"/>
      <c r="IZS273" s="287"/>
      <c r="IZT273" s="287"/>
      <c r="IZU273" s="287"/>
      <c r="IZV273" s="287"/>
      <c r="IZW273" s="287"/>
      <c r="IZX273" s="287"/>
      <c r="IZY273" s="287"/>
      <c r="IZZ273" s="287"/>
      <c r="JAA273" s="287"/>
      <c r="JAB273" s="287"/>
      <c r="JAC273" s="287"/>
      <c r="JAD273" s="287"/>
      <c r="JAE273" s="287"/>
      <c r="JAF273" s="287"/>
      <c r="JAG273" s="287"/>
      <c r="JAH273" s="287"/>
      <c r="JAI273" s="287"/>
      <c r="JAJ273" s="287"/>
      <c r="JAK273" s="287"/>
      <c r="JAL273" s="287"/>
      <c r="JAM273" s="287"/>
      <c r="JAN273" s="287"/>
      <c r="JAO273" s="287"/>
      <c r="JAP273" s="287"/>
      <c r="JAQ273" s="287"/>
      <c r="JAR273" s="287"/>
      <c r="JAS273" s="287"/>
      <c r="JAT273" s="287"/>
      <c r="JAU273" s="287"/>
      <c r="JAV273" s="287"/>
      <c r="JAW273" s="287"/>
      <c r="JAX273" s="287"/>
      <c r="JAY273" s="287"/>
      <c r="JAZ273" s="287"/>
      <c r="JBA273" s="287"/>
      <c r="JBB273" s="287"/>
      <c r="JBC273" s="287"/>
      <c r="JBD273" s="287"/>
      <c r="JBE273" s="287"/>
      <c r="JBF273" s="287"/>
      <c r="JBG273" s="287"/>
      <c r="JBH273" s="287"/>
      <c r="JBI273" s="287"/>
      <c r="JBJ273" s="287"/>
      <c r="JBK273" s="287"/>
      <c r="JBL273" s="287"/>
      <c r="JBM273" s="287"/>
      <c r="JBN273" s="287"/>
      <c r="JBO273" s="287"/>
      <c r="JBP273" s="287"/>
      <c r="JBQ273" s="287"/>
      <c r="JBR273" s="287"/>
      <c r="JBS273" s="287"/>
      <c r="JBT273" s="287"/>
      <c r="JBU273" s="287"/>
      <c r="JBV273" s="287"/>
      <c r="JBW273" s="287"/>
      <c r="JBX273" s="287"/>
      <c r="JBY273" s="287"/>
      <c r="JBZ273" s="287"/>
      <c r="JCA273" s="287"/>
      <c r="JCB273" s="287"/>
      <c r="JCC273" s="287"/>
      <c r="JCD273" s="287"/>
      <c r="JCE273" s="287"/>
      <c r="JCF273" s="287"/>
      <c r="JCG273" s="287"/>
      <c r="JCH273" s="287"/>
      <c r="JCI273" s="287"/>
      <c r="JCJ273" s="287"/>
      <c r="JCK273" s="287"/>
      <c r="JCL273" s="287"/>
      <c r="JCM273" s="287"/>
      <c r="JCN273" s="287"/>
      <c r="JCO273" s="287"/>
      <c r="JCP273" s="287"/>
      <c r="JCQ273" s="287"/>
      <c r="JCR273" s="287"/>
      <c r="JCS273" s="287"/>
      <c r="JCT273" s="287"/>
      <c r="JCU273" s="287"/>
      <c r="JCV273" s="287"/>
      <c r="JCW273" s="287"/>
      <c r="JCX273" s="287"/>
      <c r="JCY273" s="287"/>
      <c r="JCZ273" s="287"/>
      <c r="JDA273" s="287"/>
      <c r="JDB273" s="287"/>
      <c r="JDC273" s="287"/>
      <c r="JDD273" s="287"/>
      <c r="JDE273" s="287"/>
      <c r="JDF273" s="287"/>
      <c r="JDG273" s="287"/>
      <c r="JDH273" s="287"/>
      <c r="JDI273" s="287"/>
      <c r="JDJ273" s="287"/>
      <c r="JDK273" s="287"/>
      <c r="JDL273" s="287"/>
      <c r="JDM273" s="287"/>
      <c r="JDN273" s="287"/>
      <c r="JDO273" s="287"/>
      <c r="JDP273" s="287"/>
      <c r="JDQ273" s="287"/>
      <c r="JDR273" s="287"/>
      <c r="JDS273" s="287"/>
      <c r="JDT273" s="287"/>
      <c r="JDU273" s="287"/>
      <c r="JDV273" s="287"/>
      <c r="JDW273" s="287"/>
      <c r="JDX273" s="287"/>
      <c r="JDY273" s="287"/>
      <c r="JDZ273" s="287"/>
      <c r="JEA273" s="287"/>
      <c r="JEB273" s="287"/>
      <c r="JEC273" s="287"/>
      <c r="JED273" s="287"/>
      <c r="JEE273" s="287"/>
      <c r="JEF273" s="287"/>
      <c r="JEG273" s="287"/>
      <c r="JEH273" s="287"/>
      <c r="JEI273" s="287"/>
      <c r="JEJ273" s="287"/>
      <c r="JEK273" s="287"/>
      <c r="JEL273" s="287"/>
      <c r="JEM273" s="287"/>
      <c r="JEN273" s="287"/>
      <c r="JEO273" s="287"/>
      <c r="JEP273" s="287"/>
      <c r="JEQ273" s="287"/>
      <c r="JER273" s="287"/>
      <c r="JES273" s="287"/>
      <c r="JET273" s="287"/>
      <c r="JEU273" s="287"/>
      <c r="JEV273" s="287"/>
      <c r="JEW273" s="287"/>
      <c r="JEX273" s="287"/>
      <c r="JEY273" s="287"/>
      <c r="JEZ273" s="287"/>
      <c r="JFA273" s="287"/>
      <c r="JFB273" s="287"/>
      <c r="JFC273" s="287"/>
      <c r="JFD273" s="287"/>
      <c r="JFE273" s="287"/>
      <c r="JFF273" s="287"/>
      <c r="JFG273" s="287"/>
      <c r="JFH273" s="287"/>
      <c r="JFI273" s="287"/>
      <c r="JFJ273" s="287"/>
      <c r="JFK273" s="287"/>
      <c r="JFL273" s="287"/>
      <c r="JFM273" s="287"/>
      <c r="JFN273" s="287"/>
      <c r="JFO273" s="287"/>
      <c r="JFP273" s="287"/>
      <c r="JFQ273" s="287"/>
      <c r="JFR273" s="287"/>
      <c r="JFS273" s="287"/>
      <c r="JFT273" s="287"/>
      <c r="JFU273" s="287"/>
      <c r="JFV273" s="287"/>
      <c r="JFW273" s="287"/>
      <c r="JFX273" s="287"/>
      <c r="JFY273" s="287"/>
      <c r="JFZ273" s="287"/>
      <c r="JGA273" s="287"/>
      <c r="JGB273" s="287"/>
      <c r="JGC273" s="287"/>
      <c r="JGD273" s="287"/>
      <c r="JGE273" s="287"/>
      <c r="JGF273" s="287"/>
      <c r="JGG273" s="287"/>
      <c r="JGH273" s="287"/>
      <c r="JGI273" s="287"/>
      <c r="JGJ273" s="287"/>
      <c r="JGK273" s="287"/>
      <c r="JGL273" s="287"/>
      <c r="JGM273" s="287"/>
      <c r="JGN273" s="287"/>
      <c r="JGO273" s="287"/>
      <c r="JGP273" s="287"/>
      <c r="JGQ273" s="287"/>
      <c r="JGR273" s="287"/>
      <c r="JGS273" s="287"/>
      <c r="JGT273" s="287"/>
      <c r="JGU273" s="287"/>
      <c r="JGV273" s="287"/>
      <c r="JGW273" s="287"/>
      <c r="JGX273" s="287"/>
      <c r="JGY273" s="287"/>
      <c r="JGZ273" s="287"/>
      <c r="JHA273" s="287"/>
      <c r="JHB273" s="287"/>
      <c r="JHC273" s="287"/>
      <c r="JHD273" s="287"/>
      <c r="JHE273" s="287"/>
      <c r="JHF273" s="287"/>
      <c r="JHG273" s="287"/>
      <c r="JHH273" s="287"/>
      <c r="JHI273" s="287"/>
      <c r="JHJ273" s="287"/>
      <c r="JHK273" s="287"/>
      <c r="JHL273" s="287"/>
      <c r="JHM273" s="287"/>
      <c r="JHN273" s="287"/>
      <c r="JHO273" s="287"/>
      <c r="JHP273" s="287"/>
      <c r="JHQ273" s="287"/>
      <c r="JHR273" s="287"/>
      <c r="JHS273" s="287"/>
      <c r="JHT273" s="287"/>
      <c r="JHU273" s="287"/>
      <c r="JHV273" s="287"/>
      <c r="JHW273" s="287"/>
      <c r="JHX273" s="287"/>
      <c r="JHY273" s="287"/>
      <c r="JHZ273" s="287"/>
      <c r="JIA273" s="287"/>
      <c r="JIB273" s="287"/>
      <c r="JIC273" s="287"/>
      <c r="JID273" s="287"/>
      <c r="JIE273" s="287"/>
      <c r="JIF273" s="287"/>
      <c r="JIG273" s="287"/>
      <c r="JIH273" s="287"/>
      <c r="JII273" s="287"/>
      <c r="JIJ273" s="287"/>
      <c r="JIK273" s="287"/>
      <c r="JIL273" s="287"/>
      <c r="JIM273" s="287"/>
      <c r="JIN273" s="287"/>
      <c r="JIO273" s="287"/>
      <c r="JIP273" s="287"/>
      <c r="JIQ273" s="287"/>
      <c r="JIR273" s="287"/>
      <c r="JIS273" s="287"/>
      <c r="JIT273" s="287"/>
      <c r="JIU273" s="287"/>
      <c r="JIV273" s="287"/>
      <c r="JIW273" s="287"/>
      <c r="JIX273" s="287"/>
      <c r="JIY273" s="287"/>
      <c r="JIZ273" s="287"/>
      <c r="JJA273" s="287"/>
      <c r="JJB273" s="287"/>
      <c r="JJC273" s="287"/>
      <c r="JJD273" s="287"/>
      <c r="JJE273" s="287"/>
      <c r="JJF273" s="287"/>
      <c r="JJG273" s="287"/>
      <c r="JJH273" s="287"/>
      <c r="JJI273" s="287"/>
      <c r="JJJ273" s="287"/>
      <c r="JJK273" s="287"/>
      <c r="JJL273" s="287"/>
      <c r="JJM273" s="287"/>
      <c r="JJN273" s="287"/>
      <c r="JJO273" s="287"/>
      <c r="JJP273" s="287"/>
      <c r="JJQ273" s="287"/>
      <c r="JJR273" s="287"/>
      <c r="JJS273" s="287"/>
      <c r="JJT273" s="287"/>
      <c r="JJU273" s="287"/>
      <c r="JJV273" s="287"/>
      <c r="JJW273" s="287"/>
      <c r="JJX273" s="287"/>
      <c r="JJY273" s="287"/>
      <c r="JJZ273" s="287"/>
      <c r="JKA273" s="287"/>
      <c r="JKB273" s="287"/>
      <c r="JKC273" s="287"/>
      <c r="JKD273" s="287"/>
      <c r="JKE273" s="287"/>
      <c r="JKF273" s="287"/>
      <c r="JKG273" s="287"/>
      <c r="JKH273" s="287"/>
      <c r="JKI273" s="287"/>
      <c r="JKJ273" s="287"/>
      <c r="JKK273" s="287"/>
      <c r="JKL273" s="287"/>
      <c r="JKM273" s="287"/>
      <c r="JKN273" s="287"/>
      <c r="JKO273" s="287"/>
      <c r="JKP273" s="287"/>
      <c r="JKQ273" s="287"/>
      <c r="JKR273" s="287"/>
      <c r="JKS273" s="287"/>
      <c r="JKT273" s="287"/>
      <c r="JKU273" s="287"/>
      <c r="JKV273" s="287"/>
      <c r="JKW273" s="287"/>
      <c r="JKX273" s="287"/>
      <c r="JKY273" s="287"/>
      <c r="JKZ273" s="287"/>
      <c r="JLA273" s="287"/>
      <c r="JLB273" s="287"/>
      <c r="JLC273" s="287"/>
      <c r="JLD273" s="287"/>
      <c r="JLE273" s="287"/>
      <c r="JLF273" s="287"/>
      <c r="JLG273" s="287"/>
      <c r="JLH273" s="287"/>
      <c r="JLI273" s="287"/>
      <c r="JLJ273" s="287"/>
      <c r="JLK273" s="287"/>
      <c r="JLL273" s="287"/>
      <c r="JLM273" s="287"/>
      <c r="JLN273" s="287"/>
      <c r="JLO273" s="287"/>
      <c r="JLP273" s="287"/>
      <c r="JLQ273" s="287"/>
      <c r="JLR273" s="287"/>
      <c r="JLS273" s="287"/>
      <c r="JLT273" s="287"/>
      <c r="JLU273" s="287"/>
      <c r="JLV273" s="287"/>
      <c r="JLW273" s="287"/>
      <c r="JLX273" s="287"/>
      <c r="JLY273" s="287"/>
      <c r="JLZ273" s="287"/>
      <c r="JMA273" s="287"/>
      <c r="JMB273" s="287"/>
      <c r="JMC273" s="287"/>
      <c r="JMD273" s="287"/>
      <c r="JME273" s="287"/>
      <c r="JMF273" s="287"/>
      <c r="JMG273" s="287"/>
      <c r="JMH273" s="287"/>
      <c r="JMI273" s="287"/>
      <c r="JMJ273" s="287"/>
      <c r="JMK273" s="287"/>
      <c r="JML273" s="287"/>
      <c r="JMM273" s="287"/>
      <c r="JMN273" s="287"/>
      <c r="JMO273" s="287"/>
      <c r="JMP273" s="287"/>
      <c r="JMQ273" s="287"/>
      <c r="JMR273" s="287"/>
      <c r="JMS273" s="287"/>
      <c r="JMT273" s="287"/>
      <c r="JMU273" s="287"/>
      <c r="JMV273" s="287"/>
      <c r="JMW273" s="287"/>
      <c r="JMX273" s="287"/>
      <c r="JMY273" s="287"/>
      <c r="JMZ273" s="287"/>
      <c r="JNA273" s="287"/>
      <c r="JNB273" s="287"/>
      <c r="JNC273" s="287"/>
      <c r="JND273" s="287"/>
      <c r="JNE273" s="287"/>
      <c r="JNF273" s="287"/>
      <c r="JNG273" s="287"/>
      <c r="JNH273" s="287"/>
      <c r="JNI273" s="287"/>
      <c r="JNJ273" s="287"/>
      <c r="JNK273" s="287"/>
      <c r="JNL273" s="287"/>
      <c r="JNM273" s="287"/>
      <c r="JNN273" s="287"/>
      <c r="JNO273" s="287"/>
      <c r="JNP273" s="287"/>
      <c r="JNQ273" s="287"/>
      <c r="JNR273" s="287"/>
      <c r="JNS273" s="287"/>
      <c r="JNT273" s="287"/>
      <c r="JNU273" s="287"/>
      <c r="JNV273" s="287"/>
      <c r="JNW273" s="287"/>
      <c r="JNX273" s="287"/>
      <c r="JNY273" s="287"/>
      <c r="JNZ273" s="287"/>
      <c r="JOA273" s="287"/>
      <c r="JOB273" s="287"/>
      <c r="JOC273" s="287"/>
      <c r="JOD273" s="287"/>
      <c r="JOE273" s="287"/>
      <c r="JOF273" s="287"/>
      <c r="JOG273" s="287"/>
      <c r="JOH273" s="287"/>
      <c r="JOI273" s="287"/>
      <c r="JOJ273" s="287"/>
      <c r="JOK273" s="287"/>
      <c r="JOL273" s="287"/>
      <c r="JOM273" s="287"/>
      <c r="JON273" s="287"/>
      <c r="JOO273" s="287"/>
      <c r="JOP273" s="287"/>
      <c r="JOQ273" s="287"/>
      <c r="JOR273" s="287"/>
      <c r="JOS273" s="287"/>
      <c r="JOT273" s="287"/>
      <c r="JOU273" s="287"/>
      <c r="JOV273" s="287"/>
      <c r="JOW273" s="287"/>
      <c r="JOX273" s="287"/>
      <c r="JOY273" s="287"/>
      <c r="JOZ273" s="287"/>
      <c r="JPA273" s="287"/>
      <c r="JPB273" s="287"/>
      <c r="JPC273" s="287"/>
      <c r="JPD273" s="287"/>
      <c r="JPE273" s="287"/>
      <c r="JPF273" s="287"/>
      <c r="JPG273" s="287"/>
      <c r="JPH273" s="287"/>
      <c r="JPI273" s="287"/>
      <c r="JPJ273" s="287"/>
      <c r="JPK273" s="287"/>
      <c r="JPL273" s="287"/>
      <c r="JPM273" s="287"/>
      <c r="JPN273" s="287"/>
      <c r="JPO273" s="287"/>
      <c r="JPP273" s="287"/>
      <c r="JPQ273" s="287"/>
      <c r="JPR273" s="287"/>
      <c r="JPS273" s="287"/>
      <c r="JPT273" s="287"/>
      <c r="JPU273" s="287"/>
      <c r="JPV273" s="287"/>
      <c r="JPW273" s="287"/>
      <c r="JPX273" s="287"/>
      <c r="JPY273" s="287"/>
      <c r="JPZ273" s="287"/>
      <c r="JQA273" s="287"/>
      <c r="JQB273" s="287"/>
      <c r="JQC273" s="287"/>
      <c r="JQD273" s="287"/>
      <c r="JQE273" s="287"/>
      <c r="JQF273" s="287"/>
      <c r="JQG273" s="287"/>
      <c r="JQH273" s="287"/>
      <c r="JQI273" s="287"/>
      <c r="JQJ273" s="287"/>
      <c r="JQK273" s="287"/>
      <c r="JQL273" s="287"/>
      <c r="JQM273" s="287"/>
      <c r="JQN273" s="287"/>
      <c r="JQO273" s="287"/>
      <c r="JQP273" s="287"/>
      <c r="JQQ273" s="287"/>
      <c r="JQR273" s="287"/>
      <c r="JQS273" s="287"/>
      <c r="JQT273" s="287"/>
      <c r="JQU273" s="287"/>
      <c r="JQV273" s="287"/>
      <c r="JQW273" s="287"/>
      <c r="JQX273" s="287"/>
      <c r="JQY273" s="287"/>
      <c r="JQZ273" s="287"/>
      <c r="JRA273" s="287"/>
      <c r="JRB273" s="287"/>
      <c r="JRC273" s="287"/>
      <c r="JRD273" s="287"/>
      <c r="JRE273" s="287"/>
      <c r="JRF273" s="287"/>
      <c r="JRG273" s="287"/>
      <c r="JRH273" s="287"/>
      <c r="JRI273" s="287"/>
      <c r="JRJ273" s="287"/>
      <c r="JRK273" s="287"/>
      <c r="JRL273" s="287"/>
      <c r="JRM273" s="287"/>
      <c r="JRN273" s="287"/>
      <c r="JRO273" s="287"/>
      <c r="JRP273" s="287"/>
      <c r="JRQ273" s="287"/>
      <c r="JRR273" s="287"/>
      <c r="JRS273" s="287"/>
      <c r="JRT273" s="287"/>
      <c r="JRU273" s="287"/>
      <c r="JRV273" s="287"/>
      <c r="JRW273" s="287"/>
      <c r="JRX273" s="287"/>
      <c r="JRY273" s="287"/>
      <c r="JRZ273" s="287"/>
      <c r="JSA273" s="287"/>
      <c r="JSB273" s="287"/>
      <c r="JSC273" s="287"/>
      <c r="JSD273" s="287"/>
      <c r="JSE273" s="287"/>
      <c r="JSF273" s="287"/>
      <c r="JSG273" s="287"/>
      <c r="JSH273" s="287"/>
      <c r="JSI273" s="287"/>
      <c r="JSJ273" s="287"/>
      <c r="JSK273" s="287"/>
      <c r="JSL273" s="287"/>
      <c r="JSM273" s="287"/>
      <c r="JSN273" s="287"/>
      <c r="JSO273" s="287"/>
      <c r="JSP273" s="287"/>
      <c r="JSQ273" s="287"/>
      <c r="JSR273" s="287"/>
      <c r="JSS273" s="287"/>
      <c r="JST273" s="287"/>
      <c r="JSU273" s="287"/>
      <c r="JSV273" s="287"/>
      <c r="JSW273" s="287"/>
      <c r="JSX273" s="287"/>
      <c r="JSY273" s="287"/>
      <c r="JSZ273" s="287"/>
      <c r="JTA273" s="287"/>
      <c r="JTB273" s="287"/>
      <c r="JTC273" s="287"/>
      <c r="JTD273" s="287"/>
      <c r="JTE273" s="287"/>
      <c r="JTF273" s="287"/>
      <c r="JTG273" s="287"/>
      <c r="JTH273" s="287"/>
      <c r="JTI273" s="287"/>
      <c r="JTJ273" s="287"/>
      <c r="JTK273" s="287"/>
      <c r="JTL273" s="287"/>
      <c r="JTM273" s="287"/>
      <c r="JTN273" s="287"/>
      <c r="JTO273" s="287"/>
      <c r="JTP273" s="287"/>
      <c r="JTQ273" s="287"/>
      <c r="JTR273" s="287"/>
      <c r="JTS273" s="287"/>
      <c r="JTT273" s="287"/>
      <c r="JTU273" s="287"/>
      <c r="JTV273" s="287"/>
      <c r="JTW273" s="287"/>
      <c r="JTX273" s="287"/>
      <c r="JTY273" s="287"/>
      <c r="JTZ273" s="287"/>
      <c r="JUA273" s="287"/>
      <c r="JUB273" s="287"/>
      <c r="JUC273" s="287"/>
      <c r="JUD273" s="287"/>
      <c r="JUE273" s="287"/>
      <c r="JUF273" s="287"/>
      <c r="JUG273" s="287"/>
      <c r="JUH273" s="287"/>
      <c r="JUI273" s="287"/>
      <c r="JUJ273" s="287"/>
      <c r="JUK273" s="287"/>
      <c r="JUL273" s="287"/>
      <c r="JUM273" s="287"/>
      <c r="JUN273" s="287"/>
      <c r="JUO273" s="287"/>
      <c r="JUP273" s="287"/>
      <c r="JUQ273" s="287"/>
      <c r="JUR273" s="287"/>
      <c r="JUS273" s="287"/>
      <c r="JUT273" s="287"/>
      <c r="JUU273" s="287"/>
      <c r="JUV273" s="287"/>
      <c r="JUW273" s="287"/>
      <c r="JUX273" s="287"/>
      <c r="JUY273" s="287"/>
      <c r="JUZ273" s="287"/>
      <c r="JVA273" s="287"/>
      <c r="JVB273" s="287"/>
      <c r="JVC273" s="287"/>
      <c r="JVD273" s="287"/>
      <c r="JVE273" s="287"/>
      <c r="JVF273" s="287"/>
      <c r="JVG273" s="287"/>
      <c r="JVH273" s="287"/>
      <c r="JVI273" s="287"/>
      <c r="JVJ273" s="287"/>
      <c r="JVK273" s="287"/>
      <c r="JVL273" s="287"/>
      <c r="JVM273" s="287"/>
      <c r="JVN273" s="287"/>
      <c r="JVO273" s="287"/>
      <c r="JVP273" s="287"/>
      <c r="JVQ273" s="287"/>
      <c r="JVR273" s="287"/>
      <c r="JVS273" s="287"/>
      <c r="JVT273" s="287"/>
      <c r="JVU273" s="287"/>
      <c r="JVV273" s="287"/>
      <c r="JVW273" s="287"/>
      <c r="JVX273" s="287"/>
      <c r="JVY273" s="287"/>
      <c r="JVZ273" s="287"/>
      <c r="JWA273" s="287"/>
      <c r="JWB273" s="287"/>
      <c r="JWC273" s="287"/>
      <c r="JWD273" s="287"/>
      <c r="JWE273" s="287"/>
      <c r="JWF273" s="287"/>
      <c r="JWG273" s="287"/>
      <c r="JWH273" s="287"/>
      <c r="JWI273" s="287"/>
      <c r="JWJ273" s="287"/>
      <c r="JWK273" s="287"/>
      <c r="JWL273" s="287"/>
      <c r="JWM273" s="287"/>
      <c r="JWN273" s="287"/>
      <c r="JWO273" s="287"/>
      <c r="JWP273" s="287"/>
      <c r="JWQ273" s="287"/>
      <c r="JWR273" s="287"/>
      <c r="JWS273" s="287"/>
      <c r="JWT273" s="287"/>
      <c r="JWU273" s="287"/>
      <c r="JWV273" s="287"/>
      <c r="JWW273" s="287"/>
      <c r="JWX273" s="287"/>
      <c r="JWY273" s="287"/>
      <c r="JWZ273" s="287"/>
      <c r="JXA273" s="287"/>
      <c r="JXB273" s="287"/>
      <c r="JXC273" s="287"/>
      <c r="JXD273" s="287"/>
      <c r="JXE273" s="287"/>
      <c r="JXF273" s="287"/>
      <c r="JXG273" s="287"/>
      <c r="JXH273" s="287"/>
      <c r="JXI273" s="287"/>
      <c r="JXJ273" s="287"/>
      <c r="JXK273" s="287"/>
      <c r="JXL273" s="287"/>
      <c r="JXM273" s="287"/>
      <c r="JXN273" s="287"/>
      <c r="JXO273" s="287"/>
      <c r="JXP273" s="287"/>
      <c r="JXQ273" s="287"/>
      <c r="JXR273" s="287"/>
      <c r="JXS273" s="287"/>
      <c r="JXT273" s="287"/>
      <c r="JXU273" s="287"/>
      <c r="JXV273" s="287"/>
      <c r="JXW273" s="287"/>
      <c r="JXX273" s="287"/>
      <c r="JXY273" s="287"/>
      <c r="JXZ273" s="287"/>
      <c r="JYA273" s="287"/>
      <c r="JYB273" s="287"/>
      <c r="JYC273" s="287"/>
      <c r="JYD273" s="287"/>
      <c r="JYE273" s="287"/>
      <c r="JYF273" s="287"/>
      <c r="JYG273" s="287"/>
      <c r="JYH273" s="287"/>
      <c r="JYI273" s="287"/>
      <c r="JYJ273" s="287"/>
      <c r="JYK273" s="287"/>
      <c r="JYL273" s="287"/>
      <c r="JYM273" s="287"/>
      <c r="JYN273" s="287"/>
      <c r="JYO273" s="287"/>
      <c r="JYP273" s="287"/>
      <c r="JYQ273" s="287"/>
      <c r="JYR273" s="287"/>
      <c r="JYS273" s="287"/>
      <c r="JYT273" s="287"/>
      <c r="JYU273" s="287"/>
      <c r="JYV273" s="287"/>
      <c r="JYW273" s="287"/>
      <c r="JYX273" s="287"/>
      <c r="JYY273" s="287"/>
      <c r="JYZ273" s="287"/>
      <c r="JZA273" s="287"/>
      <c r="JZB273" s="287"/>
      <c r="JZC273" s="287"/>
      <c r="JZD273" s="287"/>
      <c r="JZE273" s="287"/>
      <c r="JZF273" s="287"/>
      <c r="JZG273" s="287"/>
      <c r="JZH273" s="287"/>
      <c r="JZI273" s="287"/>
      <c r="JZJ273" s="287"/>
      <c r="JZK273" s="287"/>
      <c r="JZL273" s="287"/>
      <c r="JZM273" s="287"/>
      <c r="JZN273" s="287"/>
      <c r="JZO273" s="287"/>
      <c r="JZP273" s="287"/>
      <c r="JZQ273" s="287"/>
      <c r="JZR273" s="287"/>
      <c r="JZS273" s="287"/>
      <c r="JZT273" s="287"/>
      <c r="JZU273" s="287"/>
      <c r="JZV273" s="287"/>
      <c r="JZW273" s="287"/>
      <c r="JZX273" s="287"/>
      <c r="JZY273" s="287"/>
      <c r="JZZ273" s="287"/>
      <c r="KAA273" s="287"/>
      <c r="KAB273" s="287"/>
      <c r="KAC273" s="287"/>
      <c r="KAD273" s="287"/>
      <c r="KAE273" s="287"/>
      <c r="KAF273" s="287"/>
      <c r="KAG273" s="287"/>
      <c r="KAH273" s="287"/>
      <c r="KAI273" s="287"/>
      <c r="KAJ273" s="287"/>
      <c r="KAK273" s="287"/>
      <c r="KAL273" s="287"/>
      <c r="KAM273" s="287"/>
      <c r="KAN273" s="287"/>
      <c r="KAO273" s="287"/>
      <c r="KAP273" s="287"/>
      <c r="KAQ273" s="287"/>
      <c r="KAR273" s="287"/>
      <c r="KAS273" s="287"/>
      <c r="KAT273" s="287"/>
      <c r="KAU273" s="287"/>
      <c r="KAV273" s="287"/>
      <c r="KAW273" s="287"/>
      <c r="KAX273" s="287"/>
      <c r="KAY273" s="287"/>
      <c r="KAZ273" s="287"/>
      <c r="KBA273" s="287"/>
      <c r="KBB273" s="287"/>
      <c r="KBC273" s="287"/>
      <c r="KBD273" s="287"/>
      <c r="KBE273" s="287"/>
      <c r="KBF273" s="287"/>
      <c r="KBG273" s="287"/>
      <c r="KBH273" s="287"/>
      <c r="KBI273" s="287"/>
      <c r="KBJ273" s="287"/>
      <c r="KBK273" s="287"/>
      <c r="KBL273" s="287"/>
      <c r="KBM273" s="287"/>
      <c r="KBN273" s="287"/>
      <c r="KBO273" s="287"/>
      <c r="KBP273" s="287"/>
      <c r="KBQ273" s="287"/>
      <c r="KBR273" s="287"/>
      <c r="KBS273" s="287"/>
      <c r="KBT273" s="287"/>
      <c r="KBU273" s="287"/>
      <c r="KBV273" s="287"/>
      <c r="KBW273" s="287"/>
      <c r="KBX273" s="287"/>
      <c r="KBY273" s="287"/>
      <c r="KBZ273" s="287"/>
      <c r="KCA273" s="287"/>
      <c r="KCB273" s="287"/>
      <c r="KCC273" s="287"/>
      <c r="KCD273" s="287"/>
      <c r="KCE273" s="287"/>
      <c r="KCF273" s="287"/>
      <c r="KCG273" s="287"/>
      <c r="KCH273" s="287"/>
      <c r="KCI273" s="287"/>
      <c r="KCJ273" s="287"/>
      <c r="KCK273" s="287"/>
      <c r="KCL273" s="287"/>
      <c r="KCM273" s="287"/>
      <c r="KCN273" s="287"/>
      <c r="KCO273" s="287"/>
      <c r="KCP273" s="287"/>
      <c r="KCQ273" s="287"/>
      <c r="KCR273" s="287"/>
      <c r="KCS273" s="287"/>
      <c r="KCT273" s="287"/>
      <c r="KCU273" s="287"/>
      <c r="KCV273" s="287"/>
      <c r="KCW273" s="287"/>
      <c r="KCX273" s="287"/>
      <c r="KCY273" s="287"/>
      <c r="KCZ273" s="287"/>
      <c r="KDA273" s="287"/>
      <c r="KDB273" s="287"/>
      <c r="KDC273" s="287"/>
      <c r="KDD273" s="287"/>
      <c r="KDE273" s="287"/>
      <c r="KDF273" s="287"/>
      <c r="KDG273" s="287"/>
      <c r="KDH273" s="287"/>
      <c r="KDI273" s="287"/>
      <c r="KDJ273" s="287"/>
      <c r="KDK273" s="287"/>
      <c r="KDL273" s="287"/>
      <c r="KDM273" s="287"/>
      <c r="KDN273" s="287"/>
      <c r="KDO273" s="287"/>
      <c r="KDP273" s="287"/>
      <c r="KDQ273" s="287"/>
      <c r="KDR273" s="287"/>
      <c r="KDS273" s="287"/>
      <c r="KDT273" s="287"/>
      <c r="KDU273" s="287"/>
      <c r="KDV273" s="287"/>
      <c r="KDW273" s="287"/>
      <c r="KDX273" s="287"/>
      <c r="KDY273" s="287"/>
      <c r="KDZ273" s="287"/>
      <c r="KEA273" s="287"/>
      <c r="KEB273" s="287"/>
      <c r="KEC273" s="287"/>
      <c r="KED273" s="287"/>
      <c r="KEE273" s="287"/>
      <c r="KEF273" s="287"/>
      <c r="KEG273" s="287"/>
      <c r="KEH273" s="287"/>
      <c r="KEI273" s="287"/>
      <c r="KEJ273" s="287"/>
      <c r="KEK273" s="287"/>
      <c r="KEL273" s="287"/>
      <c r="KEM273" s="287"/>
      <c r="KEN273" s="287"/>
      <c r="KEO273" s="287"/>
      <c r="KEP273" s="287"/>
      <c r="KEQ273" s="287"/>
      <c r="KER273" s="287"/>
      <c r="KES273" s="287"/>
      <c r="KET273" s="287"/>
      <c r="KEU273" s="287"/>
      <c r="KEV273" s="287"/>
      <c r="KEW273" s="287"/>
      <c r="KEX273" s="287"/>
      <c r="KEY273" s="287"/>
      <c r="KEZ273" s="287"/>
      <c r="KFA273" s="287"/>
      <c r="KFB273" s="287"/>
      <c r="KFC273" s="287"/>
      <c r="KFD273" s="287"/>
      <c r="KFE273" s="287"/>
      <c r="KFF273" s="287"/>
      <c r="KFG273" s="287"/>
      <c r="KFH273" s="287"/>
      <c r="KFI273" s="287"/>
      <c r="KFJ273" s="287"/>
      <c r="KFK273" s="287"/>
      <c r="KFL273" s="287"/>
      <c r="KFM273" s="287"/>
      <c r="KFN273" s="287"/>
      <c r="KFO273" s="287"/>
      <c r="KFP273" s="287"/>
      <c r="KFQ273" s="287"/>
      <c r="KFR273" s="287"/>
      <c r="KFS273" s="287"/>
      <c r="KFT273" s="287"/>
      <c r="KFU273" s="287"/>
      <c r="KFV273" s="287"/>
      <c r="KFW273" s="287"/>
      <c r="KFX273" s="287"/>
      <c r="KFY273" s="287"/>
      <c r="KFZ273" s="287"/>
      <c r="KGA273" s="287"/>
      <c r="KGB273" s="287"/>
      <c r="KGC273" s="287"/>
      <c r="KGD273" s="287"/>
      <c r="KGE273" s="287"/>
      <c r="KGF273" s="287"/>
      <c r="KGG273" s="287"/>
      <c r="KGH273" s="287"/>
      <c r="KGI273" s="287"/>
      <c r="KGJ273" s="287"/>
      <c r="KGK273" s="287"/>
      <c r="KGL273" s="287"/>
      <c r="KGM273" s="287"/>
      <c r="KGN273" s="287"/>
      <c r="KGO273" s="287"/>
      <c r="KGP273" s="287"/>
      <c r="KGQ273" s="287"/>
      <c r="KGR273" s="287"/>
      <c r="KGS273" s="287"/>
      <c r="KGT273" s="287"/>
      <c r="KGU273" s="287"/>
      <c r="KGV273" s="287"/>
      <c r="KGW273" s="287"/>
      <c r="KGX273" s="287"/>
      <c r="KGY273" s="287"/>
      <c r="KGZ273" s="287"/>
      <c r="KHA273" s="287"/>
      <c r="KHB273" s="287"/>
      <c r="KHC273" s="287"/>
      <c r="KHD273" s="287"/>
      <c r="KHE273" s="287"/>
      <c r="KHF273" s="287"/>
      <c r="KHG273" s="287"/>
      <c r="KHH273" s="287"/>
      <c r="KHI273" s="287"/>
      <c r="KHJ273" s="287"/>
      <c r="KHK273" s="287"/>
      <c r="KHL273" s="287"/>
      <c r="KHM273" s="287"/>
      <c r="KHN273" s="287"/>
      <c r="KHO273" s="287"/>
      <c r="KHP273" s="287"/>
      <c r="KHQ273" s="287"/>
      <c r="KHR273" s="287"/>
      <c r="KHS273" s="287"/>
      <c r="KHT273" s="287"/>
      <c r="KHU273" s="287"/>
      <c r="KHV273" s="287"/>
      <c r="KHW273" s="287"/>
      <c r="KHX273" s="287"/>
      <c r="KHY273" s="287"/>
      <c r="KHZ273" s="287"/>
      <c r="KIA273" s="287"/>
      <c r="KIB273" s="287"/>
      <c r="KIC273" s="287"/>
      <c r="KID273" s="287"/>
      <c r="KIE273" s="287"/>
      <c r="KIF273" s="287"/>
      <c r="KIG273" s="287"/>
      <c r="KIH273" s="287"/>
      <c r="KII273" s="287"/>
      <c r="KIJ273" s="287"/>
      <c r="KIK273" s="287"/>
      <c r="KIL273" s="287"/>
      <c r="KIM273" s="287"/>
      <c r="KIN273" s="287"/>
      <c r="KIO273" s="287"/>
      <c r="KIP273" s="287"/>
      <c r="KIQ273" s="287"/>
      <c r="KIR273" s="287"/>
      <c r="KIS273" s="287"/>
      <c r="KIT273" s="287"/>
      <c r="KIU273" s="287"/>
      <c r="KIV273" s="287"/>
      <c r="KIW273" s="287"/>
      <c r="KIX273" s="287"/>
      <c r="KIY273" s="287"/>
      <c r="KIZ273" s="287"/>
      <c r="KJA273" s="287"/>
      <c r="KJB273" s="287"/>
      <c r="KJC273" s="287"/>
      <c r="KJD273" s="287"/>
      <c r="KJE273" s="287"/>
      <c r="KJF273" s="287"/>
      <c r="KJG273" s="287"/>
      <c r="KJH273" s="287"/>
      <c r="KJI273" s="287"/>
      <c r="KJJ273" s="287"/>
      <c r="KJK273" s="287"/>
      <c r="KJL273" s="287"/>
      <c r="KJM273" s="287"/>
      <c r="KJN273" s="287"/>
      <c r="KJO273" s="287"/>
      <c r="KJP273" s="287"/>
      <c r="KJQ273" s="287"/>
      <c r="KJR273" s="287"/>
      <c r="KJS273" s="287"/>
      <c r="KJT273" s="287"/>
      <c r="KJU273" s="287"/>
      <c r="KJV273" s="287"/>
      <c r="KJW273" s="287"/>
      <c r="KJX273" s="287"/>
      <c r="KJY273" s="287"/>
      <c r="KJZ273" s="287"/>
      <c r="KKA273" s="287"/>
      <c r="KKB273" s="287"/>
      <c r="KKC273" s="287"/>
      <c r="KKD273" s="287"/>
      <c r="KKE273" s="287"/>
      <c r="KKF273" s="287"/>
      <c r="KKG273" s="287"/>
      <c r="KKH273" s="287"/>
      <c r="KKI273" s="287"/>
      <c r="KKJ273" s="287"/>
      <c r="KKK273" s="287"/>
      <c r="KKL273" s="287"/>
      <c r="KKM273" s="287"/>
      <c r="KKN273" s="287"/>
      <c r="KKO273" s="287"/>
      <c r="KKP273" s="287"/>
      <c r="KKQ273" s="287"/>
      <c r="KKR273" s="287"/>
      <c r="KKS273" s="287"/>
      <c r="KKT273" s="287"/>
      <c r="KKU273" s="287"/>
      <c r="KKV273" s="287"/>
      <c r="KKW273" s="287"/>
      <c r="KKX273" s="287"/>
      <c r="KKY273" s="287"/>
      <c r="KKZ273" s="287"/>
      <c r="KLA273" s="287"/>
      <c r="KLB273" s="287"/>
      <c r="KLC273" s="287"/>
      <c r="KLD273" s="287"/>
      <c r="KLE273" s="287"/>
      <c r="KLF273" s="287"/>
      <c r="KLG273" s="287"/>
      <c r="KLH273" s="287"/>
      <c r="KLI273" s="287"/>
      <c r="KLJ273" s="287"/>
      <c r="KLK273" s="287"/>
      <c r="KLL273" s="287"/>
      <c r="KLM273" s="287"/>
      <c r="KLN273" s="287"/>
      <c r="KLO273" s="287"/>
      <c r="KLP273" s="287"/>
      <c r="KLQ273" s="287"/>
      <c r="KLR273" s="287"/>
      <c r="KLS273" s="287"/>
      <c r="KLT273" s="287"/>
      <c r="KLU273" s="287"/>
      <c r="KLV273" s="287"/>
      <c r="KLW273" s="287"/>
      <c r="KLX273" s="287"/>
      <c r="KLY273" s="287"/>
      <c r="KLZ273" s="287"/>
      <c r="KMA273" s="287"/>
      <c r="KMB273" s="287"/>
      <c r="KMC273" s="287"/>
      <c r="KMD273" s="287"/>
      <c r="KME273" s="287"/>
      <c r="KMF273" s="287"/>
      <c r="KMG273" s="287"/>
      <c r="KMH273" s="287"/>
      <c r="KMI273" s="287"/>
      <c r="KMJ273" s="287"/>
      <c r="KMK273" s="287"/>
      <c r="KML273" s="287"/>
      <c r="KMM273" s="287"/>
      <c r="KMN273" s="287"/>
      <c r="KMO273" s="287"/>
      <c r="KMP273" s="287"/>
      <c r="KMQ273" s="287"/>
      <c r="KMR273" s="287"/>
      <c r="KMS273" s="287"/>
      <c r="KMT273" s="287"/>
      <c r="KMU273" s="287"/>
      <c r="KMV273" s="287"/>
      <c r="KMW273" s="287"/>
      <c r="KMX273" s="287"/>
      <c r="KMY273" s="287"/>
      <c r="KMZ273" s="287"/>
      <c r="KNA273" s="287"/>
      <c r="KNB273" s="287"/>
      <c r="KNC273" s="287"/>
      <c r="KND273" s="287"/>
      <c r="KNE273" s="287"/>
      <c r="KNF273" s="287"/>
      <c r="KNG273" s="287"/>
      <c r="KNH273" s="287"/>
      <c r="KNI273" s="287"/>
      <c r="KNJ273" s="287"/>
      <c r="KNK273" s="287"/>
      <c r="KNL273" s="287"/>
      <c r="KNM273" s="287"/>
      <c r="KNN273" s="287"/>
      <c r="KNO273" s="287"/>
      <c r="KNP273" s="287"/>
      <c r="KNQ273" s="287"/>
      <c r="KNR273" s="287"/>
      <c r="KNS273" s="287"/>
      <c r="KNT273" s="287"/>
      <c r="KNU273" s="287"/>
      <c r="KNV273" s="287"/>
      <c r="KNW273" s="287"/>
      <c r="KNX273" s="287"/>
      <c r="KNY273" s="287"/>
      <c r="KNZ273" s="287"/>
      <c r="KOA273" s="287"/>
      <c r="KOB273" s="287"/>
      <c r="KOC273" s="287"/>
      <c r="KOD273" s="287"/>
      <c r="KOE273" s="287"/>
      <c r="KOF273" s="287"/>
      <c r="KOG273" s="287"/>
      <c r="KOH273" s="287"/>
      <c r="KOI273" s="287"/>
      <c r="KOJ273" s="287"/>
      <c r="KOK273" s="287"/>
      <c r="KOL273" s="287"/>
      <c r="KOM273" s="287"/>
      <c r="KON273" s="287"/>
      <c r="KOO273" s="287"/>
      <c r="KOP273" s="287"/>
      <c r="KOQ273" s="287"/>
      <c r="KOR273" s="287"/>
      <c r="KOS273" s="287"/>
      <c r="KOT273" s="287"/>
      <c r="KOU273" s="287"/>
      <c r="KOV273" s="287"/>
      <c r="KOW273" s="287"/>
      <c r="KOX273" s="287"/>
      <c r="KOY273" s="287"/>
      <c r="KOZ273" s="287"/>
      <c r="KPA273" s="287"/>
      <c r="KPB273" s="287"/>
      <c r="KPC273" s="287"/>
      <c r="KPD273" s="287"/>
      <c r="KPE273" s="287"/>
      <c r="KPF273" s="287"/>
      <c r="KPG273" s="287"/>
      <c r="KPH273" s="287"/>
      <c r="KPI273" s="287"/>
      <c r="KPJ273" s="287"/>
      <c r="KPK273" s="287"/>
      <c r="KPL273" s="287"/>
      <c r="KPM273" s="287"/>
      <c r="KPN273" s="287"/>
      <c r="KPO273" s="287"/>
      <c r="KPP273" s="287"/>
      <c r="KPQ273" s="287"/>
      <c r="KPR273" s="287"/>
      <c r="KPS273" s="287"/>
      <c r="KPT273" s="287"/>
      <c r="KPU273" s="287"/>
      <c r="KPV273" s="287"/>
      <c r="KPW273" s="287"/>
      <c r="KPX273" s="287"/>
      <c r="KPY273" s="287"/>
      <c r="KPZ273" s="287"/>
      <c r="KQA273" s="287"/>
      <c r="KQB273" s="287"/>
      <c r="KQC273" s="287"/>
      <c r="KQD273" s="287"/>
      <c r="KQE273" s="287"/>
      <c r="KQF273" s="287"/>
      <c r="KQG273" s="287"/>
      <c r="KQH273" s="287"/>
      <c r="KQI273" s="287"/>
      <c r="KQJ273" s="287"/>
      <c r="KQK273" s="287"/>
      <c r="KQL273" s="287"/>
      <c r="KQM273" s="287"/>
      <c r="KQN273" s="287"/>
      <c r="KQO273" s="287"/>
      <c r="KQP273" s="287"/>
      <c r="KQQ273" s="287"/>
      <c r="KQR273" s="287"/>
      <c r="KQS273" s="287"/>
      <c r="KQT273" s="287"/>
      <c r="KQU273" s="287"/>
      <c r="KQV273" s="287"/>
      <c r="KQW273" s="287"/>
      <c r="KQX273" s="287"/>
      <c r="KQY273" s="287"/>
      <c r="KQZ273" s="287"/>
      <c r="KRA273" s="287"/>
      <c r="KRB273" s="287"/>
      <c r="KRC273" s="287"/>
      <c r="KRD273" s="287"/>
      <c r="KRE273" s="287"/>
      <c r="KRF273" s="287"/>
      <c r="KRG273" s="287"/>
      <c r="KRH273" s="287"/>
      <c r="KRI273" s="287"/>
      <c r="KRJ273" s="287"/>
      <c r="KRK273" s="287"/>
      <c r="KRL273" s="287"/>
      <c r="KRM273" s="287"/>
      <c r="KRN273" s="287"/>
      <c r="KRO273" s="287"/>
      <c r="KRP273" s="287"/>
      <c r="KRQ273" s="287"/>
      <c r="KRR273" s="287"/>
      <c r="KRS273" s="287"/>
      <c r="KRT273" s="287"/>
      <c r="KRU273" s="287"/>
      <c r="KRV273" s="287"/>
      <c r="KRW273" s="287"/>
      <c r="KRX273" s="287"/>
      <c r="KRY273" s="287"/>
      <c r="KRZ273" s="287"/>
      <c r="KSA273" s="287"/>
      <c r="KSB273" s="287"/>
      <c r="KSC273" s="287"/>
      <c r="KSD273" s="287"/>
      <c r="KSE273" s="287"/>
      <c r="KSF273" s="287"/>
      <c r="KSG273" s="287"/>
      <c r="KSH273" s="287"/>
      <c r="KSI273" s="287"/>
      <c r="KSJ273" s="287"/>
      <c r="KSK273" s="287"/>
      <c r="KSL273" s="287"/>
      <c r="KSM273" s="287"/>
      <c r="KSN273" s="287"/>
      <c r="KSO273" s="287"/>
      <c r="KSP273" s="287"/>
      <c r="KSQ273" s="287"/>
      <c r="KSR273" s="287"/>
      <c r="KSS273" s="287"/>
      <c r="KST273" s="287"/>
      <c r="KSU273" s="287"/>
      <c r="KSV273" s="287"/>
      <c r="KSW273" s="287"/>
      <c r="KSX273" s="287"/>
      <c r="KSY273" s="287"/>
      <c r="KSZ273" s="287"/>
      <c r="KTA273" s="287"/>
      <c r="KTB273" s="287"/>
      <c r="KTC273" s="287"/>
      <c r="KTD273" s="287"/>
      <c r="KTE273" s="287"/>
      <c r="KTF273" s="287"/>
      <c r="KTG273" s="287"/>
      <c r="KTH273" s="287"/>
      <c r="KTI273" s="287"/>
      <c r="KTJ273" s="287"/>
      <c r="KTK273" s="287"/>
      <c r="KTL273" s="287"/>
      <c r="KTM273" s="287"/>
      <c r="KTN273" s="287"/>
      <c r="KTO273" s="287"/>
      <c r="KTP273" s="287"/>
      <c r="KTQ273" s="287"/>
      <c r="KTR273" s="287"/>
      <c r="KTS273" s="287"/>
      <c r="KTT273" s="287"/>
      <c r="KTU273" s="287"/>
      <c r="KTV273" s="287"/>
      <c r="KTW273" s="287"/>
      <c r="KTX273" s="287"/>
      <c r="KTY273" s="287"/>
      <c r="KTZ273" s="287"/>
      <c r="KUA273" s="287"/>
      <c r="KUB273" s="287"/>
      <c r="KUC273" s="287"/>
      <c r="KUD273" s="287"/>
      <c r="KUE273" s="287"/>
      <c r="KUF273" s="287"/>
      <c r="KUG273" s="287"/>
      <c r="KUH273" s="287"/>
      <c r="KUI273" s="287"/>
      <c r="KUJ273" s="287"/>
      <c r="KUK273" s="287"/>
      <c r="KUL273" s="287"/>
      <c r="KUM273" s="287"/>
      <c r="KUN273" s="287"/>
      <c r="KUO273" s="287"/>
      <c r="KUP273" s="287"/>
      <c r="KUQ273" s="287"/>
      <c r="KUR273" s="287"/>
      <c r="KUS273" s="287"/>
      <c r="KUT273" s="287"/>
      <c r="KUU273" s="287"/>
      <c r="KUV273" s="287"/>
      <c r="KUW273" s="287"/>
      <c r="KUX273" s="287"/>
      <c r="KUY273" s="287"/>
      <c r="KUZ273" s="287"/>
      <c r="KVA273" s="287"/>
      <c r="KVB273" s="287"/>
      <c r="KVC273" s="287"/>
      <c r="KVD273" s="287"/>
      <c r="KVE273" s="287"/>
      <c r="KVF273" s="287"/>
      <c r="KVG273" s="287"/>
      <c r="KVH273" s="287"/>
      <c r="KVI273" s="287"/>
      <c r="KVJ273" s="287"/>
      <c r="KVK273" s="287"/>
      <c r="KVL273" s="287"/>
      <c r="KVM273" s="287"/>
      <c r="KVN273" s="287"/>
      <c r="KVO273" s="287"/>
      <c r="KVP273" s="287"/>
      <c r="KVQ273" s="287"/>
      <c r="KVR273" s="287"/>
      <c r="KVS273" s="287"/>
      <c r="KVT273" s="287"/>
      <c r="KVU273" s="287"/>
      <c r="KVV273" s="287"/>
      <c r="KVW273" s="287"/>
      <c r="KVX273" s="287"/>
      <c r="KVY273" s="287"/>
      <c r="KVZ273" s="287"/>
      <c r="KWA273" s="287"/>
      <c r="KWB273" s="287"/>
      <c r="KWC273" s="287"/>
      <c r="KWD273" s="287"/>
      <c r="KWE273" s="287"/>
      <c r="KWF273" s="287"/>
      <c r="KWG273" s="287"/>
      <c r="KWH273" s="287"/>
      <c r="KWI273" s="287"/>
      <c r="KWJ273" s="287"/>
      <c r="KWK273" s="287"/>
      <c r="KWL273" s="287"/>
      <c r="KWM273" s="287"/>
      <c r="KWN273" s="287"/>
      <c r="KWO273" s="287"/>
      <c r="KWP273" s="287"/>
      <c r="KWQ273" s="287"/>
      <c r="KWR273" s="287"/>
      <c r="KWS273" s="287"/>
      <c r="KWT273" s="287"/>
      <c r="KWU273" s="287"/>
      <c r="KWV273" s="287"/>
      <c r="KWW273" s="287"/>
      <c r="KWX273" s="287"/>
      <c r="KWY273" s="287"/>
      <c r="KWZ273" s="287"/>
      <c r="KXA273" s="287"/>
      <c r="KXB273" s="287"/>
      <c r="KXC273" s="287"/>
      <c r="KXD273" s="287"/>
      <c r="KXE273" s="287"/>
      <c r="KXF273" s="287"/>
      <c r="KXG273" s="287"/>
      <c r="KXH273" s="287"/>
      <c r="KXI273" s="287"/>
      <c r="KXJ273" s="287"/>
      <c r="KXK273" s="287"/>
      <c r="KXL273" s="287"/>
      <c r="KXM273" s="287"/>
      <c r="KXN273" s="287"/>
      <c r="KXO273" s="287"/>
      <c r="KXP273" s="287"/>
      <c r="KXQ273" s="287"/>
      <c r="KXR273" s="287"/>
      <c r="KXS273" s="287"/>
      <c r="KXT273" s="287"/>
      <c r="KXU273" s="287"/>
      <c r="KXV273" s="287"/>
      <c r="KXW273" s="287"/>
      <c r="KXX273" s="287"/>
      <c r="KXY273" s="287"/>
      <c r="KXZ273" s="287"/>
      <c r="KYA273" s="287"/>
      <c r="KYB273" s="287"/>
      <c r="KYC273" s="287"/>
      <c r="KYD273" s="287"/>
      <c r="KYE273" s="287"/>
      <c r="KYF273" s="287"/>
      <c r="KYG273" s="287"/>
      <c r="KYH273" s="287"/>
      <c r="KYI273" s="287"/>
      <c r="KYJ273" s="287"/>
      <c r="KYK273" s="287"/>
      <c r="KYL273" s="287"/>
      <c r="KYM273" s="287"/>
      <c r="KYN273" s="287"/>
      <c r="KYO273" s="287"/>
      <c r="KYP273" s="287"/>
      <c r="KYQ273" s="287"/>
      <c r="KYR273" s="287"/>
      <c r="KYS273" s="287"/>
      <c r="KYT273" s="287"/>
      <c r="KYU273" s="287"/>
      <c r="KYV273" s="287"/>
      <c r="KYW273" s="287"/>
      <c r="KYX273" s="287"/>
      <c r="KYY273" s="287"/>
      <c r="KYZ273" s="287"/>
      <c r="KZA273" s="287"/>
      <c r="KZB273" s="287"/>
      <c r="KZC273" s="287"/>
      <c r="KZD273" s="287"/>
      <c r="KZE273" s="287"/>
      <c r="KZF273" s="287"/>
      <c r="KZG273" s="287"/>
      <c r="KZH273" s="287"/>
      <c r="KZI273" s="287"/>
      <c r="KZJ273" s="287"/>
      <c r="KZK273" s="287"/>
      <c r="KZL273" s="287"/>
      <c r="KZM273" s="287"/>
      <c r="KZN273" s="287"/>
      <c r="KZO273" s="287"/>
      <c r="KZP273" s="287"/>
      <c r="KZQ273" s="287"/>
      <c r="KZR273" s="287"/>
      <c r="KZS273" s="287"/>
      <c r="KZT273" s="287"/>
      <c r="KZU273" s="287"/>
      <c r="KZV273" s="287"/>
      <c r="KZW273" s="287"/>
      <c r="KZX273" s="287"/>
      <c r="KZY273" s="287"/>
      <c r="KZZ273" s="287"/>
      <c r="LAA273" s="287"/>
      <c r="LAB273" s="287"/>
      <c r="LAC273" s="287"/>
      <c r="LAD273" s="287"/>
      <c r="LAE273" s="287"/>
      <c r="LAF273" s="287"/>
      <c r="LAG273" s="287"/>
      <c r="LAH273" s="287"/>
      <c r="LAI273" s="287"/>
      <c r="LAJ273" s="287"/>
      <c r="LAK273" s="287"/>
      <c r="LAL273" s="287"/>
      <c r="LAM273" s="287"/>
      <c r="LAN273" s="287"/>
      <c r="LAO273" s="287"/>
      <c r="LAP273" s="287"/>
      <c r="LAQ273" s="287"/>
      <c r="LAR273" s="287"/>
      <c r="LAS273" s="287"/>
      <c r="LAT273" s="287"/>
      <c r="LAU273" s="287"/>
      <c r="LAV273" s="287"/>
      <c r="LAW273" s="287"/>
      <c r="LAX273" s="287"/>
      <c r="LAY273" s="287"/>
      <c r="LAZ273" s="287"/>
      <c r="LBA273" s="287"/>
      <c r="LBB273" s="287"/>
      <c r="LBC273" s="287"/>
      <c r="LBD273" s="287"/>
      <c r="LBE273" s="287"/>
      <c r="LBF273" s="287"/>
      <c r="LBG273" s="287"/>
      <c r="LBH273" s="287"/>
      <c r="LBI273" s="287"/>
      <c r="LBJ273" s="287"/>
      <c r="LBK273" s="287"/>
      <c r="LBL273" s="287"/>
      <c r="LBM273" s="287"/>
      <c r="LBN273" s="287"/>
      <c r="LBO273" s="287"/>
      <c r="LBP273" s="287"/>
      <c r="LBQ273" s="287"/>
      <c r="LBR273" s="287"/>
      <c r="LBS273" s="287"/>
      <c r="LBT273" s="287"/>
      <c r="LBU273" s="287"/>
      <c r="LBV273" s="287"/>
      <c r="LBW273" s="287"/>
      <c r="LBX273" s="287"/>
      <c r="LBY273" s="287"/>
      <c r="LBZ273" s="287"/>
      <c r="LCA273" s="287"/>
      <c r="LCB273" s="287"/>
      <c r="LCC273" s="287"/>
      <c r="LCD273" s="287"/>
      <c r="LCE273" s="287"/>
      <c r="LCF273" s="287"/>
      <c r="LCG273" s="287"/>
      <c r="LCH273" s="287"/>
      <c r="LCI273" s="287"/>
      <c r="LCJ273" s="287"/>
      <c r="LCK273" s="287"/>
      <c r="LCL273" s="287"/>
      <c r="LCM273" s="287"/>
      <c r="LCN273" s="287"/>
      <c r="LCO273" s="287"/>
      <c r="LCP273" s="287"/>
      <c r="LCQ273" s="287"/>
      <c r="LCR273" s="287"/>
      <c r="LCS273" s="287"/>
      <c r="LCT273" s="287"/>
      <c r="LCU273" s="287"/>
      <c r="LCV273" s="287"/>
      <c r="LCW273" s="287"/>
      <c r="LCX273" s="287"/>
      <c r="LCY273" s="287"/>
      <c r="LCZ273" s="287"/>
      <c r="LDA273" s="287"/>
      <c r="LDB273" s="287"/>
      <c r="LDC273" s="287"/>
      <c r="LDD273" s="287"/>
      <c r="LDE273" s="287"/>
      <c r="LDF273" s="287"/>
      <c r="LDG273" s="287"/>
      <c r="LDH273" s="287"/>
      <c r="LDI273" s="287"/>
      <c r="LDJ273" s="287"/>
      <c r="LDK273" s="287"/>
      <c r="LDL273" s="287"/>
      <c r="LDM273" s="287"/>
      <c r="LDN273" s="287"/>
      <c r="LDO273" s="287"/>
      <c r="LDP273" s="287"/>
      <c r="LDQ273" s="287"/>
      <c r="LDR273" s="287"/>
      <c r="LDS273" s="287"/>
      <c r="LDT273" s="287"/>
      <c r="LDU273" s="287"/>
      <c r="LDV273" s="287"/>
      <c r="LDW273" s="287"/>
      <c r="LDX273" s="287"/>
      <c r="LDY273" s="287"/>
      <c r="LDZ273" s="287"/>
      <c r="LEA273" s="287"/>
      <c r="LEB273" s="287"/>
      <c r="LEC273" s="287"/>
      <c r="LED273" s="287"/>
      <c r="LEE273" s="287"/>
      <c r="LEF273" s="287"/>
      <c r="LEG273" s="287"/>
      <c r="LEH273" s="287"/>
      <c r="LEI273" s="287"/>
      <c r="LEJ273" s="287"/>
      <c r="LEK273" s="287"/>
      <c r="LEL273" s="287"/>
      <c r="LEM273" s="287"/>
      <c r="LEN273" s="287"/>
      <c r="LEO273" s="287"/>
      <c r="LEP273" s="287"/>
      <c r="LEQ273" s="287"/>
      <c r="LER273" s="287"/>
      <c r="LES273" s="287"/>
      <c r="LET273" s="287"/>
      <c r="LEU273" s="287"/>
      <c r="LEV273" s="287"/>
      <c r="LEW273" s="287"/>
      <c r="LEX273" s="287"/>
      <c r="LEY273" s="287"/>
      <c r="LEZ273" s="287"/>
      <c r="LFA273" s="287"/>
      <c r="LFB273" s="287"/>
      <c r="LFC273" s="287"/>
      <c r="LFD273" s="287"/>
      <c r="LFE273" s="287"/>
      <c r="LFF273" s="287"/>
      <c r="LFG273" s="287"/>
      <c r="LFH273" s="287"/>
      <c r="LFI273" s="287"/>
      <c r="LFJ273" s="287"/>
      <c r="LFK273" s="287"/>
      <c r="LFL273" s="287"/>
      <c r="LFM273" s="287"/>
      <c r="LFN273" s="287"/>
      <c r="LFO273" s="287"/>
      <c r="LFP273" s="287"/>
      <c r="LFQ273" s="287"/>
      <c r="LFR273" s="287"/>
      <c r="LFS273" s="287"/>
      <c r="LFT273" s="287"/>
      <c r="LFU273" s="287"/>
      <c r="LFV273" s="287"/>
      <c r="LFW273" s="287"/>
      <c r="LFX273" s="287"/>
      <c r="LFY273" s="287"/>
      <c r="LFZ273" s="287"/>
      <c r="LGA273" s="287"/>
      <c r="LGB273" s="287"/>
      <c r="LGC273" s="287"/>
      <c r="LGD273" s="287"/>
      <c r="LGE273" s="287"/>
      <c r="LGF273" s="287"/>
      <c r="LGG273" s="287"/>
      <c r="LGH273" s="287"/>
      <c r="LGI273" s="287"/>
      <c r="LGJ273" s="287"/>
      <c r="LGK273" s="287"/>
      <c r="LGL273" s="287"/>
      <c r="LGM273" s="287"/>
      <c r="LGN273" s="287"/>
      <c r="LGO273" s="287"/>
      <c r="LGP273" s="287"/>
      <c r="LGQ273" s="287"/>
      <c r="LGR273" s="287"/>
      <c r="LGS273" s="287"/>
      <c r="LGT273" s="287"/>
      <c r="LGU273" s="287"/>
      <c r="LGV273" s="287"/>
      <c r="LGW273" s="287"/>
      <c r="LGX273" s="287"/>
      <c r="LGY273" s="287"/>
      <c r="LGZ273" s="287"/>
      <c r="LHA273" s="287"/>
      <c r="LHB273" s="287"/>
      <c r="LHC273" s="287"/>
      <c r="LHD273" s="287"/>
      <c r="LHE273" s="287"/>
      <c r="LHF273" s="287"/>
      <c r="LHG273" s="287"/>
      <c r="LHH273" s="287"/>
      <c r="LHI273" s="287"/>
      <c r="LHJ273" s="287"/>
      <c r="LHK273" s="287"/>
      <c r="LHL273" s="287"/>
      <c r="LHM273" s="287"/>
      <c r="LHN273" s="287"/>
      <c r="LHO273" s="287"/>
      <c r="LHP273" s="287"/>
      <c r="LHQ273" s="287"/>
      <c r="LHR273" s="287"/>
      <c r="LHS273" s="287"/>
      <c r="LHT273" s="287"/>
      <c r="LHU273" s="287"/>
      <c r="LHV273" s="287"/>
      <c r="LHW273" s="287"/>
      <c r="LHX273" s="287"/>
      <c r="LHY273" s="287"/>
      <c r="LHZ273" s="287"/>
      <c r="LIA273" s="287"/>
      <c r="LIB273" s="287"/>
      <c r="LIC273" s="287"/>
      <c r="LID273" s="287"/>
      <c r="LIE273" s="287"/>
      <c r="LIF273" s="287"/>
      <c r="LIG273" s="287"/>
      <c r="LIH273" s="287"/>
      <c r="LII273" s="287"/>
      <c r="LIJ273" s="287"/>
      <c r="LIK273" s="287"/>
      <c r="LIL273" s="287"/>
      <c r="LIM273" s="287"/>
      <c r="LIN273" s="287"/>
      <c r="LIO273" s="287"/>
      <c r="LIP273" s="287"/>
      <c r="LIQ273" s="287"/>
      <c r="LIR273" s="287"/>
      <c r="LIS273" s="287"/>
      <c r="LIT273" s="287"/>
      <c r="LIU273" s="287"/>
      <c r="LIV273" s="287"/>
      <c r="LIW273" s="287"/>
      <c r="LIX273" s="287"/>
      <c r="LIY273" s="287"/>
      <c r="LIZ273" s="287"/>
      <c r="LJA273" s="287"/>
      <c r="LJB273" s="287"/>
      <c r="LJC273" s="287"/>
      <c r="LJD273" s="287"/>
      <c r="LJE273" s="287"/>
      <c r="LJF273" s="287"/>
      <c r="LJG273" s="287"/>
      <c r="LJH273" s="287"/>
      <c r="LJI273" s="287"/>
      <c r="LJJ273" s="287"/>
      <c r="LJK273" s="287"/>
      <c r="LJL273" s="287"/>
      <c r="LJM273" s="287"/>
      <c r="LJN273" s="287"/>
      <c r="LJO273" s="287"/>
      <c r="LJP273" s="287"/>
      <c r="LJQ273" s="287"/>
      <c r="LJR273" s="287"/>
      <c r="LJS273" s="287"/>
      <c r="LJT273" s="287"/>
      <c r="LJU273" s="287"/>
      <c r="LJV273" s="287"/>
      <c r="LJW273" s="287"/>
      <c r="LJX273" s="287"/>
      <c r="LJY273" s="287"/>
      <c r="LJZ273" s="287"/>
      <c r="LKA273" s="287"/>
      <c r="LKB273" s="287"/>
      <c r="LKC273" s="287"/>
      <c r="LKD273" s="287"/>
      <c r="LKE273" s="287"/>
      <c r="LKF273" s="287"/>
      <c r="LKG273" s="287"/>
      <c r="LKH273" s="287"/>
      <c r="LKI273" s="287"/>
      <c r="LKJ273" s="287"/>
      <c r="LKK273" s="287"/>
      <c r="LKL273" s="287"/>
      <c r="LKM273" s="287"/>
      <c r="LKN273" s="287"/>
      <c r="LKO273" s="287"/>
      <c r="LKP273" s="287"/>
      <c r="LKQ273" s="287"/>
      <c r="LKR273" s="287"/>
      <c r="LKS273" s="287"/>
      <c r="LKT273" s="287"/>
      <c r="LKU273" s="287"/>
      <c r="LKV273" s="287"/>
      <c r="LKW273" s="287"/>
      <c r="LKX273" s="287"/>
      <c r="LKY273" s="287"/>
      <c r="LKZ273" s="287"/>
      <c r="LLA273" s="287"/>
      <c r="LLB273" s="287"/>
      <c r="LLC273" s="287"/>
      <c r="LLD273" s="287"/>
      <c r="LLE273" s="287"/>
      <c r="LLF273" s="287"/>
      <c r="LLG273" s="287"/>
      <c r="LLH273" s="287"/>
      <c r="LLI273" s="287"/>
      <c r="LLJ273" s="287"/>
      <c r="LLK273" s="287"/>
      <c r="LLL273" s="287"/>
      <c r="LLM273" s="287"/>
      <c r="LLN273" s="287"/>
      <c r="LLO273" s="287"/>
      <c r="LLP273" s="287"/>
      <c r="LLQ273" s="287"/>
      <c r="LLR273" s="287"/>
      <c r="LLS273" s="287"/>
      <c r="LLT273" s="287"/>
      <c r="LLU273" s="287"/>
      <c r="LLV273" s="287"/>
      <c r="LLW273" s="287"/>
      <c r="LLX273" s="287"/>
      <c r="LLY273" s="287"/>
      <c r="LLZ273" s="287"/>
      <c r="LMA273" s="287"/>
      <c r="LMB273" s="287"/>
      <c r="LMC273" s="287"/>
      <c r="LMD273" s="287"/>
      <c r="LME273" s="287"/>
      <c r="LMF273" s="287"/>
      <c r="LMG273" s="287"/>
      <c r="LMH273" s="287"/>
      <c r="LMI273" s="287"/>
      <c r="LMJ273" s="287"/>
      <c r="LMK273" s="287"/>
      <c r="LML273" s="287"/>
      <c r="LMM273" s="287"/>
      <c r="LMN273" s="287"/>
      <c r="LMO273" s="287"/>
      <c r="LMP273" s="287"/>
      <c r="LMQ273" s="287"/>
      <c r="LMR273" s="287"/>
      <c r="LMS273" s="287"/>
      <c r="LMT273" s="287"/>
      <c r="LMU273" s="287"/>
      <c r="LMV273" s="287"/>
      <c r="LMW273" s="287"/>
      <c r="LMX273" s="287"/>
      <c r="LMY273" s="287"/>
      <c r="LMZ273" s="287"/>
      <c r="LNA273" s="287"/>
      <c r="LNB273" s="287"/>
      <c r="LNC273" s="287"/>
      <c r="LND273" s="287"/>
      <c r="LNE273" s="287"/>
      <c r="LNF273" s="287"/>
      <c r="LNG273" s="287"/>
      <c r="LNH273" s="287"/>
      <c r="LNI273" s="287"/>
      <c r="LNJ273" s="287"/>
      <c r="LNK273" s="287"/>
      <c r="LNL273" s="287"/>
      <c r="LNM273" s="287"/>
      <c r="LNN273" s="287"/>
      <c r="LNO273" s="287"/>
      <c r="LNP273" s="287"/>
      <c r="LNQ273" s="287"/>
      <c r="LNR273" s="287"/>
      <c r="LNS273" s="287"/>
      <c r="LNT273" s="287"/>
      <c r="LNU273" s="287"/>
      <c r="LNV273" s="287"/>
      <c r="LNW273" s="287"/>
      <c r="LNX273" s="287"/>
      <c r="LNY273" s="287"/>
      <c r="LNZ273" s="287"/>
      <c r="LOA273" s="287"/>
      <c r="LOB273" s="287"/>
      <c r="LOC273" s="287"/>
      <c r="LOD273" s="287"/>
      <c r="LOE273" s="287"/>
      <c r="LOF273" s="287"/>
      <c r="LOG273" s="287"/>
      <c r="LOH273" s="287"/>
      <c r="LOI273" s="287"/>
      <c r="LOJ273" s="287"/>
      <c r="LOK273" s="287"/>
      <c r="LOL273" s="287"/>
      <c r="LOM273" s="287"/>
      <c r="LON273" s="287"/>
      <c r="LOO273" s="287"/>
      <c r="LOP273" s="287"/>
      <c r="LOQ273" s="287"/>
      <c r="LOR273" s="287"/>
      <c r="LOS273" s="287"/>
      <c r="LOT273" s="287"/>
      <c r="LOU273" s="287"/>
      <c r="LOV273" s="287"/>
      <c r="LOW273" s="287"/>
      <c r="LOX273" s="287"/>
      <c r="LOY273" s="287"/>
      <c r="LOZ273" s="287"/>
      <c r="LPA273" s="287"/>
      <c r="LPB273" s="287"/>
      <c r="LPC273" s="287"/>
      <c r="LPD273" s="287"/>
      <c r="LPE273" s="287"/>
      <c r="LPF273" s="287"/>
      <c r="LPG273" s="287"/>
      <c r="LPH273" s="287"/>
      <c r="LPI273" s="287"/>
      <c r="LPJ273" s="287"/>
      <c r="LPK273" s="287"/>
      <c r="LPL273" s="287"/>
      <c r="LPM273" s="287"/>
      <c r="LPN273" s="287"/>
      <c r="LPO273" s="287"/>
      <c r="LPP273" s="287"/>
      <c r="LPQ273" s="287"/>
      <c r="LPR273" s="287"/>
      <c r="LPS273" s="287"/>
      <c r="LPT273" s="287"/>
      <c r="LPU273" s="287"/>
      <c r="LPV273" s="287"/>
      <c r="LPW273" s="287"/>
      <c r="LPX273" s="287"/>
      <c r="LPY273" s="287"/>
      <c r="LPZ273" s="287"/>
      <c r="LQA273" s="287"/>
      <c r="LQB273" s="287"/>
      <c r="LQC273" s="287"/>
      <c r="LQD273" s="287"/>
      <c r="LQE273" s="287"/>
      <c r="LQF273" s="287"/>
      <c r="LQG273" s="287"/>
      <c r="LQH273" s="287"/>
      <c r="LQI273" s="287"/>
      <c r="LQJ273" s="287"/>
      <c r="LQK273" s="287"/>
      <c r="LQL273" s="287"/>
      <c r="LQM273" s="287"/>
      <c r="LQN273" s="287"/>
      <c r="LQO273" s="287"/>
      <c r="LQP273" s="287"/>
      <c r="LQQ273" s="287"/>
      <c r="LQR273" s="287"/>
      <c r="LQS273" s="287"/>
      <c r="LQT273" s="287"/>
      <c r="LQU273" s="287"/>
      <c r="LQV273" s="287"/>
      <c r="LQW273" s="287"/>
      <c r="LQX273" s="287"/>
      <c r="LQY273" s="287"/>
      <c r="LQZ273" s="287"/>
      <c r="LRA273" s="287"/>
      <c r="LRB273" s="287"/>
      <c r="LRC273" s="287"/>
      <c r="LRD273" s="287"/>
      <c r="LRE273" s="287"/>
      <c r="LRF273" s="287"/>
      <c r="LRG273" s="287"/>
      <c r="LRH273" s="287"/>
      <c r="LRI273" s="287"/>
      <c r="LRJ273" s="287"/>
      <c r="LRK273" s="287"/>
      <c r="LRL273" s="287"/>
      <c r="LRM273" s="287"/>
      <c r="LRN273" s="287"/>
      <c r="LRO273" s="287"/>
      <c r="LRP273" s="287"/>
      <c r="LRQ273" s="287"/>
      <c r="LRR273" s="287"/>
      <c r="LRS273" s="287"/>
      <c r="LRT273" s="287"/>
      <c r="LRU273" s="287"/>
      <c r="LRV273" s="287"/>
      <c r="LRW273" s="287"/>
      <c r="LRX273" s="287"/>
      <c r="LRY273" s="287"/>
      <c r="LRZ273" s="287"/>
      <c r="LSA273" s="287"/>
      <c r="LSB273" s="287"/>
      <c r="LSC273" s="287"/>
      <c r="LSD273" s="287"/>
      <c r="LSE273" s="287"/>
      <c r="LSF273" s="287"/>
      <c r="LSG273" s="287"/>
      <c r="LSH273" s="287"/>
      <c r="LSI273" s="287"/>
      <c r="LSJ273" s="287"/>
      <c r="LSK273" s="287"/>
      <c r="LSL273" s="287"/>
      <c r="LSM273" s="287"/>
      <c r="LSN273" s="287"/>
      <c r="LSO273" s="287"/>
      <c r="LSP273" s="287"/>
      <c r="LSQ273" s="287"/>
      <c r="LSR273" s="287"/>
      <c r="LSS273" s="287"/>
      <c r="LST273" s="287"/>
      <c r="LSU273" s="287"/>
      <c r="LSV273" s="287"/>
      <c r="LSW273" s="287"/>
      <c r="LSX273" s="287"/>
      <c r="LSY273" s="287"/>
      <c r="LSZ273" s="287"/>
      <c r="LTA273" s="287"/>
      <c r="LTB273" s="287"/>
      <c r="LTC273" s="287"/>
      <c r="LTD273" s="287"/>
      <c r="LTE273" s="287"/>
      <c r="LTF273" s="287"/>
      <c r="LTG273" s="287"/>
      <c r="LTH273" s="287"/>
      <c r="LTI273" s="287"/>
      <c r="LTJ273" s="287"/>
      <c r="LTK273" s="287"/>
      <c r="LTL273" s="287"/>
      <c r="LTM273" s="287"/>
      <c r="LTN273" s="287"/>
      <c r="LTO273" s="287"/>
      <c r="LTP273" s="287"/>
      <c r="LTQ273" s="287"/>
      <c r="LTR273" s="287"/>
      <c r="LTS273" s="287"/>
      <c r="LTT273" s="287"/>
      <c r="LTU273" s="287"/>
      <c r="LTV273" s="287"/>
      <c r="LTW273" s="287"/>
      <c r="LTX273" s="287"/>
      <c r="LTY273" s="287"/>
      <c r="LTZ273" s="287"/>
      <c r="LUA273" s="287"/>
      <c r="LUB273" s="287"/>
      <c r="LUC273" s="287"/>
      <c r="LUD273" s="287"/>
      <c r="LUE273" s="287"/>
      <c r="LUF273" s="287"/>
      <c r="LUG273" s="287"/>
      <c r="LUH273" s="287"/>
      <c r="LUI273" s="287"/>
      <c r="LUJ273" s="287"/>
      <c r="LUK273" s="287"/>
      <c r="LUL273" s="287"/>
      <c r="LUM273" s="287"/>
      <c r="LUN273" s="287"/>
      <c r="LUO273" s="287"/>
      <c r="LUP273" s="287"/>
      <c r="LUQ273" s="287"/>
      <c r="LUR273" s="287"/>
      <c r="LUS273" s="287"/>
      <c r="LUT273" s="287"/>
      <c r="LUU273" s="287"/>
      <c r="LUV273" s="287"/>
      <c r="LUW273" s="287"/>
      <c r="LUX273" s="287"/>
      <c r="LUY273" s="287"/>
      <c r="LUZ273" s="287"/>
      <c r="LVA273" s="287"/>
      <c r="LVB273" s="287"/>
      <c r="LVC273" s="287"/>
      <c r="LVD273" s="287"/>
      <c r="LVE273" s="287"/>
      <c r="LVF273" s="287"/>
      <c r="LVG273" s="287"/>
      <c r="LVH273" s="287"/>
      <c r="LVI273" s="287"/>
      <c r="LVJ273" s="287"/>
      <c r="LVK273" s="287"/>
      <c r="LVL273" s="287"/>
      <c r="LVM273" s="287"/>
      <c r="LVN273" s="287"/>
      <c r="LVO273" s="287"/>
      <c r="LVP273" s="287"/>
      <c r="LVQ273" s="287"/>
      <c r="LVR273" s="287"/>
      <c r="LVS273" s="287"/>
      <c r="LVT273" s="287"/>
      <c r="LVU273" s="287"/>
      <c r="LVV273" s="287"/>
      <c r="LVW273" s="287"/>
      <c r="LVX273" s="287"/>
      <c r="LVY273" s="287"/>
      <c r="LVZ273" s="287"/>
      <c r="LWA273" s="287"/>
      <c r="LWB273" s="287"/>
      <c r="LWC273" s="287"/>
      <c r="LWD273" s="287"/>
      <c r="LWE273" s="287"/>
      <c r="LWF273" s="287"/>
      <c r="LWG273" s="287"/>
      <c r="LWH273" s="287"/>
      <c r="LWI273" s="287"/>
      <c r="LWJ273" s="287"/>
      <c r="LWK273" s="287"/>
      <c r="LWL273" s="287"/>
      <c r="LWM273" s="287"/>
      <c r="LWN273" s="287"/>
      <c r="LWO273" s="287"/>
      <c r="LWP273" s="287"/>
      <c r="LWQ273" s="287"/>
      <c r="LWR273" s="287"/>
      <c r="LWS273" s="287"/>
      <c r="LWT273" s="287"/>
      <c r="LWU273" s="287"/>
      <c r="LWV273" s="287"/>
      <c r="LWW273" s="287"/>
      <c r="LWX273" s="287"/>
      <c r="LWY273" s="287"/>
      <c r="LWZ273" s="287"/>
      <c r="LXA273" s="287"/>
      <c r="LXB273" s="287"/>
      <c r="LXC273" s="287"/>
      <c r="LXD273" s="287"/>
      <c r="LXE273" s="287"/>
      <c r="LXF273" s="287"/>
      <c r="LXG273" s="287"/>
      <c r="LXH273" s="287"/>
      <c r="LXI273" s="287"/>
      <c r="LXJ273" s="287"/>
      <c r="LXK273" s="287"/>
      <c r="LXL273" s="287"/>
      <c r="LXM273" s="287"/>
      <c r="LXN273" s="287"/>
      <c r="LXO273" s="287"/>
      <c r="LXP273" s="287"/>
      <c r="LXQ273" s="287"/>
      <c r="LXR273" s="287"/>
      <c r="LXS273" s="287"/>
      <c r="LXT273" s="287"/>
      <c r="LXU273" s="287"/>
      <c r="LXV273" s="287"/>
      <c r="LXW273" s="287"/>
      <c r="LXX273" s="287"/>
      <c r="LXY273" s="287"/>
      <c r="LXZ273" s="287"/>
      <c r="LYA273" s="287"/>
      <c r="LYB273" s="287"/>
      <c r="LYC273" s="287"/>
      <c r="LYD273" s="287"/>
      <c r="LYE273" s="287"/>
      <c r="LYF273" s="287"/>
      <c r="LYG273" s="287"/>
      <c r="LYH273" s="287"/>
      <c r="LYI273" s="287"/>
      <c r="LYJ273" s="287"/>
      <c r="LYK273" s="287"/>
      <c r="LYL273" s="287"/>
      <c r="LYM273" s="287"/>
      <c r="LYN273" s="287"/>
      <c r="LYO273" s="287"/>
      <c r="LYP273" s="287"/>
      <c r="LYQ273" s="287"/>
      <c r="LYR273" s="287"/>
      <c r="LYS273" s="287"/>
      <c r="LYT273" s="287"/>
      <c r="LYU273" s="287"/>
      <c r="LYV273" s="287"/>
      <c r="LYW273" s="287"/>
      <c r="LYX273" s="287"/>
      <c r="LYY273" s="287"/>
      <c r="LYZ273" s="287"/>
      <c r="LZA273" s="287"/>
      <c r="LZB273" s="287"/>
      <c r="LZC273" s="287"/>
      <c r="LZD273" s="287"/>
      <c r="LZE273" s="287"/>
      <c r="LZF273" s="287"/>
      <c r="LZG273" s="287"/>
      <c r="LZH273" s="287"/>
      <c r="LZI273" s="287"/>
      <c r="LZJ273" s="287"/>
      <c r="LZK273" s="287"/>
      <c r="LZL273" s="287"/>
      <c r="LZM273" s="287"/>
      <c r="LZN273" s="287"/>
      <c r="LZO273" s="287"/>
      <c r="LZP273" s="287"/>
      <c r="LZQ273" s="287"/>
      <c r="LZR273" s="287"/>
      <c r="LZS273" s="287"/>
      <c r="LZT273" s="287"/>
      <c r="LZU273" s="287"/>
      <c r="LZV273" s="287"/>
      <c r="LZW273" s="287"/>
      <c r="LZX273" s="287"/>
      <c r="LZY273" s="287"/>
      <c r="LZZ273" s="287"/>
      <c r="MAA273" s="287"/>
      <c r="MAB273" s="287"/>
      <c r="MAC273" s="287"/>
      <c r="MAD273" s="287"/>
      <c r="MAE273" s="287"/>
      <c r="MAF273" s="287"/>
      <c r="MAG273" s="287"/>
      <c r="MAH273" s="287"/>
      <c r="MAI273" s="287"/>
      <c r="MAJ273" s="287"/>
      <c r="MAK273" s="287"/>
      <c r="MAL273" s="287"/>
      <c r="MAM273" s="287"/>
      <c r="MAN273" s="287"/>
      <c r="MAO273" s="287"/>
      <c r="MAP273" s="287"/>
      <c r="MAQ273" s="287"/>
      <c r="MAR273" s="287"/>
      <c r="MAS273" s="287"/>
      <c r="MAT273" s="287"/>
      <c r="MAU273" s="287"/>
      <c r="MAV273" s="287"/>
      <c r="MAW273" s="287"/>
      <c r="MAX273" s="287"/>
      <c r="MAY273" s="287"/>
      <c r="MAZ273" s="287"/>
      <c r="MBA273" s="287"/>
      <c r="MBB273" s="287"/>
      <c r="MBC273" s="287"/>
      <c r="MBD273" s="287"/>
      <c r="MBE273" s="287"/>
      <c r="MBF273" s="287"/>
      <c r="MBG273" s="287"/>
      <c r="MBH273" s="287"/>
      <c r="MBI273" s="287"/>
      <c r="MBJ273" s="287"/>
      <c r="MBK273" s="287"/>
      <c r="MBL273" s="287"/>
      <c r="MBM273" s="287"/>
      <c r="MBN273" s="287"/>
      <c r="MBO273" s="287"/>
      <c r="MBP273" s="287"/>
      <c r="MBQ273" s="287"/>
      <c r="MBR273" s="287"/>
      <c r="MBS273" s="287"/>
      <c r="MBT273" s="287"/>
      <c r="MBU273" s="287"/>
      <c r="MBV273" s="287"/>
      <c r="MBW273" s="287"/>
      <c r="MBX273" s="287"/>
      <c r="MBY273" s="287"/>
      <c r="MBZ273" s="287"/>
      <c r="MCA273" s="287"/>
      <c r="MCB273" s="287"/>
      <c r="MCC273" s="287"/>
      <c r="MCD273" s="287"/>
      <c r="MCE273" s="287"/>
      <c r="MCF273" s="287"/>
      <c r="MCG273" s="287"/>
      <c r="MCH273" s="287"/>
      <c r="MCI273" s="287"/>
      <c r="MCJ273" s="287"/>
      <c r="MCK273" s="287"/>
      <c r="MCL273" s="287"/>
      <c r="MCM273" s="287"/>
      <c r="MCN273" s="287"/>
      <c r="MCO273" s="287"/>
      <c r="MCP273" s="287"/>
      <c r="MCQ273" s="287"/>
      <c r="MCR273" s="287"/>
      <c r="MCS273" s="287"/>
      <c r="MCT273" s="287"/>
      <c r="MCU273" s="287"/>
      <c r="MCV273" s="287"/>
      <c r="MCW273" s="287"/>
      <c r="MCX273" s="287"/>
      <c r="MCY273" s="287"/>
      <c r="MCZ273" s="287"/>
      <c r="MDA273" s="287"/>
      <c r="MDB273" s="287"/>
      <c r="MDC273" s="287"/>
      <c r="MDD273" s="287"/>
      <c r="MDE273" s="287"/>
      <c r="MDF273" s="287"/>
      <c r="MDG273" s="287"/>
      <c r="MDH273" s="287"/>
      <c r="MDI273" s="287"/>
      <c r="MDJ273" s="287"/>
      <c r="MDK273" s="287"/>
      <c r="MDL273" s="287"/>
      <c r="MDM273" s="287"/>
      <c r="MDN273" s="287"/>
      <c r="MDO273" s="287"/>
      <c r="MDP273" s="287"/>
      <c r="MDQ273" s="287"/>
      <c r="MDR273" s="287"/>
      <c r="MDS273" s="287"/>
      <c r="MDT273" s="287"/>
      <c r="MDU273" s="287"/>
      <c r="MDV273" s="287"/>
      <c r="MDW273" s="287"/>
      <c r="MDX273" s="287"/>
      <c r="MDY273" s="287"/>
      <c r="MDZ273" s="287"/>
      <c r="MEA273" s="287"/>
      <c r="MEB273" s="287"/>
      <c r="MEC273" s="287"/>
      <c r="MED273" s="287"/>
      <c r="MEE273" s="287"/>
      <c r="MEF273" s="287"/>
      <c r="MEG273" s="287"/>
      <c r="MEH273" s="287"/>
      <c r="MEI273" s="287"/>
      <c r="MEJ273" s="287"/>
      <c r="MEK273" s="287"/>
      <c r="MEL273" s="287"/>
      <c r="MEM273" s="287"/>
      <c r="MEN273" s="287"/>
      <c r="MEO273" s="287"/>
      <c r="MEP273" s="287"/>
      <c r="MEQ273" s="287"/>
      <c r="MER273" s="287"/>
      <c r="MES273" s="287"/>
      <c r="MET273" s="287"/>
      <c r="MEU273" s="287"/>
      <c r="MEV273" s="287"/>
      <c r="MEW273" s="287"/>
      <c r="MEX273" s="287"/>
      <c r="MEY273" s="287"/>
      <c r="MEZ273" s="287"/>
      <c r="MFA273" s="287"/>
      <c r="MFB273" s="287"/>
      <c r="MFC273" s="287"/>
      <c r="MFD273" s="287"/>
      <c r="MFE273" s="287"/>
      <c r="MFF273" s="287"/>
      <c r="MFG273" s="287"/>
      <c r="MFH273" s="287"/>
      <c r="MFI273" s="287"/>
      <c r="MFJ273" s="287"/>
      <c r="MFK273" s="287"/>
      <c r="MFL273" s="287"/>
      <c r="MFM273" s="287"/>
      <c r="MFN273" s="287"/>
      <c r="MFO273" s="287"/>
      <c r="MFP273" s="287"/>
      <c r="MFQ273" s="287"/>
      <c r="MFR273" s="287"/>
      <c r="MFS273" s="287"/>
      <c r="MFT273" s="287"/>
      <c r="MFU273" s="287"/>
      <c r="MFV273" s="287"/>
      <c r="MFW273" s="287"/>
      <c r="MFX273" s="287"/>
      <c r="MFY273" s="287"/>
      <c r="MFZ273" s="287"/>
      <c r="MGA273" s="287"/>
      <c r="MGB273" s="287"/>
      <c r="MGC273" s="287"/>
      <c r="MGD273" s="287"/>
      <c r="MGE273" s="287"/>
      <c r="MGF273" s="287"/>
      <c r="MGG273" s="287"/>
      <c r="MGH273" s="287"/>
      <c r="MGI273" s="287"/>
      <c r="MGJ273" s="287"/>
      <c r="MGK273" s="287"/>
      <c r="MGL273" s="287"/>
      <c r="MGM273" s="287"/>
      <c r="MGN273" s="287"/>
      <c r="MGO273" s="287"/>
      <c r="MGP273" s="287"/>
      <c r="MGQ273" s="287"/>
      <c r="MGR273" s="287"/>
      <c r="MGS273" s="287"/>
      <c r="MGT273" s="287"/>
      <c r="MGU273" s="287"/>
      <c r="MGV273" s="287"/>
      <c r="MGW273" s="287"/>
      <c r="MGX273" s="287"/>
      <c r="MGY273" s="287"/>
      <c r="MGZ273" s="287"/>
      <c r="MHA273" s="287"/>
      <c r="MHB273" s="287"/>
      <c r="MHC273" s="287"/>
      <c r="MHD273" s="287"/>
      <c r="MHE273" s="287"/>
      <c r="MHF273" s="287"/>
      <c r="MHG273" s="287"/>
      <c r="MHH273" s="287"/>
      <c r="MHI273" s="287"/>
      <c r="MHJ273" s="287"/>
      <c r="MHK273" s="287"/>
      <c r="MHL273" s="287"/>
      <c r="MHM273" s="287"/>
      <c r="MHN273" s="287"/>
      <c r="MHO273" s="287"/>
      <c r="MHP273" s="287"/>
      <c r="MHQ273" s="287"/>
      <c r="MHR273" s="287"/>
      <c r="MHS273" s="287"/>
      <c r="MHT273" s="287"/>
      <c r="MHU273" s="287"/>
      <c r="MHV273" s="287"/>
      <c r="MHW273" s="287"/>
      <c r="MHX273" s="287"/>
      <c r="MHY273" s="287"/>
      <c r="MHZ273" s="287"/>
      <c r="MIA273" s="287"/>
      <c r="MIB273" s="287"/>
      <c r="MIC273" s="287"/>
      <c r="MID273" s="287"/>
      <c r="MIE273" s="287"/>
      <c r="MIF273" s="287"/>
      <c r="MIG273" s="287"/>
      <c r="MIH273" s="287"/>
      <c r="MII273" s="287"/>
      <c r="MIJ273" s="287"/>
      <c r="MIK273" s="287"/>
      <c r="MIL273" s="287"/>
      <c r="MIM273" s="287"/>
      <c r="MIN273" s="287"/>
      <c r="MIO273" s="287"/>
      <c r="MIP273" s="287"/>
      <c r="MIQ273" s="287"/>
      <c r="MIR273" s="287"/>
      <c r="MIS273" s="287"/>
      <c r="MIT273" s="287"/>
      <c r="MIU273" s="287"/>
      <c r="MIV273" s="287"/>
      <c r="MIW273" s="287"/>
      <c r="MIX273" s="287"/>
      <c r="MIY273" s="287"/>
      <c r="MIZ273" s="287"/>
      <c r="MJA273" s="287"/>
      <c r="MJB273" s="287"/>
      <c r="MJC273" s="287"/>
      <c r="MJD273" s="287"/>
      <c r="MJE273" s="287"/>
      <c r="MJF273" s="287"/>
      <c r="MJG273" s="287"/>
      <c r="MJH273" s="287"/>
      <c r="MJI273" s="287"/>
      <c r="MJJ273" s="287"/>
      <c r="MJK273" s="287"/>
      <c r="MJL273" s="287"/>
      <c r="MJM273" s="287"/>
      <c r="MJN273" s="287"/>
      <c r="MJO273" s="287"/>
      <c r="MJP273" s="287"/>
      <c r="MJQ273" s="287"/>
      <c r="MJR273" s="287"/>
      <c r="MJS273" s="287"/>
      <c r="MJT273" s="287"/>
      <c r="MJU273" s="287"/>
      <c r="MJV273" s="287"/>
      <c r="MJW273" s="287"/>
      <c r="MJX273" s="287"/>
      <c r="MJY273" s="287"/>
      <c r="MJZ273" s="287"/>
      <c r="MKA273" s="287"/>
      <c r="MKB273" s="287"/>
      <c r="MKC273" s="287"/>
      <c r="MKD273" s="287"/>
      <c r="MKE273" s="287"/>
      <c r="MKF273" s="287"/>
      <c r="MKG273" s="287"/>
      <c r="MKH273" s="287"/>
      <c r="MKI273" s="287"/>
      <c r="MKJ273" s="287"/>
      <c r="MKK273" s="287"/>
      <c r="MKL273" s="287"/>
      <c r="MKM273" s="287"/>
      <c r="MKN273" s="287"/>
      <c r="MKO273" s="287"/>
      <c r="MKP273" s="287"/>
      <c r="MKQ273" s="287"/>
      <c r="MKR273" s="287"/>
      <c r="MKS273" s="287"/>
      <c r="MKT273" s="287"/>
      <c r="MKU273" s="287"/>
      <c r="MKV273" s="287"/>
      <c r="MKW273" s="287"/>
      <c r="MKX273" s="287"/>
      <c r="MKY273" s="287"/>
      <c r="MKZ273" s="287"/>
      <c r="MLA273" s="287"/>
      <c r="MLB273" s="287"/>
      <c r="MLC273" s="287"/>
      <c r="MLD273" s="287"/>
      <c r="MLE273" s="287"/>
      <c r="MLF273" s="287"/>
      <c r="MLG273" s="287"/>
      <c r="MLH273" s="287"/>
      <c r="MLI273" s="287"/>
      <c r="MLJ273" s="287"/>
      <c r="MLK273" s="287"/>
      <c r="MLL273" s="287"/>
      <c r="MLM273" s="287"/>
      <c r="MLN273" s="287"/>
      <c r="MLO273" s="287"/>
      <c r="MLP273" s="287"/>
      <c r="MLQ273" s="287"/>
      <c r="MLR273" s="287"/>
      <c r="MLS273" s="287"/>
      <c r="MLT273" s="287"/>
      <c r="MLU273" s="287"/>
      <c r="MLV273" s="287"/>
      <c r="MLW273" s="287"/>
      <c r="MLX273" s="287"/>
      <c r="MLY273" s="287"/>
      <c r="MLZ273" s="287"/>
      <c r="MMA273" s="287"/>
      <c r="MMB273" s="287"/>
      <c r="MMC273" s="287"/>
      <c r="MMD273" s="287"/>
      <c r="MME273" s="287"/>
      <c r="MMF273" s="287"/>
      <c r="MMG273" s="287"/>
      <c r="MMH273" s="287"/>
      <c r="MMI273" s="287"/>
      <c r="MMJ273" s="287"/>
      <c r="MMK273" s="287"/>
      <c r="MML273" s="287"/>
      <c r="MMM273" s="287"/>
      <c r="MMN273" s="287"/>
      <c r="MMO273" s="287"/>
      <c r="MMP273" s="287"/>
      <c r="MMQ273" s="287"/>
      <c r="MMR273" s="287"/>
      <c r="MMS273" s="287"/>
      <c r="MMT273" s="287"/>
      <c r="MMU273" s="287"/>
      <c r="MMV273" s="287"/>
      <c r="MMW273" s="287"/>
      <c r="MMX273" s="287"/>
      <c r="MMY273" s="287"/>
      <c r="MMZ273" s="287"/>
      <c r="MNA273" s="287"/>
      <c r="MNB273" s="287"/>
      <c r="MNC273" s="287"/>
      <c r="MND273" s="287"/>
      <c r="MNE273" s="287"/>
      <c r="MNF273" s="287"/>
      <c r="MNG273" s="287"/>
      <c r="MNH273" s="287"/>
      <c r="MNI273" s="287"/>
      <c r="MNJ273" s="287"/>
      <c r="MNK273" s="287"/>
      <c r="MNL273" s="287"/>
      <c r="MNM273" s="287"/>
      <c r="MNN273" s="287"/>
      <c r="MNO273" s="287"/>
      <c r="MNP273" s="287"/>
      <c r="MNQ273" s="287"/>
      <c r="MNR273" s="287"/>
      <c r="MNS273" s="287"/>
      <c r="MNT273" s="287"/>
      <c r="MNU273" s="287"/>
      <c r="MNV273" s="287"/>
      <c r="MNW273" s="287"/>
      <c r="MNX273" s="287"/>
      <c r="MNY273" s="287"/>
      <c r="MNZ273" s="287"/>
      <c r="MOA273" s="287"/>
      <c r="MOB273" s="287"/>
      <c r="MOC273" s="287"/>
      <c r="MOD273" s="287"/>
      <c r="MOE273" s="287"/>
      <c r="MOF273" s="287"/>
      <c r="MOG273" s="287"/>
      <c r="MOH273" s="287"/>
      <c r="MOI273" s="287"/>
      <c r="MOJ273" s="287"/>
      <c r="MOK273" s="287"/>
      <c r="MOL273" s="287"/>
      <c r="MOM273" s="287"/>
      <c r="MON273" s="287"/>
      <c r="MOO273" s="287"/>
      <c r="MOP273" s="287"/>
      <c r="MOQ273" s="287"/>
      <c r="MOR273" s="287"/>
      <c r="MOS273" s="287"/>
      <c r="MOT273" s="287"/>
      <c r="MOU273" s="287"/>
      <c r="MOV273" s="287"/>
      <c r="MOW273" s="287"/>
      <c r="MOX273" s="287"/>
      <c r="MOY273" s="287"/>
      <c r="MOZ273" s="287"/>
      <c r="MPA273" s="287"/>
      <c r="MPB273" s="287"/>
      <c r="MPC273" s="287"/>
      <c r="MPD273" s="287"/>
      <c r="MPE273" s="287"/>
      <c r="MPF273" s="287"/>
      <c r="MPG273" s="287"/>
      <c r="MPH273" s="287"/>
      <c r="MPI273" s="287"/>
      <c r="MPJ273" s="287"/>
      <c r="MPK273" s="287"/>
      <c r="MPL273" s="287"/>
      <c r="MPM273" s="287"/>
      <c r="MPN273" s="287"/>
      <c r="MPO273" s="287"/>
      <c r="MPP273" s="287"/>
      <c r="MPQ273" s="287"/>
      <c r="MPR273" s="287"/>
      <c r="MPS273" s="287"/>
      <c r="MPT273" s="287"/>
      <c r="MPU273" s="287"/>
      <c r="MPV273" s="287"/>
      <c r="MPW273" s="287"/>
      <c r="MPX273" s="287"/>
      <c r="MPY273" s="287"/>
      <c r="MPZ273" s="287"/>
      <c r="MQA273" s="287"/>
      <c r="MQB273" s="287"/>
      <c r="MQC273" s="287"/>
      <c r="MQD273" s="287"/>
      <c r="MQE273" s="287"/>
      <c r="MQF273" s="287"/>
      <c r="MQG273" s="287"/>
      <c r="MQH273" s="287"/>
      <c r="MQI273" s="287"/>
      <c r="MQJ273" s="287"/>
      <c r="MQK273" s="287"/>
      <c r="MQL273" s="287"/>
      <c r="MQM273" s="287"/>
      <c r="MQN273" s="287"/>
      <c r="MQO273" s="287"/>
      <c r="MQP273" s="287"/>
      <c r="MQQ273" s="287"/>
      <c r="MQR273" s="287"/>
      <c r="MQS273" s="287"/>
      <c r="MQT273" s="287"/>
      <c r="MQU273" s="287"/>
      <c r="MQV273" s="287"/>
      <c r="MQW273" s="287"/>
      <c r="MQX273" s="287"/>
      <c r="MQY273" s="287"/>
      <c r="MQZ273" s="287"/>
      <c r="MRA273" s="287"/>
      <c r="MRB273" s="287"/>
      <c r="MRC273" s="287"/>
      <c r="MRD273" s="287"/>
      <c r="MRE273" s="287"/>
      <c r="MRF273" s="287"/>
      <c r="MRG273" s="287"/>
      <c r="MRH273" s="287"/>
      <c r="MRI273" s="287"/>
      <c r="MRJ273" s="287"/>
      <c r="MRK273" s="287"/>
      <c r="MRL273" s="287"/>
      <c r="MRM273" s="287"/>
      <c r="MRN273" s="287"/>
      <c r="MRO273" s="287"/>
      <c r="MRP273" s="287"/>
      <c r="MRQ273" s="287"/>
      <c r="MRR273" s="287"/>
      <c r="MRS273" s="287"/>
      <c r="MRT273" s="287"/>
      <c r="MRU273" s="287"/>
      <c r="MRV273" s="287"/>
      <c r="MRW273" s="287"/>
      <c r="MRX273" s="287"/>
      <c r="MRY273" s="287"/>
      <c r="MRZ273" s="287"/>
      <c r="MSA273" s="287"/>
      <c r="MSB273" s="287"/>
      <c r="MSC273" s="287"/>
      <c r="MSD273" s="287"/>
      <c r="MSE273" s="287"/>
      <c r="MSF273" s="287"/>
      <c r="MSG273" s="287"/>
      <c r="MSH273" s="287"/>
      <c r="MSI273" s="287"/>
      <c r="MSJ273" s="287"/>
      <c r="MSK273" s="287"/>
      <c r="MSL273" s="287"/>
      <c r="MSM273" s="287"/>
      <c r="MSN273" s="287"/>
      <c r="MSO273" s="287"/>
      <c r="MSP273" s="287"/>
      <c r="MSQ273" s="287"/>
      <c r="MSR273" s="287"/>
      <c r="MSS273" s="287"/>
      <c r="MST273" s="287"/>
      <c r="MSU273" s="287"/>
      <c r="MSV273" s="287"/>
      <c r="MSW273" s="287"/>
      <c r="MSX273" s="287"/>
      <c r="MSY273" s="287"/>
      <c r="MSZ273" s="287"/>
      <c r="MTA273" s="287"/>
      <c r="MTB273" s="287"/>
      <c r="MTC273" s="287"/>
      <c r="MTD273" s="287"/>
      <c r="MTE273" s="287"/>
      <c r="MTF273" s="287"/>
      <c r="MTG273" s="287"/>
      <c r="MTH273" s="287"/>
      <c r="MTI273" s="287"/>
      <c r="MTJ273" s="287"/>
      <c r="MTK273" s="287"/>
      <c r="MTL273" s="287"/>
      <c r="MTM273" s="287"/>
      <c r="MTN273" s="287"/>
      <c r="MTO273" s="287"/>
      <c r="MTP273" s="287"/>
      <c r="MTQ273" s="287"/>
      <c r="MTR273" s="287"/>
      <c r="MTS273" s="287"/>
      <c r="MTT273" s="287"/>
      <c r="MTU273" s="287"/>
      <c r="MTV273" s="287"/>
      <c r="MTW273" s="287"/>
      <c r="MTX273" s="287"/>
      <c r="MTY273" s="287"/>
      <c r="MTZ273" s="287"/>
      <c r="MUA273" s="287"/>
      <c r="MUB273" s="287"/>
      <c r="MUC273" s="287"/>
      <c r="MUD273" s="287"/>
      <c r="MUE273" s="287"/>
      <c r="MUF273" s="287"/>
      <c r="MUG273" s="287"/>
      <c r="MUH273" s="287"/>
      <c r="MUI273" s="287"/>
      <c r="MUJ273" s="287"/>
      <c r="MUK273" s="287"/>
      <c r="MUL273" s="287"/>
      <c r="MUM273" s="287"/>
      <c r="MUN273" s="287"/>
      <c r="MUO273" s="287"/>
      <c r="MUP273" s="287"/>
      <c r="MUQ273" s="287"/>
      <c r="MUR273" s="287"/>
      <c r="MUS273" s="287"/>
      <c r="MUT273" s="287"/>
      <c r="MUU273" s="287"/>
      <c r="MUV273" s="287"/>
      <c r="MUW273" s="287"/>
      <c r="MUX273" s="287"/>
      <c r="MUY273" s="287"/>
      <c r="MUZ273" s="287"/>
      <c r="MVA273" s="287"/>
      <c r="MVB273" s="287"/>
      <c r="MVC273" s="287"/>
      <c r="MVD273" s="287"/>
      <c r="MVE273" s="287"/>
      <c r="MVF273" s="287"/>
      <c r="MVG273" s="287"/>
      <c r="MVH273" s="287"/>
      <c r="MVI273" s="287"/>
      <c r="MVJ273" s="287"/>
      <c r="MVK273" s="287"/>
      <c r="MVL273" s="287"/>
      <c r="MVM273" s="287"/>
      <c r="MVN273" s="287"/>
      <c r="MVO273" s="287"/>
      <c r="MVP273" s="287"/>
      <c r="MVQ273" s="287"/>
      <c r="MVR273" s="287"/>
      <c r="MVS273" s="287"/>
      <c r="MVT273" s="287"/>
      <c r="MVU273" s="287"/>
      <c r="MVV273" s="287"/>
      <c r="MVW273" s="287"/>
      <c r="MVX273" s="287"/>
      <c r="MVY273" s="287"/>
      <c r="MVZ273" s="287"/>
      <c r="MWA273" s="287"/>
      <c r="MWB273" s="287"/>
      <c r="MWC273" s="287"/>
      <c r="MWD273" s="287"/>
      <c r="MWE273" s="287"/>
      <c r="MWF273" s="287"/>
      <c r="MWG273" s="287"/>
      <c r="MWH273" s="287"/>
      <c r="MWI273" s="287"/>
      <c r="MWJ273" s="287"/>
      <c r="MWK273" s="287"/>
      <c r="MWL273" s="287"/>
      <c r="MWM273" s="287"/>
      <c r="MWN273" s="287"/>
      <c r="MWO273" s="287"/>
      <c r="MWP273" s="287"/>
      <c r="MWQ273" s="287"/>
      <c r="MWR273" s="287"/>
      <c r="MWS273" s="287"/>
      <c r="MWT273" s="287"/>
      <c r="MWU273" s="287"/>
      <c r="MWV273" s="287"/>
      <c r="MWW273" s="287"/>
      <c r="MWX273" s="287"/>
      <c r="MWY273" s="287"/>
      <c r="MWZ273" s="287"/>
      <c r="MXA273" s="287"/>
      <c r="MXB273" s="287"/>
      <c r="MXC273" s="287"/>
      <c r="MXD273" s="287"/>
      <c r="MXE273" s="287"/>
      <c r="MXF273" s="287"/>
      <c r="MXG273" s="287"/>
      <c r="MXH273" s="287"/>
      <c r="MXI273" s="287"/>
      <c r="MXJ273" s="287"/>
      <c r="MXK273" s="287"/>
      <c r="MXL273" s="287"/>
      <c r="MXM273" s="287"/>
      <c r="MXN273" s="287"/>
      <c r="MXO273" s="287"/>
      <c r="MXP273" s="287"/>
      <c r="MXQ273" s="287"/>
      <c r="MXR273" s="287"/>
      <c r="MXS273" s="287"/>
      <c r="MXT273" s="287"/>
      <c r="MXU273" s="287"/>
      <c r="MXV273" s="287"/>
      <c r="MXW273" s="287"/>
      <c r="MXX273" s="287"/>
      <c r="MXY273" s="287"/>
      <c r="MXZ273" s="287"/>
      <c r="MYA273" s="287"/>
      <c r="MYB273" s="287"/>
      <c r="MYC273" s="287"/>
      <c r="MYD273" s="287"/>
      <c r="MYE273" s="287"/>
      <c r="MYF273" s="287"/>
      <c r="MYG273" s="287"/>
      <c r="MYH273" s="287"/>
      <c r="MYI273" s="287"/>
      <c r="MYJ273" s="287"/>
      <c r="MYK273" s="287"/>
      <c r="MYL273" s="287"/>
      <c r="MYM273" s="287"/>
      <c r="MYN273" s="287"/>
      <c r="MYO273" s="287"/>
      <c r="MYP273" s="287"/>
      <c r="MYQ273" s="287"/>
      <c r="MYR273" s="287"/>
      <c r="MYS273" s="287"/>
      <c r="MYT273" s="287"/>
      <c r="MYU273" s="287"/>
      <c r="MYV273" s="287"/>
      <c r="MYW273" s="287"/>
      <c r="MYX273" s="287"/>
      <c r="MYY273" s="287"/>
      <c r="MYZ273" s="287"/>
      <c r="MZA273" s="287"/>
      <c r="MZB273" s="287"/>
      <c r="MZC273" s="287"/>
      <c r="MZD273" s="287"/>
      <c r="MZE273" s="287"/>
      <c r="MZF273" s="287"/>
      <c r="MZG273" s="287"/>
      <c r="MZH273" s="287"/>
      <c r="MZI273" s="287"/>
      <c r="MZJ273" s="287"/>
      <c r="MZK273" s="287"/>
      <c r="MZL273" s="287"/>
      <c r="MZM273" s="287"/>
      <c r="MZN273" s="287"/>
      <c r="MZO273" s="287"/>
      <c r="MZP273" s="287"/>
      <c r="MZQ273" s="287"/>
      <c r="MZR273" s="287"/>
      <c r="MZS273" s="287"/>
      <c r="MZT273" s="287"/>
      <c r="MZU273" s="287"/>
      <c r="MZV273" s="287"/>
      <c r="MZW273" s="287"/>
      <c r="MZX273" s="287"/>
      <c r="MZY273" s="287"/>
      <c r="MZZ273" s="287"/>
      <c r="NAA273" s="287"/>
      <c r="NAB273" s="287"/>
      <c r="NAC273" s="287"/>
      <c r="NAD273" s="287"/>
      <c r="NAE273" s="287"/>
      <c r="NAF273" s="287"/>
      <c r="NAG273" s="287"/>
      <c r="NAH273" s="287"/>
      <c r="NAI273" s="287"/>
      <c r="NAJ273" s="287"/>
      <c r="NAK273" s="287"/>
      <c r="NAL273" s="287"/>
      <c r="NAM273" s="287"/>
      <c r="NAN273" s="287"/>
      <c r="NAO273" s="287"/>
      <c r="NAP273" s="287"/>
      <c r="NAQ273" s="287"/>
      <c r="NAR273" s="287"/>
      <c r="NAS273" s="287"/>
      <c r="NAT273" s="287"/>
      <c r="NAU273" s="287"/>
      <c r="NAV273" s="287"/>
      <c r="NAW273" s="287"/>
      <c r="NAX273" s="287"/>
      <c r="NAY273" s="287"/>
      <c r="NAZ273" s="287"/>
      <c r="NBA273" s="287"/>
      <c r="NBB273" s="287"/>
      <c r="NBC273" s="287"/>
      <c r="NBD273" s="287"/>
      <c r="NBE273" s="287"/>
      <c r="NBF273" s="287"/>
      <c r="NBG273" s="287"/>
      <c r="NBH273" s="287"/>
      <c r="NBI273" s="287"/>
      <c r="NBJ273" s="287"/>
      <c r="NBK273" s="287"/>
      <c r="NBL273" s="287"/>
      <c r="NBM273" s="287"/>
      <c r="NBN273" s="287"/>
      <c r="NBO273" s="287"/>
      <c r="NBP273" s="287"/>
      <c r="NBQ273" s="287"/>
      <c r="NBR273" s="287"/>
      <c r="NBS273" s="287"/>
      <c r="NBT273" s="287"/>
      <c r="NBU273" s="287"/>
      <c r="NBV273" s="287"/>
      <c r="NBW273" s="287"/>
      <c r="NBX273" s="287"/>
      <c r="NBY273" s="287"/>
      <c r="NBZ273" s="287"/>
      <c r="NCA273" s="287"/>
      <c r="NCB273" s="287"/>
      <c r="NCC273" s="287"/>
      <c r="NCD273" s="287"/>
      <c r="NCE273" s="287"/>
      <c r="NCF273" s="287"/>
      <c r="NCG273" s="287"/>
      <c r="NCH273" s="287"/>
      <c r="NCI273" s="287"/>
      <c r="NCJ273" s="287"/>
      <c r="NCK273" s="287"/>
      <c r="NCL273" s="287"/>
      <c r="NCM273" s="287"/>
      <c r="NCN273" s="287"/>
      <c r="NCO273" s="287"/>
      <c r="NCP273" s="287"/>
      <c r="NCQ273" s="287"/>
      <c r="NCR273" s="287"/>
      <c r="NCS273" s="287"/>
      <c r="NCT273" s="287"/>
      <c r="NCU273" s="287"/>
      <c r="NCV273" s="287"/>
      <c r="NCW273" s="287"/>
      <c r="NCX273" s="287"/>
      <c r="NCY273" s="287"/>
      <c r="NCZ273" s="287"/>
      <c r="NDA273" s="287"/>
      <c r="NDB273" s="287"/>
      <c r="NDC273" s="287"/>
      <c r="NDD273" s="287"/>
      <c r="NDE273" s="287"/>
      <c r="NDF273" s="287"/>
      <c r="NDG273" s="287"/>
      <c r="NDH273" s="287"/>
      <c r="NDI273" s="287"/>
      <c r="NDJ273" s="287"/>
      <c r="NDK273" s="287"/>
      <c r="NDL273" s="287"/>
      <c r="NDM273" s="287"/>
      <c r="NDN273" s="287"/>
      <c r="NDO273" s="287"/>
      <c r="NDP273" s="287"/>
      <c r="NDQ273" s="287"/>
      <c r="NDR273" s="287"/>
      <c r="NDS273" s="287"/>
      <c r="NDT273" s="287"/>
      <c r="NDU273" s="287"/>
      <c r="NDV273" s="287"/>
      <c r="NDW273" s="287"/>
      <c r="NDX273" s="287"/>
      <c r="NDY273" s="287"/>
      <c r="NDZ273" s="287"/>
      <c r="NEA273" s="287"/>
      <c r="NEB273" s="287"/>
      <c r="NEC273" s="287"/>
      <c r="NED273" s="287"/>
      <c r="NEE273" s="287"/>
      <c r="NEF273" s="287"/>
      <c r="NEG273" s="287"/>
      <c r="NEH273" s="287"/>
      <c r="NEI273" s="287"/>
      <c r="NEJ273" s="287"/>
      <c r="NEK273" s="287"/>
      <c r="NEL273" s="287"/>
      <c r="NEM273" s="287"/>
      <c r="NEN273" s="287"/>
      <c r="NEO273" s="287"/>
      <c r="NEP273" s="287"/>
      <c r="NEQ273" s="287"/>
      <c r="NER273" s="287"/>
      <c r="NES273" s="287"/>
      <c r="NET273" s="287"/>
      <c r="NEU273" s="287"/>
      <c r="NEV273" s="287"/>
      <c r="NEW273" s="287"/>
      <c r="NEX273" s="287"/>
      <c r="NEY273" s="287"/>
      <c r="NEZ273" s="287"/>
      <c r="NFA273" s="287"/>
      <c r="NFB273" s="287"/>
      <c r="NFC273" s="287"/>
      <c r="NFD273" s="287"/>
      <c r="NFE273" s="287"/>
      <c r="NFF273" s="287"/>
      <c r="NFG273" s="287"/>
      <c r="NFH273" s="287"/>
      <c r="NFI273" s="287"/>
      <c r="NFJ273" s="287"/>
      <c r="NFK273" s="287"/>
      <c r="NFL273" s="287"/>
      <c r="NFM273" s="287"/>
      <c r="NFN273" s="287"/>
      <c r="NFO273" s="287"/>
      <c r="NFP273" s="287"/>
      <c r="NFQ273" s="287"/>
      <c r="NFR273" s="287"/>
      <c r="NFS273" s="287"/>
      <c r="NFT273" s="287"/>
      <c r="NFU273" s="287"/>
      <c r="NFV273" s="287"/>
      <c r="NFW273" s="287"/>
      <c r="NFX273" s="287"/>
      <c r="NFY273" s="287"/>
      <c r="NFZ273" s="287"/>
      <c r="NGA273" s="287"/>
      <c r="NGB273" s="287"/>
      <c r="NGC273" s="287"/>
      <c r="NGD273" s="287"/>
      <c r="NGE273" s="287"/>
      <c r="NGF273" s="287"/>
      <c r="NGG273" s="287"/>
      <c r="NGH273" s="287"/>
      <c r="NGI273" s="287"/>
      <c r="NGJ273" s="287"/>
      <c r="NGK273" s="287"/>
      <c r="NGL273" s="287"/>
      <c r="NGM273" s="287"/>
      <c r="NGN273" s="287"/>
      <c r="NGO273" s="287"/>
      <c r="NGP273" s="287"/>
      <c r="NGQ273" s="287"/>
      <c r="NGR273" s="287"/>
      <c r="NGS273" s="287"/>
      <c r="NGT273" s="287"/>
      <c r="NGU273" s="287"/>
      <c r="NGV273" s="287"/>
      <c r="NGW273" s="287"/>
      <c r="NGX273" s="287"/>
      <c r="NGY273" s="287"/>
      <c r="NGZ273" s="287"/>
      <c r="NHA273" s="287"/>
      <c r="NHB273" s="287"/>
      <c r="NHC273" s="287"/>
      <c r="NHD273" s="287"/>
      <c r="NHE273" s="287"/>
      <c r="NHF273" s="287"/>
      <c r="NHG273" s="287"/>
      <c r="NHH273" s="287"/>
      <c r="NHI273" s="287"/>
      <c r="NHJ273" s="287"/>
      <c r="NHK273" s="287"/>
      <c r="NHL273" s="287"/>
      <c r="NHM273" s="287"/>
      <c r="NHN273" s="287"/>
      <c r="NHO273" s="287"/>
      <c r="NHP273" s="287"/>
      <c r="NHQ273" s="287"/>
      <c r="NHR273" s="287"/>
      <c r="NHS273" s="287"/>
      <c r="NHT273" s="287"/>
      <c r="NHU273" s="287"/>
      <c r="NHV273" s="287"/>
      <c r="NHW273" s="287"/>
      <c r="NHX273" s="287"/>
      <c r="NHY273" s="287"/>
      <c r="NHZ273" s="287"/>
      <c r="NIA273" s="287"/>
      <c r="NIB273" s="287"/>
      <c r="NIC273" s="287"/>
      <c r="NID273" s="287"/>
      <c r="NIE273" s="287"/>
      <c r="NIF273" s="287"/>
      <c r="NIG273" s="287"/>
      <c r="NIH273" s="287"/>
      <c r="NII273" s="287"/>
      <c r="NIJ273" s="287"/>
      <c r="NIK273" s="287"/>
      <c r="NIL273" s="287"/>
      <c r="NIM273" s="287"/>
      <c r="NIN273" s="287"/>
      <c r="NIO273" s="287"/>
      <c r="NIP273" s="287"/>
      <c r="NIQ273" s="287"/>
      <c r="NIR273" s="287"/>
      <c r="NIS273" s="287"/>
      <c r="NIT273" s="287"/>
      <c r="NIU273" s="287"/>
      <c r="NIV273" s="287"/>
      <c r="NIW273" s="287"/>
      <c r="NIX273" s="287"/>
      <c r="NIY273" s="287"/>
      <c r="NIZ273" s="287"/>
      <c r="NJA273" s="287"/>
      <c r="NJB273" s="287"/>
      <c r="NJC273" s="287"/>
      <c r="NJD273" s="287"/>
      <c r="NJE273" s="287"/>
      <c r="NJF273" s="287"/>
      <c r="NJG273" s="287"/>
      <c r="NJH273" s="287"/>
      <c r="NJI273" s="287"/>
      <c r="NJJ273" s="287"/>
      <c r="NJK273" s="287"/>
      <c r="NJL273" s="287"/>
      <c r="NJM273" s="287"/>
      <c r="NJN273" s="287"/>
      <c r="NJO273" s="287"/>
      <c r="NJP273" s="287"/>
      <c r="NJQ273" s="287"/>
      <c r="NJR273" s="287"/>
      <c r="NJS273" s="287"/>
      <c r="NJT273" s="287"/>
      <c r="NJU273" s="287"/>
      <c r="NJV273" s="287"/>
      <c r="NJW273" s="287"/>
      <c r="NJX273" s="287"/>
      <c r="NJY273" s="287"/>
      <c r="NJZ273" s="287"/>
      <c r="NKA273" s="287"/>
      <c r="NKB273" s="287"/>
      <c r="NKC273" s="287"/>
      <c r="NKD273" s="287"/>
      <c r="NKE273" s="287"/>
      <c r="NKF273" s="287"/>
      <c r="NKG273" s="287"/>
      <c r="NKH273" s="287"/>
      <c r="NKI273" s="287"/>
      <c r="NKJ273" s="287"/>
      <c r="NKK273" s="287"/>
      <c r="NKL273" s="287"/>
      <c r="NKM273" s="287"/>
      <c r="NKN273" s="287"/>
      <c r="NKO273" s="287"/>
      <c r="NKP273" s="287"/>
      <c r="NKQ273" s="287"/>
      <c r="NKR273" s="287"/>
      <c r="NKS273" s="287"/>
      <c r="NKT273" s="287"/>
      <c r="NKU273" s="287"/>
      <c r="NKV273" s="287"/>
      <c r="NKW273" s="287"/>
      <c r="NKX273" s="287"/>
      <c r="NKY273" s="287"/>
      <c r="NKZ273" s="287"/>
      <c r="NLA273" s="287"/>
      <c r="NLB273" s="287"/>
      <c r="NLC273" s="287"/>
      <c r="NLD273" s="287"/>
      <c r="NLE273" s="287"/>
      <c r="NLF273" s="287"/>
      <c r="NLG273" s="287"/>
      <c r="NLH273" s="287"/>
      <c r="NLI273" s="287"/>
      <c r="NLJ273" s="287"/>
      <c r="NLK273" s="287"/>
      <c r="NLL273" s="287"/>
      <c r="NLM273" s="287"/>
      <c r="NLN273" s="287"/>
      <c r="NLO273" s="287"/>
      <c r="NLP273" s="287"/>
      <c r="NLQ273" s="287"/>
      <c r="NLR273" s="287"/>
      <c r="NLS273" s="287"/>
      <c r="NLT273" s="287"/>
      <c r="NLU273" s="287"/>
      <c r="NLV273" s="287"/>
      <c r="NLW273" s="287"/>
      <c r="NLX273" s="287"/>
      <c r="NLY273" s="287"/>
      <c r="NLZ273" s="287"/>
      <c r="NMA273" s="287"/>
      <c r="NMB273" s="287"/>
      <c r="NMC273" s="287"/>
      <c r="NMD273" s="287"/>
      <c r="NME273" s="287"/>
      <c r="NMF273" s="287"/>
      <c r="NMG273" s="287"/>
      <c r="NMH273" s="287"/>
      <c r="NMI273" s="287"/>
      <c r="NMJ273" s="287"/>
      <c r="NMK273" s="287"/>
      <c r="NML273" s="287"/>
      <c r="NMM273" s="287"/>
      <c r="NMN273" s="287"/>
      <c r="NMO273" s="287"/>
      <c r="NMP273" s="287"/>
      <c r="NMQ273" s="287"/>
      <c r="NMR273" s="287"/>
      <c r="NMS273" s="287"/>
      <c r="NMT273" s="287"/>
      <c r="NMU273" s="287"/>
      <c r="NMV273" s="287"/>
      <c r="NMW273" s="287"/>
      <c r="NMX273" s="287"/>
      <c r="NMY273" s="287"/>
      <c r="NMZ273" s="287"/>
      <c r="NNA273" s="287"/>
      <c r="NNB273" s="287"/>
      <c r="NNC273" s="287"/>
      <c r="NND273" s="287"/>
      <c r="NNE273" s="287"/>
      <c r="NNF273" s="287"/>
      <c r="NNG273" s="287"/>
      <c r="NNH273" s="287"/>
      <c r="NNI273" s="287"/>
      <c r="NNJ273" s="287"/>
      <c r="NNK273" s="287"/>
      <c r="NNL273" s="287"/>
      <c r="NNM273" s="287"/>
      <c r="NNN273" s="287"/>
      <c r="NNO273" s="287"/>
      <c r="NNP273" s="287"/>
      <c r="NNQ273" s="287"/>
      <c r="NNR273" s="287"/>
      <c r="NNS273" s="287"/>
      <c r="NNT273" s="287"/>
      <c r="NNU273" s="287"/>
      <c r="NNV273" s="287"/>
      <c r="NNW273" s="287"/>
      <c r="NNX273" s="287"/>
      <c r="NNY273" s="287"/>
      <c r="NNZ273" s="287"/>
      <c r="NOA273" s="287"/>
      <c r="NOB273" s="287"/>
      <c r="NOC273" s="287"/>
      <c r="NOD273" s="287"/>
      <c r="NOE273" s="287"/>
      <c r="NOF273" s="287"/>
      <c r="NOG273" s="287"/>
      <c r="NOH273" s="287"/>
      <c r="NOI273" s="287"/>
      <c r="NOJ273" s="287"/>
      <c r="NOK273" s="287"/>
      <c r="NOL273" s="287"/>
      <c r="NOM273" s="287"/>
      <c r="NON273" s="287"/>
      <c r="NOO273" s="287"/>
      <c r="NOP273" s="287"/>
      <c r="NOQ273" s="287"/>
      <c r="NOR273" s="287"/>
      <c r="NOS273" s="287"/>
      <c r="NOT273" s="287"/>
      <c r="NOU273" s="287"/>
      <c r="NOV273" s="287"/>
      <c r="NOW273" s="287"/>
      <c r="NOX273" s="287"/>
      <c r="NOY273" s="287"/>
      <c r="NOZ273" s="287"/>
      <c r="NPA273" s="287"/>
      <c r="NPB273" s="287"/>
      <c r="NPC273" s="287"/>
      <c r="NPD273" s="287"/>
      <c r="NPE273" s="287"/>
      <c r="NPF273" s="287"/>
      <c r="NPG273" s="287"/>
      <c r="NPH273" s="287"/>
      <c r="NPI273" s="287"/>
      <c r="NPJ273" s="287"/>
      <c r="NPK273" s="287"/>
      <c r="NPL273" s="287"/>
      <c r="NPM273" s="287"/>
      <c r="NPN273" s="287"/>
      <c r="NPO273" s="287"/>
      <c r="NPP273" s="287"/>
      <c r="NPQ273" s="287"/>
      <c r="NPR273" s="287"/>
      <c r="NPS273" s="287"/>
      <c r="NPT273" s="287"/>
      <c r="NPU273" s="287"/>
      <c r="NPV273" s="287"/>
      <c r="NPW273" s="287"/>
      <c r="NPX273" s="287"/>
      <c r="NPY273" s="287"/>
      <c r="NPZ273" s="287"/>
      <c r="NQA273" s="287"/>
      <c r="NQB273" s="287"/>
      <c r="NQC273" s="287"/>
      <c r="NQD273" s="287"/>
      <c r="NQE273" s="287"/>
      <c r="NQF273" s="287"/>
      <c r="NQG273" s="287"/>
      <c r="NQH273" s="287"/>
      <c r="NQI273" s="287"/>
      <c r="NQJ273" s="287"/>
      <c r="NQK273" s="287"/>
      <c r="NQL273" s="287"/>
      <c r="NQM273" s="287"/>
      <c r="NQN273" s="287"/>
      <c r="NQO273" s="287"/>
      <c r="NQP273" s="287"/>
      <c r="NQQ273" s="287"/>
      <c r="NQR273" s="287"/>
      <c r="NQS273" s="287"/>
      <c r="NQT273" s="287"/>
      <c r="NQU273" s="287"/>
      <c r="NQV273" s="287"/>
      <c r="NQW273" s="287"/>
      <c r="NQX273" s="287"/>
      <c r="NQY273" s="287"/>
      <c r="NQZ273" s="287"/>
      <c r="NRA273" s="287"/>
      <c r="NRB273" s="287"/>
      <c r="NRC273" s="287"/>
      <c r="NRD273" s="287"/>
      <c r="NRE273" s="287"/>
      <c r="NRF273" s="287"/>
      <c r="NRG273" s="287"/>
      <c r="NRH273" s="287"/>
      <c r="NRI273" s="287"/>
      <c r="NRJ273" s="287"/>
      <c r="NRK273" s="287"/>
      <c r="NRL273" s="287"/>
      <c r="NRM273" s="287"/>
      <c r="NRN273" s="287"/>
      <c r="NRO273" s="287"/>
      <c r="NRP273" s="287"/>
      <c r="NRQ273" s="287"/>
      <c r="NRR273" s="287"/>
      <c r="NRS273" s="287"/>
      <c r="NRT273" s="287"/>
      <c r="NRU273" s="287"/>
      <c r="NRV273" s="287"/>
      <c r="NRW273" s="287"/>
      <c r="NRX273" s="287"/>
      <c r="NRY273" s="287"/>
      <c r="NRZ273" s="287"/>
      <c r="NSA273" s="287"/>
      <c r="NSB273" s="287"/>
      <c r="NSC273" s="287"/>
      <c r="NSD273" s="287"/>
      <c r="NSE273" s="287"/>
      <c r="NSF273" s="287"/>
      <c r="NSG273" s="287"/>
      <c r="NSH273" s="287"/>
      <c r="NSI273" s="287"/>
      <c r="NSJ273" s="287"/>
      <c r="NSK273" s="287"/>
      <c r="NSL273" s="287"/>
      <c r="NSM273" s="287"/>
      <c r="NSN273" s="287"/>
      <c r="NSO273" s="287"/>
      <c r="NSP273" s="287"/>
      <c r="NSQ273" s="287"/>
      <c r="NSR273" s="287"/>
      <c r="NSS273" s="287"/>
      <c r="NST273" s="287"/>
      <c r="NSU273" s="287"/>
      <c r="NSV273" s="287"/>
      <c r="NSW273" s="287"/>
      <c r="NSX273" s="287"/>
      <c r="NSY273" s="287"/>
      <c r="NSZ273" s="287"/>
      <c r="NTA273" s="287"/>
      <c r="NTB273" s="287"/>
      <c r="NTC273" s="287"/>
      <c r="NTD273" s="287"/>
      <c r="NTE273" s="287"/>
      <c r="NTF273" s="287"/>
      <c r="NTG273" s="287"/>
      <c r="NTH273" s="287"/>
      <c r="NTI273" s="287"/>
      <c r="NTJ273" s="287"/>
      <c r="NTK273" s="287"/>
      <c r="NTL273" s="287"/>
      <c r="NTM273" s="287"/>
      <c r="NTN273" s="287"/>
      <c r="NTO273" s="287"/>
      <c r="NTP273" s="287"/>
      <c r="NTQ273" s="287"/>
      <c r="NTR273" s="287"/>
      <c r="NTS273" s="287"/>
      <c r="NTT273" s="287"/>
      <c r="NTU273" s="287"/>
      <c r="NTV273" s="287"/>
      <c r="NTW273" s="287"/>
      <c r="NTX273" s="287"/>
      <c r="NTY273" s="287"/>
      <c r="NTZ273" s="287"/>
      <c r="NUA273" s="287"/>
      <c r="NUB273" s="287"/>
      <c r="NUC273" s="287"/>
      <c r="NUD273" s="287"/>
      <c r="NUE273" s="287"/>
      <c r="NUF273" s="287"/>
      <c r="NUG273" s="287"/>
      <c r="NUH273" s="287"/>
      <c r="NUI273" s="287"/>
      <c r="NUJ273" s="287"/>
      <c r="NUK273" s="287"/>
      <c r="NUL273" s="287"/>
      <c r="NUM273" s="287"/>
      <c r="NUN273" s="287"/>
      <c r="NUO273" s="287"/>
      <c r="NUP273" s="287"/>
      <c r="NUQ273" s="287"/>
      <c r="NUR273" s="287"/>
      <c r="NUS273" s="287"/>
      <c r="NUT273" s="287"/>
      <c r="NUU273" s="287"/>
      <c r="NUV273" s="287"/>
      <c r="NUW273" s="287"/>
      <c r="NUX273" s="287"/>
      <c r="NUY273" s="287"/>
      <c r="NUZ273" s="287"/>
      <c r="NVA273" s="287"/>
      <c r="NVB273" s="287"/>
      <c r="NVC273" s="287"/>
      <c r="NVD273" s="287"/>
      <c r="NVE273" s="287"/>
      <c r="NVF273" s="287"/>
      <c r="NVG273" s="287"/>
      <c r="NVH273" s="287"/>
      <c r="NVI273" s="287"/>
      <c r="NVJ273" s="287"/>
      <c r="NVK273" s="287"/>
      <c r="NVL273" s="287"/>
      <c r="NVM273" s="287"/>
      <c r="NVN273" s="287"/>
      <c r="NVO273" s="287"/>
      <c r="NVP273" s="287"/>
      <c r="NVQ273" s="287"/>
      <c r="NVR273" s="287"/>
      <c r="NVS273" s="287"/>
      <c r="NVT273" s="287"/>
      <c r="NVU273" s="287"/>
      <c r="NVV273" s="287"/>
      <c r="NVW273" s="287"/>
      <c r="NVX273" s="287"/>
      <c r="NVY273" s="287"/>
      <c r="NVZ273" s="287"/>
      <c r="NWA273" s="287"/>
      <c r="NWB273" s="287"/>
      <c r="NWC273" s="287"/>
      <c r="NWD273" s="287"/>
      <c r="NWE273" s="287"/>
      <c r="NWF273" s="287"/>
      <c r="NWG273" s="287"/>
      <c r="NWH273" s="287"/>
      <c r="NWI273" s="287"/>
      <c r="NWJ273" s="287"/>
      <c r="NWK273" s="287"/>
      <c r="NWL273" s="287"/>
      <c r="NWM273" s="287"/>
      <c r="NWN273" s="287"/>
      <c r="NWO273" s="287"/>
      <c r="NWP273" s="287"/>
      <c r="NWQ273" s="287"/>
      <c r="NWR273" s="287"/>
      <c r="NWS273" s="287"/>
      <c r="NWT273" s="287"/>
      <c r="NWU273" s="287"/>
      <c r="NWV273" s="287"/>
      <c r="NWW273" s="287"/>
      <c r="NWX273" s="287"/>
      <c r="NWY273" s="287"/>
      <c r="NWZ273" s="287"/>
      <c r="NXA273" s="287"/>
      <c r="NXB273" s="287"/>
      <c r="NXC273" s="287"/>
      <c r="NXD273" s="287"/>
      <c r="NXE273" s="287"/>
      <c r="NXF273" s="287"/>
      <c r="NXG273" s="287"/>
      <c r="NXH273" s="287"/>
      <c r="NXI273" s="287"/>
      <c r="NXJ273" s="287"/>
      <c r="NXK273" s="287"/>
      <c r="NXL273" s="287"/>
      <c r="NXM273" s="287"/>
      <c r="NXN273" s="287"/>
      <c r="NXO273" s="287"/>
      <c r="NXP273" s="287"/>
      <c r="NXQ273" s="287"/>
      <c r="NXR273" s="287"/>
      <c r="NXS273" s="287"/>
      <c r="NXT273" s="287"/>
      <c r="NXU273" s="287"/>
      <c r="NXV273" s="287"/>
      <c r="NXW273" s="287"/>
      <c r="NXX273" s="287"/>
      <c r="NXY273" s="287"/>
      <c r="NXZ273" s="287"/>
      <c r="NYA273" s="287"/>
      <c r="NYB273" s="287"/>
      <c r="NYC273" s="287"/>
      <c r="NYD273" s="287"/>
      <c r="NYE273" s="287"/>
      <c r="NYF273" s="287"/>
      <c r="NYG273" s="287"/>
      <c r="NYH273" s="287"/>
      <c r="NYI273" s="287"/>
      <c r="NYJ273" s="287"/>
      <c r="NYK273" s="287"/>
      <c r="NYL273" s="287"/>
      <c r="NYM273" s="287"/>
      <c r="NYN273" s="287"/>
      <c r="NYO273" s="287"/>
      <c r="NYP273" s="287"/>
      <c r="NYQ273" s="287"/>
      <c r="NYR273" s="287"/>
      <c r="NYS273" s="287"/>
      <c r="NYT273" s="287"/>
      <c r="NYU273" s="287"/>
      <c r="NYV273" s="287"/>
      <c r="NYW273" s="287"/>
      <c r="NYX273" s="287"/>
      <c r="NYY273" s="287"/>
      <c r="NYZ273" s="287"/>
      <c r="NZA273" s="287"/>
      <c r="NZB273" s="287"/>
      <c r="NZC273" s="287"/>
      <c r="NZD273" s="287"/>
      <c r="NZE273" s="287"/>
      <c r="NZF273" s="287"/>
      <c r="NZG273" s="287"/>
      <c r="NZH273" s="287"/>
      <c r="NZI273" s="287"/>
      <c r="NZJ273" s="287"/>
      <c r="NZK273" s="287"/>
      <c r="NZL273" s="287"/>
      <c r="NZM273" s="287"/>
      <c r="NZN273" s="287"/>
      <c r="NZO273" s="287"/>
      <c r="NZP273" s="287"/>
      <c r="NZQ273" s="287"/>
      <c r="NZR273" s="287"/>
      <c r="NZS273" s="287"/>
      <c r="NZT273" s="287"/>
      <c r="NZU273" s="287"/>
      <c r="NZV273" s="287"/>
      <c r="NZW273" s="287"/>
      <c r="NZX273" s="287"/>
      <c r="NZY273" s="287"/>
      <c r="NZZ273" s="287"/>
      <c r="OAA273" s="287"/>
      <c r="OAB273" s="287"/>
      <c r="OAC273" s="287"/>
      <c r="OAD273" s="287"/>
      <c r="OAE273" s="287"/>
      <c r="OAF273" s="287"/>
      <c r="OAG273" s="287"/>
      <c r="OAH273" s="287"/>
      <c r="OAI273" s="287"/>
      <c r="OAJ273" s="287"/>
      <c r="OAK273" s="287"/>
      <c r="OAL273" s="287"/>
      <c r="OAM273" s="287"/>
      <c r="OAN273" s="287"/>
      <c r="OAO273" s="287"/>
      <c r="OAP273" s="287"/>
      <c r="OAQ273" s="287"/>
      <c r="OAR273" s="287"/>
      <c r="OAS273" s="287"/>
      <c r="OAT273" s="287"/>
      <c r="OAU273" s="287"/>
      <c r="OAV273" s="287"/>
      <c r="OAW273" s="287"/>
      <c r="OAX273" s="287"/>
      <c r="OAY273" s="287"/>
      <c r="OAZ273" s="287"/>
      <c r="OBA273" s="287"/>
      <c r="OBB273" s="287"/>
      <c r="OBC273" s="287"/>
      <c r="OBD273" s="287"/>
      <c r="OBE273" s="287"/>
      <c r="OBF273" s="287"/>
      <c r="OBG273" s="287"/>
      <c r="OBH273" s="287"/>
      <c r="OBI273" s="287"/>
      <c r="OBJ273" s="287"/>
      <c r="OBK273" s="287"/>
      <c r="OBL273" s="287"/>
      <c r="OBM273" s="287"/>
      <c r="OBN273" s="287"/>
      <c r="OBO273" s="287"/>
      <c r="OBP273" s="287"/>
      <c r="OBQ273" s="287"/>
      <c r="OBR273" s="287"/>
      <c r="OBS273" s="287"/>
      <c r="OBT273" s="287"/>
      <c r="OBU273" s="287"/>
      <c r="OBV273" s="287"/>
      <c r="OBW273" s="287"/>
      <c r="OBX273" s="287"/>
      <c r="OBY273" s="287"/>
      <c r="OBZ273" s="287"/>
      <c r="OCA273" s="287"/>
      <c r="OCB273" s="287"/>
      <c r="OCC273" s="287"/>
      <c r="OCD273" s="287"/>
      <c r="OCE273" s="287"/>
      <c r="OCF273" s="287"/>
      <c r="OCG273" s="287"/>
      <c r="OCH273" s="287"/>
      <c r="OCI273" s="287"/>
      <c r="OCJ273" s="287"/>
      <c r="OCK273" s="287"/>
      <c r="OCL273" s="287"/>
      <c r="OCM273" s="287"/>
      <c r="OCN273" s="287"/>
      <c r="OCO273" s="287"/>
      <c r="OCP273" s="287"/>
      <c r="OCQ273" s="287"/>
      <c r="OCR273" s="287"/>
      <c r="OCS273" s="287"/>
      <c r="OCT273" s="287"/>
      <c r="OCU273" s="287"/>
      <c r="OCV273" s="287"/>
      <c r="OCW273" s="287"/>
      <c r="OCX273" s="287"/>
      <c r="OCY273" s="287"/>
      <c r="OCZ273" s="287"/>
      <c r="ODA273" s="287"/>
      <c r="ODB273" s="287"/>
      <c r="ODC273" s="287"/>
      <c r="ODD273" s="287"/>
      <c r="ODE273" s="287"/>
      <c r="ODF273" s="287"/>
      <c r="ODG273" s="287"/>
      <c r="ODH273" s="287"/>
      <c r="ODI273" s="287"/>
      <c r="ODJ273" s="287"/>
      <c r="ODK273" s="287"/>
      <c r="ODL273" s="287"/>
      <c r="ODM273" s="287"/>
      <c r="ODN273" s="287"/>
      <c r="ODO273" s="287"/>
      <c r="ODP273" s="287"/>
      <c r="ODQ273" s="287"/>
      <c r="ODR273" s="287"/>
      <c r="ODS273" s="287"/>
      <c r="ODT273" s="287"/>
      <c r="ODU273" s="287"/>
      <c r="ODV273" s="287"/>
      <c r="ODW273" s="287"/>
      <c r="ODX273" s="287"/>
      <c r="ODY273" s="287"/>
      <c r="ODZ273" s="287"/>
      <c r="OEA273" s="287"/>
      <c r="OEB273" s="287"/>
      <c r="OEC273" s="287"/>
      <c r="OED273" s="287"/>
      <c r="OEE273" s="287"/>
      <c r="OEF273" s="287"/>
      <c r="OEG273" s="287"/>
      <c r="OEH273" s="287"/>
      <c r="OEI273" s="287"/>
      <c r="OEJ273" s="287"/>
      <c r="OEK273" s="287"/>
      <c r="OEL273" s="287"/>
      <c r="OEM273" s="287"/>
      <c r="OEN273" s="287"/>
      <c r="OEO273" s="287"/>
      <c r="OEP273" s="287"/>
      <c r="OEQ273" s="287"/>
      <c r="OER273" s="287"/>
      <c r="OES273" s="287"/>
      <c r="OET273" s="287"/>
      <c r="OEU273" s="287"/>
      <c r="OEV273" s="287"/>
      <c r="OEW273" s="287"/>
      <c r="OEX273" s="287"/>
      <c r="OEY273" s="287"/>
      <c r="OEZ273" s="287"/>
      <c r="OFA273" s="287"/>
      <c r="OFB273" s="287"/>
      <c r="OFC273" s="287"/>
      <c r="OFD273" s="287"/>
      <c r="OFE273" s="287"/>
      <c r="OFF273" s="287"/>
      <c r="OFG273" s="287"/>
      <c r="OFH273" s="287"/>
      <c r="OFI273" s="287"/>
      <c r="OFJ273" s="287"/>
      <c r="OFK273" s="287"/>
      <c r="OFL273" s="287"/>
      <c r="OFM273" s="287"/>
      <c r="OFN273" s="287"/>
      <c r="OFO273" s="287"/>
      <c r="OFP273" s="287"/>
      <c r="OFQ273" s="287"/>
      <c r="OFR273" s="287"/>
      <c r="OFS273" s="287"/>
      <c r="OFT273" s="287"/>
      <c r="OFU273" s="287"/>
      <c r="OFV273" s="287"/>
      <c r="OFW273" s="287"/>
      <c r="OFX273" s="287"/>
      <c r="OFY273" s="287"/>
      <c r="OFZ273" s="287"/>
      <c r="OGA273" s="287"/>
      <c r="OGB273" s="287"/>
      <c r="OGC273" s="287"/>
      <c r="OGD273" s="287"/>
      <c r="OGE273" s="287"/>
      <c r="OGF273" s="287"/>
      <c r="OGG273" s="287"/>
      <c r="OGH273" s="287"/>
      <c r="OGI273" s="287"/>
      <c r="OGJ273" s="287"/>
      <c r="OGK273" s="287"/>
      <c r="OGL273" s="287"/>
      <c r="OGM273" s="287"/>
      <c r="OGN273" s="287"/>
      <c r="OGO273" s="287"/>
      <c r="OGP273" s="287"/>
      <c r="OGQ273" s="287"/>
      <c r="OGR273" s="287"/>
      <c r="OGS273" s="287"/>
      <c r="OGT273" s="287"/>
      <c r="OGU273" s="287"/>
      <c r="OGV273" s="287"/>
      <c r="OGW273" s="287"/>
      <c r="OGX273" s="287"/>
      <c r="OGY273" s="287"/>
      <c r="OGZ273" s="287"/>
      <c r="OHA273" s="287"/>
      <c r="OHB273" s="287"/>
      <c r="OHC273" s="287"/>
      <c r="OHD273" s="287"/>
      <c r="OHE273" s="287"/>
      <c r="OHF273" s="287"/>
      <c r="OHG273" s="287"/>
      <c r="OHH273" s="287"/>
      <c r="OHI273" s="287"/>
      <c r="OHJ273" s="287"/>
      <c r="OHK273" s="287"/>
      <c r="OHL273" s="287"/>
      <c r="OHM273" s="287"/>
      <c r="OHN273" s="287"/>
      <c r="OHO273" s="287"/>
      <c r="OHP273" s="287"/>
      <c r="OHQ273" s="287"/>
      <c r="OHR273" s="287"/>
      <c r="OHS273" s="287"/>
      <c r="OHT273" s="287"/>
      <c r="OHU273" s="287"/>
      <c r="OHV273" s="287"/>
      <c r="OHW273" s="287"/>
      <c r="OHX273" s="287"/>
      <c r="OHY273" s="287"/>
      <c r="OHZ273" s="287"/>
      <c r="OIA273" s="287"/>
      <c r="OIB273" s="287"/>
      <c r="OIC273" s="287"/>
      <c r="OID273" s="287"/>
      <c r="OIE273" s="287"/>
      <c r="OIF273" s="287"/>
      <c r="OIG273" s="287"/>
      <c r="OIH273" s="287"/>
      <c r="OII273" s="287"/>
      <c r="OIJ273" s="287"/>
      <c r="OIK273" s="287"/>
      <c r="OIL273" s="287"/>
      <c r="OIM273" s="287"/>
      <c r="OIN273" s="287"/>
      <c r="OIO273" s="287"/>
      <c r="OIP273" s="287"/>
      <c r="OIQ273" s="287"/>
      <c r="OIR273" s="287"/>
      <c r="OIS273" s="287"/>
      <c r="OIT273" s="287"/>
      <c r="OIU273" s="287"/>
      <c r="OIV273" s="287"/>
      <c r="OIW273" s="287"/>
      <c r="OIX273" s="287"/>
      <c r="OIY273" s="287"/>
      <c r="OIZ273" s="287"/>
      <c r="OJA273" s="287"/>
      <c r="OJB273" s="287"/>
      <c r="OJC273" s="287"/>
      <c r="OJD273" s="287"/>
      <c r="OJE273" s="287"/>
      <c r="OJF273" s="287"/>
      <c r="OJG273" s="287"/>
      <c r="OJH273" s="287"/>
      <c r="OJI273" s="287"/>
      <c r="OJJ273" s="287"/>
      <c r="OJK273" s="287"/>
      <c r="OJL273" s="287"/>
      <c r="OJM273" s="287"/>
      <c r="OJN273" s="287"/>
      <c r="OJO273" s="287"/>
      <c r="OJP273" s="287"/>
      <c r="OJQ273" s="287"/>
      <c r="OJR273" s="287"/>
      <c r="OJS273" s="287"/>
      <c r="OJT273" s="287"/>
      <c r="OJU273" s="287"/>
      <c r="OJV273" s="287"/>
      <c r="OJW273" s="287"/>
      <c r="OJX273" s="287"/>
      <c r="OJY273" s="287"/>
      <c r="OJZ273" s="287"/>
      <c r="OKA273" s="287"/>
      <c r="OKB273" s="287"/>
      <c r="OKC273" s="287"/>
      <c r="OKD273" s="287"/>
      <c r="OKE273" s="287"/>
      <c r="OKF273" s="287"/>
      <c r="OKG273" s="287"/>
      <c r="OKH273" s="287"/>
      <c r="OKI273" s="287"/>
      <c r="OKJ273" s="287"/>
      <c r="OKK273" s="287"/>
      <c r="OKL273" s="287"/>
      <c r="OKM273" s="287"/>
      <c r="OKN273" s="287"/>
      <c r="OKO273" s="287"/>
      <c r="OKP273" s="287"/>
      <c r="OKQ273" s="287"/>
      <c r="OKR273" s="287"/>
      <c r="OKS273" s="287"/>
      <c r="OKT273" s="287"/>
      <c r="OKU273" s="287"/>
      <c r="OKV273" s="287"/>
      <c r="OKW273" s="287"/>
      <c r="OKX273" s="287"/>
      <c r="OKY273" s="287"/>
      <c r="OKZ273" s="287"/>
      <c r="OLA273" s="287"/>
      <c r="OLB273" s="287"/>
      <c r="OLC273" s="287"/>
      <c r="OLD273" s="287"/>
      <c r="OLE273" s="287"/>
      <c r="OLF273" s="287"/>
      <c r="OLG273" s="287"/>
      <c r="OLH273" s="287"/>
      <c r="OLI273" s="287"/>
      <c r="OLJ273" s="287"/>
      <c r="OLK273" s="287"/>
      <c r="OLL273" s="287"/>
      <c r="OLM273" s="287"/>
      <c r="OLN273" s="287"/>
      <c r="OLO273" s="287"/>
      <c r="OLP273" s="287"/>
      <c r="OLQ273" s="287"/>
      <c r="OLR273" s="287"/>
      <c r="OLS273" s="287"/>
      <c r="OLT273" s="287"/>
      <c r="OLU273" s="287"/>
      <c r="OLV273" s="287"/>
      <c r="OLW273" s="287"/>
      <c r="OLX273" s="287"/>
      <c r="OLY273" s="287"/>
      <c r="OLZ273" s="287"/>
      <c r="OMA273" s="287"/>
      <c r="OMB273" s="287"/>
      <c r="OMC273" s="287"/>
      <c r="OMD273" s="287"/>
      <c r="OME273" s="287"/>
      <c r="OMF273" s="287"/>
      <c r="OMG273" s="287"/>
      <c r="OMH273" s="287"/>
      <c r="OMI273" s="287"/>
      <c r="OMJ273" s="287"/>
      <c r="OMK273" s="287"/>
      <c r="OML273" s="287"/>
      <c r="OMM273" s="287"/>
      <c r="OMN273" s="287"/>
      <c r="OMO273" s="287"/>
      <c r="OMP273" s="287"/>
      <c r="OMQ273" s="287"/>
      <c r="OMR273" s="287"/>
      <c r="OMS273" s="287"/>
      <c r="OMT273" s="287"/>
      <c r="OMU273" s="287"/>
      <c r="OMV273" s="287"/>
      <c r="OMW273" s="287"/>
      <c r="OMX273" s="287"/>
      <c r="OMY273" s="287"/>
      <c r="OMZ273" s="287"/>
      <c r="ONA273" s="287"/>
      <c r="ONB273" s="287"/>
      <c r="ONC273" s="287"/>
      <c r="OND273" s="287"/>
      <c r="ONE273" s="287"/>
      <c r="ONF273" s="287"/>
      <c r="ONG273" s="287"/>
      <c r="ONH273" s="287"/>
      <c r="ONI273" s="287"/>
      <c r="ONJ273" s="287"/>
      <c r="ONK273" s="287"/>
      <c r="ONL273" s="287"/>
      <c r="ONM273" s="287"/>
      <c r="ONN273" s="287"/>
      <c r="ONO273" s="287"/>
      <c r="ONP273" s="287"/>
      <c r="ONQ273" s="287"/>
      <c r="ONR273" s="287"/>
      <c r="ONS273" s="287"/>
      <c r="ONT273" s="287"/>
      <c r="ONU273" s="287"/>
      <c r="ONV273" s="287"/>
      <c r="ONW273" s="287"/>
      <c r="ONX273" s="287"/>
      <c r="ONY273" s="287"/>
      <c r="ONZ273" s="287"/>
      <c r="OOA273" s="287"/>
      <c r="OOB273" s="287"/>
      <c r="OOC273" s="287"/>
      <c r="OOD273" s="287"/>
      <c r="OOE273" s="287"/>
      <c r="OOF273" s="287"/>
      <c r="OOG273" s="287"/>
      <c r="OOH273" s="287"/>
      <c r="OOI273" s="287"/>
      <c r="OOJ273" s="287"/>
      <c r="OOK273" s="287"/>
      <c r="OOL273" s="287"/>
      <c r="OOM273" s="287"/>
      <c r="OON273" s="287"/>
      <c r="OOO273" s="287"/>
      <c r="OOP273" s="287"/>
      <c r="OOQ273" s="287"/>
      <c r="OOR273" s="287"/>
      <c r="OOS273" s="287"/>
      <c r="OOT273" s="287"/>
      <c r="OOU273" s="287"/>
      <c r="OOV273" s="287"/>
      <c r="OOW273" s="287"/>
      <c r="OOX273" s="287"/>
      <c r="OOY273" s="287"/>
      <c r="OOZ273" s="287"/>
      <c r="OPA273" s="287"/>
      <c r="OPB273" s="287"/>
      <c r="OPC273" s="287"/>
      <c r="OPD273" s="287"/>
      <c r="OPE273" s="287"/>
      <c r="OPF273" s="287"/>
      <c r="OPG273" s="287"/>
      <c r="OPH273" s="287"/>
      <c r="OPI273" s="287"/>
      <c r="OPJ273" s="287"/>
      <c r="OPK273" s="287"/>
      <c r="OPL273" s="287"/>
      <c r="OPM273" s="287"/>
      <c r="OPN273" s="287"/>
      <c r="OPO273" s="287"/>
      <c r="OPP273" s="287"/>
      <c r="OPQ273" s="287"/>
      <c r="OPR273" s="287"/>
      <c r="OPS273" s="287"/>
      <c r="OPT273" s="287"/>
      <c r="OPU273" s="287"/>
      <c r="OPV273" s="287"/>
      <c r="OPW273" s="287"/>
      <c r="OPX273" s="287"/>
      <c r="OPY273" s="287"/>
      <c r="OPZ273" s="287"/>
      <c r="OQA273" s="287"/>
      <c r="OQB273" s="287"/>
      <c r="OQC273" s="287"/>
      <c r="OQD273" s="287"/>
      <c r="OQE273" s="287"/>
      <c r="OQF273" s="287"/>
      <c r="OQG273" s="287"/>
      <c r="OQH273" s="287"/>
      <c r="OQI273" s="287"/>
      <c r="OQJ273" s="287"/>
      <c r="OQK273" s="287"/>
      <c r="OQL273" s="287"/>
      <c r="OQM273" s="287"/>
      <c r="OQN273" s="287"/>
      <c r="OQO273" s="287"/>
      <c r="OQP273" s="287"/>
      <c r="OQQ273" s="287"/>
      <c r="OQR273" s="287"/>
      <c r="OQS273" s="287"/>
      <c r="OQT273" s="287"/>
      <c r="OQU273" s="287"/>
      <c r="OQV273" s="287"/>
      <c r="OQW273" s="287"/>
      <c r="OQX273" s="287"/>
      <c r="OQY273" s="287"/>
      <c r="OQZ273" s="287"/>
      <c r="ORA273" s="287"/>
      <c r="ORB273" s="287"/>
      <c r="ORC273" s="287"/>
      <c r="ORD273" s="287"/>
      <c r="ORE273" s="287"/>
      <c r="ORF273" s="287"/>
      <c r="ORG273" s="287"/>
      <c r="ORH273" s="287"/>
      <c r="ORI273" s="287"/>
      <c r="ORJ273" s="287"/>
      <c r="ORK273" s="287"/>
      <c r="ORL273" s="287"/>
      <c r="ORM273" s="287"/>
      <c r="ORN273" s="287"/>
      <c r="ORO273" s="287"/>
      <c r="ORP273" s="287"/>
      <c r="ORQ273" s="287"/>
      <c r="ORR273" s="287"/>
      <c r="ORS273" s="287"/>
      <c r="ORT273" s="287"/>
      <c r="ORU273" s="287"/>
      <c r="ORV273" s="287"/>
      <c r="ORW273" s="287"/>
      <c r="ORX273" s="287"/>
      <c r="ORY273" s="287"/>
      <c r="ORZ273" s="287"/>
      <c r="OSA273" s="287"/>
      <c r="OSB273" s="287"/>
      <c r="OSC273" s="287"/>
      <c r="OSD273" s="287"/>
      <c r="OSE273" s="287"/>
      <c r="OSF273" s="287"/>
      <c r="OSG273" s="287"/>
      <c r="OSH273" s="287"/>
      <c r="OSI273" s="287"/>
      <c r="OSJ273" s="287"/>
      <c r="OSK273" s="287"/>
      <c r="OSL273" s="287"/>
      <c r="OSM273" s="287"/>
      <c r="OSN273" s="287"/>
      <c r="OSO273" s="287"/>
      <c r="OSP273" s="287"/>
      <c r="OSQ273" s="287"/>
      <c r="OSR273" s="287"/>
      <c r="OSS273" s="287"/>
      <c r="OST273" s="287"/>
      <c r="OSU273" s="287"/>
      <c r="OSV273" s="287"/>
      <c r="OSW273" s="287"/>
      <c r="OSX273" s="287"/>
      <c r="OSY273" s="287"/>
      <c r="OSZ273" s="287"/>
      <c r="OTA273" s="287"/>
      <c r="OTB273" s="287"/>
      <c r="OTC273" s="287"/>
      <c r="OTD273" s="287"/>
      <c r="OTE273" s="287"/>
      <c r="OTF273" s="287"/>
      <c r="OTG273" s="287"/>
      <c r="OTH273" s="287"/>
      <c r="OTI273" s="287"/>
      <c r="OTJ273" s="287"/>
      <c r="OTK273" s="287"/>
      <c r="OTL273" s="287"/>
      <c r="OTM273" s="287"/>
      <c r="OTN273" s="287"/>
      <c r="OTO273" s="287"/>
      <c r="OTP273" s="287"/>
      <c r="OTQ273" s="287"/>
      <c r="OTR273" s="287"/>
      <c r="OTS273" s="287"/>
      <c r="OTT273" s="287"/>
      <c r="OTU273" s="287"/>
      <c r="OTV273" s="287"/>
      <c r="OTW273" s="287"/>
      <c r="OTX273" s="287"/>
      <c r="OTY273" s="287"/>
      <c r="OTZ273" s="287"/>
      <c r="OUA273" s="287"/>
      <c r="OUB273" s="287"/>
      <c r="OUC273" s="287"/>
      <c r="OUD273" s="287"/>
      <c r="OUE273" s="287"/>
      <c r="OUF273" s="287"/>
      <c r="OUG273" s="287"/>
      <c r="OUH273" s="287"/>
      <c r="OUI273" s="287"/>
      <c r="OUJ273" s="287"/>
      <c r="OUK273" s="287"/>
      <c r="OUL273" s="287"/>
      <c r="OUM273" s="287"/>
      <c r="OUN273" s="287"/>
      <c r="OUO273" s="287"/>
      <c r="OUP273" s="287"/>
      <c r="OUQ273" s="287"/>
      <c r="OUR273" s="287"/>
      <c r="OUS273" s="287"/>
      <c r="OUT273" s="287"/>
      <c r="OUU273" s="287"/>
      <c r="OUV273" s="287"/>
      <c r="OUW273" s="287"/>
      <c r="OUX273" s="287"/>
      <c r="OUY273" s="287"/>
      <c r="OUZ273" s="287"/>
      <c r="OVA273" s="287"/>
      <c r="OVB273" s="287"/>
      <c r="OVC273" s="287"/>
      <c r="OVD273" s="287"/>
      <c r="OVE273" s="287"/>
      <c r="OVF273" s="287"/>
      <c r="OVG273" s="287"/>
      <c r="OVH273" s="287"/>
      <c r="OVI273" s="287"/>
      <c r="OVJ273" s="287"/>
      <c r="OVK273" s="287"/>
      <c r="OVL273" s="287"/>
      <c r="OVM273" s="287"/>
      <c r="OVN273" s="287"/>
      <c r="OVO273" s="287"/>
      <c r="OVP273" s="287"/>
      <c r="OVQ273" s="287"/>
      <c r="OVR273" s="287"/>
      <c r="OVS273" s="287"/>
      <c r="OVT273" s="287"/>
      <c r="OVU273" s="287"/>
      <c r="OVV273" s="287"/>
      <c r="OVW273" s="287"/>
      <c r="OVX273" s="287"/>
      <c r="OVY273" s="287"/>
      <c r="OVZ273" s="287"/>
      <c r="OWA273" s="287"/>
      <c r="OWB273" s="287"/>
      <c r="OWC273" s="287"/>
      <c r="OWD273" s="287"/>
      <c r="OWE273" s="287"/>
      <c r="OWF273" s="287"/>
      <c r="OWG273" s="287"/>
      <c r="OWH273" s="287"/>
      <c r="OWI273" s="287"/>
      <c r="OWJ273" s="287"/>
      <c r="OWK273" s="287"/>
      <c r="OWL273" s="287"/>
      <c r="OWM273" s="287"/>
      <c r="OWN273" s="287"/>
      <c r="OWO273" s="287"/>
      <c r="OWP273" s="287"/>
      <c r="OWQ273" s="287"/>
      <c r="OWR273" s="287"/>
      <c r="OWS273" s="287"/>
      <c r="OWT273" s="287"/>
      <c r="OWU273" s="287"/>
      <c r="OWV273" s="287"/>
      <c r="OWW273" s="287"/>
      <c r="OWX273" s="287"/>
      <c r="OWY273" s="287"/>
      <c r="OWZ273" s="287"/>
      <c r="OXA273" s="287"/>
      <c r="OXB273" s="287"/>
      <c r="OXC273" s="287"/>
      <c r="OXD273" s="287"/>
      <c r="OXE273" s="287"/>
      <c r="OXF273" s="287"/>
      <c r="OXG273" s="287"/>
      <c r="OXH273" s="287"/>
      <c r="OXI273" s="287"/>
      <c r="OXJ273" s="287"/>
      <c r="OXK273" s="287"/>
      <c r="OXL273" s="287"/>
      <c r="OXM273" s="287"/>
      <c r="OXN273" s="287"/>
      <c r="OXO273" s="287"/>
      <c r="OXP273" s="287"/>
      <c r="OXQ273" s="287"/>
      <c r="OXR273" s="287"/>
      <c r="OXS273" s="287"/>
      <c r="OXT273" s="287"/>
      <c r="OXU273" s="287"/>
      <c r="OXV273" s="287"/>
      <c r="OXW273" s="287"/>
      <c r="OXX273" s="287"/>
      <c r="OXY273" s="287"/>
      <c r="OXZ273" s="287"/>
      <c r="OYA273" s="287"/>
      <c r="OYB273" s="287"/>
      <c r="OYC273" s="287"/>
      <c r="OYD273" s="287"/>
      <c r="OYE273" s="287"/>
      <c r="OYF273" s="287"/>
      <c r="OYG273" s="287"/>
      <c r="OYH273" s="287"/>
      <c r="OYI273" s="287"/>
      <c r="OYJ273" s="287"/>
      <c r="OYK273" s="287"/>
      <c r="OYL273" s="287"/>
      <c r="OYM273" s="287"/>
      <c r="OYN273" s="287"/>
      <c r="OYO273" s="287"/>
      <c r="OYP273" s="287"/>
      <c r="OYQ273" s="287"/>
      <c r="OYR273" s="287"/>
      <c r="OYS273" s="287"/>
      <c r="OYT273" s="287"/>
      <c r="OYU273" s="287"/>
      <c r="OYV273" s="287"/>
      <c r="OYW273" s="287"/>
      <c r="OYX273" s="287"/>
      <c r="OYY273" s="287"/>
      <c r="OYZ273" s="287"/>
      <c r="OZA273" s="287"/>
      <c r="OZB273" s="287"/>
      <c r="OZC273" s="287"/>
      <c r="OZD273" s="287"/>
      <c r="OZE273" s="287"/>
      <c r="OZF273" s="287"/>
      <c r="OZG273" s="287"/>
      <c r="OZH273" s="287"/>
      <c r="OZI273" s="287"/>
      <c r="OZJ273" s="287"/>
      <c r="OZK273" s="287"/>
      <c r="OZL273" s="287"/>
      <c r="OZM273" s="287"/>
      <c r="OZN273" s="287"/>
      <c r="OZO273" s="287"/>
      <c r="OZP273" s="287"/>
      <c r="OZQ273" s="287"/>
      <c r="OZR273" s="287"/>
      <c r="OZS273" s="287"/>
      <c r="OZT273" s="287"/>
      <c r="OZU273" s="287"/>
      <c r="OZV273" s="287"/>
      <c r="OZW273" s="287"/>
      <c r="OZX273" s="287"/>
      <c r="OZY273" s="287"/>
      <c r="OZZ273" s="287"/>
      <c r="PAA273" s="287"/>
      <c r="PAB273" s="287"/>
      <c r="PAC273" s="287"/>
      <c r="PAD273" s="287"/>
      <c r="PAE273" s="287"/>
      <c r="PAF273" s="287"/>
      <c r="PAG273" s="287"/>
      <c r="PAH273" s="287"/>
      <c r="PAI273" s="287"/>
      <c r="PAJ273" s="287"/>
      <c r="PAK273" s="287"/>
      <c r="PAL273" s="287"/>
      <c r="PAM273" s="287"/>
      <c r="PAN273" s="287"/>
      <c r="PAO273" s="287"/>
      <c r="PAP273" s="287"/>
      <c r="PAQ273" s="287"/>
      <c r="PAR273" s="287"/>
      <c r="PAS273" s="287"/>
      <c r="PAT273" s="287"/>
      <c r="PAU273" s="287"/>
      <c r="PAV273" s="287"/>
      <c r="PAW273" s="287"/>
      <c r="PAX273" s="287"/>
      <c r="PAY273" s="287"/>
      <c r="PAZ273" s="287"/>
      <c r="PBA273" s="287"/>
      <c r="PBB273" s="287"/>
      <c r="PBC273" s="287"/>
      <c r="PBD273" s="287"/>
      <c r="PBE273" s="287"/>
      <c r="PBF273" s="287"/>
      <c r="PBG273" s="287"/>
      <c r="PBH273" s="287"/>
      <c r="PBI273" s="287"/>
      <c r="PBJ273" s="287"/>
      <c r="PBK273" s="287"/>
      <c r="PBL273" s="287"/>
      <c r="PBM273" s="287"/>
      <c r="PBN273" s="287"/>
      <c r="PBO273" s="287"/>
      <c r="PBP273" s="287"/>
      <c r="PBQ273" s="287"/>
      <c r="PBR273" s="287"/>
      <c r="PBS273" s="287"/>
      <c r="PBT273" s="287"/>
      <c r="PBU273" s="287"/>
      <c r="PBV273" s="287"/>
      <c r="PBW273" s="287"/>
      <c r="PBX273" s="287"/>
      <c r="PBY273" s="287"/>
      <c r="PBZ273" s="287"/>
      <c r="PCA273" s="287"/>
      <c r="PCB273" s="287"/>
      <c r="PCC273" s="287"/>
      <c r="PCD273" s="287"/>
      <c r="PCE273" s="287"/>
      <c r="PCF273" s="287"/>
      <c r="PCG273" s="287"/>
      <c r="PCH273" s="287"/>
      <c r="PCI273" s="287"/>
      <c r="PCJ273" s="287"/>
      <c r="PCK273" s="287"/>
      <c r="PCL273" s="287"/>
      <c r="PCM273" s="287"/>
      <c r="PCN273" s="287"/>
      <c r="PCO273" s="287"/>
      <c r="PCP273" s="287"/>
      <c r="PCQ273" s="287"/>
      <c r="PCR273" s="287"/>
      <c r="PCS273" s="287"/>
      <c r="PCT273" s="287"/>
      <c r="PCU273" s="287"/>
      <c r="PCV273" s="287"/>
      <c r="PCW273" s="287"/>
      <c r="PCX273" s="287"/>
      <c r="PCY273" s="287"/>
      <c r="PCZ273" s="287"/>
      <c r="PDA273" s="287"/>
      <c r="PDB273" s="287"/>
      <c r="PDC273" s="287"/>
      <c r="PDD273" s="287"/>
      <c r="PDE273" s="287"/>
      <c r="PDF273" s="287"/>
      <c r="PDG273" s="287"/>
      <c r="PDH273" s="287"/>
      <c r="PDI273" s="287"/>
      <c r="PDJ273" s="287"/>
      <c r="PDK273" s="287"/>
      <c r="PDL273" s="287"/>
      <c r="PDM273" s="287"/>
      <c r="PDN273" s="287"/>
      <c r="PDO273" s="287"/>
      <c r="PDP273" s="287"/>
      <c r="PDQ273" s="287"/>
      <c r="PDR273" s="287"/>
      <c r="PDS273" s="287"/>
      <c r="PDT273" s="287"/>
      <c r="PDU273" s="287"/>
      <c r="PDV273" s="287"/>
      <c r="PDW273" s="287"/>
      <c r="PDX273" s="287"/>
      <c r="PDY273" s="287"/>
      <c r="PDZ273" s="287"/>
      <c r="PEA273" s="287"/>
      <c r="PEB273" s="287"/>
      <c r="PEC273" s="287"/>
      <c r="PED273" s="287"/>
      <c r="PEE273" s="287"/>
      <c r="PEF273" s="287"/>
      <c r="PEG273" s="287"/>
      <c r="PEH273" s="287"/>
      <c r="PEI273" s="287"/>
      <c r="PEJ273" s="287"/>
      <c r="PEK273" s="287"/>
      <c r="PEL273" s="287"/>
      <c r="PEM273" s="287"/>
      <c r="PEN273" s="287"/>
      <c r="PEO273" s="287"/>
      <c r="PEP273" s="287"/>
      <c r="PEQ273" s="287"/>
      <c r="PER273" s="287"/>
      <c r="PES273" s="287"/>
      <c r="PET273" s="287"/>
      <c r="PEU273" s="287"/>
      <c r="PEV273" s="287"/>
      <c r="PEW273" s="287"/>
      <c r="PEX273" s="287"/>
      <c r="PEY273" s="287"/>
      <c r="PEZ273" s="287"/>
      <c r="PFA273" s="287"/>
      <c r="PFB273" s="287"/>
      <c r="PFC273" s="287"/>
      <c r="PFD273" s="287"/>
      <c r="PFE273" s="287"/>
      <c r="PFF273" s="287"/>
      <c r="PFG273" s="287"/>
      <c r="PFH273" s="287"/>
      <c r="PFI273" s="287"/>
      <c r="PFJ273" s="287"/>
      <c r="PFK273" s="287"/>
      <c r="PFL273" s="287"/>
      <c r="PFM273" s="287"/>
      <c r="PFN273" s="287"/>
      <c r="PFO273" s="287"/>
      <c r="PFP273" s="287"/>
      <c r="PFQ273" s="287"/>
      <c r="PFR273" s="287"/>
      <c r="PFS273" s="287"/>
      <c r="PFT273" s="287"/>
      <c r="PFU273" s="287"/>
      <c r="PFV273" s="287"/>
      <c r="PFW273" s="287"/>
      <c r="PFX273" s="287"/>
      <c r="PFY273" s="287"/>
      <c r="PFZ273" s="287"/>
      <c r="PGA273" s="287"/>
      <c r="PGB273" s="287"/>
      <c r="PGC273" s="287"/>
      <c r="PGD273" s="287"/>
      <c r="PGE273" s="287"/>
      <c r="PGF273" s="287"/>
      <c r="PGG273" s="287"/>
      <c r="PGH273" s="287"/>
      <c r="PGI273" s="287"/>
      <c r="PGJ273" s="287"/>
      <c r="PGK273" s="287"/>
      <c r="PGL273" s="287"/>
      <c r="PGM273" s="287"/>
      <c r="PGN273" s="287"/>
      <c r="PGO273" s="287"/>
      <c r="PGP273" s="287"/>
      <c r="PGQ273" s="287"/>
      <c r="PGR273" s="287"/>
      <c r="PGS273" s="287"/>
      <c r="PGT273" s="287"/>
      <c r="PGU273" s="287"/>
      <c r="PGV273" s="287"/>
      <c r="PGW273" s="287"/>
      <c r="PGX273" s="287"/>
      <c r="PGY273" s="287"/>
      <c r="PGZ273" s="287"/>
      <c r="PHA273" s="287"/>
      <c r="PHB273" s="287"/>
      <c r="PHC273" s="287"/>
      <c r="PHD273" s="287"/>
      <c r="PHE273" s="287"/>
      <c r="PHF273" s="287"/>
      <c r="PHG273" s="287"/>
      <c r="PHH273" s="287"/>
      <c r="PHI273" s="287"/>
      <c r="PHJ273" s="287"/>
      <c r="PHK273" s="287"/>
      <c r="PHL273" s="287"/>
      <c r="PHM273" s="287"/>
      <c r="PHN273" s="287"/>
      <c r="PHO273" s="287"/>
      <c r="PHP273" s="287"/>
      <c r="PHQ273" s="287"/>
      <c r="PHR273" s="287"/>
      <c r="PHS273" s="287"/>
      <c r="PHT273" s="287"/>
      <c r="PHU273" s="287"/>
      <c r="PHV273" s="287"/>
      <c r="PHW273" s="287"/>
      <c r="PHX273" s="287"/>
      <c r="PHY273" s="287"/>
      <c r="PHZ273" s="287"/>
      <c r="PIA273" s="287"/>
      <c r="PIB273" s="287"/>
      <c r="PIC273" s="287"/>
      <c r="PID273" s="287"/>
      <c r="PIE273" s="287"/>
      <c r="PIF273" s="287"/>
      <c r="PIG273" s="287"/>
      <c r="PIH273" s="287"/>
      <c r="PII273" s="287"/>
      <c r="PIJ273" s="287"/>
      <c r="PIK273" s="287"/>
      <c r="PIL273" s="287"/>
      <c r="PIM273" s="287"/>
      <c r="PIN273" s="287"/>
      <c r="PIO273" s="287"/>
      <c r="PIP273" s="287"/>
      <c r="PIQ273" s="287"/>
      <c r="PIR273" s="287"/>
      <c r="PIS273" s="287"/>
      <c r="PIT273" s="287"/>
      <c r="PIU273" s="287"/>
      <c r="PIV273" s="287"/>
      <c r="PIW273" s="287"/>
      <c r="PIX273" s="287"/>
      <c r="PIY273" s="287"/>
      <c r="PIZ273" s="287"/>
      <c r="PJA273" s="287"/>
      <c r="PJB273" s="287"/>
      <c r="PJC273" s="287"/>
      <c r="PJD273" s="287"/>
      <c r="PJE273" s="287"/>
      <c r="PJF273" s="287"/>
      <c r="PJG273" s="287"/>
      <c r="PJH273" s="287"/>
      <c r="PJI273" s="287"/>
      <c r="PJJ273" s="287"/>
      <c r="PJK273" s="287"/>
      <c r="PJL273" s="287"/>
      <c r="PJM273" s="287"/>
      <c r="PJN273" s="287"/>
      <c r="PJO273" s="287"/>
      <c r="PJP273" s="287"/>
      <c r="PJQ273" s="287"/>
      <c r="PJR273" s="287"/>
      <c r="PJS273" s="287"/>
      <c r="PJT273" s="287"/>
      <c r="PJU273" s="287"/>
      <c r="PJV273" s="287"/>
      <c r="PJW273" s="287"/>
      <c r="PJX273" s="287"/>
      <c r="PJY273" s="287"/>
      <c r="PJZ273" s="287"/>
      <c r="PKA273" s="287"/>
      <c r="PKB273" s="287"/>
      <c r="PKC273" s="287"/>
      <c r="PKD273" s="287"/>
      <c r="PKE273" s="287"/>
      <c r="PKF273" s="287"/>
      <c r="PKG273" s="287"/>
      <c r="PKH273" s="287"/>
      <c r="PKI273" s="287"/>
      <c r="PKJ273" s="287"/>
      <c r="PKK273" s="287"/>
      <c r="PKL273" s="287"/>
      <c r="PKM273" s="287"/>
      <c r="PKN273" s="287"/>
      <c r="PKO273" s="287"/>
      <c r="PKP273" s="287"/>
      <c r="PKQ273" s="287"/>
      <c r="PKR273" s="287"/>
      <c r="PKS273" s="287"/>
      <c r="PKT273" s="287"/>
      <c r="PKU273" s="287"/>
      <c r="PKV273" s="287"/>
      <c r="PKW273" s="287"/>
      <c r="PKX273" s="287"/>
      <c r="PKY273" s="287"/>
      <c r="PKZ273" s="287"/>
      <c r="PLA273" s="287"/>
      <c r="PLB273" s="287"/>
      <c r="PLC273" s="287"/>
      <c r="PLD273" s="287"/>
      <c r="PLE273" s="287"/>
      <c r="PLF273" s="287"/>
      <c r="PLG273" s="287"/>
      <c r="PLH273" s="287"/>
      <c r="PLI273" s="287"/>
      <c r="PLJ273" s="287"/>
      <c r="PLK273" s="287"/>
      <c r="PLL273" s="287"/>
      <c r="PLM273" s="287"/>
      <c r="PLN273" s="287"/>
      <c r="PLO273" s="287"/>
      <c r="PLP273" s="287"/>
      <c r="PLQ273" s="287"/>
      <c r="PLR273" s="287"/>
      <c r="PLS273" s="287"/>
      <c r="PLT273" s="287"/>
      <c r="PLU273" s="287"/>
      <c r="PLV273" s="287"/>
      <c r="PLW273" s="287"/>
      <c r="PLX273" s="287"/>
      <c r="PLY273" s="287"/>
      <c r="PLZ273" s="287"/>
      <c r="PMA273" s="287"/>
      <c r="PMB273" s="287"/>
      <c r="PMC273" s="287"/>
      <c r="PMD273" s="287"/>
      <c r="PME273" s="287"/>
      <c r="PMF273" s="287"/>
      <c r="PMG273" s="287"/>
      <c r="PMH273" s="287"/>
      <c r="PMI273" s="287"/>
      <c r="PMJ273" s="287"/>
      <c r="PMK273" s="287"/>
      <c r="PML273" s="287"/>
      <c r="PMM273" s="287"/>
      <c r="PMN273" s="287"/>
      <c r="PMO273" s="287"/>
      <c r="PMP273" s="287"/>
      <c r="PMQ273" s="287"/>
      <c r="PMR273" s="287"/>
      <c r="PMS273" s="287"/>
      <c r="PMT273" s="287"/>
      <c r="PMU273" s="287"/>
      <c r="PMV273" s="287"/>
      <c r="PMW273" s="287"/>
      <c r="PMX273" s="287"/>
      <c r="PMY273" s="287"/>
      <c r="PMZ273" s="287"/>
      <c r="PNA273" s="287"/>
      <c r="PNB273" s="287"/>
      <c r="PNC273" s="287"/>
      <c r="PND273" s="287"/>
      <c r="PNE273" s="287"/>
      <c r="PNF273" s="287"/>
      <c r="PNG273" s="287"/>
      <c r="PNH273" s="287"/>
      <c r="PNI273" s="287"/>
      <c r="PNJ273" s="287"/>
      <c r="PNK273" s="287"/>
      <c r="PNL273" s="287"/>
      <c r="PNM273" s="287"/>
      <c r="PNN273" s="287"/>
      <c r="PNO273" s="287"/>
      <c r="PNP273" s="287"/>
      <c r="PNQ273" s="287"/>
      <c r="PNR273" s="287"/>
      <c r="PNS273" s="287"/>
      <c r="PNT273" s="287"/>
      <c r="PNU273" s="287"/>
      <c r="PNV273" s="287"/>
      <c r="PNW273" s="287"/>
      <c r="PNX273" s="287"/>
      <c r="PNY273" s="287"/>
      <c r="PNZ273" s="287"/>
      <c r="POA273" s="287"/>
      <c r="POB273" s="287"/>
      <c r="POC273" s="287"/>
      <c r="POD273" s="287"/>
      <c r="POE273" s="287"/>
      <c r="POF273" s="287"/>
      <c r="POG273" s="287"/>
      <c r="POH273" s="287"/>
      <c r="POI273" s="287"/>
      <c r="POJ273" s="287"/>
      <c r="POK273" s="287"/>
      <c r="POL273" s="287"/>
      <c r="POM273" s="287"/>
      <c r="PON273" s="287"/>
      <c r="POO273" s="287"/>
      <c r="POP273" s="287"/>
      <c r="POQ273" s="287"/>
      <c r="POR273" s="287"/>
      <c r="POS273" s="287"/>
      <c r="POT273" s="287"/>
      <c r="POU273" s="287"/>
      <c r="POV273" s="287"/>
      <c r="POW273" s="287"/>
      <c r="POX273" s="287"/>
      <c r="POY273" s="287"/>
      <c r="POZ273" s="287"/>
      <c r="PPA273" s="287"/>
      <c r="PPB273" s="287"/>
      <c r="PPC273" s="287"/>
      <c r="PPD273" s="287"/>
      <c r="PPE273" s="287"/>
      <c r="PPF273" s="287"/>
      <c r="PPG273" s="287"/>
      <c r="PPH273" s="287"/>
      <c r="PPI273" s="287"/>
      <c r="PPJ273" s="287"/>
      <c r="PPK273" s="287"/>
      <c r="PPL273" s="287"/>
      <c r="PPM273" s="287"/>
      <c r="PPN273" s="287"/>
      <c r="PPO273" s="287"/>
      <c r="PPP273" s="287"/>
      <c r="PPQ273" s="287"/>
      <c r="PPR273" s="287"/>
      <c r="PPS273" s="287"/>
      <c r="PPT273" s="287"/>
      <c r="PPU273" s="287"/>
      <c r="PPV273" s="287"/>
      <c r="PPW273" s="287"/>
      <c r="PPX273" s="287"/>
      <c r="PPY273" s="287"/>
      <c r="PPZ273" s="287"/>
      <c r="PQA273" s="287"/>
      <c r="PQB273" s="287"/>
      <c r="PQC273" s="287"/>
      <c r="PQD273" s="287"/>
      <c r="PQE273" s="287"/>
      <c r="PQF273" s="287"/>
      <c r="PQG273" s="287"/>
      <c r="PQH273" s="287"/>
      <c r="PQI273" s="287"/>
      <c r="PQJ273" s="287"/>
      <c r="PQK273" s="287"/>
      <c r="PQL273" s="287"/>
      <c r="PQM273" s="287"/>
      <c r="PQN273" s="287"/>
      <c r="PQO273" s="287"/>
      <c r="PQP273" s="287"/>
      <c r="PQQ273" s="287"/>
      <c r="PQR273" s="287"/>
      <c r="PQS273" s="287"/>
      <c r="PQT273" s="287"/>
      <c r="PQU273" s="287"/>
      <c r="PQV273" s="287"/>
      <c r="PQW273" s="287"/>
      <c r="PQX273" s="287"/>
      <c r="PQY273" s="287"/>
      <c r="PQZ273" s="287"/>
      <c r="PRA273" s="287"/>
      <c r="PRB273" s="287"/>
      <c r="PRC273" s="287"/>
      <c r="PRD273" s="287"/>
      <c r="PRE273" s="287"/>
      <c r="PRF273" s="287"/>
      <c r="PRG273" s="287"/>
      <c r="PRH273" s="287"/>
      <c r="PRI273" s="287"/>
      <c r="PRJ273" s="287"/>
      <c r="PRK273" s="287"/>
      <c r="PRL273" s="287"/>
      <c r="PRM273" s="287"/>
      <c r="PRN273" s="287"/>
      <c r="PRO273" s="287"/>
      <c r="PRP273" s="287"/>
      <c r="PRQ273" s="287"/>
      <c r="PRR273" s="287"/>
      <c r="PRS273" s="287"/>
      <c r="PRT273" s="287"/>
      <c r="PRU273" s="287"/>
      <c r="PRV273" s="287"/>
      <c r="PRW273" s="287"/>
      <c r="PRX273" s="287"/>
      <c r="PRY273" s="287"/>
      <c r="PRZ273" s="287"/>
      <c r="PSA273" s="287"/>
      <c r="PSB273" s="287"/>
      <c r="PSC273" s="287"/>
      <c r="PSD273" s="287"/>
      <c r="PSE273" s="287"/>
      <c r="PSF273" s="287"/>
      <c r="PSG273" s="287"/>
      <c r="PSH273" s="287"/>
      <c r="PSI273" s="287"/>
      <c r="PSJ273" s="287"/>
      <c r="PSK273" s="287"/>
      <c r="PSL273" s="287"/>
      <c r="PSM273" s="287"/>
      <c r="PSN273" s="287"/>
      <c r="PSO273" s="287"/>
      <c r="PSP273" s="287"/>
      <c r="PSQ273" s="287"/>
      <c r="PSR273" s="287"/>
      <c r="PSS273" s="287"/>
      <c r="PST273" s="287"/>
      <c r="PSU273" s="287"/>
      <c r="PSV273" s="287"/>
      <c r="PSW273" s="287"/>
      <c r="PSX273" s="287"/>
      <c r="PSY273" s="287"/>
      <c r="PSZ273" s="287"/>
      <c r="PTA273" s="287"/>
      <c r="PTB273" s="287"/>
      <c r="PTC273" s="287"/>
      <c r="PTD273" s="287"/>
      <c r="PTE273" s="287"/>
      <c r="PTF273" s="287"/>
      <c r="PTG273" s="287"/>
      <c r="PTH273" s="287"/>
      <c r="PTI273" s="287"/>
      <c r="PTJ273" s="287"/>
      <c r="PTK273" s="287"/>
      <c r="PTL273" s="287"/>
      <c r="PTM273" s="287"/>
      <c r="PTN273" s="287"/>
      <c r="PTO273" s="287"/>
      <c r="PTP273" s="287"/>
      <c r="PTQ273" s="287"/>
      <c r="PTR273" s="287"/>
      <c r="PTS273" s="287"/>
      <c r="PTT273" s="287"/>
      <c r="PTU273" s="287"/>
      <c r="PTV273" s="287"/>
      <c r="PTW273" s="287"/>
      <c r="PTX273" s="287"/>
      <c r="PTY273" s="287"/>
      <c r="PTZ273" s="287"/>
      <c r="PUA273" s="287"/>
      <c r="PUB273" s="287"/>
      <c r="PUC273" s="287"/>
      <c r="PUD273" s="287"/>
      <c r="PUE273" s="287"/>
      <c r="PUF273" s="287"/>
      <c r="PUG273" s="287"/>
      <c r="PUH273" s="287"/>
      <c r="PUI273" s="287"/>
      <c r="PUJ273" s="287"/>
      <c r="PUK273" s="287"/>
      <c r="PUL273" s="287"/>
      <c r="PUM273" s="287"/>
      <c r="PUN273" s="287"/>
      <c r="PUO273" s="287"/>
      <c r="PUP273" s="287"/>
      <c r="PUQ273" s="287"/>
      <c r="PUR273" s="287"/>
      <c r="PUS273" s="287"/>
      <c r="PUT273" s="287"/>
      <c r="PUU273" s="287"/>
      <c r="PUV273" s="287"/>
      <c r="PUW273" s="287"/>
      <c r="PUX273" s="287"/>
      <c r="PUY273" s="287"/>
      <c r="PUZ273" s="287"/>
      <c r="PVA273" s="287"/>
      <c r="PVB273" s="287"/>
      <c r="PVC273" s="287"/>
      <c r="PVD273" s="287"/>
      <c r="PVE273" s="287"/>
      <c r="PVF273" s="287"/>
      <c r="PVG273" s="287"/>
      <c r="PVH273" s="287"/>
      <c r="PVI273" s="287"/>
      <c r="PVJ273" s="287"/>
      <c r="PVK273" s="287"/>
      <c r="PVL273" s="287"/>
      <c r="PVM273" s="287"/>
      <c r="PVN273" s="287"/>
      <c r="PVO273" s="287"/>
      <c r="PVP273" s="287"/>
      <c r="PVQ273" s="287"/>
      <c r="PVR273" s="287"/>
      <c r="PVS273" s="287"/>
      <c r="PVT273" s="287"/>
      <c r="PVU273" s="287"/>
      <c r="PVV273" s="287"/>
      <c r="PVW273" s="287"/>
      <c r="PVX273" s="287"/>
      <c r="PVY273" s="287"/>
      <c r="PVZ273" s="287"/>
      <c r="PWA273" s="287"/>
      <c r="PWB273" s="287"/>
      <c r="PWC273" s="287"/>
      <c r="PWD273" s="287"/>
      <c r="PWE273" s="287"/>
      <c r="PWF273" s="287"/>
      <c r="PWG273" s="287"/>
      <c r="PWH273" s="287"/>
      <c r="PWI273" s="287"/>
      <c r="PWJ273" s="287"/>
      <c r="PWK273" s="287"/>
      <c r="PWL273" s="287"/>
      <c r="PWM273" s="287"/>
      <c r="PWN273" s="287"/>
      <c r="PWO273" s="287"/>
      <c r="PWP273" s="287"/>
      <c r="PWQ273" s="287"/>
      <c r="PWR273" s="287"/>
      <c r="PWS273" s="287"/>
      <c r="PWT273" s="287"/>
      <c r="PWU273" s="287"/>
      <c r="PWV273" s="287"/>
      <c r="PWW273" s="287"/>
      <c r="PWX273" s="287"/>
      <c r="PWY273" s="287"/>
      <c r="PWZ273" s="287"/>
      <c r="PXA273" s="287"/>
      <c r="PXB273" s="287"/>
      <c r="PXC273" s="287"/>
      <c r="PXD273" s="287"/>
      <c r="PXE273" s="287"/>
      <c r="PXF273" s="287"/>
      <c r="PXG273" s="287"/>
      <c r="PXH273" s="287"/>
      <c r="PXI273" s="287"/>
      <c r="PXJ273" s="287"/>
      <c r="PXK273" s="287"/>
      <c r="PXL273" s="287"/>
      <c r="PXM273" s="287"/>
      <c r="PXN273" s="287"/>
      <c r="PXO273" s="287"/>
      <c r="PXP273" s="287"/>
      <c r="PXQ273" s="287"/>
      <c r="PXR273" s="287"/>
      <c r="PXS273" s="287"/>
      <c r="PXT273" s="287"/>
      <c r="PXU273" s="287"/>
      <c r="PXV273" s="287"/>
      <c r="PXW273" s="287"/>
      <c r="PXX273" s="287"/>
      <c r="PXY273" s="287"/>
      <c r="PXZ273" s="287"/>
      <c r="PYA273" s="287"/>
      <c r="PYB273" s="287"/>
      <c r="PYC273" s="287"/>
      <c r="PYD273" s="287"/>
      <c r="PYE273" s="287"/>
      <c r="PYF273" s="287"/>
      <c r="PYG273" s="287"/>
      <c r="PYH273" s="287"/>
      <c r="PYI273" s="287"/>
      <c r="PYJ273" s="287"/>
      <c r="PYK273" s="287"/>
      <c r="PYL273" s="287"/>
      <c r="PYM273" s="287"/>
      <c r="PYN273" s="287"/>
      <c r="PYO273" s="287"/>
      <c r="PYP273" s="287"/>
      <c r="PYQ273" s="287"/>
      <c r="PYR273" s="287"/>
      <c r="PYS273" s="287"/>
      <c r="PYT273" s="287"/>
      <c r="PYU273" s="287"/>
      <c r="PYV273" s="287"/>
      <c r="PYW273" s="287"/>
      <c r="PYX273" s="287"/>
      <c r="PYY273" s="287"/>
      <c r="PYZ273" s="287"/>
      <c r="PZA273" s="287"/>
      <c r="PZB273" s="287"/>
      <c r="PZC273" s="287"/>
      <c r="PZD273" s="287"/>
      <c r="PZE273" s="287"/>
      <c r="PZF273" s="287"/>
      <c r="PZG273" s="287"/>
      <c r="PZH273" s="287"/>
      <c r="PZI273" s="287"/>
      <c r="PZJ273" s="287"/>
      <c r="PZK273" s="287"/>
      <c r="PZL273" s="287"/>
      <c r="PZM273" s="287"/>
      <c r="PZN273" s="287"/>
      <c r="PZO273" s="287"/>
      <c r="PZP273" s="287"/>
      <c r="PZQ273" s="287"/>
      <c r="PZR273" s="287"/>
      <c r="PZS273" s="287"/>
      <c r="PZT273" s="287"/>
      <c r="PZU273" s="287"/>
      <c r="PZV273" s="287"/>
      <c r="PZW273" s="287"/>
      <c r="PZX273" s="287"/>
      <c r="PZY273" s="287"/>
      <c r="PZZ273" s="287"/>
      <c r="QAA273" s="287"/>
      <c r="QAB273" s="287"/>
      <c r="QAC273" s="287"/>
      <c r="QAD273" s="287"/>
      <c r="QAE273" s="287"/>
      <c r="QAF273" s="287"/>
      <c r="QAG273" s="287"/>
      <c r="QAH273" s="287"/>
      <c r="QAI273" s="287"/>
      <c r="QAJ273" s="287"/>
      <c r="QAK273" s="287"/>
      <c r="QAL273" s="287"/>
      <c r="QAM273" s="287"/>
      <c r="QAN273" s="287"/>
      <c r="QAO273" s="287"/>
      <c r="QAP273" s="287"/>
      <c r="QAQ273" s="287"/>
      <c r="QAR273" s="287"/>
      <c r="QAS273" s="287"/>
      <c r="QAT273" s="287"/>
      <c r="QAU273" s="287"/>
      <c r="QAV273" s="287"/>
      <c r="QAW273" s="287"/>
      <c r="QAX273" s="287"/>
      <c r="QAY273" s="287"/>
      <c r="QAZ273" s="287"/>
      <c r="QBA273" s="287"/>
      <c r="QBB273" s="287"/>
      <c r="QBC273" s="287"/>
      <c r="QBD273" s="287"/>
      <c r="QBE273" s="287"/>
      <c r="QBF273" s="287"/>
      <c r="QBG273" s="287"/>
      <c r="QBH273" s="287"/>
      <c r="QBI273" s="287"/>
      <c r="QBJ273" s="287"/>
      <c r="QBK273" s="287"/>
      <c r="QBL273" s="287"/>
      <c r="QBM273" s="287"/>
      <c r="QBN273" s="287"/>
      <c r="QBO273" s="287"/>
      <c r="QBP273" s="287"/>
      <c r="QBQ273" s="287"/>
      <c r="QBR273" s="287"/>
      <c r="QBS273" s="287"/>
      <c r="QBT273" s="287"/>
      <c r="QBU273" s="287"/>
      <c r="QBV273" s="287"/>
      <c r="QBW273" s="287"/>
      <c r="QBX273" s="287"/>
      <c r="QBY273" s="287"/>
      <c r="QBZ273" s="287"/>
      <c r="QCA273" s="287"/>
      <c r="QCB273" s="287"/>
      <c r="QCC273" s="287"/>
      <c r="QCD273" s="287"/>
      <c r="QCE273" s="287"/>
      <c r="QCF273" s="287"/>
      <c r="QCG273" s="287"/>
      <c r="QCH273" s="287"/>
      <c r="QCI273" s="287"/>
      <c r="QCJ273" s="287"/>
      <c r="QCK273" s="287"/>
      <c r="QCL273" s="287"/>
      <c r="QCM273" s="287"/>
      <c r="QCN273" s="287"/>
      <c r="QCO273" s="287"/>
      <c r="QCP273" s="287"/>
      <c r="QCQ273" s="287"/>
      <c r="QCR273" s="287"/>
      <c r="QCS273" s="287"/>
      <c r="QCT273" s="287"/>
      <c r="QCU273" s="287"/>
      <c r="QCV273" s="287"/>
      <c r="QCW273" s="287"/>
      <c r="QCX273" s="287"/>
      <c r="QCY273" s="287"/>
      <c r="QCZ273" s="287"/>
      <c r="QDA273" s="287"/>
      <c r="QDB273" s="287"/>
      <c r="QDC273" s="287"/>
      <c r="QDD273" s="287"/>
      <c r="QDE273" s="287"/>
      <c r="QDF273" s="287"/>
      <c r="QDG273" s="287"/>
      <c r="QDH273" s="287"/>
      <c r="QDI273" s="287"/>
      <c r="QDJ273" s="287"/>
      <c r="QDK273" s="287"/>
      <c r="QDL273" s="287"/>
      <c r="QDM273" s="287"/>
      <c r="QDN273" s="287"/>
      <c r="QDO273" s="287"/>
      <c r="QDP273" s="287"/>
      <c r="QDQ273" s="287"/>
      <c r="QDR273" s="287"/>
      <c r="QDS273" s="287"/>
      <c r="QDT273" s="287"/>
      <c r="QDU273" s="287"/>
      <c r="QDV273" s="287"/>
      <c r="QDW273" s="287"/>
      <c r="QDX273" s="287"/>
      <c r="QDY273" s="287"/>
      <c r="QDZ273" s="287"/>
      <c r="QEA273" s="287"/>
      <c r="QEB273" s="287"/>
      <c r="QEC273" s="287"/>
      <c r="QED273" s="287"/>
      <c r="QEE273" s="287"/>
      <c r="QEF273" s="287"/>
      <c r="QEG273" s="287"/>
      <c r="QEH273" s="287"/>
      <c r="QEI273" s="287"/>
      <c r="QEJ273" s="287"/>
      <c r="QEK273" s="287"/>
      <c r="QEL273" s="287"/>
      <c r="QEM273" s="287"/>
      <c r="QEN273" s="287"/>
      <c r="QEO273" s="287"/>
      <c r="QEP273" s="287"/>
      <c r="QEQ273" s="287"/>
      <c r="QER273" s="287"/>
      <c r="QES273" s="287"/>
      <c r="QET273" s="287"/>
      <c r="QEU273" s="287"/>
      <c r="QEV273" s="287"/>
      <c r="QEW273" s="287"/>
      <c r="QEX273" s="287"/>
      <c r="QEY273" s="287"/>
      <c r="QEZ273" s="287"/>
      <c r="QFA273" s="287"/>
      <c r="QFB273" s="287"/>
      <c r="QFC273" s="287"/>
      <c r="QFD273" s="287"/>
      <c r="QFE273" s="287"/>
      <c r="QFF273" s="287"/>
      <c r="QFG273" s="287"/>
      <c r="QFH273" s="287"/>
      <c r="QFI273" s="287"/>
      <c r="QFJ273" s="287"/>
      <c r="QFK273" s="287"/>
      <c r="QFL273" s="287"/>
      <c r="QFM273" s="287"/>
      <c r="QFN273" s="287"/>
      <c r="QFO273" s="287"/>
      <c r="QFP273" s="287"/>
      <c r="QFQ273" s="287"/>
      <c r="QFR273" s="287"/>
      <c r="QFS273" s="287"/>
      <c r="QFT273" s="287"/>
      <c r="QFU273" s="287"/>
      <c r="QFV273" s="287"/>
      <c r="QFW273" s="287"/>
      <c r="QFX273" s="287"/>
      <c r="QFY273" s="287"/>
      <c r="QFZ273" s="287"/>
      <c r="QGA273" s="287"/>
      <c r="QGB273" s="287"/>
      <c r="QGC273" s="287"/>
      <c r="QGD273" s="287"/>
      <c r="QGE273" s="287"/>
      <c r="QGF273" s="287"/>
      <c r="QGG273" s="287"/>
      <c r="QGH273" s="287"/>
      <c r="QGI273" s="287"/>
      <c r="QGJ273" s="287"/>
      <c r="QGK273" s="287"/>
      <c r="QGL273" s="287"/>
      <c r="QGM273" s="287"/>
      <c r="QGN273" s="287"/>
      <c r="QGO273" s="287"/>
      <c r="QGP273" s="287"/>
      <c r="QGQ273" s="287"/>
      <c r="QGR273" s="287"/>
      <c r="QGS273" s="287"/>
      <c r="QGT273" s="287"/>
      <c r="QGU273" s="287"/>
      <c r="QGV273" s="287"/>
      <c r="QGW273" s="287"/>
      <c r="QGX273" s="287"/>
      <c r="QGY273" s="287"/>
      <c r="QGZ273" s="287"/>
      <c r="QHA273" s="287"/>
      <c r="QHB273" s="287"/>
      <c r="QHC273" s="287"/>
      <c r="QHD273" s="287"/>
      <c r="QHE273" s="287"/>
      <c r="QHF273" s="287"/>
      <c r="QHG273" s="287"/>
      <c r="QHH273" s="287"/>
      <c r="QHI273" s="287"/>
      <c r="QHJ273" s="287"/>
      <c r="QHK273" s="287"/>
      <c r="QHL273" s="287"/>
      <c r="QHM273" s="287"/>
      <c r="QHN273" s="287"/>
      <c r="QHO273" s="287"/>
      <c r="QHP273" s="287"/>
      <c r="QHQ273" s="287"/>
      <c r="QHR273" s="287"/>
      <c r="QHS273" s="287"/>
      <c r="QHT273" s="287"/>
      <c r="QHU273" s="287"/>
      <c r="QHV273" s="287"/>
      <c r="QHW273" s="287"/>
      <c r="QHX273" s="287"/>
      <c r="QHY273" s="287"/>
      <c r="QHZ273" s="287"/>
      <c r="QIA273" s="287"/>
      <c r="QIB273" s="287"/>
      <c r="QIC273" s="287"/>
      <c r="QID273" s="287"/>
      <c r="QIE273" s="287"/>
      <c r="QIF273" s="287"/>
      <c r="QIG273" s="287"/>
      <c r="QIH273" s="287"/>
      <c r="QII273" s="287"/>
      <c r="QIJ273" s="287"/>
      <c r="QIK273" s="287"/>
      <c r="QIL273" s="287"/>
      <c r="QIM273" s="287"/>
      <c r="QIN273" s="287"/>
      <c r="QIO273" s="287"/>
      <c r="QIP273" s="287"/>
      <c r="QIQ273" s="287"/>
      <c r="QIR273" s="287"/>
      <c r="QIS273" s="287"/>
      <c r="QIT273" s="287"/>
      <c r="QIU273" s="287"/>
      <c r="QIV273" s="287"/>
      <c r="QIW273" s="287"/>
      <c r="QIX273" s="287"/>
      <c r="QIY273" s="287"/>
      <c r="QIZ273" s="287"/>
      <c r="QJA273" s="287"/>
      <c r="QJB273" s="287"/>
      <c r="QJC273" s="287"/>
      <c r="QJD273" s="287"/>
      <c r="QJE273" s="287"/>
      <c r="QJF273" s="287"/>
      <c r="QJG273" s="287"/>
      <c r="QJH273" s="287"/>
      <c r="QJI273" s="287"/>
      <c r="QJJ273" s="287"/>
      <c r="QJK273" s="287"/>
      <c r="QJL273" s="287"/>
      <c r="QJM273" s="287"/>
      <c r="QJN273" s="287"/>
      <c r="QJO273" s="287"/>
      <c r="QJP273" s="287"/>
      <c r="QJQ273" s="287"/>
      <c r="QJR273" s="287"/>
      <c r="QJS273" s="287"/>
      <c r="QJT273" s="287"/>
      <c r="QJU273" s="287"/>
      <c r="QJV273" s="287"/>
      <c r="QJW273" s="287"/>
      <c r="QJX273" s="287"/>
      <c r="QJY273" s="287"/>
      <c r="QJZ273" s="287"/>
      <c r="QKA273" s="287"/>
      <c r="QKB273" s="287"/>
      <c r="QKC273" s="287"/>
      <c r="QKD273" s="287"/>
      <c r="QKE273" s="287"/>
      <c r="QKF273" s="287"/>
      <c r="QKG273" s="287"/>
      <c r="QKH273" s="287"/>
      <c r="QKI273" s="287"/>
      <c r="QKJ273" s="287"/>
      <c r="QKK273" s="287"/>
      <c r="QKL273" s="287"/>
      <c r="QKM273" s="287"/>
      <c r="QKN273" s="287"/>
      <c r="QKO273" s="287"/>
      <c r="QKP273" s="287"/>
      <c r="QKQ273" s="287"/>
      <c r="QKR273" s="287"/>
      <c r="QKS273" s="287"/>
      <c r="QKT273" s="287"/>
      <c r="QKU273" s="287"/>
      <c r="QKV273" s="287"/>
      <c r="QKW273" s="287"/>
      <c r="QKX273" s="287"/>
      <c r="QKY273" s="287"/>
      <c r="QKZ273" s="287"/>
      <c r="QLA273" s="287"/>
      <c r="QLB273" s="287"/>
      <c r="QLC273" s="287"/>
      <c r="QLD273" s="287"/>
      <c r="QLE273" s="287"/>
      <c r="QLF273" s="287"/>
      <c r="QLG273" s="287"/>
      <c r="QLH273" s="287"/>
      <c r="QLI273" s="287"/>
      <c r="QLJ273" s="287"/>
      <c r="QLK273" s="287"/>
      <c r="QLL273" s="287"/>
      <c r="QLM273" s="287"/>
      <c r="QLN273" s="287"/>
      <c r="QLO273" s="287"/>
      <c r="QLP273" s="287"/>
      <c r="QLQ273" s="287"/>
      <c r="QLR273" s="287"/>
      <c r="QLS273" s="287"/>
      <c r="QLT273" s="287"/>
      <c r="QLU273" s="287"/>
      <c r="QLV273" s="287"/>
      <c r="QLW273" s="287"/>
      <c r="QLX273" s="287"/>
      <c r="QLY273" s="287"/>
      <c r="QLZ273" s="287"/>
      <c r="QMA273" s="287"/>
      <c r="QMB273" s="287"/>
      <c r="QMC273" s="287"/>
      <c r="QMD273" s="287"/>
      <c r="QME273" s="287"/>
      <c r="QMF273" s="287"/>
      <c r="QMG273" s="287"/>
      <c r="QMH273" s="287"/>
      <c r="QMI273" s="287"/>
      <c r="QMJ273" s="287"/>
      <c r="QMK273" s="287"/>
      <c r="QML273" s="287"/>
      <c r="QMM273" s="287"/>
      <c r="QMN273" s="287"/>
      <c r="QMO273" s="287"/>
      <c r="QMP273" s="287"/>
      <c r="QMQ273" s="287"/>
      <c r="QMR273" s="287"/>
      <c r="QMS273" s="287"/>
      <c r="QMT273" s="287"/>
      <c r="QMU273" s="287"/>
      <c r="QMV273" s="287"/>
      <c r="QMW273" s="287"/>
      <c r="QMX273" s="287"/>
      <c r="QMY273" s="287"/>
      <c r="QMZ273" s="287"/>
      <c r="QNA273" s="287"/>
      <c r="QNB273" s="287"/>
      <c r="QNC273" s="287"/>
      <c r="QND273" s="287"/>
      <c r="QNE273" s="287"/>
      <c r="QNF273" s="287"/>
      <c r="QNG273" s="287"/>
      <c r="QNH273" s="287"/>
      <c r="QNI273" s="287"/>
      <c r="QNJ273" s="287"/>
      <c r="QNK273" s="287"/>
      <c r="QNL273" s="287"/>
      <c r="QNM273" s="287"/>
      <c r="QNN273" s="287"/>
      <c r="QNO273" s="287"/>
      <c r="QNP273" s="287"/>
      <c r="QNQ273" s="287"/>
      <c r="QNR273" s="287"/>
      <c r="QNS273" s="287"/>
      <c r="QNT273" s="287"/>
      <c r="QNU273" s="287"/>
      <c r="QNV273" s="287"/>
      <c r="QNW273" s="287"/>
      <c r="QNX273" s="287"/>
      <c r="QNY273" s="287"/>
      <c r="QNZ273" s="287"/>
      <c r="QOA273" s="287"/>
      <c r="QOB273" s="287"/>
      <c r="QOC273" s="287"/>
      <c r="QOD273" s="287"/>
      <c r="QOE273" s="287"/>
      <c r="QOF273" s="287"/>
      <c r="QOG273" s="287"/>
      <c r="QOH273" s="287"/>
      <c r="QOI273" s="287"/>
      <c r="QOJ273" s="287"/>
      <c r="QOK273" s="287"/>
      <c r="QOL273" s="287"/>
      <c r="QOM273" s="287"/>
      <c r="QON273" s="287"/>
      <c r="QOO273" s="287"/>
      <c r="QOP273" s="287"/>
      <c r="QOQ273" s="287"/>
      <c r="QOR273" s="287"/>
      <c r="QOS273" s="287"/>
      <c r="QOT273" s="287"/>
      <c r="QOU273" s="287"/>
      <c r="QOV273" s="287"/>
      <c r="QOW273" s="287"/>
      <c r="QOX273" s="287"/>
      <c r="QOY273" s="287"/>
      <c r="QOZ273" s="287"/>
      <c r="QPA273" s="287"/>
      <c r="QPB273" s="287"/>
      <c r="QPC273" s="287"/>
      <c r="QPD273" s="287"/>
      <c r="QPE273" s="287"/>
      <c r="QPF273" s="287"/>
      <c r="QPG273" s="287"/>
      <c r="QPH273" s="287"/>
      <c r="QPI273" s="287"/>
      <c r="QPJ273" s="287"/>
      <c r="QPK273" s="287"/>
      <c r="QPL273" s="287"/>
      <c r="QPM273" s="287"/>
      <c r="QPN273" s="287"/>
      <c r="QPO273" s="287"/>
      <c r="QPP273" s="287"/>
      <c r="QPQ273" s="287"/>
      <c r="QPR273" s="287"/>
      <c r="QPS273" s="287"/>
      <c r="QPT273" s="287"/>
      <c r="QPU273" s="287"/>
      <c r="QPV273" s="287"/>
      <c r="QPW273" s="287"/>
      <c r="QPX273" s="287"/>
      <c r="QPY273" s="287"/>
      <c r="QPZ273" s="287"/>
      <c r="QQA273" s="287"/>
      <c r="QQB273" s="287"/>
      <c r="QQC273" s="287"/>
      <c r="QQD273" s="287"/>
      <c r="QQE273" s="287"/>
      <c r="QQF273" s="287"/>
      <c r="QQG273" s="287"/>
      <c r="QQH273" s="287"/>
      <c r="QQI273" s="287"/>
      <c r="QQJ273" s="287"/>
      <c r="QQK273" s="287"/>
      <c r="QQL273" s="287"/>
      <c r="QQM273" s="287"/>
      <c r="QQN273" s="287"/>
      <c r="QQO273" s="287"/>
      <c r="QQP273" s="287"/>
      <c r="QQQ273" s="287"/>
      <c r="QQR273" s="287"/>
      <c r="QQS273" s="287"/>
      <c r="QQT273" s="287"/>
      <c r="QQU273" s="287"/>
      <c r="QQV273" s="287"/>
      <c r="QQW273" s="287"/>
      <c r="QQX273" s="287"/>
      <c r="QQY273" s="287"/>
      <c r="QQZ273" s="287"/>
      <c r="QRA273" s="287"/>
      <c r="QRB273" s="287"/>
      <c r="QRC273" s="287"/>
      <c r="QRD273" s="287"/>
      <c r="QRE273" s="287"/>
      <c r="QRF273" s="287"/>
      <c r="QRG273" s="287"/>
      <c r="QRH273" s="287"/>
      <c r="QRI273" s="287"/>
      <c r="QRJ273" s="287"/>
      <c r="QRK273" s="287"/>
      <c r="QRL273" s="287"/>
      <c r="QRM273" s="287"/>
      <c r="QRN273" s="287"/>
      <c r="QRO273" s="287"/>
      <c r="QRP273" s="287"/>
      <c r="QRQ273" s="287"/>
      <c r="QRR273" s="287"/>
      <c r="QRS273" s="287"/>
      <c r="QRT273" s="287"/>
      <c r="QRU273" s="287"/>
      <c r="QRV273" s="287"/>
      <c r="QRW273" s="287"/>
      <c r="QRX273" s="287"/>
      <c r="QRY273" s="287"/>
      <c r="QRZ273" s="287"/>
      <c r="QSA273" s="287"/>
      <c r="QSB273" s="287"/>
      <c r="QSC273" s="287"/>
      <c r="QSD273" s="287"/>
      <c r="QSE273" s="287"/>
      <c r="QSF273" s="287"/>
      <c r="QSG273" s="287"/>
      <c r="QSH273" s="287"/>
      <c r="QSI273" s="287"/>
      <c r="QSJ273" s="287"/>
      <c r="QSK273" s="287"/>
      <c r="QSL273" s="287"/>
      <c r="QSM273" s="287"/>
      <c r="QSN273" s="287"/>
      <c r="QSO273" s="287"/>
      <c r="QSP273" s="287"/>
      <c r="QSQ273" s="287"/>
      <c r="QSR273" s="287"/>
      <c r="QSS273" s="287"/>
      <c r="QST273" s="287"/>
      <c r="QSU273" s="287"/>
      <c r="QSV273" s="287"/>
      <c r="QSW273" s="287"/>
      <c r="QSX273" s="287"/>
      <c r="QSY273" s="287"/>
      <c r="QSZ273" s="287"/>
      <c r="QTA273" s="287"/>
      <c r="QTB273" s="287"/>
      <c r="QTC273" s="287"/>
      <c r="QTD273" s="287"/>
      <c r="QTE273" s="287"/>
      <c r="QTF273" s="287"/>
      <c r="QTG273" s="287"/>
      <c r="QTH273" s="287"/>
      <c r="QTI273" s="287"/>
      <c r="QTJ273" s="287"/>
      <c r="QTK273" s="287"/>
      <c r="QTL273" s="287"/>
      <c r="QTM273" s="287"/>
      <c r="QTN273" s="287"/>
      <c r="QTO273" s="287"/>
      <c r="QTP273" s="287"/>
      <c r="QTQ273" s="287"/>
      <c r="QTR273" s="287"/>
      <c r="QTS273" s="287"/>
      <c r="QTT273" s="287"/>
      <c r="QTU273" s="287"/>
      <c r="QTV273" s="287"/>
      <c r="QTW273" s="287"/>
      <c r="QTX273" s="287"/>
      <c r="QTY273" s="287"/>
      <c r="QTZ273" s="287"/>
      <c r="QUA273" s="287"/>
      <c r="QUB273" s="287"/>
      <c r="QUC273" s="287"/>
      <c r="QUD273" s="287"/>
      <c r="QUE273" s="287"/>
      <c r="QUF273" s="287"/>
      <c r="QUG273" s="287"/>
      <c r="QUH273" s="287"/>
      <c r="QUI273" s="287"/>
      <c r="QUJ273" s="287"/>
      <c r="QUK273" s="287"/>
      <c r="QUL273" s="287"/>
      <c r="QUM273" s="287"/>
      <c r="QUN273" s="287"/>
      <c r="QUO273" s="287"/>
      <c r="QUP273" s="287"/>
      <c r="QUQ273" s="287"/>
      <c r="QUR273" s="287"/>
      <c r="QUS273" s="287"/>
      <c r="QUT273" s="287"/>
      <c r="QUU273" s="287"/>
      <c r="QUV273" s="287"/>
      <c r="QUW273" s="287"/>
      <c r="QUX273" s="287"/>
      <c r="QUY273" s="287"/>
      <c r="QUZ273" s="287"/>
      <c r="QVA273" s="287"/>
      <c r="QVB273" s="287"/>
      <c r="QVC273" s="287"/>
      <c r="QVD273" s="287"/>
      <c r="QVE273" s="287"/>
      <c r="QVF273" s="287"/>
      <c r="QVG273" s="287"/>
      <c r="QVH273" s="287"/>
      <c r="QVI273" s="287"/>
      <c r="QVJ273" s="287"/>
      <c r="QVK273" s="287"/>
      <c r="QVL273" s="287"/>
      <c r="QVM273" s="287"/>
      <c r="QVN273" s="287"/>
      <c r="QVO273" s="287"/>
      <c r="QVP273" s="287"/>
      <c r="QVQ273" s="287"/>
      <c r="QVR273" s="287"/>
      <c r="QVS273" s="287"/>
      <c r="QVT273" s="287"/>
      <c r="QVU273" s="287"/>
      <c r="QVV273" s="287"/>
      <c r="QVW273" s="287"/>
      <c r="QVX273" s="287"/>
      <c r="QVY273" s="287"/>
      <c r="QVZ273" s="287"/>
      <c r="QWA273" s="287"/>
      <c r="QWB273" s="287"/>
      <c r="QWC273" s="287"/>
      <c r="QWD273" s="287"/>
      <c r="QWE273" s="287"/>
      <c r="QWF273" s="287"/>
      <c r="QWG273" s="287"/>
      <c r="QWH273" s="287"/>
      <c r="QWI273" s="287"/>
      <c r="QWJ273" s="287"/>
      <c r="QWK273" s="287"/>
      <c r="QWL273" s="287"/>
      <c r="QWM273" s="287"/>
      <c r="QWN273" s="287"/>
      <c r="QWO273" s="287"/>
      <c r="QWP273" s="287"/>
      <c r="QWQ273" s="287"/>
      <c r="QWR273" s="287"/>
      <c r="QWS273" s="287"/>
      <c r="QWT273" s="287"/>
      <c r="QWU273" s="287"/>
      <c r="QWV273" s="287"/>
      <c r="QWW273" s="287"/>
      <c r="QWX273" s="287"/>
      <c r="QWY273" s="287"/>
      <c r="QWZ273" s="287"/>
      <c r="QXA273" s="287"/>
      <c r="QXB273" s="287"/>
      <c r="QXC273" s="287"/>
      <c r="QXD273" s="287"/>
      <c r="QXE273" s="287"/>
      <c r="QXF273" s="287"/>
      <c r="QXG273" s="287"/>
      <c r="QXH273" s="287"/>
      <c r="QXI273" s="287"/>
      <c r="QXJ273" s="287"/>
      <c r="QXK273" s="287"/>
      <c r="QXL273" s="287"/>
      <c r="QXM273" s="287"/>
      <c r="QXN273" s="287"/>
      <c r="QXO273" s="287"/>
      <c r="QXP273" s="287"/>
      <c r="QXQ273" s="287"/>
      <c r="QXR273" s="287"/>
      <c r="QXS273" s="287"/>
      <c r="QXT273" s="287"/>
      <c r="QXU273" s="287"/>
      <c r="QXV273" s="287"/>
      <c r="QXW273" s="287"/>
      <c r="QXX273" s="287"/>
      <c r="QXY273" s="287"/>
      <c r="QXZ273" s="287"/>
      <c r="QYA273" s="287"/>
      <c r="QYB273" s="287"/>
      <c r="QYC273" s="287"/>
      <c r="QYD273" s="287"/>
      <c r="QYE273" s="287"/>
      <c r="QYF273" s="287"/>
      <c r="QYG273" s="287"/>
      <c r="QYH273" s="287"/>
      <c r="QYI273" s="287"/>
      <c r="QYJ273" s="287"/>
      <c r="QYK273" s="287"/>
      <c r="QYL273" s="287"/>
      <c r="QYM273" s="287"/>
      <c r="QYN273" s="287"/>
      <c r="QYO273" s="287"/>
      <c r="QYP273" s="287"/>
      <c r="QYQ273" s="287"/>
      <c r="QYR273" s="287"/>
      <c r="QYS273" s="287"/>
      <c r="QYT273" s="287"/>
      <c r="QYU273" s="287"/>
      <c r="QYV273" s="287"/>
      <c r="QYW273" s="287"/>
      <c r="QYX273" s="287"/>
      <c r="QYY273" s="287"/>
      <c r="QYZ273" s="287"/>
      <c r="QZA273" s="287"/>
      <c r="QZB273" s="287"/>
      <c r="QZC273" s="287"/>
      <c r="QZD273" s="287"/>
      <c r="QZE273" s="287"/>
      <c r="QZF273" s="287"/>
      <c r="QZG273" s="287"/>
      <c r="QZH273" s="287"/>
      <c r="QZI273" s="287"/>
      <c r="QZJ273" s="287"/>
      <c r="QZK273" s="287"/>
      <c r="QZL273" s="287"/>
      <c r="QZM273" s="287"/>
      <c r="QZN273" s="287"/>
      <c r="QZO273" s="287"/>
      <c r="QZP273" s="287"/>
      <c r="QZQ273" s="287"/>
      <c r="QZR273" s="287"/>
      <c r="QZS273" s="287"/>
      <c r="QZT273" s="287"/>
      <c r="QZU273" s="287"/>
      <c r="QZV273" s="287"/>
      <c r="QZW273" s="287"/>
      <c r="QZX273" s="287"/>
      <c r="QZY273" s="287"/>
      <c r="QZZ273" s="287"/>
      <c r="RAA273" s="287"/>
      <c r="RAB273" s="287"/>
      <c r="RAC273" s="287"/>
      <c r="RAD273" s="287"/>
      <c r="RAE273" s="287"/>
      <c r="RAF273" s="287"/>
      <c r="RAG273" s="287"/>
      <c r="RAH273" s="287"/>
      <c r="RAI273" s="287"/>
      <c r="RAJ273" s="287"/>
      <c r="RAK273" s="287"/>
      <c r="RAL273" s="287"/>
      <c r="RAM273" s="287"/>
      <c r="RAN273" s="287"/>
      <c r="RAO273" s="287"/>
      <c r="RAP273" s="287"/>
      <c r="RAQ273" s="287"/>
      <c r="RAR273" s="287"/>
      <c r="RAS273" s="287"/>
      <c r="RAT273" s="287"/>
      <c r="RAU273" s="287"/>
      <c r="RAV273" s="287"/>
      <c r="RAW273" s="287"/>
      <c r="RAX273" s="287"/>
      <c r="RAY273" s="287"/>
      <c r="RAZ273" s="287"/>
      <c r="RBA273" s="287"/>
      <c r="RBB273" s="287"/>
      <c r="RBC273" s="287"/>
      <c r="RBD273" s="287"/>
      <c r="RBE273" s="287"/>
      <c r="RBF273" s="287"/>
      <c r="RBG273" s="287"/>
      <c r="RBH273" s="287"/>
      <c r="RBI273" s="287"/>
      <c r="RBJ273" s="287"/>
      <c r="RBK273" s="287"/>
      <c r="RBL273" s="287"/>
      <c r="RBM273" s="287"/>
      <c r="RBN273" s="287"/>
      <c r="RBO273" s="287"/>
      <c r="RBP273" s="287"/>
      <c r="RBQ273" s="287"/>
      <c r="RBR273" s="287"/>
      <c r="RBS273" s="287"/>
      <c r="RBT273" s="287"/>
      <c r="RBU273" s="287"/>
      <c r="RBV273" s="287"/>
      <c r="RBW273" s="287"/>
      <c r="RBX273" s="287"/>
      <c r="RBY273" s="287"/>
      <c r="RBZ273" s="287"/>
      <c r="RCA273" s="287"/>
      <c r="RCB273" s="287"/>
      <c r="RCC273" s="287"/>
      <c r="RCD273" s="287"/>
      <c r="RCE273" s="287"/>
      <c r="RCF273" s="287"/>
      <c r="RCG273" s="287"/>
      <c r="RCH273" s="287"/>
      <c r="RCI273" s="287"/>
      <c r="RCJ273" s="287"/>
      <c r="RCK273" s="287"/>
      <c r="RCL273" s="287"/>
      <c r="RCM273" s="287"/>
      <c r="RCN273" s="287"/>
      <c r="RCO273" s="287"/>
      <c r="RCP273" s="287"/>
      <c r="RCQ273" s="287"/>
      <c r="RCR273" s="287"/>
      <c r="RCS273" s="287"/>
      <c r="RCT273" s="287"/>
      <c r="RCU273" s="287"/>
      <c r="RCV273" s="287"/>
      <c r="RCW273" s="287"/>
      <c r="RCX273" s="287"/>
      <c r="RCY273" s="287"/>
      <c r="RCZ273" s="287"/>
      <c r="RDA273" s="287"/>
      <c r="RDB273" s="287"/>
      <c r="RDC273" s="287"/>
      <c r="RDD273" s="287"/>
      <c r="RDE273" s="287"/>
      <c r="RDF273" s="287"/>
      <c r="RDG273" s="287"/>
      <c r="RDH273" s="287"/>
      <c r="RDI273" s="287"/>
      <c r="RDJ273" s="287"/>
      <c r="RDK273" s="287"/>
      <c r="RDL273" s="287"/>
      <c r="RDM273" s="287"/>
      <c r="RDN273" s="287"/>
      <c r="RDO273" s="287"/>
      <c r="RDP273" s="287"/>
      <c r="RDQ273" s="287"/>
      <c r="RDR273" s="287"/>
      <c r="RDS273" s="287"/>
      <c r="RDT273" s="287"/>
      <c r="RDU273" s="287"/>
      <c r="RDV273" s="287"/>
      <c r="RDW273" s="287"/>
      <c r="RDX273" s="287"/>
      <c r="RDY273" s="287"/>
      <c r="RDZ273" s="287"/>
      <c r="REA273" s="287"/>
      <c r="REB273" s="287"/>
      <c r="REC273" s="287"/>
      <c r="RED273" s="287"/>
      <c r="REE273" s="287"/>
      <c r="REF273" s="287"/>
      <c r="REG273" s="287"/>
      <c r="REH273" s="287"/>
      <c r="REI273" s="287"/>
      <c r="REJ273" s="287"/>
      <c r="REK273" s="287"/>
      <c r="REL273" s="287"/>
      <c r="REM273" s="287"/>
      <c r="REN273" s="287"/>
      <c r="REO273" s="287"/>
      <c r="REP273" s="287"/>
      <c r="REQ273" s="287"/>
      <c r="RER273" s="287"/>
      <c r="RES273" s="287"/>
      <c r="RET273" s="287"/>
      <c r="REU273" s="287"/>
      <c r="REV273" s="287"/>
      <c r="REW273" s="287"/>
      <c r="REX273" s="287"/>
      <c r="REY273" s="287"/>
      <c r="REZ273" s="287"/>
      <c r="RFA273" s="287"/>
      <c r="RFB273" s="287"/>
      <c r="RFC273" s="287"/>
      <c r="RFD273" s="287"/>
      <c r="RFE273" s="287"/>
      <c r="RFF273" s="287"/>
      <c r="RFG273" s="287"/>
      <c r="RFH273" s="287"/>
      <c r="RFI273" s="287"/>
      <c r="RFJ273" s="287"/>
      <c r="RFK273" s="287"/>
      <c r="RFL273" s="287"/>
      <c r="RFM273" s="287"/>
      <c r="RFN273" s="287"/>
      <c r="RFO273" s="287"/>
      <c r="RFP273" s="287"/>
      <c r="RFQ273" s="287"/>
      <c r="RFR273" s="287"/>
      <c r="RFS273" s="287"/>
      <c r="RFT273" s="287"/>
      <c r="RFU273" s="287"/>
      <c r="RFV273" s="287"/>
      <c r="RFW273" s="287"/>
      <c r="RFX273" s="287"/>
      <c r="RFY273" s="287"/>
      <c r="RFZ273" s="287"/>
      <c r="RGA273" s="287"/>
      <c r="RGB273" s="287"/>
      <c r="RGC273" s="287"/>
      <c r="RGD273" s="287"/>
      <c r="RGE273" s="287"/>
      <c r="RGF273" s="287"/>
      <c r="RGG273" s="287"/>
      <c r="RGH273" s="287"/>
      <c r="RGI273" s="287"/>
      <c r="RGJ273" s="287"/>
      <c r="RGK273" s="287"/>
      <c r="RGL273" s="287"/>
      <c r="RGM273" s="287"/>
      <c r="RGN273" s="287"/>
      <c r="RGO273" s="287"/>
      <c r="RGP273" s="287"/>
      <c r="RGQ273" s="287"/>
      <c r="RGR273" s="287"/>
      <c r="RGS273" s="287"/>
      <c r="RGT273" s="287"/>
      <c r="RGU273" s="287"/>
      <c r="RGV273" s="287"/>
      <c r="RGW273" s="287"/>
      <c r="RGX273" s="287"/>
      <c r="RGY273" s="287"/>
      <c r="RGZ273" s="287"/>
      <c r="RHA273" s="287"/>
      <c r="RHB273" s="287"/>
      <c r="RHC273" s="287"/>
      <c r="RHD273" s="287"/>
      <c r="RHE273" s="287"/>
      <c r="RHF273" s="287"/>
      <c r="RHG273" s="287"/>
      <c r="RHH273" s="287"/>
      <c r="RHI273" s="287"/>
      <c r="RHJ273" s="287"/>
      <c r="RHK273" s="287"/>
      <c r="RHL273" s="287"/>
      <c r="RHM273" s="287"/>
      <c r="RHN273" s="287"/>
      <c r="RHO273" s="287"/>
      <c r="RHP273" s="287"/>
      <c r="RHQ273" s="287"/>
      <c r="RHR273" s="287"/>
      <c r="RHS273" s="287"/>
      <c r="RHT273" s="287"/>
      <c r="RHU273" s="287"/>
      <c r="RHV273" s="287"/>
      <c r="RHW273" s="287"/>
      <c r="RHX273" s="287"/>
      <c r="RHY273" s="287"/>
      <c r="RHZ273" s="287"/>
      <c r="RIA273" s="287"/>
      <c r="RIB273" s="287"/>
      <c r="RIC273" s="287"/>
      <c r="RID273" s="287"/>
      <c r="RIE273" s="287"/>
      <c r="RIF273" s="287"/>
      <c r="RIG273" s="287"/>
      <c r="RIH273" s="287"/>
      <c r="RII273" s="287"/>
      <c r="RIJ273" s="287"/>
      <c r="RIK273" s="287"/>
      <c r="RIL273" s="287"/>
      <c r="RIM273" s="287"/>
      <c r="RIN273" s="287"/>
      <c r="RIO273" s="287"/>
      <c r="RIP273" s="287"/>
      <c r="RIQ273" s="287"/>
      <c r="RIR273" s="287"/>
      <c r="RIS273" s="287"/>
      <c r="RIT273" s="287"/>
      <c r="RIU273" s="287"/>
      <c r="RIV273" s="287"/>
      <c r="RIW273" s="287"/>
      <c r="RIX273" s="287"/>
      <c r="RIY273" s="287"/>
      <c r="RIZ273" s="287"/>
      <c r="RJA273" s="287"/>
      <c r="RJB273" s="287"/>
      <c r="RJC273" s="287"/>
      <c r="RJD273" s="287"/>
      <c r="RJE273" s="287"/>
      <c r="RJF273" s="287"/>
      <c r="RJG273" s="287"/>
      <c r="RJH273" s="287"/>
      <c r="RJI273" s="287"/>
      <c r="RJJ273" s="287"/>
      <c r="RJK273" s="287"/>
      <c r="RJL273" s="287"/>
      <c r="RJM273" s="287"/>
      <c r="RJN273" s="287"/>
      <c r="RJO273" s="287"/>
      <c r="RJP273" s="287"/>
      <c r="RJQ273" s="287"/>
      <c r="RJR273" s="287"/>
      <c r="RJS273" s="287"/>
      <c r="RJT273" s="287"/>
      <c r="RJU273" s="287"/>
      <c r="RJV273" s="287"/>
      <c r="RJW273" s="287"/>
      <c r="RJX273" s="287"/>
      <c r="RJY273" s="287"/>
      <c r="RJZ273" s="287"/>
      <c r="RKA273" s="287"/>
      <c r="RKB273" s="287"/>
      <c r="RKC273" s="287"/>
      <c r="RKD273" s="287"/>
      <c r="RKE273" s="287"/>
      <c r="RKF273" s="287"/>
      <c r="RKG273" s="287"/>
      <c r="RKH273" s="287"/>
      <c r="RKI273" s="287"/>
      <c r="RKJ273" s="287"/>
      <c r="RKK273" s="287"/>
      <c r="RKL273" s="287"/>
      <c r="RKM273" s="287"/>
      <c r="RKN273" s="287"/>
      <c r="RKO273" s="287"/>
      <c r="RKP273" s="287"/>
      <c r="RKQ273" s="287"/>
      <c r="RKR273" s="287"/>
      <c r="RKS273" s="287"/>
      <c r="RKT273" s="287"/>
      <c r="RKU273" s="287"/>
      <c r="RKV273" s="287"/>
      <c r="RKW273" s="287"/>
      <c r="RKX273" s="287"/>
      <c r="RKY273" s="287"/>
      <c r="RKZ273" s="287"/>
      <c r="RLA273" s="287"/>
      <c r="RLB273" s="287"/>
      <c r="RLC273" s="287"/>
      <c r="RLD273" s="287"/>
      <c r="RLE273" s="287"/>
      <c r="RLF273" s="287"/>
      <c r="RLG273" s="287"/>
      <c r="RLH273" s="287"/>
      <c r="RLI273" s="287"/>
      <c r="RLJ273" s="287"/>
      <c r="RLK273" s="287"/>
      <c r="RLL273" s="287"/>
      <c r="RLM273" s="287"/>
      <c r="RLN273" s="287"/>
      <c r="RLO273" s="287"/>
      <c r="RLP273" s="287"/>
      <c r="RLQ273" s="287"/>
      <c r="RLR273" s="287"/>
      <c r="RLS273" s="287"/>
      <c r="RLT273" s="287"/>
      <c r="RLU273" s="287"/>
      <c r="RLV273" s="287"/>
      <c r="RLW273" s="287"/>
      <c r="RLX273" s="287"/>
      <c r="RLY273" s="287"/>
      <c r="RLZ273" s="287"/>
      <c r="RMA273" s="287"/>
      <c r="RMB273" s="287"/>
      <c r="RMC273" s="287"/>
      <c r="RMD273" s="287"/>
      <c r="RME273" s="287"/>
      <c r="RMF273" s="287"/>
      <c r="RMG273" s="287"/>
      <c r="RMH273" s="287"/>
      <c r="RMI273" s="287"/>
      <c r="RMJ273" s="287"/>
      <c r="RMK273" s="287"/>
      <c r="RML273" s="287"/>
      <c r="RMM273" s="287"/>
      <c r="RMN273" s="287"/>
      <c r="RMO273" s="287"/>
      <c r="RMP273" s="287"/>
      <c r="RMQ273" s="287"/>
      <c r="RMR273" s="287"/>
      <c r="RMS273" s="287"/>
      <c r="RMT273" s="287"/>
      <c r="RMU273" s="287"/>
      <c r="RMV273" s="287"/>
      <c r="RMW273" s="287"/>
      <c r="RMX273" s="287"/>
      <c r="RMY273" s="287"/>
      <c r="RMZ273" s="287"/>
      <c r="RNA273" s="287"/>
      <c r="RNB273" s="287"/>
      <c r="RNC273" s="287"/>
      <c r="RND273" s="287"/>
      <c r="RNE273" s="287"/>
      <c r="RNF273" s="287"/>
      <c r="RNG273" s="287"/>
      <c r="RNH273" s="287"/>
      <c r="RNI273" s="287"/>
      <c r="RNJ273" s="287"/>
      <c r="RNK273" s="287"/>
      <c r="RNL273" s="287"/>
      <c r="RNM273" s="287"/>
      <c r="RNN273" s="287"/>
      <c r="RNO273" s="287"/>
      <c r="RNP273" s="287"/>
      <c r="RNQ273" s="287"/>
      <c r="RNR273" s="287"/>
      <c r="RNS273" s="287"/>
      <c r="RNT273" s="287"/>
      <c r="RNU273" s="287"/>
      <c r="RNV273" s="287"/>
      <c r="RNW273" s="287"/>
      <c r="RNX273" s="287"/>
      <c r="RNY273" s="287"/>
      <c r="RNZ273" s="287"/>
      <c r="ROA273" s="287"/>
      <c r="ROB273" s="287"/>
      <c r="ROC273" s="287"/>
      <c r="ROD273" s="287"/>
      <c r="ROE273" s="287"/>
      <c r="ROF273" s="287"/>
      <c r="ROG273" s="287"/>
      <c r="ROH273" s="287"/>
      <c r="ROI273" s="287"/>
      <c r="ROJ273" s="287"/>
      <c r="ROK273" s="287"/>
      <c r="ROL273" s="287"/>
      <c r="ROM273" s="287"/>
      <c r="RON273" s="287"/>
      <c r="ROO273" s="287"/>
      <c r="ROP273" s="287"/>
      <c r="ROQ273" s="287"/>
      <c r="ROR273" s="287"/>
      <c r="ROS273" s="287"/>
      <c r="ROT273" s="287"/>
      <c r="ROU273" s="287"/>
      <c r="ROV273" s="287"/>
      <c r="ROW273" s="287"/>
      <c r="ROX273" s="287"/>
      <c r="ROY273" s="287"/>
      <c r="ROZ273" s="287"/>
      <c r="RPA273" s="287"/>
      <c r="RPB273" s="287"/>
      <c r="RPC273" s="287"/>
      <c r="RPD273" s="287"/>
      <c r="RPE273" s="287"/>
      <c r="RPF273" s="287"/>
      <c r="RPG273" s="287"/>
      <c r="RPH273" s="287"/>
      <c r="RPI273" s="287"/>
      <c r="RPJ273" s="287"/>
      <c r="RPK273" s="287"/>
      <c r="RPL273" s="287"/>
      <c r="RPM273" s="287"/>
      <c r="RPN273" s="287"/>
      <c r="RPO273" s="287"/>
      <c r="RPP273" s="287"/>
      <c r="RPQ273" s="287"/>
      <c r="RPR273" s="287"/>
      <c r="RPS273" s="287"/>
      <c r="RPT273" s="287"/>
      <c r="RPU273" s="287"/>
      <c r="RPV273" s="287"/>
      <c r="RPW273" s="287"/>
      <c r="RPX273" s="287"/>
      <c r="RPY273" s="287"/>
      <c r="RPZ273" s="287"/>
      <c r="RQA273" s="287"/>
      <c r="RQB273" s="287"/>
      <c r="RQC273" s="287"/>
      <c r="RQD273" s="287"/>
      <c r="RQE273" s="287"/>
      <c r="RQF273" s="287"/>
      <c r="RQG273" s="287"/>
      <c r="RQH273" s="287"/>
      <c r="RQI273" s="287"/>
      <c r="RQJ273" s="287"/>
      <c r="RQK273" s="287"/>
      <c r="RQL273" s="287"/>
      <c r="RQM273" s="287"/>
      <c r="RQN273" s="287"/>
      <c r="RQO273" s="287"/>
      <c r="RQP273" s="287"/>
      <c r="RQQ273" s="287"/>
      <c r="RQR273" s="287"/>
      <c r="RQS273" s="287"/>
      <c r="RQT273" s="287"/>
      <c r="RQU273" s="287"/>
      <c r="RQV273" s="287"/>
      <c r="RQW273" s="287"/>
      <c r="RQX273" s="287"/>
      <c r="RQY273" s="287"/>
      <c r="RQZ273" s="287"/>
      <c r="RRA273" s="287"/>
      <c r="RRB273" s="287"/>
      <c r="RRC273" s="287"/>
      <c r="RRD273" s="287"/>
      <c r="RRE273" s="287"/>
      <c r="RRF273" s="287"/>
      <c r="RRG273" s="287"/>
      <c r="RRH273" s="287"/>
      <c r="RRI273" s="287"/>
      <c r="RRJ273" s="287"/>
      <c r="RRK273" s="287"/>
      <c r="RRL273" s="287"/>
      <c r="RRM273" s="287"/>
      <c r="RRN273" s="287"/>
      <c r="RRO273" s="287"/>
      <c r="RRP273" s="287"/>
      <c r="RRQ273" s="287"/>
      <c r="RRR273" s="287"/>
      <c r="RRS273" s="287"/>
      <c r="RRT273" s="287"/>
      <c r="RRU273" s="287"/>
      <c r="RRV273" s="287"/>
      <c r="RRW273" s="287"/>
      <c r="RRX273" s="287"/>
      <c r="RRY273" s="287"/>
      <c r="RRZ273" s="287"/>
      <c r="RSA273" s="287"/>
      <c r="RSB273" s="287"/>
      <c r="RSC273" s="287"/>
      <c r="RSD273" s="287"/>
      <c r="RSE273" s="287"/>
      <c r="RSF273" s="287"/>
      <c r="RSG273" s="287"/>
      <c r="RSH273" s="287"/>
      <c r="RSI273" s="287"/>
      <c r="RSJ273" s="287"/>
      <c r="RSK273" s="287"/>
      <c r="RSL273" s="287"/>
      <c r="RSM273" s="287"/>
      <c r="RSN273" s="287"/>
      <c r="RSO273" s="287"/>
      <c r="RSP273" s="287"/>
      <c r="RSQ273" s="287"/>
      <c r="RSR273" s="287"/>
      <c r="RSS273" s="287"/>
      <c r="RST273" s="287"/>
      <c r="RSU273" s="287"/>
      <c r="RSV273" s="287"/>
      <c r="RSW273" s="287"/>
      <c r="RSX273" s="287"/>
      <c r="RSY273" s="287"/>
      <c r="RSZ273" s="287"/>
      <c r="RTA273" s="287"/>
      <c r="RTB273" s="287"/>
      <c r="RTC273" s="287"/>
      <c r="RTD273" s="287"/>
      <c r="RTE273" s="287"/>
      <c r="RTF273" s="287"/>
      <c r="RTG273" s="287"/>
      <c r="RTH273" s="287"/>
      <c r="RTI273" s="287"/>
      <c r="RTJ273" s="287"/>
      <c r="RTK273" s="287"/>
      <c r="RTL273" s="287"/>
      <c r="RTM273" s="287"/>
      <c r="RTN273" s="287"/>
      <c r="RTO273" s="287"/>
      <c r="RTP273" s="287"/>
      <c r="RTQ273" s="287"/>
      <c r="RTR273" s="287"/>
      <c r="RTS273" s="287"/>
      <c r="RTT273" s="287"/>
      <c r="RTU273" s="287"/>
      <c r="RTV273" s="287"/>
      <c r="RTW273" s="287"/>
      <c r="RTX273" s="287"/>
      <c r="RTY273" s="287"/>
      <c r="RTZ273" s="287"/>
      <c r="RUA273" s="287"/>
      <c r="RUB273" s="287"/>
      <c r="RUC273" s="287"/>
      <c r="RUD273" s="287"/>
      <c r="RUE273" s="287"/>
      <c r="RUF273" s="287"/>
      <c r="RUG273" s="287"/>
      <c r="RUH273" s="287"/>
      <c r="RUI273" s="287"/>
      <c r="RUJ273" s="287"/>
      <c r="RUK273" s="287"/>
      <c r="RUL273" s="287"/>
      <c r="RUM273" s="287"/>
      <c r="RUN273" s="287"/>
      <c r="RUO273" s="287"/>
      <c r="RUP273" s="287"/>
      <c r="RUQ273" s="287"/>
      <c r="RUR273" s="287"/>
      <c r="RUS273" s="287"/>
      <c r="RUT273" s="287"/>
      <c r="RUU273" s="287"/>
      <c r="RUV273" s="287"/>
      <c r="RUW273" s="287"/>
      <c r="RUX273" s="287"/>
      <c r="RUY273" s="287"/>
      <c r="RUZ273" s="287"/>
      <c r="RVA273" s="287"/>
      <c r="RVB273" s="287"/>
      <c r="RVC273" s="287"/>
      <c r="RVD273" s="287"/>
      <c r="RVE273" s="287"/>
      <c r="RVF273" s="287"/>
      <c r="RVG273" s="287"/>
      <c r="RVH273" s="287"/>
      <c r="RVI273" s="287"/>
      <c r="RVJ273" s="287"/>
      <c r="RVK273" s="287"/>
      <c r="RVL273" s="287"/>
      <c r="RVM273" s="287"/>
      <c r="RVN273" s="287"/>
      <c r="RVO273" s="287"/>
      <c r="RVP273" s="287"/>
      <c r="RVQ273" s="287"/>
      <c r="RVR273" s="287"/>
      <c r="RVS273" s="287"/>
      <c r="RVT273" s="287"/>
      <c r="RVU273" s="287"/>
      <c r="RVV273" s="287"/>
      <c r="RVW273" s="287"/>
      <c r="RVX273" s="287"/>
      <c r="RVY273" s="287"/>
      <c r="RVZ273" s="287"/>
      <c r="RWA273" s="287"/>
      <c r="RWB273" s="287"/>
      <c r="RWC273" s="287"/>
      <c r="RWD273" s="287"/>
      <c r="RWE273" s="287"/>
      <c r="RWF273" s="287"/>
      <c r="RWG273" s="287"/>
      <c r="RWH273" s="287"/>
      <c r="RWI273" s="287"/>
      <c r="RWJ273" s="287"/>
      <c r="RWK273" s="287"/>
      <c r="RWL273" s="287"/>
      <c r="RWM273" s="287"/>
      <c r="RWN273" s="287"/>
      <c r="RWO273" s="287"/>
      <c r="RWP273" s="287"/>
      <c r="RWQ273" s="287"/>
      <c r="RWR273" s="287"/>
      <c r="RWS273" s="287"/>
      <c r="RWT273" s="287"/>
      <c r="RWU273" s="287"/>
      <c r="RWV273" s="287"/>
      <c r="RWW273" s="287"/>
      <c r="RWX273" s="287"/>
      <c r="RWY273" s="287"/>
      <c r="RWZ273" s="287"/>
      <c r="RXA273" s="287"/>
      <c r="RXB273" s="287"/>
      <c r="RXC273" s="287"/>
      <c r="RXD273" s="287"/>
      <c r="RXE273" s="287"/>
      <c r="RXF273" s="287"/>
      <c r="RXG273" s="287"/>
      <c r="RXH273" s="287"/>
      <c r="RXI273" s="287"/>
      <c r="RXJ273" s="287"/>
      <c r="RXK273" s="287"/>
      <c r="RXL273" s="287"/>
      <c r="RXM273" s="287"/>
      <c r="RXN273" s="287"/>
      <c r="RXO273" s="287"/>
      <c r="RXP273" s="287"/>
      <c r="RXQ273" s="287"/>
      <c r="RXR273" s="287"/>
      <c r="RXS273" s="287"/>
      <c r="RXT273" s="287"/>
      <c r="RXU273" s="287"/>
      <c r="RXV273" s="287"/>
      <c r="RXW273" s="287"/>
      <c r="RXX273" s="287"/>
      <c r="RXY273" s="287"/>
      <c r="RXZ273" s="287"/>
      <c r="RYA273" s="287"/>
      <c r="RYB273" s="287"/>
      <c r="RYC273" s="287"/>
      <c r="RYD273" s="287"/>
      <c r="RYE273" s="287"/>
      <c r="RYF273" s="287"/>
      <c r="RYG273" s="287"/>
      <c r="RYH273" s="287"/>
      <c r="RYI273" s="287"/>
      <c r="RYJ273" s="287"/>
      <c r="RYK273" s="287"/>
      <c r="RYL273" s="287"/>
      <c r="RYM273" s="287"/>
      <c r="RYN273" s="287"/>
      <c r="RYO273" s="287"/>
      <c r="RYP273" s="287"/>
      <c r="RYQ273" s="287"/>
      <c r="RYR273" s="287"/>
      <c r="RYS273" s="287"/>
      <c r="RYT273" s="287"/>
      <c r="RYU273" s="287"/>
      <c r="RYV273" s="287"/>
      <c r="RYW273" s="287"/>
      <c r="RYX273" s="287"/>
      <c r="RYY273" s="287"/>
      <c r="RYZ273" s="287"/>
      <c r="RZA273" s="287"/>
      <c r="RZB273" s="287"/>
      <c r="RZC273" s="287"/>
      <c r="RZD273" s="287"/>
      <c r="RZE273" s="287"/>
      <c r="RZF273" s="287"/>
      <c r="RZG273" s="287"/>
      <c r="RZH273" s="287"/>
      <c r="RZI273" s="287"/>
      <c r="RZJ273" s="287"/>
      <c r="RZK273" s="287"/>
      <c r="RZL273" s="287"/>
      <c r="RZM273" s="287"/>
      <c r="RZN273" s="287"/>
      <c r="RZO273" s="287"/>
      <c r="RZP273" s="287"/>
      <c r="RZQ273" s="287"/>
      <c r="RZR273" s="287"/>
      <c r="RZS273" s="287"/>
      <c r="RZT273" s="287"/>
      <c r="RZU273" s="287"/>
      <c r="RZV273" s="287"/>
      <c r="RZW273" s="287"/>
      <c r="RZX273" s="287"/>
      <c r="RZY273" s="287"/>
      <c r="RZZ273" s="287"/>
      <c r="SAA273" s="287"/>
      <c r="SAB273" s="287"/>
      <c r="SAC273" s="287"/>
      <c r="SAD273" s="287"/>
      <c r="SAE273" s="287"/>
      <c r="SAF273" s="287"/>
      <c r="SAG273" s="287"/>
      <c r="SAH273" s="287"/>
      <c r="SAI273" s="287"/>
      <c r="SAJ273" s="287"/>
      <c r="SAK273" s="287"/>
      <c r="SAL273" s="287"/>
      <c r="SAM273" s="287"/>
      <c r="SAN273" s="287"/>
      <c r="SAO273" s="287"/>
      <c r="SAP273" s="287"/>
      <c r="SAQ273" s="287"/>
      <c r="SAR273" s="287"/>
      <c r="SAS273" s="287"/>
      <c r="SAT273" s="287"/>
      <c r="SAU273" s="287"/>
      <c r="SAV273" s="287"/>
      <c r="SAW273" s="287"/>
      <c r="SAX273" s="287"/>
      <c r="SAY273" s="287"/>
      <c r="SAZ273" s="287"/>
      <c r="SBA273" s="287"/>
      <c r="SBB273" s="287"/>
      <c r="SBC273" s="287"/>
      <c r="SBD273" s="287"/>
      <c r="SBE273" s="287"/>
      <c r="SBF273" s="287"/>
      <c r="SBG273" s="287"/>
      <c r="SBH273" s="287"/>
      <c r="SBI273" s="287"/>
      <c r="SBJ273" s="287"/>
      <c r="SBK273" s="287"/>
      <c r="SBL273" s="287"/>
      <c r="SBM273" s="287"/>
      <c r="SBN273" s="287"/>
      <c r="SBO273" s="287"/>
      <c r="SBP273" s="287"/>
      <c r="SBQ273" s="287"/>
      <c r="SBR273" s="287"/>
      <c r="SBS273" s="287"/>
      <c r="SBT273" s="287"/>
      <c r="SBU273" s="287"/>
      <c r="SBV273" s="287"/>
      <c r="SBW273" s="287"/>
      <c r="SBX273" s="287"/>
      <c r="SBY273" s="287"/>
      <c r="SBZ273" s="287"/>
      <c r="SCA273" s="287"/>
      <c r="SCB273" s="287"/>
      <c r="SCC273" s="287"/>
      <c r="SCD273" s="287"/>
      <c r="SCE273" s="287"/>
      <c r="SCF273" s="287"/>
      <c r="SCG273" s="287"/>
      <c r="SCH273" s="287"/>
      <c r="SCI273" s="287"/>
      <c r="SCJ273" s="287"/>
      <c r="SCK273" s="287"/>
      <c r="SCL273" s="287"/>
      <c r="SCM273" s="287"/>
      <c r="SCN273" s="287"/>
      <c r="SCO273" s="287"/>
      <c r="SCP273" s="287"/>
      <c r="SCQ273" s="287"/>
      <c r="SCR273" s="287"/>
      <c r="SCS273" s="287"/>
      <c r="SCT273" s="287"/>
      <c r="SCU273" s="287"/>
      <c r="SCV273" s="287"/>
      <c r="SCW273" s="287"/>
      <c r="SCX273" s="287"/>
      <c r="SCY273" s="287"/>
      <c r="SCZ273" s="287"/>
      <c r="SDA273" s="287"/>
      <c r="SDB273" s="287"/>
      <c r="SDC273" s="287"/>
      <c r="SDD273" s="287"/>
      <c r="SDE273" s="287"/>
      <c r="SDF273" s="287"/>
      <c r="SDG273" s="287"/>
      <c r="SDH273" s="287"/>
      <c r="SDI273" s="287"/>
      <c r="SDJ273" s="287"/>
      <c r="SDK273" s="287"/>
      <c r="SDL273" s="287"/>
      <c r="SDM273" s="287"/>
      <c r="SDN273" s="287"/>
      <c r="SDO273" s="287"/>
      <c r="SDP273" s="287"/>
      <c r="SDQ273" s="287"/>
      <c r="SDR273" s="287"/>
      <c r="SDS273" s="287"/>
      <c r="SDT273" s="287"/>
      <c r="SDU273" s="287"/>
      <c r="SDV273" s="287"/>
      <c r="SDW273" s="287"/>
      <c r="SDX273" s="287"/>
      <c r="SDY273" s="287"/>
      <c r="SDZ273" s="287"/>
      <c r="SEA273" s="287"/>
      <c r="SEB273" s="287"/>
      <c r="SEC273" s="287"/>
      <c r="SED273" s="287"/>
      <c r="SEE273" s="287"/>
      <c r="SEF273" s="287"/>
      <c r="SEG273" s="287"/>
      <c r="SEH273" s="287"/>
      <c r="SEI273" s="287"/>
      <c r="SEJ273" s="287"/>
      <c r="SEK273" s="287"/>
      <c r="SEL273" s="287"/>
      <c r="SEM273" s="287"/>
      <c r="SEN273" s="287"/>
      <c r="SEO273" s="287"/>
      <c r="SEP273" s="287"/>
      <c r="SEQ273" s="287"/>
      <c r="SER273" s="287"/>
      <c r="SES273" s="287"/>
      <c r="SET273" s="287"/>
      <c r="SEU273" s="287"/>
      <c r="SEV273" s="287"/>
      <c r="SEW273" s="287"/>
      <c r="SEX273" s="287"/>
      <c r="SEY273" s="287"/>
      <c r="SEZ273" s="287"/>
      <c r="SFA273" s="287"/>
      <c r="SFB273" s="287"/>
      <c r="SFC273" s="287"/>
      <c r="SFD273" s="287"/>
      <c r="SFE273" s="287"/>
      <c r="SFF273" s="287"/>
      <c r="SFG273" s="287"/>
      <c r="SFH273" s="287"/>
      <c r="SFI273" s="287"/>
      <c r="SFJ273" s="287"/>
      <c r="SFK273" s="287"/>
      <c r="SFL273" s="287"/>
      <c r="SFM273" s="287"/>
      <c r="SFN273" s="287"/>
      <c r="SFO273" s="287"/>
      <c r="SFP273" s="287"/>
      <c r="SFQ273" s="287"/>
      <c r="SFR273" s="287"/>
      <c r="SFS273" s="287"/>
      <c r="SFT273" s="287"/>
      <c r="SFU273" s="287"/>
      <c r="SFV273" s="287"/>
      <c r="SFW273" s="287"/>
      <c r="SFX273" s="287"/>
      <c r="SFY273" s="287"/>
      <c r="SFZ273" s="287"/>
      <c r="SGA273" s="287"/>
      <c r="SGB273" s="287"/>
      <c r="SGC273" s="287"/>
      <c r="SGD273" s="287"/>
      <c r="SGE273" s="287"/>
      <c r="SGF273" s="287"/>
      <c r="SGG273" s="287"/>
      <c r="SGH273" s="287"/>
      <c r="SGI273" s="287"/>
      <c r="SGJ273" s="287"/>
      <c r="SGK273" s="287"/>
      <c r="SGL273" s="287"/>
      <c r="SGM273" s="287"/>
      <c r="SGN273" s="287"/>
      <c r="SGO273" s="287"/>
      <c r="SGP273" s="287"/>
      <c r="SGQ273" s="287"/>
      <c r="SGR273" s="287"/>
      <c r="SGS273" s="287"/>
      <c r="SGT273" s="287"/>
      <c r="SGU273" s="287"/>
      <c r="SGV273" s="287"/>
      <c r="SGW273" s="287"/>
      <c r="SGX273" s="287"/>
      <c r="SGY273" s="287"/>
      <c r="SGZ273" s="287"/>
      <c r="SHA273" s="287"/>
      <c r="SHB273" s="287"/>
      <c r="SHC273" s="287"/>
      <c r="SHD273" s="287"/>
      <c r="SHE273" s="287"/>
      <c r="SHF273" s="287"/>
      <c r="SHG273" s="287"/>
      <c r="SHH273" s="287"/>
      <c r="SHI273" s="287"/>
      <c r="SHJ273" s="287"/>
      <c r="SHK273" s="287"/>
      <c r="SHL273" s="287"/>
      <c r="SHM273" s="287"/>
      <c r="SHN273" s="287"/>
      <c r="SHO273" s="287"/>
      <c r="SHP273" s="287"/>
      <c r="SHQ273" s="287"/>
      <c r="SHR273" s="287"/>
      <c r="SHS273" s="287"/>
      <c r="SHT273" s="287"/>
      <c r="SHU273" s="287"/>
      <c r="SHV273" s="287"/>
      <c r="SHW273" s="287"/>
      <c r="SHX273" s="287"/>
      <c r="SHY273" s="287"/>
      <c r="SHZ273" s="287"/>
      <c r="SIA273" s="287"/>
      <c r="SIB273" s="287"/>
      <c r="SIC273" s="287"/>
      <c r="SID273" s="287"/>
      <c r="SIE273" s="287"/>
      <c r="SIF273" s="287"/>
      <c r="SIG273" s="287"/>
      <c r="SIH273" s="287"/>
      <c r="SII273" s="287"/>
      <c r="SIJ273" s="287"/>
      <c r="SIK273" s="287"/>
      <c r="SIL273" s="287"/>
      <c r="SIM273" s="287"/>
      <c r="SIN273" s="287"/>
      <c r="SIO273" s="287"/>
      <c r="SIP273" s="287"/>
      <c r="SIQ273" s="287"/>
      <c r="SIR273" s="287"/>
      <c r="SIS273" s="287"/>
      <c r="SIT273" s="287"/>
      <c r="SIU273" s="287"/>
      <c r="SIV273" s="287"/>
      <c r="SIW273" s="287"/>
      <c r="SIX273" s="287"/>
      <c r="SIY273" s="287"/>
      <c r="SIZ273" s="287"/>
      <c r="SJA273" s="287"/>
      <c r="SJB273" s="287"/>
      <c r="SJC273" s="287"/>
      <c r="SJD273" s="287"/>
      <c r="SJE273" s="287"/>
      <c r="SJF273" s="287"/>
      <c r="SJG273" s="287"/>
      <c r="SJH273" s="287"/>
      <c r="SJI273" s="287"/>
      <c r="SJJ273" s="287"/>
      <c r="SJK273" s="287"/>
      <c r="SJL273" s="287"/>
      <c r="SJM273" s="287"/>
      <c r="SJN273" s="287"/>
      <c r="SJO273" s="287"/>
      <c r="SJP273" s="287"/>
      <c r="SJQ273" s="287"/>
      <c r="SJR273" s="287"/>
      <c r="SJS273" s="287"/>
      <c r="SJT273" s="287"/>
      <c r="SJU273" s="287"/>
      <c r="SJV273" s="287"/>
      <c r="SJW273" s="287"/>
      <c r="SJX273" s="287"/>
      <c r="SJY273" s="287"/>
      <c r="SJZ273" s="287"/>
      <c r="SKA273" s="287"/>
      <c r="SKB273" s="287"/>
      <c r="SKC273" s="287"/>
      <c r="SKD273" s="287"/>
      <c r="SKE273" s="287"/>
      <c r="SKF273" s="287"/>
      <c r="SKG273" s="287"/>
      <c r="SKH273" s="287"/>
      <c r="SKI273" s="287"/>
      <c r="SKJ273" s="287"/>
      <c r="SKK273" s="287"/>
      <c r="SKL273" s="287"/>
      <c r="SKM273" s="287"/>
      <c r="SKN273" s="287"/>
      <c r="SKO273" s="287"/>
      <c r="SKP273" s="287"/>
      <c r="SKQ273" s="287"/>
      <c r="SKR273" s="287"/>
      <c r="SKS273" s="287"/>
      <c r="SKT273" s="287"/>
      <c r="SKU273" s="287"/>
      <c r="SKV273" s="287"/>
      <c r="SKW273" s="287"/>
      <c r="SKX273" s="287"/>
      <c r="SKY273" s="287"/>
      <c r="SKZ273" s="287"/>
      <c r="SLA273" s="287"/>
      <c r="SLB273" s="287"/>
      <c r="SLC273" s="287"/>
      <c r="SLD273" s="287"/>
      <c r="SLE273" s="287"/>
      <c r="SLF273" s="287"/>
      <c r="SLG273" s="287"/>
      <c r="SLH273" s="287"/>
      <c r="SLI273" s="287"/>
      <c r="SLJ273" s="287"/>
      <c r="SLK273" s="287"/>
      <c r="SLL273" s="287"/>
      <c r="SLM273" s="287"/>
      <c r="SLN273" s="287"/>
      <c r="SLO273" s="287"/>
      <c r="SLP273" s="287"/>
      <c r="SLQ273" s="287"/>
      <c r="SLR273" s="287"/>
      <c r="SLS273" s="287"/>
      <c r="SLT273" s="287"/>
      <c r="SLU273" s="287"/>
      <c r="SLV273" s="287"/>
      <c r="SLW273" s="287"/>
      <c r="SLX273" s="287"/>
      <c r="SLY273" s="287"/>
      <c r="SLZ273" s="287"/>
      <c r="SMA273" s="287"/>
      <c r="SMB273" s="287"/>
      <c r="SMC273" s="287"/>
      <c r="SMD273" s="287"/>
      <c r="SME273" s="287"/>
      <c r="SMF273" s="287"/>
      <c r="SMG273" s="287"/>
      <c r="SMH273" s="287"/>
      <c r="SMI273" s="287"/>
      <c r="SMJ273" s="287"/>
      <c r="SMK273" s="287"/>
      <c r="SML273" s="287"/>
      <c r="SMM273" s="287"/>
      <c r="SMN273" s="287"/>
      <c r="SMO273" s="287"/>
      <c r="SMP273" s="287"/>
      <c r="SMQ273" s="287"/>
      <c r="SMR273" s="287"/>
      <c r="SMS273" s="287"/>
      <c r="SMT273" s="287"/>
      <c r="SMU273" s="287"/>
      <c r="SMV273" s="287"/>
      <c r="SMW273" s="287"/>
      <c r="SMX273" s="287"/>
      <c r="SMY273" s="287"/>
      <c r="SMZ273" s="287"/>
      <c r="SNA273" s="287"/>
      <c r="SNB273" s="287"/>
      <c r="SNC273" s="287"/>
      <c r="SND273" s="287"/>
      <c r="SNE273" s="287"/>
      <c r="SNF273" s="287"/>
      <c r="SNG273" s="287"/>
      <c r="SNH273" s="287"/>
      <c r="SNI273" s="287"/>
      <c r="SNJ273" s="287"/>
      <c r="SNK273" s="287"/>
      <c r="SNL273" s="287"/>
      <c r="SNM273" s="287"/>
      <c r="SNN273" s="287"/>
      <c r="SNO273" s="287"/>
      <c r="SNP273" s="287"/>
      <c r="SNQ273" s="287"/>
      <c r="SNR273" s="287"/>
      <c r="SNS273" s="287"/>
      <c r="SNT273" s="287"/>
      <c r="SNU273" s="287"/>
      <c r="SNV273" s="287"/>
      <c r="SNW273" s="287"/>
      <c r="SNX273" s="287"/>
      <c r="SNY273" s="287"/>
      <c r="SNZ273" s="287"/>
      <c r="SOA273" s="287"/>
      <c r="SOB273" s="287"/>
      <c r="SOC273" s="287"/>
      <c r="SOD273" s="287"/>
      <c r="SOE273" s="287"/>
      <c r="SOF273" s="287"/>
      <c r="SOG273" s="287"/>
      <c r="SOH273" s="287"/>
      <c r="SOI273" s="287"/>
      <c r="SOJ273" s="287"/>
      <c r="SOK273" s="287"/>
      <c r="SOL273" s="287"/>
      <c r="SOM273" s="287"/>
      <c r="SON273" s="287"/>
      <c r="SOO273" s="287"/>
      <c r="SOP273" s="287"/>
      <c r="SOQ273" s="287"/>
      <c r="SOR273" s="287"/>
      <c r="SOS273" s="287"/>
      <c r="SOT273" s="287"/>
      <c r="SOU273" s="287"/>
      <c r="SOV273" s="287"/>
      <c r="SOW273" s="287"/>
      <c r="SOX273" s="287"/>
      <c r="SOY273" s="287"/>
      <c r="SOZ273" s="287"/>
      <c r="SPA273" s="287"/>
      <c r="SPB273" s="287"/>
      <c r="SPC273" s="287"/>
      <c r="SPD273" s="287"/>
      <c r="SPE273" s="287"/>
      <c r="SPF273" s="287"/>
      <c r="SPG273" s="287"/>
      <c r="SPH273" s="287"/>
      <c r="SPI273" s="287"/>
      <c r="SPJ273" s="287"/>
      <c r="SPK273" s="287"/>
      <c r="SPL273" s="287"/>
      <c r="SPM273" s="287"/>
      <c r="SPN273" s="287"/>
      <c r="SPO273" s="287"/>
      <c r="SPP273" s="287"/>
      <c r="SPQ273" s="287"/>
      <c r="SPR273" s="287"/>
      <c r="SPS273" s="287"/>
      <c r="SPT273" s="287"/>
      <c r="SPU273" s="287"/>
      <c r="SPV273" s="287"/>
      <c r="SPW273" s="287"/>
      <c r="SPX273" s="287"/>
      <c r="SPY273" s="287"/>
      <c r="SPZ273" s="287"/>
      <c r="SQA273" s="287"/>
      <c r="SQB273" s="287"/>
      <c r="SQC273" s="287"/>
      <c r="SQD273" s="287"/>
      <c r="SQE273" s="287"/>
      <c r="SQF273" s="287"/>
      <c r="SQG273" s="287"/>
      <c r="SQH273" s="287"/>
      <c r="SQI273" s="287"/>
      <c r="SQJ273" s="287"/>
      <c r="SQK273" s="287"/>
      <c r="SQL273" s="287"/>
      <c r="SQM273" s="287"/>
      <c r="SQN273" s="287"/>
      <c r="SQO273" s="287"/>
      <c r="SQP273" s="287"/>
      <c r="SQQ273" s="287"/>
      <c r="SQR273" s="287"/>
      <c r="SQS273" s="287"/>
      <c r="SQT273" s="287"/>
      <c r="SQU273" s="287"/>
      <c r="SQV273" s="287"/>
      <c r="SQW273" s="287"/>
      <c r="SQX273" s="287"/>
      <c r="SQY273" s="287"/>
      <c r="SQZ273" s="287"/>
      <c r="SRA273" s="287"/>
      <c r="SRB273" s="287"/>
      <c r="SRC273" s="287"/>
      <c r="SRD273" s="287"/>
      <c r="SRE273" s="287"/>
      <c r="SRF273" s="287"/>
      <c r="SRG273" s="287"/>
      <c r="SRH273" s="287"/>
      <c r="SRI273" s="287"/>
      <c r="SRJ273" s="287"/>
      <c r="SRK273" s="287"/>
      <c r="SRL273" s="287"/>
      <c r="SRM273" s="287"/>
      <c r="SRN273" s="287"/>
      <c r="SRO273" s="287"/>
      <c r="SRP273" s="287"/>
      <c r="SRQ273" s="287"/>
      <c r="SRR273" s="287"/>
      <c r="SRS273" s="287"/>
      <c r="SRT273" s="287"/>
      <c r="SRU273" s="287"/>
      <c r="SRV273" s="287"/>
      <c r="SRW273" s="287"/>
      <c r="SRX273" s="287"/>
      <c r="SRY273" s="287"/>
      <c r="SRZ273" s="287"/>
      <c r="SSA273" s="287"/>
      <c r="SSB273" s="287"/>
      <c r="SSC273" s="287"/>
      <c r="SSD273" s="287"/>
      <c r="SSE273" s="287"/>
      <c r="SSF273" s="287"/>
      <c r="SSG273" s="287"/>
      <c r="SSH273" s="287"/>
      <c r="SSI273" s="287"/>
      <c r="SSJ273" s="287"/>
      <c r="SSK273" s="287"/>
      <c r="SSL273" s="287"/>
      <c r="SSM273" s="287"/>
      <c r="SSN273" s="287"/>
      <c r="SSO273" s="287"/>
      <c r="SSP273" s="287"/>
      <c r="SSQ273" s="287"/>
      <c r="SSR273" s="287"/>
      <c r="SSS273" s="287"/>
      <c r="SST273" s="287"/>
      <c r="SSU273" s="287"/>
      <c r="SSV273" s="287"/>
      <c r="SSW273" s="287"/>
      <c r="SSX273" s="287"/>
      <c r="SSY273" s="287"/>
      <c r="SSZ273" s="287"/>
      <c r="STA273" s="287"/>
      <c r="STB273" s="287"/>
      <c r="STC273" s="287"/>
      <c r="STD273" s="287"/>
      <c r="STE273" s="287"/>
      <c r="STF273" s="287"/>
      <c r="STG273" s="287"/>
      <c r="STH273" s="287"/>
      <c r="STI273" s="287"/>
      <c r="STJ273" s="287"/>
      <c r="STK273" s="287"/>
      <c r="STL273" s="287"/>
      <c r="STM273" s="287"/>
      <c r="STN273" s="287"/>
      <c r="STO273" s="287"/>
      <c r="STP273" s="287"/>
      <c r="STQ273" s="287"/>
      <c r="STR273" s="287"/>
      <c r="STS273" s="287"/>
      <c r="STT273" s="287"/>
      <c r="STU273" s="287"/>
      <c r="STV273" s="287"/>
      <c r="STW273" s="287"/>
      <c r="STX273" s="287"/>
      <c r="STY273" s="287"/>
      <c r="STZ273" s="287"/>
      <c r="SUA273" s="287"/>
      <c r="SUB273" s="287"/>
      <c r="SUC273" s="287"/>
      <c r="SUD273" s="287"/>
      <c r="SUE273" s="287"/>
      <c r="SUF273" s="287"/>
      <c r="SUG273" s="287"/>
      <c r="SUH273" s="287"/>
      <c r="SUI273" s="287"/>
      <c r="SUJ273" s="287"/>
      <c r="SUK273" s="287"/>
      <c r="SUL273" s="287"/>
      <c r="SUM273" s="287"/>
      <c r="SUN273" s="287"/>
      <c r="SUO273" s="287"/>
      <c r="SUP273" s="287"/>
      <c r="SUQ273" s="287"/>
      <c r="SUR273" s="287"/>
      <c r="SUS273" s="287"/>
      <c r="SUT273" s="287"/>
      <c r="SUU273" s="287"/>
      <c r="SUV273" s="287"/>
      <c r="SUW273" s="287"/>
      <c r="SUX273" s="287"/>
      <c r="SUY273" s="287"/>
      <c r="SUZ273" s="287"/>
      <c r="SVA273" s="287"/>
      <c r="SVB273" s="287"/>
      <c r="SVC273" s="287"/>
      <c r="SVD273" s="287"/>
      <c r="SVE273" s="287"/>
      <c r="SVF273" s="287"/>
      <c r="SVG273" s="287"/>
      <c r="SVH273" s="287"/>
      <c r="SVI273" s="287"/>
      <c r="SVJ273" s="287"/>
      <c r="SVK273" s="287"/>
      <c r="SVL273" s="287"/>
      <c r="SVM273" s="287"/>
      <c r="SVN273" s="287"/>
      <c r="SVO273" s="287"/>
      <c r="SVP273" s="287"/>
      <c r="SVQ273" s="287"/>
      <c r="SVR273" s="287"/>
      <c r="SVS273" s="287"/>
      <c r="SVT273" s="287"/>
      <c r="SVU273" s="287"/>
      <c r="SVV273" s="287"/>
      <c r="SVW273" s="287"/>
      <c r="SVX273" s="287"/>
      <c r="SVY273" s="287"/>
      <c r="SVZ273" s="287"/>
      <c r="SWA273" s="287"/>
      <c r="SWB273" s="287"/>
      <c r="SWC273" s="287"/>
      <c r="SWD273" s="287"/>
      <c r="SWE273" s="287"/>
      <c r="SWF273" s="287"/>
      <c r="SWG273" s="287"/>
      <c r="SWH273" s="287"/>
      <c r="SWI273" s="287"/>
      <c r="SWJ273" s="287"/>
      <c r="SWK273" s="287"/>
      <c r="SWL273" s="287"/>
      <c r="SWM273" s="287"/>
      <c r="SWN273" s="287"/>
      <c r="SWO273" s="287"/>
      <c r="SWP273" s="287"/>
      <c r="SWQ273" s="287"/>
      <c r="SWR273" s="287"/>
      <c r="SWS273" s="287"/>
      <c r="SWT273" s="287"/>
      <c r="SWU273" s="287"/>
      <c r="SWV273" s="287"/>
      <c r="SWW273" s="287"/>
      <c r="SWX273" s="287"/>
      <c r="SWY273" s="287"/>
      <c r="SWZ273" s="287"/>
      <c r="SXA273" s="287"/>
      <c r="SXB273" s="287"/>
      <c r="SXC273" s="287"/>
      <c r="SXD273" s="287"/>
      <c r="SXE273" s="287"/>
      <c r="SXF273" s="287"/>
      <c r="SXG273" s="287"/>
      <c r="SXH273" s="287"/>
      <c r="SXI273" s="287"/>
      <c r="SXJ273" s="287"/>
      <c r="SXK273" s="287"/>
      <c r="SXL273" s="287"/>
      <c r="SXM273" s="287"/>
      <c r="SXN273" s="287"/>
      <c r="SXO273" s="287"/>
      <c r="SXP273" s="287"/>
      <c r="SXQ273" s="287"/>
      <c r="SXR273" s="287"/>
      <c r="SXS273" s="287"/>
      <c r="SXT273" s="287"/>
      <c r="SXU273" s="287"/>
      <c r="SXV273" s="287"/>
      <c r="SXW273" s="287"/>
      <c r="SXX273" s="287"/>
      <c r="SXY273" s="287"/>
      <c r="SXZ273" s="287"/>
      <c r="SYA273" s="287"/>
      <c r="SYB273" s="287"/>
      <c r="SYC273" s="287"/>
      <c r="SYD273" s="287"/>
      <c r="SYE273" s="287"/>
      <c r="SYF273" s="287"/>
      <c r="SYG273" s="287"/>
      <c r="SYH273" s="287"/>
      <c r="SYI273" s="287"/>
      <c r="SYJ273" s="287"/>
      <c r="SYK273" s="287"/>
      <c r="SYL273" s="287"/>
      <c r="SYM273" s="287"/>
      <c r="SYN273" s="287"/>
      <c r="SYO273" s="287"/>
      <c r="SYP273" s="287"/>
      <c r="SYQ273" s="287"/>
      <c r="SYR273" s="287"/>
      <c r="SYS273" s="287"/>
      <c r="SYT273" s="287"/>
      <c r="SYU273" s="287"/>
      <c r="SYV273" s="287"/>
      <c r="SYW273" s="287"/>
      <c r="SYX273" s="287"/>
      <c r="SYY273" s="287"/>
      <c r="SYZ273" s="287"/>
      <c r="SZA273" s="287"/>
      <c r="SZB273" s="287"/>
      <c r="SZC273" s="287"/>
      <c r="SZD273" s="287"/>
      <c r="SZE273" s="287"/>
      <c r="SZF273" s="287"/>
      <c r="SZG273" s="287"/>
      <c r="SZH273" s="287"/>
      <c r="SZI273" s="287"/>
      <c r="SZJ273" s="287"/>
      <c r="SZK273" s="287"/>
      <c r="SZL273" s="287"/>
      <c r="SZM273" s="287"/>
      <c r="SZN273" s="287"/>
      <c r="SZO273" s="287"/>
      <c r="SZP273" s="287"/>
      <c r="SZQ273" s="287"/>
      <c r="SZR273" s="287"/>
      <c r="SZS273" s="287"/>
      <c r="SZT273" s="287"/>
      <c r="SZU273" s="287"/>
      <c r="SZV273" s="287"/>
      <c r="SZW273" s="287"/>
      <c r="SZX273" s="287"/>
      <c r="SZY273" s="287"/>
      <c r="SZZ273" s="287"/>
      <c r="TAA273" s="287"/>
      <c r="TAB273" s="287"/>
      <c r="TAC273" s="287"/>
      <c r="TAD273" s="287"/>
      <c r="TAE273" s="287"/>
      <c r="TAF273" s="287"/>
      <c r="TAG273" s="287"/>
      <c r="TAH273" s="287"/>
      <c r="TAI273" s="287"/>
      <c r="TAJ273" s="287"/>
      <c r="TAK273" s="287"/>
      <c r="TAL273" s="287"/>
      <c r="TAM273" s="287"/>
      <c r="TAN273" s="287"/>
      <c r="TAO273" s="287"/>
      <c r="TAP273" s="287"/>
      <c r="TAQ273" s="287"/>
      <c r="TAR273" s="287"/>
      <c r="TAS273" s="287"/>
      <c r="TAT273" s="287"/>
      <c r="TAU273" s="287"/>
      <c r="TAV273" s="287"/>
      <c r="TAW273" s="287"/>
      <c r="TAX273" s="287"/>
      <c r="TAY273" s="287"/>
      <c r="TAZ273" s="287"/>
      <c r="TBA273" s="287"/>
      <c r="TBB273" s="287"/>
      <c r="TBC273" s="287"/>
      <c r="TBD273" s="287"/>
      <c r="TBE273" s="287"/>
      <c r="TBF273" s="287"/>
      <c r="TBG273" s="287"/>
      <c r="TBH273" s="287"/>
      <c r="TBI273" s="287"/>
      <c r="TBJ273" s="287"/>
      <c r="TBK273" s="287"/>
      <c r="TBL273" s="287"/>
      <c r="TBM273" s="287"/>
      <c r="TBN273" s="287"/>
      <c r="TBO273" s="287"/>
      <c r="TBP273" s="287"/>
      <c r="TBQ273" s="287"/>
      <c r="TBR273" s="287"/>
      <c r="TBS273" s="287"/>
      <c r="TBT273" s="287"/>
      <c r="TBU273" s="287"/>
      <c r="TBV273" s="287"/>
      <c r="TBW273" s="287"/>
      <c r="TBX273" s="287"/>
      <c r="TBY273" s="287"/>
      <c r="TBZ273" s="287"/>
      <c r="TCA273" s="287"/>
      <c r="TCB273" s="287"/>
      <c r="TCC273" s="287"/>
      <c r="TCD273" s="287"/>
      <c r="TCE273" s="287"/>
      <c r="TCF273" s="287"/>
      <c r="TCG273" s="287"/>
      <c r="TCH273" s="287"/>
      <c r="TCI273" s="287"/>
      <c r="TCJ273" s="287"/>
      <c r="TCK273" s="287"/>
      <c r="TCL273" s="287"/>
      <c r="TCM273" s="287"/>
      <c r="TCN273" s="287"/>
      <c r="TCO273" s="287"/>
      <c r="TCP273" s="287"/>
      <c r="TCQ273" s="287"/>
      <c r="TCR273" s="287"/>
      <c r="TCS273" s="287"/>
      <c r="TCT273" s="287"/>
      <c r="TCU273" s="287"/>
      <c r="TCV273" s="287"/>
      <c r="TCW273" s="287"/>
      <c r="TCX273" s="287"/>
      <c r="TCY273" s="287"/>
      <c r="TCZ273" s="287"/>
      <c r="TDA273" s="287"/>
      <c r="TDB273" s="287"/>
      <c r="TDC273" s="287"/>
      <c r="TDD273" s="287"/>
      <c r="TDE273" s="287"/>
      <c r="TDF273" s="287"/>
      <c r="TDG273" s="287"/>
      <c r="TDH273" s="287"/>
      <c r="TDI273" s="287"/>
      <c r="TDJ273" s="287"/>
      <c r="TDK273" s="287"/>
      <c r="TDL273" s="287"/>
      <c r="TDM273" s="287"/>
      <c r="TDN273" s="287"/>
      <c r="TDO273" s="287"/>
      <c r="TDP273" s="287"/>
      <c r="TDQ273" s="287"/>
      <c r="TDR273" s="287"/>
      <c r="TDS273" s="287"/>
      <c r="TDT273" s="287"/>
      <c r="TDU273" s="287"/>
      <c r="TDV273" s="287"/>
      <c r="TDW273" s="287"/>
      <c r="TDX273" s="287"/>
      <c r="TDY273" s="287"/>
      <c r="TDZ273" s="287"/>
      <c r="TEA273" s="287"/>
      <c r="TEB273" s="287"/>
      <c r="TEC273" s="287"/>
      <c r="TED273" s="287"/>
      <c r="TEE273" s="287"/>
      <c r="TEF273" s="287"/>
      <c r="TEG273" s="287"/>
      <c r="TEH273" s="287"/>
      <c r="TEI273" s="287"/>
      <c r="TEJ273" s="287"/>
      <c r="TEK273" s="287"/>
      <c r="TEL273" s="287"/>
      <c r="TEM273" s="287"/>
      <c r="TEN273" s="287"/>
      <c r="TEO273" s="287"/>
      <c r="TEP273" s="287"/>
      <c r="TEQ273" s="287"/>
      <c r="TER273" s="287"/>
      <c r="TES273" s="287"/>
      <c r="TET273" s="287"/>
      <c r="TEU273" s="287"/>
      <c r="TEV273" s="287"/>
      <c r="TEW273" s="287"/>
      <c r="TEX273" s="287"/>
      <c r="TEY273" s="287"/>
      <c r="TEZ273" s="287"/>
      <c r="TFA273" s="287"/>
      <c r="TFB273" s="287"/>
      <c r="TFC273" s="287"/>
      <c r="TFD273" s="287"/>
      <c r="TFE273" s="287"/>
      <c r="TFF273" s="287"/>
      <c r="TFG273" s="287"/>
      <c r="TFH273" s="287"/>
      <c r="TFI273" s="287"/>
      <c r="TFJ273" s="287"/>
      <c r="TFK273" s="287"/>
      <c r="TFL273" s="287"/>
      <c r="TFM273" s="287"/>
      <c r="TFN273" s="287"/>
      <c r="TFO273" s="287"/>
      <c r="TFP273" s="287"/>
      <c r="TFQ273" s="287"/>
      <c r="TFR273" s="287"/>
      <c r="TFS273" s="287"/>
      <c r="TFT273" s="287"/>
      <c r="TFU273" s="287"/>
      <c r="TFV273" s="287"/>
      <c r="TFW273" s="287"/>
      <c r="TFX273" s="287"/>
      <c r="TFY273" s="287"/>
      <c r="TFZ273" s="287"/>
      <c r="TGA273" s="287"/>
      <c r="TGB273" s="287"/>
      <c r="TGC273" s="287"/>
      <c r="TGD273" s="287"/>
      <c r="TGE273" s="287"/>
      <c r="TGF273" s="287"/>
      <c r="TGG273" s="287"/>
      <c r="TGH273" s="287"/>
      <c r="TGI273" s="287"/>
      <c r="TGJ273" s="287"/>
      <c r="TGK273" s="287"/>
      <c r="TGL273" s="287"/>
      <c r="TGM273" s="287"/>
      <c r="TGN273" s="287"/>
      <c r="TGO273" s="287"/>
      <c r="TGP273" s="287"/>
      <c r="TGQ273" s="287"/>
      <c r="TGR273" s="287"/>
      <c r="TGS273" s="287"/>
      <c r="TGT273" s="287"/>
      <c r="TGU273" s="287"/>
      <c r="TGV273" s="287"/>
      <c r="TGW273" s="287"/>
      <c r="TGX273" s="287"/>
      <c r="TGY273" s="287"/>
      <c r="TGZ273" s="287"/>
      <c r="THA273" s="287"/>
      <c r="THB273" s="287"/>
      <c r="THC273" s="287"/>
      <c r="THD273" s="287"/>
      <c r="THE273" s="287"/>
      <c r="THF273" s="287"/>
      <c r="THG273" s="287"/>
      <c r="THH273" s="287"/>
      <c r="THI273" s="287"/>
      <c r="THJ273" s="287"/>
      <c r="THK273" s="287"/>
      <c r="THL273" s="287"/>
      <c r="THM273" s="287"/>
      <c r="THN273" s="287"/>
      <c r="THO273" s="287"/>
      <c r="THP273" s="287"/>
      <c r="THQ273" s="287"/>
      <c r="THR273" s="287"/>
      <c r="THS273" s="287"/>
      <c r="THT273" s="287"/>
      <c r="THU273" s="287"/>
      <c r="THV273" s="287"/>
      <c r="THW273" s="287"/>
      <c r="THX273" s="287"/>
      <c r="THY273" s="287"/>
      <c r="THZ273" s="287"/>
      <c r="TIA273" s="287"/>
      <c r="TIB273" s="287"/>
      <c r="TIC273" s="287"/>
      <c r="TID273" s="287"/>
      <c r="TIE273" s="287"/>
      <c r="TIF273" s="287"/>
      <c r="TIG273" s="287"/>
      <c r="TIH273" s="287"/>
      <c r="TII273" s="287"/>
      <c r="TIJ273" s="287"/>
      <c r="TIK273" s="287"/>
      <c r="TIL273" s="287"/>
      <c r="TIM273" s="287"/>
      <c r="TIN273" s="287"/>
      <c r="TIO273" s="287"/>
      <c r="TIP273" s="287"/>
      <c r="TIQ273" s="287"/>
      <c r="TIR273" s="287"/>
      <c r="TIS273" s="287"/>
      <c r="TIT273" s="287"/>
      <c r="TIU273" s="287"/>
      <c r="TIV273" s="287"/>
      <c r="TIW273" s="287"/>
      <c r="TIX273" s="287"/>
      <c r="TIY273" s="287"/>
      <c r="TIZ273" s="287"/>
      <c r="TJA273" s="287"/>
      <c r="TJB273" s="287"/>
      <c r="TJC273" s="287"/>
      <c r="TJD273" s="287"/>
      <c r="TJE273" s="287"/>
      <c r="TJF273" s="287"/>
      <c r="TJG273" s="287"/>
      <c r="TJH273" s="287"/>
      <c r="TJI273" s="287"/>
      <c r="TJJ273" s="287"/>
      <c r="TJK273" s="287"/>
      <c r="TJL273" s="287"/>
      <c r="TJM273" s="287"/>
      <c r="TJN273" s="287"/>
      <c r="TJO273" s="287"/>
      <c r="TJP273" s="287"/>
      <c r="TJQ273" s="287"/>
      <c r="TJR273" s="287"/>
      <c r="TJS273" s="287"/>
      <c r="TJT273" s="287"/>
      <c r="TJU273" s="287"/>
      <c r="TJV273" s="287"/>
      <c r="TJW273" s="287"/>
      <c r="TJX273" s="287"/>
      <c r="TJY273" s="287"/>
      <c r="TJZ273" s="287"/>
      <c r="TKA273" s="287"/>
      <c r="TKB273" s="287"/>
      <c r="TKC273" s="287"/>
      <c r="TKD273" s="287"/>
      <c r="TKE273" s="287"/>
      <c r="TKF273" s="287"/>
      <c r="TKG273" s="287"/>
      <c r="TKH273" s="287"/>
      <c r="TKI273" s="287"/>
      <c r="TKJ273" s="287"/>
      <c r="TKK273" s="287"/>
      <c r="TKL273" s="287"/>
      <c r="TKM273" s="287"/>
      <c r="TKN273" s="287"/>
      <c r="TKO273" s="287"/>
      <c r="TKP273" s="287"/>
      <c r="TKQ273" s="287"/>
      <c r="TKR273" s="287"/>
      <c r="TKS273" s="287"/>
      <c r="TKT273" s="287"/>
      <c r="TKU273" s="287"/>
      <c r="TKV273" s="287"/>
      <c r="TKW273" s="287"/>
      <c r="TKX273" s="287"/>
      <c r="TKY273" s="287"/>
      <c r="TKZ273" s="287"/>
      <c r="TLA273" s="287"/>
      <c r="TLB273" s="287"/>
      <c r="TLC273" s="287"/>
      <c r="TLD273" s="287"/>
      <c r="TLE273" s="287"/>
      <c r="TLF273" s="287"/>
      <c r="TLG273" s="287"/>
      <c r="TLH273" s="287"/>
      <c r="TLI273" s="287"/>
      <c r="TLJ273" s="287"/>
      <c r="TLK273" s="287"/>
      <c r="TLL273" s="287"/>
      <c r="TLM273" s="287"/>
      <c r="TLN273" s="287"/>
      <c r="TLO273" s="287"/>
      <c r="TLP273" s="287"/>
      <c r="TLQ273" s="287"/>
      <c r="TLR273" s="287"/>
      <c r="TLS273" s="287"/>
      <c r="TLT273" s="287"/>
      <c r="TLU273" s="287"/>
      <c r="TLV273" s="287"/>
      <c r="TLW273" s="287"/>
      <c r="TLX273" s="287"/>
      <c r="TLY273" s="287"/>
      <c r="TLZ273" s="287"/>
      <c r="TMA273" s="287"/>
      <c r="TMB273" s="287"/>
      <c r="TMC273" s="287"/>
      <c r="TMD273" s="287"/>
      <c r="TME273" s="287"/>
      <c r="TMF273" s="287"/>
      <c r="TMG273" s="287"/>
      <c r="TMH273" s="287"/>
      <c r="TMI273" s="287"/>
      <c r="TMJ273" s="287"/>
      <c r="TMK273" s="287"/>
      <c r="TML273" s="287"/>
      <c r="TMM273" s="287"/>
      <c r="TMN273" s="287"/>
      <c r="TMO273" s="287"/>
      <c r="TMP273" s="287"/>
      <c r="TMQ273" s="287"/>
      <c r="TMR273" s="287"/>
      <c r="TMS273" s="287"/>
      <c r="TMT273" s="287"/>
      <c r="TMU273" s="287"/>
      <c r="TMV273" s="287"/>
      <c r="TMW273" s="287"/>
      <c r="TMX273" s="287"/>
      <c r="TMY273" s="287"/>
      <c r="TMZ273" s="287"/>
      <c r="TNA273" s="287"/>
      <c r="TNB273" s="287"/>
      <c r="TNC273" s="287"/>
      <c r="TND273" s="287"/>
      <c r="TNE273" s="287"/>
      <c r="TNF273" s="287"/>
      <c r="TNG273" s="287"/>
      <c r="TNH273" s="287"/>
      <c r="TNI273" s="287"/>
      <c r="TNJ273" s="287"/>
      <c r="TNK273" s="287"/>
      <c r="TNL273" s="287"/>
      <c r="TNM273" s="287"/>
      <c r="TNN273" s="287"/>
      <c r="TNO273" s="287"/>
      <c r="TNP273" s="287"/>
      <c r="TNQ273" s="287"/>
      <c r="TNR273" s="287"/>
      <c r="TNS273" s="287"/>
      <c r="TNT273" s="287"/>
      <c r="TNU273" s="287"/>
      <c r="TNV273" s="287"/>
      <c r="TNW273" s="287"/>
      <c r="TNX273" s="287"/>
      <c r="TNY273" s="287"/>
      <c r="TNZ273" s="287"/>
      <c r="TOA273" s="287"/>
      <c r="TOB273" s="287"/>
      <c r="TOC273" s="287"/>
      <c r="TOD273" s="287"/>
      <c r="TOE273" s="287"/>
      <c r="TOF273" s="287"/>
      <c r="TOG273" s="287"/>
      <c r="TOH273" s="287"/>
      <c r="TOI273" s="287"/>
      <c r="TOJ273" s="287"/>
      <c r="TOK273" s="287"/>
      <c r="TOL273" s="287"/>
      <c r="TOM273" s="287"/>
      <c r="TON273" s="287"/>
      <c r="TOO273" s="287"/>
      <c r="TOP273" s="287"/>
      <c r="TOQ273" s="287"/>
      <c r="TOR273" s="287"/>
      <c r="TOS273" s="287"/>
      <c r="TOT273" s="287"/>
      <c r="TOU273" s="287"/>
      <c r="TOV273" s="287"/>
      <c r="TOW273" s="287"/>
      <c r="TOX273" s="287"/>
      <c r="TOY273" s="287"/>
      <c r="TOZ273" s="287"/>
      <c r="TPA273" s="287"/>
      <c r="TPB273" s="287"/>
      <c r="TPC273" s="287"/>
      <c r="TPD273" s="287"/>
      <c r="TPE273" s="287"/>
      <c r="TPF273" s="287"/>
      <c r="TPG273" s="287"/>
      <c r="TPH273" s="287"/>
      <c r="TPI273" s="287"/>
      <c r="TPJ273" s="287"/>
      <c r="TPK273" s="287"/>
      <c r="TPL273" s="287"/>
      <c r="TPM273" s="287"/>
      <c r="TPN273" s="287"/>
      <c r="TPO273" s="287"/>
      <c r="TPP273" s="287"/>
      <c r="TPQ273" s="287"/>
      <c r="TPR273" s="287"/>
      <c r="TPS273" s="287"/>
      <c r="TPT273" s="287"/>
      <c r="TPU273" s="287"/>
      <c r="TPV273" s="287"/>
      <c r="TPW273" s="287"/>
      <c r="TPX273" s="287"/>
      <c r="TPY273" s="287"/>
      <c r="TPZ273" s="287"/>
      <c r="TQA273" s="287"/>
      <c r="TQB273" s="287"/>
      <c r="TQC273" s="287"/>
      <c r="TQD273" s="287"/>
      <c r="TQE273" s="287"/>
      <c r="TQF273" s="287"/>
      <c r="TQG273" s="287"/>
      <c r="TQH273" s="287"/>
      <c r="TQI273" s="287"/>
      <c r="TQJ273" s="287"/>
      <c r="TQK273" s="287"/>
      <c r="TQL273" s="287"/>
      <c r="TQM273" s="287"/>
      <c r="TQN273" s="287"/>
      <c r="TQO273" s="287"/>
      <c r="TQP273" s="287"/>
      <c r="TQQ273" s="287"/>
      <c r="TQR273" s="287"/>
      <c r="TQS273" s="287"/>
      <c r="TQT273" s="287"/>
      <c r="TQU273" s="287"/>
      <c r="TQV273" s="287"/>
      <c r="TQW273" s="287"/>
      <c r="TQX273" s="287"/>
      <c r="TQY273" s="287"/>
      <c r="TQZ273" s="287"/>
      <c r="TRA273" s="287"/>
      <c r="TRB273" s="287"/>
      <c r="TRC273" s="287"/>
      <c r="TRD273" s="287"/>
      <c r="TRE273" s="287"/>
      <c r="TRF273" s="287"/>
      <c r="TRG273" s="287"/>
      <c r="TRH273" s="287"/>
      <c r="TRI273" s="287"/>
      <c r="TRJ273" s="287"/>
      <c r="TRK273" s="287"/>
      <c r="TRL273" s="287"/>
      <c r="TRM273" s="287"/>
      <c r="TRN273" s="287"/>
      <c r="TRO273" s="287"/>
      <c r="TRP273" s="287"/>
      <c r="TRQ273" s="287"/>
      <c r="TRR273" s="287"/>
      <c r="TRS273" s="287"/>
      <c r="TRT273" s="287"/>
      <c r="TRU273" s="287"/>
      <c r="TRV273" s="287"/>
      <c r="TRW273" s="287"/>
      <c r="TRX273" s="287"/>
      <c r="TRY273" s="287"/>
      <c r="TRZ273" s="287"/>
      <c r="TSA273" s="287"/>
      <c r="TSB273" s="287"/>
      <c r="TSC273" s="287"/>
      <c r="TSD273" s="287"/>
      <c r="TSE273" s="287"/>
      <c r="TSF273" s="287"/>
      <c r="TSG273" s="287"/>
      <c r="TSH273" s="287"/>
      <c r="TSI273" s="287"/>
      <c r="TSJ273" s="287"/>
      <c r="TSK273" s="287"/>
      <c r="TSL273" s="287"/>
      <c r="TSM273" s="287"/>
      <c r="TSN273" s="287"/>
      <c r="TSO273" s="287"/>
      <c r="TSP273" s="287"/>
      <c r="TSQ273" s="287"/>
      <c r="TSR273" s="287"/>
      <c r="TSS273" s="287"/>
      <c r="TST273" s="287"/>
      <c r="TSU273" s="287"/>
      <c r="TSV273" s="287"/>
      <c r="TSW273" s="287"/>
      <c r="TSX273" s="287"/>
      <c r="TSY273" s="287"/>
      <c r="TSZ273" s="287"/>
      <c r="TTA273" s="287"/>
      <c r="TTB273" s="287"/>
      <c r="TTC273" s="287"/>
      <c r="TTD273" s="287"/>
      <c r="TTE273" s="287"/>
      <c r="TTF273" s="287"/>
      <c r="TTG273" s="287"/>
      <c r="TTH273" s="287"/>
      <c r="TTI273" s="287"/>
      <c r="TTJ273" s="287"/>
      <c r="TTK273" s="287"/>
      <c r="TTL273" s="287"/>
      <c r="TTM273" s="287"/>
      <c r="TTN273" s="287"/>
      <c r="TTO273" s="287"/>
      <c r="TTP273" s="287"/>
      <c r="TTQ273" s="287"/>
      <c r="TTR273" s="287"/>
      <c r="TTS273" s="287"/>
      <c r="TTT273" s="287"/>
      <c r="TTU273" s="287"/>
      <c r="TTV273" s="287"/>
      <c r="TTW273" s="287"/>
      <c r="TTX273" s="287"/>
      <c r="TTY273" s="287"/>
      <c r="TTZ273" s="287"/>
      <c r="TUA273" s="287"/>
      <c r="TUB273" s="287"/>
      <c r="TUC273" s="287"/>
      <c r="TUD273" s="287"/>
      <c r="TUE273" s="287"/>
      <c r="TUF273" s="287"/>
      <c r="TUG273" s="287"/>
      <c r="TUH273" s="287"/>
      <c r="TUI273" s="287"/>
      <c r="TUJ273" s="287"/>
      <c r="TUK273" s="287"/>
      <c r="TUL273" s="287"/>
      <c r="TUM273" s="287"/>
      <c r="TUN273" s="287"/>
      <c r="TUO273" s="287"/>
      <c r="TUP273" s="287"/>
      <c r="TUQ273" s="287"/>
      <c r="TUR273" s="287"/>
      <c r="TUS273" s="287"/>
      <c r="TUT273" s="287"/>
      <c r="TUU273" s="287"/>
      <c r="TUV273" s="287"/>
      <c r="TUW273" s="287"/>
      <c r="TUX273" s="287"/>
      <c r="TUY273" s="287"/>
      <c r="TUZ273" s="287"/>
      <c r="TVA273" s="287"/>
      <c r="TVB273" s="287"/>
      <c r="TVC273" s="287"/>
      <c r="TVD273" s="287"/>
      <c r="TVE273" s="287"/>
      <c r="TVF273" s="287"/>
      <c r="TVG273" s="287"/>
      <c r="TVH273" s="287"/>
      <c r="TVI273" s="287"/>
      <c r="TVJ273" s="287"/>
      <c r="TVK273" s="287"/>
      <c r="TVL273" s="287"/>
      <c r="TVM273" s="287"/>
      <c r="TVN273" s="287"/>
      <c r="TVO273" s="287"/>
      <c r="TVP273" s="287"/>
      <c r="TVQ273" s="287"/>
      <c r="TVR273" s="287"/>
      <c r="TVS273" s="287"/>
      <c r="TVT273" s="287"/>
      <c r="TVU273" s="287"/>
      <c r="TVV273" s="287"/>
      <c r="TVW273" s="287"/>
      <c r="TVX273" s="287"/>
      <c r="TVY273" s="287"/>
      <c r="TVZ273" s="287"/>
      <c r="TWA273" s="287"/>
      <c r="TWB273" s="287"/>
      <c r="TWC273" s="287"/>
      <c r="TWD273" s="287"/>
      <c r="TWE273" s="287"/>
      <c r="TWF273" s="287"/>
      <c r="TWG273" s="287"/>
      <c r="TWH273" s="287"/>
      <c r="TWI273" s="287"/>
      <c r="TWJ273" s="287"/>
      <c r="TWK273" s="287"/>
      <c r="TWL273" s="287"/>
      <c r="TWM273" s="287"/>
      <c r="TWN273" s="287"/>
      <c r="TWO273" s="287"/>
      <c r="TWP273" s="287"/>
      <c r="TWQ273" s="287"/>
      <c r="TWR273" s="287"/>
      <c r="TWS273" s="287"/>
      <c r="TWT273" s="287"/>
      <c r="TWU273" s="287"/>
      <c r="TWV273" s="287"/>
      <c r="TWW273" s="287"/>
      <c r="TWX273" s="287"/>
      <c r="TWY273" s="287"/>
      <c r="TWZ273" s="287"/>
      <c r="TXA273" s="287"/>
      <c r="TXB273" s="287"/>
      <c r="TXC273" s="287"/>
      <c r="TXD273" s="287"/>
      <c r="TXE273" s="287"/>
      <c r="TXF273" s="287"/>
      <c r="TXG273" s="287"/>
      <c r="TXH273" s="287"/>
      <c r="TXI273" s="287"/>
      <c r="TXJ273" s="287"/>
      <c r="TXK273" s="287"/>
      <c r="TXL273" s="287"/>
      <c r="TXM273" s="287"/>
      <c r="TXN273" s="287"/>
      <c r="TXO273" s="287"/>
      <c r="TXP273" s="287"/>
      <c r="TXQ273" s="287"/>
      <c r="TXR273" s="287"/>
      <c r="TXS273" s="287"/>
      <c r="TXT273" s="287"/>
      <c r="TXU273" s="287"/>
      <c r="TXV273" s="287"/>
      <c r="TXW273" s="287"/>
      <c r="TXX273" s="287"/>
      <c r="TXY273" s="287"/>
      <c r="TXZ273" s="287"/>
      <c r="TYA273" s="287"/>
      <c r="TYB273" s="287"/>
      <c r="TYC273" s="287"/>
      <c r="TYD273" s="287"/>
      <c r="TYE273" s="287"/>
      <c r="TYF273" s="287"/>
      <c r="TYG273" s="287"/>
      <c r="TYH273" s="287"/>
      <c r="TYI273" s="287"/>
      <c r="TYJ273" s="287"/>
      <c r="TYK273" s="287"/>
      <c r="TYL273" s="287"/>
      <c r="TYM273" s="287"/>
      <c r="TYN273" s="287"/>
      <c r="TYO273" s="287"/>
      <c r="TYP273" s="287"/>
      <c r="TYQ273" s="287"/>
      <c r="TYR273" s="287"/>
      <c r="TYS273" s="287"/>
      <c r="TYT273" s="287"/>
      <c r="TYU273" s="287"/>
      <c r="TYV273" s="287"/>
      <c r="TYW273" s="287"/>
      <c r="TYX273" s="287"/>
      <c r="TYY273" s="287"/>
      <c r="TYZ273" s="287"/>
      <c r="TZA273" s="287"/>
      <c r="TZB273" s="287"/>
      <c r="TZC273" s="287"/>
      <c r="TZD273" s="287"/>
      <c r="TZE273" s="287"/>
      <c r="TZF273" s="287"/>
      <c r="TZG273" s="287"/>
      <c r="TZH273" s="287"/>
      <c r="TZI273" s="287"/>
      <c r="TZJ273" s="287"/>
      <c r="TZK273" s="287"/>
      <c r="TZL273" s="287"/>
      <c r="TZM273" s="287"/>
      <c r="TZN273" s="287"/>
      <c r="TZO273" s="287"/>
      <c r="TZP273" s="287"/>
      <c r="TZQ273" s="287"/>
      <c r="TZR273" s="287"/>
      <c r="TZS273" s="287"/>
      <c r="TZT273" s="287"/>
      <c r="TZU273" s="287"/>
      <c r="TZV273" s="287"/>
      <c r="TZW273" s="287"/>
      <c r="TZX273" s="287"/>
      <c r="TZY273" s="287"/>
      <c r="TZZ273" s="287"/>
      <c r="UAA273" s="287"/>
      <c r="UAB273" s="287"/>
      <c r="UAC273" s="287"/>
      <c r="UAD273" s="287"/>
      <c r="UAE273" s="287"/>
      <c r="UAF273" s="287"/>
      <c r="UAG273" s="287"/>
      <c r="UAH273" s="287"/>
      <c r="UAI273" s="287"/>
      <c r="UAJ273" s="287"/>
      <c r="UAK273" s="287"/>
      <c r="UAL273" s="287"/>
      <c r="UAM273" s="287"/>
      <c r="UAN273" s="287"/>
      <c r="UAO273" s="287"/>
      <c r="UAP273" s="287"/>
      <c r="UAQ273" s="287"/>
      <c r="UAR273" s="287"/>
      <c r="UAS273" s="287"/>
      <c r="UAT273" s="287"/>
      <c r="UAU273" s="287"/>
      <c r="UAV273" s="287"/>
      <c r="UAW273" s="287"/>
      <c r="UAX273" s="287"/>
      <c r="UAY273" s="287"/>
      <c r="UAZ273" s="287"/>
      <c r="UBA273" s="287"/>
      <c r="UBB273" s="287"/>
      <c r="UBC273" s="287"/>
      <c r="UBD273" s="287"/>
      <c r="UBE273" s="287"/>
      <c r="UBF273" s="287"/>
      <c r="UBG273" s="287"/>
      <c r="UBH273" s="287"/>
      <c r="UBI273" s="287"/>
      <c r="UBJ273" s="287"/>
      <c r="UBK273" s="287"/>
      <c r="UBL273" s="287"/>
      <c r="UBM273" s="287"/>
      <c r="UBN273" s="287"/>
      <c r="UBO273" s="287"/>
      <c r="UBP273" s="287"/>
      <c r="UBQ273" s="287"/>
      <c r="UBR273" s="287"/>
      <c r="UBS273" s="287"/>
      <c r="UBT273" s="287"/>
      <c r="UBU273" s="287"/>
      <c r="UBV273" s="287"/>
      <c r="UBW273" s="287"/>
      <c r="UBX273" s="287"/>
      <c r="UBY273" s="287"/>
      <c r="UBZ273" s="287"/>
      <c r="UCA273" s="287"/>
      <c r="UCB273" s="287"/>
      <c r="UCC273" s="287"/>
      <c r="UCD273" s="287"/>
      <c r="UCE273" s="287"/>
      <c r="UCF273" s="287"/>
      <c r="UCG273" s="287"/>
      <c r="UCH273" s="287"/>
      <c r="UCI273" s="287"/>
      <c r="UCJ273" s="287"/>
      <c r="UCK273" s="287"/>
      <c r="UCL273" s="287"/>
      <c r="UCM273" s="287"/>
      <c r="UCN273" s="287"/>
      <c r="UCO273" s="287"/>
      <c r="UCP273" s="287"/>
      <c r="UCQ273" s="287"/>
      <c r="UCR273" s="287"/>
      <c r="UCS273" s="287"/>
      <c r="UCT273" s="287"/>
      <c r="UCU273" s="287"/>
      <c r="UCV273" s="287"/>
      <c r="UCW273" s="287"/>
      <c r="UCX273" s="287"/>
      <c r="UCY273" s="287"/>
      <c r="UCZ273" s="287"/>
      <c r="UDA273" s="287"/>
      <c r="UDB273" s="287"/>
      <c r="UDC273" s="287"/>
      <c r="UDD273" s="287"/>
      <c r="UDE273" s="287"/>
      <c r="UDF273" s="287"/>
      <c r="UDG273" s="287"/>
      <c r="UDH273" s="287"/>
      <c r="UDI273" s="287"/>
      <c r="UDJ273" s="287"/>
      <c r="UDK273" s="287"/>
      <c r="UDL273" s="287"/>
      <c r="UDM273" s="287"/>
      <c r="UDN273" s="287"/>
      <c r="UDO273" s="287"/>
      <c r="UDP273" s="287"/>
      <c r="UDQ273" s="287"/>
      <c r="UDR273" s="287"/>
      <c r="UDS273" s="287"/>
      <c r="UDT273" s="287"/>
      <c r="UDU273" s="287"/>
      <c r="UDV273" s="287"/>
      <c r="UDW273" s="287"/>
      <c r="UDX273" s="287"/>
      <c r="UDY273" s="287"/>
      <c r="UDZ273" s="287"/>
      <c r="UEA273" s="287"/>
      <c r="UEB273" s="287"/>
      <c r="UEC273" s="287"/>
      <c r="UED273" s="287"/>
      <c r="UEE273" s="287"/>
      <c r="UEF273" s="287"/>
      <c r="UEG273" s="287"/>
      <c r="UEH273" s="287"/>
      <c r="UEI273" s="287"/>
      <c r="UEJ273" s="287"/>
      <c r="UEK273" s="287"/>
      <c r="UEL273" s="287"/>
      <c r="UEM273" s="287"/>
      <c r="UEN273" s="287"/>
      <c r="UEO273" s="287"/>
      <c r="UEP273" s="287"/>
      <c r="UEQ273" s="287"/>
      <c r="UER273" s="287"/>
      <c r="UES273" s="287"/>
      <c r="UET273" s="287"/>
      <c r="UEU273" s="287"/>
      <c r="UEV273" s="287"/>
      <c r="UEW273" s="287"/>
      <c r="UEX273" s="287"/>
      <c r="UEY273" s="287"/>
      <c r="UEZ273" s="287"/>
      <c r="UFA273" s="287"/>
      <c r="UFB273" s="287"/>
      <c r="UFC273" s="287"/>
      <c r="UFD273" s="287"/>
      <c r="UFE273" s="287"/>
      <c r="UFF273" s="287"/>
      <c r="UFG273" s="287"/>
      <c r="UFH273" s="287"/>
      <c r="UFI273" s="287"/>
      <c r="UFJ273" s="287"/>
      <c r="UFK273" s="287"/>
      <c r="UFL273" s="287"/>
      <c r="UFM273" s="287"/>
      <c r="UFN273" s="287"/>
      <c r="UFO273" s="287"/>
      <c r="UFP273" s="287"/>
      <c r="UFQ273" s="287"/>
      <c r="UFR273" s="287"/>
      <c r="UFS273" s="287"/>
      <c r="UFT273" s="287"/>
      <c r="UFU273" s="287"/>
      <c r="UFV273" s="287"/>
      <c r="UFW273" s="287"/>
      <c r="UFX273" s="287"/>
      <c r="UFY273" s="287"/>
      <c r="UFZ273" s="287"/>
      <c r="UGA273" s="287"/>
      <c r="UGB273" s="287"/>
      <c r="UGC273" s="287"/>
      <c r="UGD273" s="287"/>
      <c r="UGE273" s="287"/>
      <c r="UGF273" s="287"/>
      <c r="UGG273" s="287"/>
      <c r="UGH273" s="287"/>
      <c r="UGI273" s="287"/>
      <c r="UGJ273" s="287"/>
      <c r="UGK273" s="287"/>
      <c r="UGL273" s="287"/>
      <c r="UGM273" s="287"/>
      <c r="UGN273" s="287"/>
      <c r="UGO273" s="287"/>
      <c r="UGP273" s="287"/>
      <c r="UGQ273" s="287"/>
      <c r="UGR273" s="287"/>
      <c r="UGS273" s="287"/>
      <c r="UGT273" s="287"/>
      <c r="UGU273" s="287"/>
      <c r="UGV273" s="287"/>
      <c r="UGW273" s="287"/>
      <c r="UGX273" s="287"/>
      <c r="UGY273" s="287"/>
      <c r="UGZ273" s="287"/>
      <c r="UHA273" s="287"/>
      <c r="UHB273" s="287"/>
      <c r="UHC273" s="287"/>
      <c r="UHD273" s="287"/>
      <c r="UHE273" s="287"/>
      <c r="UHF273" s="287"/>
      <c r="UHG273" s="287"/>
      <c r="UHH273" s="287"/>
      <c r="UHI273" s="287"/>
      <c r="UHJ273" s="287"/>
      <c r="UHK273" s="287"/>
      <c r="UHL273" s="287"/>
      <c r="UHM273" s="287"/>
      <c r="UHN273" s="287"/>
      <c r="UHO273" s="287"/>
      <c r="UHP273" s="287"/>
      <c r="UHQ273" s="287"/>
      <c r="UHR273" s="287"/>
      <c r="UHS273" s="287"/>
      <c r="UHT273" s="287"/>
      <c r="UHU273" s="287"/>
      <c r="UHV273" s="287"/>
      <c r="UHW273" s="287"/>
      <c r="UHX273" s="287"/>
      <c r="UHY273" s="287"/>
      <c r="UHZ273" s="287"/>
      <c r="UIA273" s="287"/>
      <c r="UIB273" s="287"/>
      <c r="UIC273" s="287"/>
      <c r="UID273" s="287"/>
      <c r="UIE273" s="287"/>
      <c r="UIF273" s="287"/>
      <c r="UIG273" s="287"/>
      <c r="UIH273" s="287"/>
      <c r="UII273" s="287"/>
      <c r="UIJ273" s="287"/>
      <c r="UIK273" s="287"/>
      <c r="UIL273" s="287"/>
      <c r="UIM273" s="287"/>
      <c r="UIN273" s="287"/>
      <c r="UIO273" s="287"/>
      <c r="UIP273" s="287"/>
      <c r="UIQ273" s="287"/>
      <c r="UIR273" s="287"/>
      <c r="UIS273" s="287"/>
      <c r="UIT273" s="287"/>
      <c r="UIU273" s="287"/>
      <c r="UIV273" s="287"/>
      <c r="UIW273" s="287"/>
      <c r="UIX273" s="287"/>
      <c r="UIY273" s="287"/>
      <c r="UIZ273" s="287"/>
      <c r="UJA273" s="287"/>
      <c r="UJB273" s="287"/>
      <c r="UJC273" s="287"/>
      <c r="UJD273" s="287"/>
      <c r="UJE273" s="287"/>
      <c r="UJF273" s="287"/>
      <c r="UJG273" s="287"/>
      <c r="UJH273" s="287"/>
      <c r="UJI273" s="287"/>
      <c r="UJJ273" s="287"/>
      <c r="UJK273" s="287"/>
      <c r="UJL273" s="287"/>
      <c r="UJM273" s="287"/>
      <c r="UJN273" s="287"/>
      <c r="UJO273" s="287"/>
      <c r="UJP273" s="287"/>
      <c r="UJQ273" s="287"/>
      <c r="UJR273" s="287"/>
      <c r="UJS273" s="287"/>
      <c r="UJT273" s="287"/>
      <c r="UJU273" s="287"/>
      <c r="UJV273" s="287"/>
      <c r="UJW273" s="287"/>
      <c r="UJX273" s="287"/>
      <c r="UJY273" s="287"/>
      <c r="UJZ273" s="287"/>
      <c r="UKA273" s="287"/>
      <c r="UKB273" s="287"/>
      <c r="UKC273" s="287"/>
      <c r="UKD273" s="287"/>
      <c r="UKE273" s="287"/>
      <c r="UKF273" s="287"/>
      <c r="UKG273" s="287"/>
      <c r="UKH273" s="287"/>
      <c r="UKI273" s="287"/>
      <c r="UKJ273" s="287"/>
      <c r="UKK273" s="287"/>
      <c r="UKL273" s="287"/>
      <c r="UKM273" s="287"/>
      <c r="UKN273" s="287"/>
      <c r="UKO273" s="287"/>
      <c r="UKP273" s="287"/>
      <c r="UKQ273" s="287"/>
      <c r="UKR273" s="287"/>
      <c r="UKS273" s="287"/>
      <c r="UKT273" s="287"/>
      <c r="UKU273" s="287"/>
      <c r="UKV273" s="287"/>
      <c r="UKW273" s="287"/>
      <c r="UKX273" s="287"/>
      <c r="UKY273" s="287"/>
      <c r="UKZ273" s="287"/>
      <c r="ULA273" s="287"/>
      <c r="ULB273" s="287"/>
      <c r="ULC273" s="287"/>
      <c r="ULD273" s="287"/>
      <c r="ULE273" s="287"/>
      <c r="ULF273" s="287"/>
      <c r="ULG273" s="287"/>
      <c r="ULH273" s="287"/>
      <c r="ULI273" s="287"/>
      <c r="ULJ273" s="287"/>
      <c r="ULK273" s="287"/>
      <c r="ULL273" s="287"/>
      <c r="ULM273" s="287"/>
      <c r="ULN273" s="287"/>
      <c r="ULO273" s="287"/>
      <c r="ULP273" s="287"/>
      <c r="ULQ273" s="287"/>
      <c r="ULR273" s="287"/>
      <c r="ULS273" s="287"/>
      <c r="ULT273" s="287"/>
      <c r="ULU273" s="287"/>
      <c r="ULV273" s="287"/>
      <c r="ULW273" s="287"/>
      <c r="ULX273" s="287"/>
      <c r="ULY273" s="287"/>
      <c r="ULZ273" s="287"/>
      <c r="UMA273" s="287"/>
      <c r="UMB273" s="287"/>
      <c r="UMC273" s="287"/>
      <c r="UMD273" s="287"/>
      <c r="UME273" s="287"/>
      <c r="UMF273" s="287"/>
      <c r="UMG273" s="287"/>
      <c r="UMH273" s="287"/>
      <c r="UMI273" s="287"/>
      <c r="UMJ273" s="287"/>
      <c r="UMK273" s="287"/>
      <c r="UML273" s="287"/>
      <c r="UMM273" s="287"/>
      <c r="UMN273" s="287"/>
      <c r="UMO273" s="287"/>
      <c r="UMP273" s="287"/>
      <c r="UMQ273" s="287"/>
      <c r="UMR273" s="287"/>
      <c r="UMS273" s="287"/>
      <c r="UMT273" s="287"/>
      <c r="UMU273" s="287"/>
      <c r="UMV273" s="287"/>
      <c r="UMW273" s="287"/>
      <c r="UMX273" s="287"/>
      <c r="UMY273" s="287"/>
      <c r="UMZ273" s="287"/>
      <c r="UNA273" s="287"/>
      <c r="UNB273" s="287"/>
      <c r="UNC273" s="287"/>
      <c r="UND273" s="287"/>
      <c r="UNE273" s="287"/>
      <c r="UNF273" s="287"/>
      <c r="UNG273" s="287"/>
      <c r="UNH273" s="287"/>
      <c r="UNI273" s="287"/>
      <c r="UNJ273" s="287"/>
      <c r="UNK273" s="287"/>
      <c r="UNL273" s="287"/>
      <c r="UNM273" s="287"/>
      <c r="UNN273" s="287"/>
      <c r="UNO273" s="287"/>
      <c r="UNP273" s="287"/>
      <c r="UNQ273" s="287"/>
      <c r="UNR273" s="287"/>
      <c r="UNS273" s="287"/>
      <c r="UNT273" s="287"/>
      <c r="UNU273" s="287"/>
      <c r="UNV273" s="287"/>
      <c r="UNW273" s="287"/>
      <c r="UNX273" s="287"/>
      <c r="UNY273" s="287"/>
      <c r="UNZ273" s="287"/>
      <c r="UOA273" s="287"/>
      <c r="UOB273" s="287"/>
      <c r="UOC273" s="287"/>
      <c r="UOD273" s="287"/>
      <c r="UOE273" s="287"/>
      <c r="UOF273" s="287"/>
      <c r="UOG273" s="287"/>
      <c r="UOH273" s="287"/>
      <c r="UOI273" s="287"/>
      <c r="UOJ273" s="287"/>
      <c r="UOK273" s="287"/>
      <c r="UOL273" s="287"/>
      <c r="UOM273" s="287"/>
      <c r="UON273" s="287"/>
      <c r="UOO273" s="287"/>
      <c r="UOP273" s="287"/>
      <c r="UOQ273" s="287"/>
      <c r="UOR273" s="287"/>
      <c r="UOS273" s="287"/>
      <c r="UOT273" s="287"/>
      <c r="UOU273" s="287"/>
      <c r="UOV273" s="287"/>
      <c r="UOW273" s="287"/>
      <c r="UOX273" s="287"/>
      <c r="UOY273" s="287"/>
      <c r="UOZ273" s="287"/>
      <c r="UPA273" s="287"/>
      <c r="UPB273" s="287"/>
      <c r="UPC273" s="287"/>
      <c r="UPD273" s="287"/>
      <c r="UPE273" s="287"/>
      <c r="UPF273" s="287"/>
      <c r="UPG273" s="287"/>
      <c r="UPH273" s="287"/>
      <c r="UPI273" s="287"/>
      <c r="UPJ273" s="287"/>
      <c r="UPK273" s="287"/>
      <c r="UPL273" s="287"/>
      <c r="UPM273" s="287"/>
      <c r="UPN273" s="287"/>
      <c r="UPO273" s="287"/>
      <c r="UPP273" s="287"/>
      <c r="UPQ273" s="287"/>
      <c r="UPR273" s="287"/>
      <c r="UPS273" s="287"/>
      <c r="UPT273" s="287"/>
      <c r="UPU273" s="287"/>
      <c r="UPV273" s="287"/>
      <c r="UPW273" s="287"/>
      <c r="UPX273" s="287"/>
      <c r="UPY273" s="287"/>
      <c r="UPZ273" s="287"/>
      <c r="UQA273" s="287"/>
      <c r="UQB273" s="287"/>
      <c r="UQC273" s="287"/>
      <c r="UQD273" s="287"/>
      <c r="UQE273" s="287"/>
      <c r="UQF273" s="287"/>
      <c r="UQG273" s="287"/>
      <c r="UQH273" s="287"/>
      <c r="UQI273" s="287"/>
      <c r="UQJ273" s="287"/>
      <c r="UQK273" s="287"/>
      <c r="UQL273" s="287"/>
      <c r="UQM273" s="287"/>
      <c r="UQN273" s="287"/>
      <c r="UQO273" s="287"/>
      <c r="UQP273" s="287"/>
      <c r="UQQ273" s="287"/>
      <c r="UQR273" s="287"/>
      <c r="UQS273" s="287"/>
      <c r="UQT273" s="287"/>
      <c r="UQU273" s="287"/>
      <c r="UQV273" s="287"/>
      <c r="UQW273" s="287"/>
      <c r="UQX273" s="287"/>
      <c r="UQY273" s="287"/>
      <c r="UQZ273" s="287"/>
      <c r="URA273" s="287"/>
      <c r="URB273" s="287"/>
      <c r="URC273" s="287"/>
      <c r="URD273" s="287"/>
      <c r="URE273" s="287"/>
      <c r="URF273" s="287"/>
      <c r="URG273" s="287"/>
      <c r="URH273" s="287"/>
      <c r="URI273" s="287"/>
      <c r="URJ273" s="287"/>
      <c r="URK273" s="287"/>
      <c r="URL273" s="287"/>
      <c r="URM273" s="287"/>
      <c r="URN273" s="287"/>
      <c r="URO273" s="287"/>
      <c r="URP273" s="287"/>
      <c r="URQ273" s="287"/>
      <c r="URR273" s="287"/>
      <c r="URS273" s="287"/>
      <c r="URT273" s="287"/>
      <c r="URU273" s="287"/>
      <c r="URV273" s="287"/>
      <c r="URW273" s="287"/>
      <c r="URX273" s="287"/>
      <c r="URY273" s="287"/>
      <c r="URZ273" s="287"/>
      <c r="USA273" s="287"/>
      <c r="USB273" s="287"/>
      <c r="USC273" s="287"/>
      <c r="USD273" s="287"/>
      <c r="USE273" s="287"/>
      <c r="USF273" s="287"/>
      <c r="USG273" s="287"/>
      <c r="USH273" s="287"/>
      <c r="USI273" s="287"/>
      <c r="USJ273" s="287"/>
      <c r="USK273" s="287"/>
      <c r="USL273" s="287"/>
      <c r="USM273" s="287"/>
      <c r="USN273" s="287"/>
      <c r="USO273" s="287"/>
      <c r="USP273" s="287"/>
      <c r="USQ273" s="287"/>
      <c r="USR273" s="287"/>
      <c r="USS273" s="287"/>
      <c r="UST273" s="287"/>
      <c r="USU273" s="287"/>
      <c r="USV273" s="287"/>
      <c r="USW273" s="287"/>
      <c r="USX273" s="287"/>
      <c r="USY273" s="287"/>
      <c r="USZ273" s="287"/>
      <c r="UTA273" s="287"/>
      <c r="UTB273" s="287"/>
      <c r="UTC273" s="287"/>
      <c r="UTD273" s="287"/>
      <c r="UTE273" s="287"/>
      <c r="UTF273" s="287"/>
      <c r="UTG273" s="287"/>
      <c r="UTH273" s="287"/>
      <c r="UTI273" s="287"/>
      <c r="UTJ273" s="287"/>
      <c r="UTK273" s="287"/>
      <c r="UTL273" s="287"/>
      <c r="UTM273" s="287"/>
      <c r="UTN273" s="287"/>
      <c r="UTO273" s="287"/>
      <c r="UTP273" s="287"/>
      <c r="UTQ273" s="287"/>
      <c r="UTR273" s="287"/>
      <c r="UTS273" s="287"/>
      <c r="UTT273" s="287"/>
      <c r="UTU273" s="287"/>
      <c r="UTV273" s="287"/>
      <c r="UTW273" s="287"/>
      <c r="UTX273" s="287"/>
      <c r="UTY273" s="287"/>
      <c r="UTZ273" s="287"/>
      <c r="UUA273" s="287"/>
      <c r="UUB273" s="287"/>
      <c r="UUC273" s="287"/>
      <c r="UUD273" s="287"/>
      <c r="UUE273" s="287"/>
      <c r="UUF273" s="287"/>
      <c r="UUG273" s="287"/>
      <c r="UUH273" s="287"/>
      <c r="UUI273" s="287"/>
      <c r="UUJ273" s="287"/>
      <c r="UUK273" s="287"/>
      <c r="UUL273" s="287"/>
      <c r="UUM273" s="287"/>
      <c r="UUN273" s="287"/>
      <c r="UUO273" s="287"/>
      <c r="UUP273" s="287"/>
      <c r="UUQ273" s="287"/>
      <c r="UUR273" s="287"/>
      <c r="UUS273" s="287"/>
      <c r="UUT273" s="287"/>
      <c r="UUU273" s="287"/>
      <c r="UUV273" s="287"/>
      <c r="UUW273" s="287"/>
      <c r="UUX273" s="287"/>
      <c r="UUY273" s="287"/>
      <c r="UUZ273" s="287"/>
      <c r="UVA273" s="287"/>
      <c r="UVB273" s="287"/>
      <c r="UVC273" s="287"/>
      <c r="UVD273" s="287"/>
      <c r="UVE273" s="287"/>
      <c r="UVF273" s="287"/>
      <c r="UVG273" s="287"/>
      <c r="UVH273" s="287"/>
      <c r="UVI273" s="287"/>
      <c r="UVJ273" s="287"/>
      <c r="UVK273" s="287"/>
      <c r="UVL273" s="287"/>
      <c r="UVM273" s="287"/>
      <c r="UVN273" s="287"/>
      <c r="UVO273" s="287"/>
      <c r="UVP273" s="287"/>
      <c r="UVQ273" s="287"/>
      <c r="UVR273" s="287"/>
      <c r="UVS273" s="287"/>
      <c r="UVT273" s="287"/>
      <c r="UVU273" s="287"/>
      <c r="UVV273" s="287"/>
      <c r="UVW273" s="287"/>
      <c r="UVX273" s="287"/>
      <c r="UVY273" s="287"/>
      <c r="UVZ273" s="287"/>
      <c r="UWA273" s="287"/>
      <c r="UWB273" s="287"/>
      <c r="UWC273" s="287"/>
      <c r="UWD273" s="287"/>
      <c r="UWE273" s="287"/>
      <c r="UWF273" s="287"/>
      <c r="UWG273" s="287"/>
      <c r="UWH273" s="287"/>
      <c r="UWI273" s="287"/>
      <c r="UWJ273" s="287"/>
      <c r="UWK273" s="287"/>
      <c r="UWL273" s="287"/>
      <c r="UWM273" s="287"/>
      <c r="UWN273" s="287"/>
      <c r="UWO273" s="287"/>
      <c r="UWP273" s="287"/>
      <c r="UWQ273" s="287"/>
      <c r="UWR273" s="287"/>
      <c r="UWS273" s="287"/>
      <c r="UWT273" s="287"/>
      <c r="UWU273" s="287"/>
      <c r="UWV273" s="287"/>
      <c r="UWW273" s="287"/>
      <c r="UWX273" s="287"/>
      <c r="UWY273" s="287"/>
      <c r="UWZ273" s="287"/>
      <c r="UXA273" s="287"/>
      <c r="UXB273" s="287"/>
      <c r="UXC273" s="287"/>
      <c r="UXD273" s="287"/>
      <c r="UXE273" s="287"/>
      <c r="UXF273" s="287"/>
      <c r="UXG273" s="287"/>
      <c r="UXH273" s="287"/>
      <c r="UXI273" s="287"/>
      <c r="UXJ273" s="287"/>
      <c r="UXK273" s="287"/>
      <c r="UXL273" s="287"/>
      <c r="UXM273" s="287"/>
      <c r="UXN273" s="287"/>
      <c r="UXO273" s="287"/>
      <c r="UXP273" s="287"/>
      <c r="UXQ273" s="287"/>
      <c r="UXR273" s="287"/>
      <c r="UXS273" s="287"/>
      <c r="UXT273" s="287"/>
      <c r="UXU273" s="287"/>
      <c r="UXV273" s="287"/>
      <c r="UXW273" s="287"/>
      <c r="UXX273" s="287"/>
      <c r="UXY273" s="287"/>
      <c r="UXZ273" s="287"/>
      <c r="UYA273" s="287"/>
      <c r="UYB273" s="287"/>
      <c r="UYC273" s="287"/>
      <c r="UYD273" s="287"/>
      <c r="UYE273" s="287"/>
      <c r="UYF273" s="287"/>
      <c r="UYG273" s="287"/>
      <c r="UYH273" s="287"/>
      <c r="UYI273" s="287"/>
      <c r="UYJ273" s="287"/>
      <c r="UYK273" s="287"/>
      <c r="UYL273" s="287"/>
      <c r="UYM273" s="287"/>
      <c r="UYN273" s="287"/>
      <c r="UYO273" s="287"/>
      <c r="UYP273" s="287"/>
      <c r="UYQ273" s="287"/>
      <c r="UYR273" s="287"/>
      <c r="UYS273" s="287"/>
      <c r="UYT273" s="287"/>
      <c r="UYU273" s="287"/>
      <c r="UYV273" s="287"/>
      <c r="UYW273" s="287"/>
      <c r="UYX273" s="287"/>
      <c r="UYY273" s="287"/>
      <c r="UYZ273" s="287"/>
      <c r="UZA273" s="287"/>
      <c r="UZB273" s="287"/>
      <c r="UZC273" s="287"/>
      <c r="UZD273" s="287"/>
      <c r="UZE273" s="287"/>
      <c r="UZF273" s="287"/>
      <c r="UZG273" s="287"/>
      <c r="UZH273" s="287"/>
      <c r="UZI273" s="287"/>
      <c r="UZJ273" s="287"/>
      <c r="UZK273" s="287"/>
      <c r="UZL273" s="287"/>
      <c r="UZM273" s="287"/>
      <c r="UZN273" s="287"/>
      <c r="UZO273" s="287"/>
      <c r="UZP273" s="287"/>
      <c r="UZQ273" s="287"/>
      <c r="UZR273" s="287"/>
      <c r="UZS273" s="287"/>
      <c r="UZT273" s="287"/>
      <c r="UZU273" s="287"/>
      <c r="UZV273" s="287"/>
      <c r="UZW273" s="287"/>
      <c r="UZX273" s="287"/>
      <c r="UZY273" s="287"/>
      <c r="UZZ273" s="287"/>
      <c r="VAA273" s="287"/>
      <c r="VAB273" s="287"/>
      <c r="VAC273" s="287"/>
      <c r="VAD273" s="287"/>
      <c r="VAE273" s="287"/>
      <c r="VAF273" s="287"/>
      <c r="VAG273" s="287"/>
      <c r="VAH273" s="287"/>
      <c r="VAI273" s="287"/>
      <c r="VAJ273" s="287"/>
      <c r="VAK273" s="287"/>
      <c r="VAL273" s="287"/>
      <c r="VAM273" s="287"/>
      <c r="VAN273" s="287"/>
      <c r="VAO273" s="287"/>
      <c r="VAP273" s="287"/>
      <c r="VAQ273" s="287"/>
      <c r="VAR273" s="287"/>
      <c r="VAS273" s="287"/>
      <c r="VAT273" s="287"/>
      <c r="VAU273" s="287"/>
      <c r="VAV273" s="287"/>
      <c r="VAW273" s="287"/>
      <c r="VAX273" s="287"/>
      <c r="VAY273" s="287"/>
      <c r="VAZ273" s="287"/>
      <c r="VBA273" s="287"/>
      <c r="VBB273" s="287"/>
      <c r="VBC273" s="287"/>
      <c r="VBD273" s="287"/>
      <c r="VBE273" s="287"/>
      <c r="VBF273" s="287"/>
      <c r="VBG273" s="287"/>
      <c r="VBH273" s="287"/>
      <c r="VBI273" s="287"/>
      <c r="VBJ273" s="287"/>
      <c r="VBK273" s="287"/>
      <c r="VBL273" s="287"/>
      <c r="VBM273" s="287"/>
      <c r="VBN273" s="287"/>
      <c r="VBO273" s="287"/>
      <c r="VBP273" s="287"/>
      <c r="VBQ273" s="287"/>
      <c r="VBR273" s="287"/>
      <c r="VBS273" s="287"/>
      <c r="VBT273" s="287"/>
      <c r="VBU273" s="287"/>
      <c r="VBV273" s="287"/>
      <c r="VBW273" s="287"/>
      <c r="VBX273" s="287"/>
      <c r="VBY273" s="287"/>
      <c r="VBZ273" s="287"/>
      <c r="VCA273" s="287"/>
      <c r="VCB273" s="287"/>
      <c r="VCC273" s="287"/>
      <c r="VCD273" s="287"/>
      <c r="VCE273" s="287"/>
      <c r="VCF273" s="287"/>
      <c r="VCG273" s="287"/>
      <c r="VCH273" s="287"/>
      <c r="VCI273" s="287"/>
      <c r="VCJ273" s="287"/>
      <c r="VCK273" s="287"/>
      <c r="VCL273" s="287"/>
      <c r="VCM273" s="287"/>
      <c r="VCN273" s="287"/>
      <c r="VCO273" s="287"/>
      <c r="VCP273" s="287"/>
      <c r="VCQ273" s="287"/>
      <c r="VCR273" s="287"/>
      <c r="VCS273" s="287"/>
      <c r="VCT273" s="287"/>
      <c r="VCU273" s="287"/>
      <c r="VCV273" s="287"/>
      <c r="VCW273" s="287"/>
      <c r="VCX273" s="287"/>
      <c r="VCY273" s="287"/>
      <c r="VCZ273" s="287"/>
      <c r="VDA273" s="287"/>
      <c r="VDB273" s="287"/>
      <c r="VDC273" s="287"/>
      <c r="VDD273" s="287"/>
      <c r="VDE273" s="287"/>
      <c r="VDF273" s="287"/>
      <c r="VDG273" s="287"/>
      <c r="VDH273" s="287"/>
      <c r="VDI273" s="287"/>
      <c r="VDJ273" s="287"/>
      <c r="VDK273" s="287"/>
      <c r="VDL273" s="287"/>
      <c r="VDM273" s="287"/>
      <c r="VDN273" s="287"/>
      <c r="VDO273" s="287"/>
      <c r="VDP273" s="287"/>
      <c r="VDQ273" s="287"/>
      <c r="VDR273" s="287"/>
      <c r="VDS273" s="287"/>
      <c r="VDT273" s="287"/>
      <c r="VDU273" s="287"/>
      <c r="VDV273" s="287"/>
      <c r="VDW273" s="287"/>
      <c r="VDX273" s="287"/>
      <c r="VDY273" s="287"/>
      <c r="VDZ273" s="287"/>
      <c r="VEA273" s="287"/>
      <c r="VEB273" s="287"/>
      <c r="VEC273" s="287"/>
      <c r="VED273" s="287"/>
      <c r="VEE273" s="287"/>
      <c r="VEF273" s="287"/>
      <c r="VEG273" s="287"/>
      <c r="VEH273" s="287"/>
      <c r="VEI273" s="287"/>
      <c r="VEJ273" s="287"/>
      <c r="VEK273" s="287"/>
      <c r="VEL273" s="287"/>
      <c r="VEM273" s="287"/>
      <c r="VEN273" s="287"/>
      <c r="VEO273" s="287"/>
      <c r="VEP273" s="287"/>
      <c r="VEQ273" s="287"/>
      <c r="VER273" s="287"/>
      <c r="VES273" s="287"/>
      <c r="VET273" s="287"/>
      <c r="VEU273" s="287"/>
      <c r="VEV273" s="287"/>
      <c r="VEW273" s="287"/>
      <c r="VEX273" s="287"/>
      <c r="VEY273" s="287"/>
      <c r="VEZ273" s="287"/>
      <c r="VFA273" s="287"/>
      <c r="VFB273" s="287"/>
      <c r="VFC273" s="287"/>
      <c r="VFD273" s="287"/>
      <c r="VFE273" s="287"/>
      <c r="VFF273" s="287"/>
      <c r="VFG273" s="287"/>
      <c r="VFH273" s="287"/>
      <c r="VFI273" s="287"/>
      <c r="VFJ273" s="287"/>
      <c r="VFK273" s="287"/>
      <c r="VFL273" s="287"/>
      <c r="VFM273" s="287"/>
      <c r="VFN273" s="287"/>
      <c r="VFO273" s="287"/>
      <c r="VFP273" s="287"/>
      <c r="VFQ273" s="287"/>
      <c r="VFR273" s="287"/>
      <c r="VFS273" s="287"/>
      <c r="VFT273" s="287"/>
      <c r="VFU273" s="287"/>
      <c r="VFV273" s="287"/>
      <c r="VFW273" s="287"/>
      <c r="VFX273" s="287"/>
      <c r="VFY273" s="287"/>
      <c r="VFZ273" s="287"/>
      <c r="VGA273" s="287"/>
      <c r="VGB273" s="287"/>
      <c r="VGC273" s="287"/>
      <c r="VGD273" s="287"/>
      <c r="VGE273" s="287"/>
      <c r="VGF273" s="287"/>
      <c r="VGG273" s="287"/>
      <c r="VGH273" s="287"/>
      <c r="VGI273" s="287"/>
      <c r="VGJ273" s="287"/>
      <c r="VGK273" s="287"/>
      <c r="VGL273" s="287"/>
      <c r="VGM273" s="287"/>
      <c r="VGN273" s="287"/>
      <c r="VGO273" s="287"/>
      <c r="VGP273" s="287"/>
      <c r="VGQ273" s="287"/>
      <c r="VGR273" s="287"/>
      <c r="VGS273" s="287"/>
      <c r="VGT273" s="287"/>
      <c r="VGU273" s="287"/>
      <c r="VGV273" s="287"/>
      <c r="VGW273" s="287"/>
      <c r="VGX273" s="287"/>
      <c r="VGY273" s="287"/>
      <c r="VGZ273" s="287"/>
      <c r="VHA273" s="287"/>
      <c r="VHB273" s="287"/>
      <c r="VHC273" s="287"/>
      <c r="VHD273" s="287"/>
      <c r="VHE273" s="287"/>
      <c r="VHF273" s="287"/>
      <c r="VHG273" s="287"/>
      <c r="VHH273" s="287"/>
      <c r="VHI273" s="287"/>
      <c r="VHJ273" s="287"/>
      <c r="VHK273" s="287"/>
      <c r="VHL273" s="287"/>
      <c r="VHM273" s="287"/>
      <c r="VHN273" s="287"/>
      <c r="VHO273" s="287"/>
      <c r="VHP273" s="287"/>
      <c r="VHQ273" s="287"/>
      <c r="VHR273" s="287"/>
      <c r="VHS273" s="287"/>
      <c r="VHT273" s="287"/>
      <c r="VHU273" s="287"/>
      <c r="VHV273" s="287"/>
      <c r="VHW273" s="287"/>
      <c r="VHX273" s="287"/>
      <c r="VHY273" s="287"/>
      <c r="VHZ273" s="287"/>
      <c r="VIA273" s="287"/>
      <c r="VIB273" s="287"/>
      <c r="VIC273" s="287"/>
      <c r="VID273" s="287"/>
      <c r="VIE273" s="287"/>
      <c r="VIF273" s="287"/>
      <c r="VIG273" s="287"/>
      <c r="VIH273" s="287"/>
      <c r="VII273" s="287"/>
      <c r="VIJ273" s="287"/>
      <c r="VIK273" s="287"/>
      <c r="VIL273" s="287"/>
      <c r="VIM273" s="287"/>
      <c r="VIN273" s="287"/>
      <c r="VIO273" s="287"/>
      <c r="VIP273" s="287"/>
      <c r="VIQ273" s="287"/>
      <c r="VIR273" s="287"/>
      <c r="VIS273" s="287"/>
      <c r="VIT273" s="287"/>
      <c r="VIU273" s="287"/>
      <c r="VIV273" s="287"/>
      <c r="VIW273" s="287"/>
      <c r="VIX273" s="287"/>
      <c r="VIY273" s="287"/>
      <c r="VIZ273" s="287"/>
      <c r="VJA273" s="287"/>
      <c r="VJB273" s="287"/>
      <c r="VJC273" s="287"/>
      <c r="VJD273" s="287"/>
      <c r="VJE273" s="287"/>
      <c r="VJF273" s="287"/>
      <c r="VJG273" s="287"/>
      <c r="VJH273" s="287"/>
      <c r="VJI273" s="287"/>
      <c r="VJJ273" s="287"/>
      <c r="VJK273" s="287"/>
      <c r="VJL273" s="287"/>
      <c r="VJM273" s="287"/>
      <c r="VJN273" s="287"/>
      <c r="VJO273" s="287"/>
      <c r="VJP273" s="287"/>
      <c r="VJQ273" s="287"/>
      <c r="VJR273" s="287"/>
      <c r="VJS273" s="287"/>
      <c r="VJT273" s="287"/>
      <c r="VJU273" s="287"/>
      <c r="VJV273" s="287"/>
      <c r="VJW273" s="287"/>
      <c r="VJX273" s="287"/>
      <c r="VJY273" s="287"/>
      <c r="VJZ273" s="287"/>
      <c r="VKA273" s="287"/>
      <c r="VKB273" s="287"/>
      <c r="VKC273" s="287"/>
      <c r="VKD273" s="287"/>
      <c r="VKE273" s="287"/>
      <c r="VKF273" s="287"/>
      <c r="VKG273" s="287"/>
      <c r="VKH273" s="287"/>
      <c r="VKI273" s="287"/>
      <c r="VKJ273" s="287"/>
      <c r="VKK273" s="287"/>
      <c r="VKL273" s="287"/>
      <c r="VKM273" s="287"/>
      <c r="VKN273" s="287"/>
      <c r="VKO273" s="287"/>
      <c r="VKP273" s="287"/>
      <c r="VKQ273" s="287"/>
      <c r="VKR273" s="287"/>
      <c r="VKS273" s="287"/>
      <c r="VKT273" s="287"/>
      <c r="VKU273" s="287"/>
      <c r="VKV273" s="287"/>
      <c r="VKW273" s="287"/>
      <c r="VKX273" s="287"/>
      <c r="VKY273" s="287"/>
      <c r="VKZ273" s="287"/>
      <c r="VLA273" s="287"/>
      <c r="VLB273" s="287"/>
      <c r="VLC273" s="287"/>
      <c r="VLD273" s="287"/>
      <c r="VLE273" s="287"/>
      <c r="VLF273" s="287"/>
      <c r="VLG273" s="287"/>
      <c r="VLH273" s="287"/>
      <c r="VLI273" s="287"/>
      <c r="VLJ273" s="287"/>
      <c r="VLK273" s="287"/>
      <c r="VLL273" s="287"/>
      <c r="VLM273" s="287"/>
      <c r="VLN273" s="287"/>
      <c r="VLO273" s="287"/>
      <c r="VLP273" s="287"/>
      <c r="VLQ273" s="287"/>
      <c r="VLR273" s="287"/>
      <c r="VLS273" s="287"/>
      <c r="VLT273" s="287"/>
      <c r="VLU273" s="287"/>
      <c r="VLV273" s="287"/>
      <c r="VLW273" s="287"/>
      <c r="VLX273" s="287"/>
      <c r="VLY273" s="287"/>
      <c r="VLZ273" s="287"/>
      <c r="VMA273" s="287"/>
      <c r="VMB273" s="287"/>
      <c r="VMC273" s="287"/>
      <c r="VMD273" s="287"/>
      <c r="VME273" s="287"/>
      <c r="VMF273" s="287"/>
      <c r="VMG273" s="287"/>
      <c r="VMH273" s="287"/>
      <c r="VMI273" s="287"/>
      <c r="VMJ273" s="287"/>
      <c r="VMK273" s="287"/>
      <c r="VML273" s="287"/>
      <c r="VMM273" s="287"/>
      <c r="VMN273" s="287"/>
      <c r="VMO273" s="287"/>
      <c r="VMP273" s="287"/>
      <c r="VMQ273" s="287"/>
      <c r="VMR273" s="287"/>
      <c r="VMS273" s="287"/>
      <c r="VMT273" s="287"/>
      <c r="VMU273" s="287"/>
      <c r="VMV273" s="287"/>
      <c r="VMW273" s="287"/>
      <c r="VMX273" s="287"/>
      <c r="VMY273" s="287"/>
      <c r="VMZ273" s="287"/>
      <c r="VNA273" s="287"/>
      <c r="VNB273" s="287"/>
      <c r="VNC273" s="287"/>
      <c r="VND273" s="287"/>
      <c r="VNE273" s="287"/>
      <c r="VNF273" s="287"/>
      <c r="VNG273" s="287"/>
      <c r="VNH273" s="287"/>
      <c r="VNI273" s="287"/>
      <c r="VNJ273" s="287"/>
      <c r="VNK273" s="287"/>
      <c r="VNL273" s="287"/>
      <c r="VNM273" s="287"/>
      <c r="VNN273" s="287"/>
      <c r="VNO273" s="287"/>
      <c r="VNP273" s="287"/>
      <c r="VNQ273" s="287"/>
      <c r="VNR273" s="287"/>
      <c r="VNS273" s="287"/>
      <c r="VNT273" s="287"/>
      <c r="VNU273" s="287"/>
      <c r="VNV273" s="287"/>
      <c r="VNW273" s="287"/>
      <c r="VNX273" s="287"/>
      <c r="VNY273" s="287"/>
      <c r="VNZ273" s="287"/>
      <c r="VOA273" s="287"/>
      <c r="VOB273" s="287"/>
      <c r="VOC273" s="287"/>
      <c r="VOD273" s="287"/>
      <c r="VOE273" s="287"/>
      <c r="VOF273" s="287"/>
      <c r="VOG273" s="287"/>
      <c r="VOH273" s="287"/>
      <c r="VOI273" s="287"/>
      <c r="VOJ273" s="287"/>
      <c r="VOK273" s="287"/>
      <c r="VOL273" s="287"/>
      <c r="VOM273" s="287"/>
      <c r="VON273" s="287"/>
      <c r="VOO273" s="287"/>
      <c r="VOP273" s="287"/>
      <c r="VOQ273" s="287"/>
      <c r="VOR273" s="287"/>
      <c r="VOS273" s="287"/>
      <c r="VOT273" s="287"/>
      <c r="VOU273" s="287"/>
      <c r="VOV273" s="287"/>
      <c r="VOW273" s="287"/>
      <c r="VOX273" s="287"/>
      <c r="VOY273" s="287"/>
      <c r="VOZ273" s="287"/>
      <c r="VPA273" s="287"/>
      <c r="VPB273" s="287"/>
      <c r="VPC273" s="287"/>
      <c r="VPD273" s="287"/>
      <c r="VPE273" s="287"/>
      <c r="VPF273" s="287"/>
      <c r="VPG273" s="287"/>
      <c r="VPH273" s="287"/>
      <c r="VPI273" s="287"/>
      <c r="VPJ273" s="287"/>
      <c r="VPK273" s="287"/>
      <c r="VPL273" s="287"/>
      <c r="VPM273" s="287"/>
      <c r="VPN273" s="287"/>
      <c r="VPO273" s="287"/>
      <c r="VPP273" s="287"/>
      <c r="VPQ273" s="287"/>
      <c r="VPR273" s="287"/>
      <c r="VPS273" s="287"/>
      <c r="VPT273" s="287"/>
      <c r="VPU273" s="287"/>
      <c r="VPV273" s="287"/>
      <c r="VPW273" s="287"/>
      <c r="VPX273" s="287"/>
      <c r="VPY273" s="287"/>
      <c r="VPZ273" s="287"/>
      <c r="VQA273" s="287"/>
      <c r="VQB273" s="287"/>
      <c r="VQC273" s="287"/>
      <c r="VQD273" s="287"/>
      <c r="VQE273" s="287"/>
      <c r="VQF273" s="287"/>
      <c r="VQG273" s="287"/>
      <c r="VQH273" s="287"/>
      <c r="VQI273" s="287"/>
      <c r="VQJ273" s="287"/>
      <c r="VQK273" s="287"/>
      <c r="VQL273" s="287"/>
      <c r="VQM273" s="287"/>
      <c r="VQN273" s="287"/>
      <c r="VQO273" s="287"/>
      <c r="VQP273" s="287"/>
      <c r="VQQ273" s="287"/>
      <c r="VQR273" s="287"/>
      <c r="VQS273" s="287"/>
      <c r="VQT273" s="287"/>
      <c r="VQU273" s="287"/>
      <c r="VQV273" s="287"/>
      <c r="VQW273" s="287"/>
      <c r="VQX273" s="287"/>
      <c r="VQY273" s="287"/>
      <c r="VQZ273" s="287"/>
      <c r="VRA273" s="287"/>
      <c r="VRB273" s="287"/>
      <c r="VRC273" s="287"/>
      <c r="VRD273" s="287"/>
      <c r="VRE273" s="287"/>
      <c r="VRF273" s="287"/>
      <c r="VRG273" s="287"/>
      <c r="VRH273" s="287"/>
      <c r="VRI273" s="287"/>
      <c r="VRJ273" s="287"/>
      <c r="VRK273" s="287"/>
      <c r="VRL273" s="287"/>
      <c r="VRM273" s="287"/>
      <c r="VRN273" s="287"/>
      <c r="VRO273" s="287"/>
      <c r="VRP273" s="287"/>
      <c r="VRQ273" s="287"/>
      <c r="VRR273" s="287"/>
      <c r="VRS273" s="287"/>
      <c r="VRT273" s="287"/>
      <c r="VRU273" s="287"/>
      <c r="VRV273" s="287"/>
      <c r="VRW273" s="287"/>
      <c r="VRX273" s="287"/>
      <c r="VRY273" s="287"/>
      <c r="VRZ273" s="287"/>
      <c r="VSA273" s="287"/>
      <c r="VSB273" s="287"/>
      <c r="VSC273" s="287"/>
      <c r="VSD273" s="287"/>
      <c r="VSE273" s="287"/>
      <c r="VSF273" s="287"/>
      <c r="VSG273" s="287"/>
      <c r="VSH273" s="287"/>
      <c r="VSI273" s="287"/>
      <c r="VSJ273" s="287"/>
      <c r="VSK273" s="287"/>
      <c r="VSL273" s="287"/>
      <c r="VSM273" s="287"/>
      <c r="VSN273" s="287"/>
      <c r="VSO273" s="287"/>
      <c r="VSP273" s="287"/>
      <c r="VSQ273" s="287"/>
      <c r="VSR273" s="287"/>
      <c r="VSS273" s="287"/>
      <c r="VST273" s="287"/>
      <c r="VSU273" s="287"/>
      <c r="VSV273" s="287"/>
      <c r="VSW273" s="287"/>
      <c r="VSX273" s="287"/>
      <c r="VSY273" s="287"/>
      <c r="VSZ273" s="287"/>
      <c r="VTA273" s="287"/>
      <c r="VTB273" s="287"/>
      <c r="VTC273" s="287"/>
      <c r="VTD273" s="287"/>
      <c r="VTE273" s="287"/>
      <c r="VTF273" s="287"/>
      <c r="VTG273" s="287"/>
      <c r="VTH273" s="287"/>
      <c r="VTI273" s="287"/>
      <c r="VTJ273" s="287"/>
      <c r="VTK273" s="287"/>
      <c r="VTL273" s="287"/>
      <c r="VTM273" s="287"/>
      <c r="VTN273" s="287"/>
      <c r="VTO273" s="287"/>
      <c r="VTP273" s="287"/>
      <c r="VTQ273" s="287"/>
      <c r="VTR273" s="287"/>
      <c r="VTS273" s="287"/>
      <c r="VTT273" s="287"/>
      <c r="VTU273" s="287"/>
      <c r="VTV273" s="287"/>
      <c r="VTW273" s="287"/>
      <c r="VTX273" s="287"/>
      <c r="VTY273" s="287"/>
      <c r="VTZ273" s="287"/>
      <c r="VUA273" s="287"/>
      <c r="VUB273" s="287"/>
      <c r="VUC273" s="287"/>
      <c r="VUD273" s="287"/>
      <c r="VUE273" s="287"/>
      <c r="VUF273" s="287"/>
      <c r="VUG273" s="287"/>
      <c r="VUH273" s="287"/>
      <c r="VUI273" s="287"/>
      <c r="VUJ273" s="287"/>
      <c r="VUK273" s="287"/>
      <c r="VUL273" s="287"/>
      <c r="VUM273" s="287"/>
      <c r="VUN273" s="287"/>
      <c r="VUO273" s="287"/>
      <c r="VUP273" s="287"/>
      <c r="VUQ273" s="287"/>
      <c r="VUR273" s="287"/>
      <c r="VUS273" s="287"/>
      <c r="VUT273" s="287"/>
      <c r="VUU273" s="287"/>
      <c r="VUV273" s="287"/>
      <c r="VUW273" s="287"/>
      <c r="VUX273" s="287"/>
      <c r="VUY273" s="287"/>
      <c r="VUZ273" s="287"/>
      <c r="VVA273" s="287"/>
      <c r="VVB273" s="287"/>
      <c r="VVC273" s="287"/>
      <c r="VVD273" s="287"/>
      <c r="VVE273" s="287"/>
      <c r="VVF273" s="287"/>
      <c r="VVG273" s="287"/>
      <c r="VVH273" s="287"/>
      <c r="VVI273" s="287"/>
      <c r="VVJ273" s="287"/>
      <c r="VVK273" s="287"/>
      <c r="VVL273" s="287"/>
      <c r="VVM273" s="287"/>
      <c r="VVN273" s="287"/>
      <c r="VVO273" s="287"/>
      <c r="VVP273" s="287"/>
      <c r="VVQ273" s="287"/>
      <c r="VVR273" s="287"/>
      <c r="VVS273" s="287"/>
      <c r="VVT273" s="287"/>
      <c r="VVU273" s="287"/>
      <c r="VVV273" s="287"/>
      <c r="VVW273" s="287"/>
      <c r="VVX273" s="287"/>
      <c r="VVY273" s="287"/>
      <c r="VVZ273" s="287"/>
      <c r="VWA273" s="287"/>
      <c r="VWB273" s="287"/>
      <c r="VWC273" s="287"/>
      <c r="VWD273" s="287"/>
      <c r="VWE273" s="287"/>
      <c r="VWF273" s="287"/>
      <c r="VWG273" s="287"/>
      <c r="VWH273" s="287"/>
      <c r="VWI273" s="287"/>
      <c r="VWJ273" s="287"/>
      <c r="VWK273" s="287"/>
      <c r="VWL273" s="287"/>
      <c r="VWM273" s="287"/>
      <c r="VWN273" s="287"/>
      <c r="VWO273" s="287"/>
      <c r="VWP273" s="287"/>
      <c r="VWQ273" s="287"/>
      <c r="VWR273" s="287"/>
      <c r="VWS273" s="287"/>
      <c r="VWT273" s="287"/>
      <c r="VWU273" s="287"/>
      <c r="VWV273" s="287"/>
      <c r="VWW273" s="287"/>
      <c r="VWX273" s="287"/>
      <c r="VWY273" s="287"/>
      <c r="VWZ273" s="287"/>
      <c r="VXA273" s="287"/>
      <c r="VXB273" s="287"/>
      <c r="VXC273" s="287"/>
      <c r="VXD273" s="287"/>
      <c r="VXE273" s="287"/>
      <c r="VXF273" s="287"/>
      <c r="VXG273" s="287"/>
      <c r="VXH273" s="287"/>
      <c r="VXI273" s="287"/>
      <c r="VXJ273" s="287"/>
      <c r="VXK273" s="287"/>
      <c r="VXL273" s="287"/>
      <c r="VXM273" s="287"/>
      <c r="VXN273" s="287"/>
      <c r="VXO273" s="287"/>
      <c r="VXP273" s="287"/>
      <c r="VXQ273" s="287"/>
      <c r="VXR273" s="287"/>
      <c r="VXS273" s="287"/>
      <c r="VXT273" s="287"/>
      <c r="VXU273" s="287"/>
      <c r="VXV273" s="287"/>
      <c r="VXW273" s="287"/>
      <c r="VXX273" s="287"/>
      <c r="VXY273" s="287"/>
      <c r="VXZ273" s="287"/>
      <c r="VYA273" s="287"/>
      <c r="VYB273" s="287"/>
      <c r="VYC273" s="287"/>
      <c r="VYD273" s="287"/>
      <c r="VYE273" s="287"/>
      <c r="VYF273" s="287"/>
      <c r="VYG273" s="287"/>
      <c r="VYH273" s="287"/>
      <c r="VYI273" s="287"/>
      <c r="VYJ273" s="287"/>
      <c r="VYK273" s="287"/>
      <c r="VYL273" s="287"/>
      <c r="VYM273" s="287"/>
      <c r="VYN273" s="287"/>
      <c r="VYO273" s="287"/>
      <c r="VYP273" s="287"/>
      <c r="VYQ273" s="287"/>
      <c r="VYR273" s="287"/>
      <c r="VYS273" s="287"/>
      <c r="VYT273" s="287"/>
      <c r="VYU273" s="287"/>
      <c r="VYV273" s="287"/>
      <c r="VYW273" s="287"/>
      <c r="VYX273" s="287"/>
      <c r="VYY273" s="287"/>
      <c r="VYZ273" s="287"/>
      <c r="VZA273" s="287"/>
      <c r="VZB273" s="287"/>
      <c r="VZC273" s="287"/>
      <c r="VZD273" s="287"/>
      <c r="VZE273" s="287"/>
      <c r="VZF273" s="287"/>
      <c r="VZG273" s="287"/>
      <c r="VZH273" s="287"/>
      <c r="VZI273" s="287"/>
      <c r="VZJ273" s="287"/>
      <c r="VZK273" s="287"/>
      <c r="VZL273" s="287"/>
      <c r="VZM273" s="287"/>
      <c r="VZN273" s="287"/>
      <c r="VZO273" s="287"/>
      <c r="VZP273" s="287"/>
      <c r="VZQ273" s="287"/>
      <c r="VZR273" s="287"/>
      <c r="VZS273" s="287"/>
      <c r="VZT273" s="287"/>
      <c r="VZU273" s="287"/>
      <c r="VZV273" s="287"/>
      <c r="VZW273" s="287"/>
      <c r="VZX273" s="287"/>
      <c r="VZY273" s="287"/>
      <c r="VZZ273" s="287"/>
      <c r="WAA273" s="287"/>
      <c r="WAB273" s="287"/>
      <c r="WAC273" s="287"/>
      <c r="WAD273" s="287"/>
      <c r="WAE273" s="287"/>
      <c r="WAF273" s="287"/>
      <c r="WAG273" s="287"/>
      <c r="WAH273" s="287"/>
      <c r="WAI273" s="287"/>
      <c r="WAJ273" s="287"/>
      <c r="WAK273" s="287"/>
      <c r="WAL273" s="287"/>
      <c r="WAM273" s="287"/>
      <c r="WAN273" s="287"/>
      <c r="WAO273" s="287"/>
      <c r="WAP273" s="287"/>
      <c r="WAQ273" s="287"/>
      <c r="WAR273" s="287"/>
      <c r="WAS273" s="287"/>
      <c r="WAT273" s="287"/>
      <c r="WAU273" s="287"/>
      <c r="WAV273" s="287"/>
      <c r="WAW273" s="287"/>
      <c r="WAX273" s="287"/>
      <c r="WAY273" s="287"/>
      <c r="WAZ273" s="287"/>
      <c r="WBA273" s="287"/>
      <c r="WBB273" s="287"/>
      <c r="WBC273" s="287"/>
      <c r="WBD273" s="287"/>
      <c r="WBE273" s="287"/>
      <c r="WBF273" s="287"/>
      <c r="WBG273" s="287"/>
      <c r="WBH273" s="287"/>
      <c r="WBI273" s="287"/>
      <c r="WBJ273" s="287"/>
      <c r="WBK273" s="287"/>
      <c r="WBL273" s="287"/>
      <c r="WBM273" s="287"/>
      <c r="WBN273" s="287"/>
      <c r="WBO273" s="287"/>
      <c r="WBP273" s="287"/>
      <c r="WBQ273" s="287"/>
      <c r="WBR273" s="287"/>
      <c r="WBS273" s="287"/>
      <c r="WBT273" s="287"/>
      <c r="WBU273" s="287"/>
      <c r="WBV273" s="287"/>
      <c r="WBW273" s="287"/>
      <c r="WBX273" s="287"/>
      <c r="WBY273" s="287"/>
      <c r="WBZ273" s="287"/>
      <c r="WCA273" s="287"/>
      <c r="WCB273" s="287"/>
      <c r="WCC273" s="287"/>
      <c r="WCD273" s="287"/>
      <c r="WCE273" s="287"/>
      <c r="WCF273" s="287"/>
      <c r="WCG273" s="287"/>
      <c r="WCH273" s="287"/>
      <c r="WCI273" s="287"/>
      <c r="WCJ273" s="287"/>
      <c r="WCK273" s="287"/>
      <c r="WCL273" s="287"/>
      <c r="WCM273" s="287"/>
      <c r="WCN273" s="287"/>
      <c r="WCO273" s="287"/>
      <c r="WCP273" s="287"/>
      <c r="WCQ273" s="287"/>
      <c r="WCR273" s="287"/>
      <c r="WCS273" s="287"/>
      <c r="WCT273" s="287"/>
      <c r="WCU273" s="287"/>
      <c r="WCV273" s="287"/>
      <c r="WCW273" s="287"/>
      <c r="WCX273" s="287"/>
      <c r="WCY273" s="287"/>
      <c r="WCZ273" s="287"/>
      <c r="WDA273" s="287"/>
      <c r="WDB273" s="287"/>
      <c r="WDC273" s="287"/>
      <c r="WDD273" s="287"/>
      <c r="WDE273" s="287"/>
      <c r="WDF273" s="287"/>
      <c r="WDG273" s="287"/>
      <c r="WDH273" s="287"/>
      <c r="WDI273" s="287"/>
      <c r="WDJ273" s="287"/>
      <c r="WDK273" s="287"/>
      <c r="WDL273" s="287"/>
      <c r="WDM273" s="287"/>
      <c r="WDN273" s="287"/>
      <c r="WDO273" s="287"/>
      <c r="WDP273" s="287"/>
      <c r="WDQ273" s="287"/>
      <c r="WDR273" s="287"/>
      <c r="WDS273" s="287"/>
      <c r="WDT273" s="287"/>
      <c r="WDU273" s="287"/>
      <c r="WDV273" s="287"/>
      <c r="WDW273" s="287"/>
      <c r="WDX273" s="287"/>
      <c r="WDY273" s="287"/>
      <c r="WDZ273" s="287"/>
      <c r="WEA273" s="287"/>
      <c r="WEB273" s="287"/>
      <c r="WEC273" s="287"/>
      <c r="WED273" s="287"/>
      <c r="WEE273" s="287"/>
      <c r="WEF273" s="287"/>
      <c r="WEG273" s="287"/>
      <c r="WEH273" s="287"/>
      <c r="WEI273" s="287"/>
      <c r="WEJ273" s="287"/>
      <c r="WEK273" s="287"/>
      <c r="WEL273" s="287"/>
      <c r="WEM273" s="287"/>
      <c r="WEN273" s="287"/>
      <c r="WEO273" s="287"/>
      <c r="WEP273" s="287"/>
      <c r="WEQ273" s="287"/>
      <c r="WER273" s="287"/>
      <c r="WES273" s="287"/>
      <c r="WET273" s="287"/>
      <c r="WEU273" s="287"/>
      <c r="WEV273" s="287"/>
      <c r="WEW273" s="287"/>
      <c r="WEX273" s="287"/>
      <c r="WEY273" s="287"/>
      <c r="WEZ273" s="287"/>
      <c r="WFA273" s="287"/>
      <c r="WFB273" s="287"/>
      <c r="WFC273" s="287"/>
      <c r="WFD273" s="287"/>
      <c r="WFE273" s="287"/>
      <c r="WFF273" s="287"/>
      <c r="WFG273" s="287"/>
      <c r="WFH273" s="287"/>
      <c r="WFI273" s="287"/>
      <c r="WFJ273" s="287"/>
      <c r="WFK273" s="287"/>
      <c r="WFL273" s="287"/>
      <c r="WFM273" s="287"/>
      <c r="WFN273" s="287"/>
      <c r="WFO273" s="287"/>
      <c r="WFP273" s="287"/>
      <c r="WFQ273" s="287"/>
      <c r="WFR273" s="287"/>
      <c r="WFS273" s="287"/>
      <c r="WFT273" s="287"/>
      <c r="WFU273" s="287"/>
      <c r="WFV273" s="287"/>
      <c r="WFW273" s="287"/>
      <c r="WFX273" s="287"/>
      <c r="WFY273" s="287"/>
      <c r="WFZ273" s="287"/>
      <c r="WGA273" s="287"/>
      <c r="WGB273" s="287"/>
      <c r="WGC273" s="287"/>
      <c r="WGD273" s="287"/>
      <c r="WGE273" s="287"/>
      <c r="WGF273" s="287"/>
      <c r="WGG273" s="287"/>
      <c r="WGH273" s="287"/>
      <c r="WGI273" s="287"/>
      <c r="WGJ273" s="287"/>
      <c r="WGK273" s="287"/>
      <c r="WGL273" s="287"/>
      <c r="WGM273" s="287"/>
      <c r="WGN273" s="287"/>
      <c r="WGO273" s="287"/>
      <c r="WGP273" s="287"/>
      <c r="WGQ273" s="287"/>
      <c r="WGR273" s="287"/>
      <c r="WGS273" s="287"/>
      <c r="WGT273" s="287"/>
      <c r="WGU273" s="287"/>
      <c r="WGV273" s="287"/>
      <c r="WGW273" s="287"/>
      <c r="WGX273" s="287"/>
      <c r="WGY273" s="287"/>
      <c r="WGZ273" s="287"/>
      <c r="WHA273" s="287"/>
      <c r="WHB273" s="287"/>
      <c r="WHC273" s="287"/>
      <c r="WHD273" s="287"/>
      <c r="WHE273" s="287"/>
      <c r="WHF273" s="287"/>
      <c r="WHG273" s="287"/>
      <c r="WHH273" s="287"/>
      <c r="WHI273" s="287"/>
      <c r="WHJ273" s="287"/>
      <c r="WHK273" s="287"/>
      <c r="WHL273" s="287"/>
      <c r="WHM273" s="287"/>
      <c r="WHN273" s="287"/>
      <c r="WHO273" s="287"/>
      <c r="WHP273" s="287"/>
      <c r="WHQ273" s="287"/>
      <c r="WHR273" s="287"/>
      <c r="WHS273" s="287"/>
      <c r="WHT273" s="287"/>
      <c r="WHU273" s="287"/>
      <c r="WHV273" s="287"/>
      <c r="WHW273" s="287"/>
      <c r="WHX273" s="287"/>
      <c r="WHY273" s="287"/>
      <c r="WHZ273" s="287"/>
      <c r="WIA273" s="287"/>
      <c r="WIB273" s="287"/>
      <c r="WIC273" s="287"/>
      <c r="WID273" s="287"/>
      <c r="WIE273" s="287"/>
      <c r="WIF273" s="287"/>
      <c r="WIG273" s="287"/>
      <c r="WIH273" s="287"/>
      <c r="WII273" s="287"/>
      <c r="WIJ273" s="287"/>
      <c r="WIK273" s="287"/>
      <c r="WIL273" s="287"/>
      <c r="WIM273" s="287"/>
      <c r="WIN273" s="287"/>
      <c r="WIO273" s="287"/>
      <c r="WIP273" s="287"/>
      <c r="WIQ273" s="287"/>
      <c r="WIR273" s="287"/>
      <c r="WIS273" s="287"/>
      <c r="WIT273" s="287"/>
      <c r="WIU273" s="287"/>
      <c r="WIV273" s="287"/>
      <c r="WIW273" s="287"/>
      <c r="WIX273" s="287"/>
      <c r="WIY273" s="287"/>
      <c r="WIZ273" s="287"/>
      <c r="WJA273" s="287"/>
      <c r="WJB273" s="287"/>
      <c r="WJC273" s="287"/>
      <c r="WJD273" s="287"/>
      <c r="WJE273" s="287"/>
      <c r="WJF273" s="287"/>
      <c r="WJG273" s="287"/>
      <c r="WJH273" s="287"/>
      <c r="WJI273" s="287"/>
      <c r="WJJ273" s="287"/>
      <c r="WJK273" s="287"/>
      <c r="WJL273" s="287"/>
      <c r="WJM273" s="287"/>
      <c r="WJN273" s="287"/>
      <c r="WJO273" s="287"/>
      <c r="WJP273" s="287"/>
      <c r="WJQ273" s="287"/>
      <c r="WJR273" s="287"/>
      <c r="WJS273" s="287"/>
      <c r="WJT273" s="287"/>
      <c r="WJU273" s="287"/>
      <c r="WJV273" s="287"/>
      <c r="WJW273" s="287"/>
      <c r="WJX273" s="287"/>
      <c r="WJY273" s="287"/>
      <c r="WJZ273" s="287"/>
      <c r="WKA273" s="287"/>
      <c r="WKB273" s="287"/>
      <c r="WKC273" s="287"/>
      <c r="WKD273" s="287"/>
      <c r="WKE273" s="287"/>
      <c r="WKF273" s="287"/>
      <c r="WKG273" s="287"/>
      <c r="WKH273" s="287"/>
      <c r="WKI273" s="287"/>
      <c r="WKJ273" s="287"/>
      <c r="WKK273" s="287"/>
      <c r="WKL273" s="287"/>
      <c r="WKM273" s="287"/>
      <c r="WKN273" s="287"/>
      <c r="WKO273" s="287"/>
      <c r="WKP273" s="287"/>
      <c r="WKQ273" s="287"/>
      <c r="WKR273" s="287"/>
      <c r="WKS273" s="287"/>
      <c r="WKT273" s="287"/>
      <c r="WKU273" s="287"/>
      <c r="WKV273" s="287"/>
      <c r="WKW273" s="287"/>
      <c r="WKX273" s="287"/>
      <c r="WKY273" s="287"/>
      <c r="WKZ273" s="287"/>
      <c r="WLA273" s="287"/>
      <c r="WLB273" s="287"/>
      <c r="WLC273" s="287"/>
      <c r="WLD273" s="287"/>
      <c r="WLE273" s="287"/>
      <c r="WLF273" s="287"/>
      <c r="WLG273" s="287"/>
      <c r="WLH273" s="287"/>
      <c r="WLI273" s="287"/>
      <c r="WLJ273" s="287"/>
      <c r="WLK273" s="287"/>
      <c r="WLL273" s="287"/>
      <c r="WLM273" s="287"/>
      <c r="WLN273" s="287"/>
      <c r="WLO273" s="287"/>
      <c r="WLP273" s="287"/>
      <c r="WLQ273" s="287"/>
      <c r="WLR273" s="287"/>
      <c r="WLS273" s="287"/>
      <c r="WLT273" s="287"/>
      <c r="WLU273" s="287"/>
      <c r="WLV273" s="287"/>
      <c r="WLW273" s="287"/>
      <c r="WLX273" s="287"/>
      <c r="WLY273" s="287"/>
      <c r="WLZ273" s="287"/>
      <c r="WMA273" s="287"/>
      <c r="WMB273" s="287"/>
      <c r="WMC273" s="287"/>
      <c r="WMD273" s="287"/>
      <c r="WME273" s="287"/>
      <c r="WMF273" s="287"/>
      <c r="WMG273" s="287"/>
      <c r="WMH273" s="287"/>
      <c r="WMI273" s="287"/>
      <c r="WMJ273" s="287"/>
      <c r="WMK273" s="287"/>
      <c r="WML273" s="287"/>
      <c r="WMM273" s="287"/>
      <c r="WMN273" s="287"/>
      <c r="WMO273" s="287"/>
      <c r="WMP273" s="287"/>
      <c r="WMQ273" s="287"/>
      <c r="WMR273" s="287"/>
      <c r="WMS273" s="287"/>
      <c r="WMT273" s="287"/>
      <c r="WMU273" s="287"/>
      <c r="WMV273" s="287"/>
      <c r="WMW273" s="287"/>
      <c r="WMX273" s="287"/>
      <c r="WMY273" s="287"/>
      <c r="WMZ273" s="287"/>
      <c r="WNA273" s="287"/>
      <c r="WNB273" s="287"/>
      <c r="WNC273" s="287"/>
      <c r="WND273" s="287"/>
      <c r="WNE273" s="287"/>
      <c r="WNF273" s="287"/>
      <c r="WNG273" s="287"/>
      <c r="WNH273" s="287"/>
      <c r="WNI273" s="287"/>
      <c r="WNJ273" s="287"/>
      <c r="WNK273" s="287"/>
      <c r="WNL273" s="287"/>
      <c r="WNM273" s="287"/>
      <c r="WNN273" s="287"/>
      <c r="WNO273" s="287"/>
      <c r="WNP273" s="287"/>
      <c r="WNQ273" s="287"/>
      <c r="WNR273" s="287"/>
      <c r="WNS273" s="287"/>
      <c r="WNT273" s="287"/>
      <c r="WNU273" s="287"/>
      <c r="WNV273" s="287"/>
      <c r="WNW273" s="287"/>
      <c r="WNX273" s="287"/>
      <c r="WNY273" s="287"/>
      <c r="WNZ273" s="287"/>
      <c r="WOA273" s="287"/>
      <c r="WOB273" s="287"/>
      <c r="WOC273" s="287"/>
      <c r="WOD273" s="287"/>
      <c r="WOE273" s="287"/>
      <c r="WOF273" s="287"/>
      <c r="WOG273" s="287"/>
      <c r="WOH273" s="287"/>
      <c r="WOI273" s="287"/>
      <c r="WOJ273" s="287"/>
      <c r="WOK273" s="287"/>
      <c r="WOL273" s="287"/>
      <c r="WOM273" s="287"/>
      <c r="WON273" s="287"/>
      <c r="WOO273" s="287"/>
      <c r="WOP273" s="287"/>
      <c r="WOQ273" s="287"/>
      <c r="WOR273" s="287"/>
      <c r="WOS273" s="287"/>
      <c r="WOT273" s="287"/>
      <c r="WOU273" s="287"/>
      <c r="WOV273" s="287"/>
      <c r="WOW273" s="287"/>
      <c r="WOX273" s="287"/>
      <c r="WOY273" s="287"/>
      <c r="WOZ273" s="287"/>
      <c r="WPA273" s="287"/>
      <c r="WPB273" s="287"/>
      <c r="WPC273" s="287"/>
      <c r="WPD273" s="287"/>
      <c r="WPE273" s="287"/>
      <c r="WPF273" s="287"/>
      <c r="WPG273" s="287"/>
      <c r="WPH273" s="287"/>
      <c r="WPI273" s="287"/>
      <c r="WPJ273" s="287"/>
      <c r="WPK273" s="287"/>
      <c r="WPL273" s="287"/>
      <c r="WPM273" s="287"/>
      <c r="WPN273" s="287"/>
      <c r="WPO273" s="287"/>
      <c r="WPP273" s="287"/>
      <c r="WPQ273" s="287"/>
      <c r="WPR273" s="287"/>
      <c r="WPS273" s="287"/>
      <c r="WPT273" s="287"/>
      <c r="WPU273" s="287"/>
      <c r="WPV273" s="287"/>
      <c r="WPW273" s="287"/>
      <c r="WPX273" s="287"/>
      <c r="WPY273" s="287"/>
      <c r="WPZ273" s="287"/>
      <c r="WQA273" s="287"/>
      <c r="WQB273" s="287"/>
      <c r="WQC273" s="287"/>
      <c r="WQD273" s="287"/>
      <c r="WQE273" s="287"/>
      <c r="WQF273" s="287"/>
      <c r="WQG273" s="287"/>
      <c r="WQH273" s="287"/>
      <c r="WQI273" s="287"/>
      <c r="WQJ273" s="287"/>
      <c r="WQK273" s="287"/>
      <c r="WQL273" s="287"/>
      <c r="WQM273" s="287"/>
      <c r="WQN273" s="287"/>
      <c r="WQO273" s="287"/>
      <c r="WQP273" s="287"/>
      <c r="WQQ273" s="287"/>
      <c r="WQR273" s="287"/>
      <c r="WQS273" s="287"/>
      <c r="WQT273" s="287"/>
      <c r="WQU273" s="287"/>
      <c r="WQV273" s="287"/>
      <c r="WQW273" s="287"/>
      <c r="WQX273" s="287"/>
      <c r="WQY273" s="287"/>
      <c r="WQZ273" s="287"/>
      <c r="WRA273" s="287"/>
      <c r="WRB273" s="287"/>
      <c r="WRC273" s="287"/>
      <c r="WRD273" s="287"/>
      <c r="WRE273" s="287"/>
      <c r="WRF273" s="287"/>
      <c r="WRG273" s="287"/>
      <c r="WRH273" s="287"/>
      <c r="WRI273" s="287"/>
      <c r="WRJ273" s="287"/>
      <c r="WRK273" s="287"/>
      <c r="WRL273" s="287"/>
      <c r="WRM273" s="287"/>
      <c r="WRN273" s="287"/>
      <c r="WRO273" s="287"/>
      <c r="WRP273" s="287"/>
      <c r="WRQ273" s="287"/>
      <c r="WRR273" s="287"/>
      <c r="WRS273" s="287"/>
      <c r="WRT273" s="287"/>
      <c r="WRU273" s="287"/>
      <c r="WRV273" s="287"/>
      <c r="WRW273" s="287"/>
      <c r="WRX273" s="287"/>
      <c r="WRY273" s="287"/>
      <c r="WRZ273" s="287"/>
      <c r="WSA273" s="287"/>
      <c r="WSB273" s="287"/>
      <c r="WSC273" s="287"/>
      <c r="WSD273" s="287"/>
      <c r="WSE273" s="287"/>
      <c r="WSF273" s="287"/>
      <c r="WSG273" s="287"/>
      <c r="WSH273" s="287"/>
      <c r="WSI273" s="287"/>
      <c r="WSJ273" s="287"/>
      <c r="WSK273" s="287"/>
      <c r="WSL273" s="287"/>
      <c r="WSM273" s="287"/>
      <c r="WSN273" s="287"/>
      <c r="WSO273" s="287"/>
      <c r="WSP273" s="287"/>
      <c r="WSQ273" s="287"/>
      <c r="WSR273" s="287"/>
      <c r="WSS273" s="287"/>
      <c r="WST273" s="287"/>
      <c r="WSU273" s="287"/>
      <c r="WSV273" s="287"/>
      <c r="WSW273" s="287"/>
      <c r="WSX273" s="287"/>
      <c r="WSY273" s="287"/>
      <c r="WSZ273" s="287"/>
      <c r="WTA273" s="287"/>
      <c r="WTB273" s="287"/>
      <c r="WTC273" s="287"/>
      <c r="WTD273" s="287"/>
      <c r="WTE273" s="287"/>
      <c r="WTF273" s="287"/>
      <c r="WTG273" s="287"/>
      <c r="WTH273" s="287"/>
      <c r="WTI273" s="287"/>
      <c r="WTJ273" s="287"/>
      <c r="WTK273" s="287"/>
      <c r="WTL273" s="287"/>
      <c r="WTM273" s="287"/>
      <c r="WTN273" s="287"/>
      <c r="WTO273" s="287"/>
      <c r="WTP273" s="287"/>
      <c r="WTQ273" s="287"/>
      <c r="WTR273" s="287"/>
      <c r="WTS273" s="287"/>
      <c r="WTT273" s="287"/>
      <c r="WTU273" s="287"/>
      <c r="WTV273" s="287"/>
      <c r="WTW273" s="287"/>
      <c r="WTX273" s="287"/>
      <c r="WTY273" s="287"/>
      <c r="WTZ273" s="287"/>
      <c r="WUA273" s="287"/>
      <c r="WUB273" s="287"/>
      <c r="WUC273" s="287"/>
      <c r="WUD273" s="287"/>
      <c r="WUE273" s="287"/>
      <c r="WUF273" s="287"/>
      <c r="WUG273" s="287"/>
      <c r="WUH273" s="287"/>
      <c r="WUI273" s="287"/>
      <c r="WUJ273" s="287"/>
      <c r="WUK273" s="287"/>
      <c r="WUL273" s="287"/>
      <c r="WUM273" s="287"/>
      <c r="WUN273" s="287"/>
      <c r="WUO273" s="287"/>
      <c r="WUP273" s="287"/>
      <c r="WUQ273" s="287"/>
      <c r="WUR273" s="287"/>
      <c r="WUS273" s="287"/>
      <c r="WUT273" s="287"/>
      <c r="WUU273" s="287"/>
      <c r="WUV273" s="287"/>
      <c r="WUW273" s="287"/>
      <c r="WUX273" s="287"/>
      <c r="WUY273" s="287"/>
      <c r="WUZ273" s="287"/>
      <c r="WVA273" s="287"/>
      <c r="WVB273" s="287"/>
      <c r="WVC273" s="287"/>
      <c r="WVD273" s="287"/>
      <c r="WVE273" s="287"/>
      <c r="WVF273" s="287"/>
      <c r="WVG273" s="287"/>
      <c r="WVH273" s="287"/>
      <c r="WVI273" s="287"/>
      <c r="WVJ273" s="287"/>
      <c r="WVK273" s="287"/>
      <c r="WVL273" s="287"/>
      <c r="WVM273" s="287"/>
      <c r="WVN273" s="287"/>
      <c r="WVO273" s="287"/>
      <c r="WVP273" s="287"/>
      <c r="WVQ273" s="287"/>
      <c r="WVR273" s="287"/>
      <c r="WVS273" s="287"/>
      <c r="WVT273" s="287"/>
      <c r="WVU273" s="287"/>
      <c r="WVV273" s="287"/>
      <c r="WVW273" s="287"/>
      <c r="WVX273" s="287"/>
      <c r="WVY273" s="287"/>
      <c r="WVZ273" s="287"/>
      <c r="WWA273" s="287"/>
      <c r="WWB273" s="287"/>
      <c r="WWC273" s="287"/>
      <c r="WWD273" s="287"/>
      <c r="WWE273" s="287"/>
      <c r="WWF273" s="287"/>
      <c r="WWG273" s="287"/>
      <c r="WWH273" s="287"/>
      <c r="WWI273" s="287"/>
      <c r="WWJ273" s="287"/>
      <c r="WWK273" s="287"/>
      <c r="WWL273" s="287"/>
      <c r="WWM273" s="287"/>
      <c r="WWN273" s="287"/>
      <c r="WWO273" s="287"/>
      <c r="WWP273" s="287"/>
      <c r="WWQ273" s="287"/>
      <c r="WWR273" s="287"/>
      <c r="WWS273" s="287"/>
      <c r="WWT273" s="287"/>
      <c r="WWU273" s="287"/>
      <c r="WWV273" s="287"/>
      <c r="WWW273" s="287"/>
      <c r="WWX273" s="287"/>
      <c r="WWY273" s="287"/>
      <c r="WWZ273" s="287"/>
      <c r="WXA273" s="287"/>
      <c r="WXB273" s="287"/>
      <c r="WXC273" s="287"/>
      <c r="WXD273" s="287"/>
      <c r="WXE273" s="287"/>
      <c r="WXF273" s="287"/>
      <c r="WXG273" s="287"/>
      <c r="WXH273" s="287"/>
      <c r="WXI273" s="287"/>
      <c r="WXJ273" s="287"/>
      <c r="WXK273" s="287"/>
      <c r="WXL273" s="287"/>
      <c r="WXM273" s="287"/>
      <c r="WXN273" s="287"/>
      <c r="WXO273" s="287"/>
      <c r="WXP273" s="287"/>
      <c r="WXQ273" s="287"/>
      <c r="WXR273" s="287"/>
      <c r="WXS273" s="287"/>
      <c r="WXT273" s="287"/>
      <c r="WXU273" s="287"/>
      <c r="WXV273" s="287"/>
      <c r="WXW273" s="287"/>
      <c r="WXX273" s="287"/>
      <c r="WXY273" s="287"/>
      <c r="WXZ273" s="287"/>
      <c r="WYA273" s="287"/>
      <c r="WYB273" s="287"/>
      <c r="WYC273" s="287"/>
      <c r="WYD273" s="287"/>
      <c r="WYE273" s="287"/>
      <c r="WYF273" s="287"/>
      <c r="WYG273" s="287"/>
      <c r="WYH273" s="287"/>
      <c r="WYI273" s="287"/>
      <c r="WYJ273" s="287"/>
      <c r="WYK273" s="287"/>
      <c r="WYL273" s="287"/>
      <c r="WYM273" s="287"/>
      <c r="WYN273" s="287"/>
      <c r="WYO273" s="287"/>
      <c r="WYP273" s="287"/>
      <c r="WYQ273" s="287"/>
      <c r="WYR273" s="287"/>
      <c r="WYS273" s="287"/>
      <c r="WYT273" s="287"/>
      <c r="WYU273" s="287"/>
      <c r="WYV273" s="287"/>
      <c r="WYW273" s="287"/>
      <c r="WYX273" s="287"/>
      <c r="WYY273" s="287"/>
      <c r="WYZ273" s="287"/>
      <c r="WZA273" s="287"/>
      <c r="WZB273" s="287"/>
      <c r="WZC273" s="287"/>
      <c r="WZD273" s="287"/>
      <c r="WZE273" s="287"/>
      <c r="WZF273" s="287"/>
      <c r="WZG273" s="287"/>
      <c r="WZH273" s="287"/>
      <c r="WZI273" s="287"/>
      <c r="WZJ273" s="287"/>
      <c r="WZK273" s="287"/>
      <c r="WZL273" s="287"/>
      <c r="WZM273" s="287"/>
      <c r="WZN273" s="287"/>
      <c r="WZO273" s="287"/>
      <c r="WZP273" s="287"/>
      <c r="WZQ273" s="287"/>
      <c r="WZR273" s="287"/>
      <c r="WZS273" s="287"/>
      <c r="WZT273" s="287"/>
      <c r="WZU273" s="287"/>
      <c r="WZV273" s="287"/>
      <c r="WZW273" s="287"/>
      <c r="WZX273" s="287"/>
      <c r="WZY273" s="287"/>
      <c r="WZZ273" s="287"/>
      <c r="XAA273" s="287"/>
      <c r="XAB273" s="287"/>
      <c r="XAC273" s="287"/>
      <c r="XAD273" s="287"/>
      <c r="XAE273" s="287"/>
      <c r="XAF273" s="287"/>
      <c r="XAG273" s="287"/>
      <c r="XAH273" s="287"/>
      <c r="XAI273" s="287"/>
      <c r="XAJ273" s="287"/>
      <c r="XAK273" s="287"/>
      <c r="XAL273" s="287"/>
      <c r="XAM273" s="287"/>
      <c r="XAN273" s="287"/>
      <c r="XAO273" s="287"/>
      <c r="XAP273" s="287"/>
      <c r="XAQ273" s="287"/>
      <c r="XAR273" s="287"/>
      <c r="XAS273" s="287"/>
      <c r="XAT273" s="287"/>
      <c r="XAU273" s="287"/>
      <c r="XAV273" s="287"/>
      <c r="XAW273" s="287"/>
      <c r="XAX273" s="287"/>
      <c r="XAY273" s="287"/>
      <c r="XAZ273" s="287"/>
      <c r="XBA273" s="287"/>
      <c r="XBB273" s="287"/>
      <c r="XBC273" s="287"/>
      <c r="XBD273" s="287"/>
      <c r="XBE273" s="287"/>
      <c r="XBF273" s="287"/>
      <c r="XBG273" s="287"/>
      <c r="XBH273" s="287"/>
      <c r="XBI273" s="287"/>
      <c r="XBJ273" s="287"/>
      <c r="XBK273" s="287"/>
      <c r="XBL273" s="287"/>
      <c r="XBM273" s="287"/>
      <c r="XBN273" s="287"/>
      <c r="XBO273" s="287"/>
      <c r="XBP273" s="287"/>
      <c r="XBQ273" s="287"/>
      <c r="XBR273" s="287"/>
      <c r="XBS273" s="287"/>
      <c r="XBT273" s="287"/>
      <c r="XBU273" s="287"/>
      <c r="XBV273" s="287"/>
      <c r="XBW273" s="287"/>
      <c r="XBX273" s="287"/>
      <c r="XBY273" s="287"/>
      <c r="XBZ273" s="287"/>
      <c r="XCA273" s="287"/>
      <c r="XCB273" s="287"/>
      <c r="XCC273" s="287"/>
      <c r="XCD273" s="287"/>
      <c r="XCE273" s="287"/>
      <c r="XCF273" s="287"/>
      <c r="XCG273" s="287"/>
      <c r="XCH273" s="287"/>
      <c r="XCI273" s="287"/>
      <c r="XCJ273" s="287"/>
      <c r="XCK273" s="287"/>
      <c r="XCL273" s="287"/>
      <c r="XCM273" s="287"/>
      <c r="XCN273" s="287"/>
      <c r="XCO273" s="287"/>
      <c r="XCP273" s="287"/>
      <c r="XCQ273" s="287"/>
      <c r="XCR273" s="287"/>
      <c r="XCS273" s="287"/>
      <c r="XCT273" s="287"/>
      <c r="XCU273" s="287"/>
      <c r="XCV273" s="287"/>
      <c r="XCW273" s="287"/>
      <c r="XCX273" s="287"/>
      <c r="XCY273" s="287"/>
      <c r="XCZ273" s="287"/>
      <c r="XDA273" s="287"/>
      <c r="XDB273" s="287"/>
      <c r="XDC273" s="287"/>
      <c r="XDD273" s="287"/>
      <c r="XDE273" s="287"/>
      <c r="XDF273" s="287"/>
      <c r="XDG273" s="287"/>
      <c r="XDH273" s="287"/>
      <c r="XDI273" s="287"/>
      <c r="XDJ273" s="287"/>
      <c r="XDK273" s="287"/>
      <c r="XDL273" s="287"/>
      <c r="XDM273" s="287"/>
      <c r="XDN273" s="287"/>
      <c r="XDO273" s="287"/>
      <c r="XDP273" s="287"/>
      <c r="XDQ273" s="287"/>
      <c r="XDR273" s="287"/>
      <c r="XDS273" s="287"/>
      <c r="XDT273" s="287"/>
      <c r="XDU273" s="287"/>
      <c r="XDV273" s="287"/>
      <c r="XDW273" s="287"/>
      <c r="XDX273" s="287"/>
      <c r="XDY273" s="287"/>
      <c r="XDZ273" s="287"/>
      <c r="XEA273" s="287"/>
      <c r="XEB273" s="287"/>
      <c r="XEC273" s="287"/>
      <c r="XED273" s="287"/>
      <c r="XEE273" s="287"/>
      <c r="XEF273" s="287"/>
      <c r="XEG273" s="287"/>
      <c r="XEH273" s="287"/>
      <c r="XEI273" s="287"/>
      <c r="XEJ273" s="287"/>
      <c r="XEK273" s="287"/>
      <c r="XEL273" s="287"/>
      <c r="XEM273" s="287"/>
      <c r="XEN273" s="287"/>
      <c r="XEO273" s="287"/>
      <c r="XEP273" s="287"/>
      <c r="XEQ273" s="287"/>
      <c r="XER273" s="287"/>
      <c r="XES273" s="287"/>
      <c r="XET273" s="287"/>
      <c r="XEU273" s="287"/>
      <c r="XEV273" s="287"/>
      <c r="XEW273" s="287"/>
      <c r="XEX273" s="287"/>
      <c r="XEY273" s="287"/>
      <c r="XEZ273" s="287"/>
      <c r="XFA273" s="287"/>
      <c r="XFB273" s="287"/>
      <c r="XFC273" s="287"/>
    </row>
    <row r="274" spans="1:16383" s="181" customFormat="1" ht="24.75" customHeight="1" x14ac:dyDescent="0.25">
      <c r="A274" s="197"/>
      <c r="B274" s="282"/>
      <c r="C274" s="206"/>
      <c r="D274" s="204"/>
      <c r="E274" s="204"/>
      <c r="F274" s="204"/>
      <c r="G274" s="204"/>
      <c r="H274" s="204"/>
      <c r="I274" s="204"/>
      <c r="J274" s="204"/>
      <c r="K274" s="204"/>
      <c r="L274" s="204"/>
      <c r="M274" s="204"/>
      <c r="N274" s="204"/>
      <c r="O274" s="204"/>
      <c r="P274" s="204"/>
      <c r="Q274" s="204"/>
      <c r="R274" s="204"/>
      <c r="S274" s="204"/>
      <c r="T274" s="204"/>
      <c r="U274" s="204"/>
      <c r="V274" s="204"/>
      <c r="W274" s="204"/>
      <c r="X274" s="204"/>
      <c r="Y274" s="204"/>
      <c r="Z274" s="204"/>
      <c r="AA274" s="204"/>
      <c r="AB274" s="204"/>
      <c r="AC274" s="204"/>
      <c r="AD274" s="204"/>
      <c r="AE274" s="204"/>
      <c r="AF274" s="204"/>
      <c r="AG274" s="204"/>
      <c r="AH274" s="204"/>
      <c r="AI274" s="204"/>
      <c r="AJ274" s="204"/>
      <c r="AK274" s="204"/>
      <c r="AL274" s="204"/>
      <c r="AM274" s="204"/>
      <c r="AN274" s="204"/>
      <c r="AO274" s="204"/>
      <c r="AP274" s="204"/>
      <c r="AQ274" s="204"/>
      <c r="AR274" s="204"/>
      <c r="AS274" s="204"/>
      <c r="AT274" s="204"/>
      <c r="AU274" s="204"/>
      <c r="AV274" s="204"/>
      <c r="AW274" s="204"/>
      <c r="AX274" s="204"/>
      <c r="AY274" s="204"/>
      <c r="AZ274" s="204"/>
      <c r="BA274" s="204"/>
      <c r="BB274" s="204"/>
      <c r="BC274" s="204"/>
      <c r="BD274" s="204"/>
      <c r="BE274" s="204"/>
      <c r="BF274" s="204"/>
      <c r="BG274" s="204"/>
      <c r="BH274" s="204"/>
      <c r="BI274" s="204"/>
      <c r="BJ274" s="204"/>
      <c r="BK274" s="204"/>
      <c r="BL274" s="204"/>
      <c r="BM274" s="204"/>
      <c r="BN274" s="204"/>
      <c r="BO274" s="204"/>
    </row>
    <row r="275" spans="1:16383" s="181" customFormat="1" ht="36.75" customHeight="1" x14ac:dyDescent="0.25">
      <c r="A275" s="197"/>
      <c r="B275" s="206" t="s">
        <v>2692</v>
      </c>
      <c r="C275" s="284" t="s">
        <v>473</v>
      </c>
      <c r="D275" s="204"/>
      <c r="E275" s="204"/>
      <c r="F275" s="204"/>
      <c r="G275" s="204"/>
      <c r="H275" s="204"/>
      <c r="I275" s="194" t="str">
        <f t="shared" ref="I275:I288" si="126">IF(D275="","",IF((ROUND(E275,4))=0,"OK",IF((ROUND(E275,4))&lt;0.0009,"CORRIGIR","")))</f>
        <v/>
      </c>
      <c r="J275" s="204"/>
      <c r="K275" s="204"/>
      <c r="L275" s="204"/>
      <c r="M275" s="204"/>
      <c r="N275" s="204"/>
      <c r="O275" s="204"/>
      <c r="P275" s="204"/>
      <c r="Q275" s="204"/>
      <c r="R275" s="204"/>
      <c r="S275" s="204"/>
      <c r="T275" s="204"/>
      <c r="U275" s="204"/>
      <c r="V275" s="204"/>
      <c r="W275" s="204"/>
      <c r="X275" s="204"/>
      <c r="Y275" s="204"/>
      <c r="Z275" s="204"/>
      <c r="AA275" s="204"/>
      <c r="AB275" s="204"/>
      <c r="AC275" s="204"/>
      <c r="AD275" s="204"/>
      <c r="AE275" s="204"/>
      <c r="AF275" s="204"/>
      <c r="AG275" s="204"/>
      <c r="AH275" s="204"/>
      <c r="AI275" s="204"/>
      <c r="AJ275" s="204"/>
      <c r="AK275" s="204"/>
      <c r="AL275" s="204"/>
      <c r="AM275" s="204"/>
      <c r="AN275" s="204"/>
      <c r="AO275" s="204"/>
      <c r="AP275" s="204"/>
      <c r="AQ275" s="204"/>
      <c r="AR275" s="204"/>
      <c r="AS275" s="204"/>
      <c r="AT275" s="204"/>
      <c r="AU275" s="204"/>
      <c r="AV275" s="204"/>
      <c r="AW275" s="204"/>
      <c r="AX275" s="204"/>
      <c r="AY275" s="204"/>
      <c r="AZ275" s="204"/>
      <c r="BA275" s="204"/>
      <c r="BB275" s="204"/>
      <c r="BC275" s="204"/>
      <c r="BD275" s="204"/>
      <c r="BE275" s="204"/>
      <c r="BF275" s="204"/>
      <c r="BG275" s="204"/>
      <c r="BH275" s="204"/>
      <c r="BI275" s="204"/>
      <c r="BJ275" s="204"/>
      <c r="BK275" s="204"/>
      <c r="BL275" s="204"/>
      <c r="BM275" s="204"/>
      <c r="BN275" s="204"/>
      <c r="BO275" s="204"/>
    </row>
    <row r="276" spans="1:16383" s="181" customFormat="1" ht="51" customHeight="1" x14ac:dyDescent="0.25">
      <c r="A276" s="197"/>
      <c r="B276" s="206" t="s">
        <v>2691</v>
      </c>
      <c r="C276" s="284" t="s">
        <v>2690</v>
      </c>
      <c r="D276" s="204"/>
      <c r="E276" s="204"/>
      <c r="F276" s="204"/>
      <c r="G276" s="204"/>
      <c r="H276" s="204"/>
      <c r="I276" s="194" t="str">
        <f t="shared" si="126"/>
        <v/>
      </c>
      <c r="J276" s="204"/>
      <c r="K276" s="204"/>
      <c r="L276" s="204"/>
      <c r="M276" s="204"/>
      <c r="N276" s="204"/>
      <c r="O276" s="204"/>
      <c r="P276" s="204"/>
      <c r="Q276" s="204"/>
      <c r="R276" s="204"/>
      <c r="S276" s="204"/>
      <c r="T276" s="204"/>
      <c r="U276" s="204"/>
      <c r="V276" s="204"/>
      <c r="W276" s="204"/>
      <c r="X276" s="204"/>
      <c r="Y276" s="204"/>
      <c r="Z276" s="204"/>
      <c r="AA276" s="204"/>
      <c r="AB276" s="204"/>
      <c r="AC276" s="204"/>
      <c r="AD276" s="204"/>
      <c r="AE276" s="204"/>
      <c r="AF276" s="204"/>
      <c r="AG276" s="204"/>
      <c r="AH276" s="204"/>
      <c r="AI276" s="204"/>
      <c r="AJ276" s="204"/>
      <c r="AK276" s="204"/>
      <c r="AL276" s="204"/>
      <c r="AM276" s="204"/>
      <c r="AN276" s="204"/>
      <c r="AO276" s="204"/>
      <c r="AP276" s="204"/>
      <c r="AQ276" s="204"/>
      <c r="AR276" s="204"/>
      <c r="AS276" s="204"/>
      <c r="AT276" s="204"/>
      <c r="AU276" s="204"/>
      <c r="AV276" s="204"/>
      <c r="AW276" s="204"/>
      <c r="AX276" s="204"/>
      <c r="AY276" s="204"/>
      <c r="AZ276" s="204"/>
      <c r="BA276" s="204"/>
      <c r="BB276" s="204"/>
      <c r="BC276" s="204"/>
      <c r="BD276" s="204"/>
      <c r="BE276" s="204"/>
      <c r="BF276" s="204"/>
      <c r="BG276" s="204"/>
      <c r="BH276" s="204"/>
      <c r="BI276" s="204"/>
      <c r="BJ276" s="204"/>
      <c r="BK276" s="204"/>
      <c r="BL276" s="204"/>
      <c r="BM276" s="204"/>
      <c r="BN276" s="204"/>
      <c r="BO276" s="204"/>
    </row>
    <row r="277" spans="1:16383" s="181" customFormat="1" ht="49.5" customHeight="1" x14ac:dyDescent="0.25">
      <c r="A277" s="197"/>
      <c r="B277" s="206" t="s">
        <v>2689</v>
      </c>
      <c r="C277" s="286" t="s">
        <v>463</v>
      </c>
      <c r="D277" s="204"/>
      <c r="E277" s="204"/>
      <c r="F277" s="204"/>
      <c r="G277" s="204"/>
      <c r="H277" s="204"/>
      <c r="I277" s="194" t="str">
        <f t="shared" si="126"/>
        <v/>
      </c>
      <c r="J277" s="204"/>
      <c r="K277" s="204"/>
      <c r="L277" s="204"/>
      <c r="M277" s="204"/>
      <c r="N277" s="204"/>
      <c r="O277" s="204"/>
      <c r="P277" s="204"/>
      <c r="Q277" s="204"/>
      <c r="R277" s="204"/>
      <c r="S277" s="204"/>
      <c r="T277" s="204"/>
      <c r="U277" s="204"/>
      <c r="V277" s="204"/>
      <c r="W277" s="204"/>
      <c r="X277" s="204"/>
      <c r="Y277" s="204"/>
      <c r="Z277" s="204"/>
      <c r="AA277" s="204"/>
      <c r="AB277" s="204"/>
      <c r="AC277" s="204"/>
      <c r="AD277" s="204"/>
      <c r="AE277" s="204"/>
      <c r="AF277" s="204"/>
      <c r="AG277" s="204"/>
      <c r="AH277" s="204"/>
      <c r="AI277" s="204"/>
      <c r="AJ277" s="204"/>
      <c r="AK277" s="204"/>
      <c r="AL277" s="204"/>
      <c r="AM277" s="204"/>
      <c r="AN277" s="204"/>
      <c r="AO277" s="204"/>
      <c r="AP277" s="204"/>
      <c r="AQ277" s="204"/>
      <c r="AR277" s="204"/>
      <c r="AS277" s="204"/>
      <c r="AT277" s="204"/>
      <c r="AU277" s="204"/>
      <c r="AV277" s="204"/>
      <c r="AW277" s="204"/>
      <c r="AX277" s="204"/>
      <c r="AY277" s="204"/>
      <c r="AZ277" s="204"/>
      <c r="BA277" s="204"/>
      <c r="BB277" s="204"/>
      <c r="BC277" s="204"/>
      <c r="BD277" s="204"/>
      <c r="BE277" s="204"/>
      <c r="BF277" s="204"/>
      <c r="BG277" s="204"/>
      <c r="BH277" s="204"/>
      <c r="BI277" s="204"/>
      <c r="BJ277" s="204"/>
      <c r="BK277" s="204"/>
      <c r="BL277" s="204"/>
      <c r="BM277" s="204"/>
      <c r="BN277" s="204"/>
      <c r="BO277" s="204"/>
    </row>
    <row r="278" spans="1:16383" s="181" customFormat="1" ht="42" customHeight="1" x14ac:dyDescent="0.25">
      <c r="A278" s="197"/>
      <c r="B278" s="282" t="s">
        <v>465</v>
      </c>
      <c r="C278" s="285" t="s">
        <v>3070</v>
      </c>
      <c r="D278" s="196">
        <v>50</v>
      </c>
      <c r="E278" s="195">
        <v>1.3590566437018967</v>
      </c>
      <c r="F278" s="195">
        <v>1.3590566437018967</v>
      </c>
      <c r="G278" s="195"/>
      <c r="H278" s="194">
        <f>IF(D278="","",E278*J278/D278)</f>
        <v>0</v>
      </c>
      <c r="I278" s="194" t="str">
        <f t="shared" si="126"/>
        <v/>
      </c>
      <c r="J278" s="192">
        <f>IF(COUNTIF(R278:BO278,"&lt;"&amp;$K$2)&gt;D278,D278,COUNTIF(R278:BO278,"&lt;"&amp;$K$2))</f>
        <v>0</v>
      </c>
      <c r="K278" s="192">
        <f>IF((COUNTIF(R278:BO278,$K$2))&gt;(D278-J278),(D278-J278),COUNTIF(R278:BO278,$K$2))</f>
        <v>0</v>
      </c>
      <c r="L278" s="192">
        <f>IF((J278+K278)&gt;D278,D278,J278+K278)</f>
        <v>0</v>
      </c>
      <c r="M278" s="193">
        <f>IF(D278="","",N278*E278/100)</f>
        <v>0</v>
      </c>
      <c r="N278" s="192">
        <f>IF(ISNUMBER(D278)*ISNUMBER(K278),IF(K278=0,0,ROUND((K278/D278)*100,2))," ")</f>
        <v>0</v>
      </c>
      <c r="O278" s="193">
        <f>IF(D278="","",P278*E278/100)</f>
        <v>0</v>
      </c>
      <c r="P278" s="192">
        <f>IF(ISNUMBER(D278)*ISNUMBER(L278),IF(L278=0,0,ROUND((L278/D278)*100,2))," ")</f>
        <v>0</v>
      </c>
      <c r="Q278" s="203">
        <f>IF(ISNUMBER(P278)*ISNUMBER(E278),(P278*E278/100)," ")</f>
        <v>0</v>
      </c>
      <c r="R278" s="190"/>
      <c r="S278" s="190"/>
      <c r="T278" s="190"/>
      <c r="U278" s="190"/>
      <c r="V278" s="190"/>
      <c r="W278" s="190"/>
      <c r="X278" s="190"/>
      <c r="Y278" s="190"/>
      <c r="Z278" s="190"/>
      <c r="AA278" s="190"/>
      <c r="AB278" s="190"/>
      <c r="AC278" s="190"/>
      <c r="AD278" s="190"/>
      <c r="AE278" s="190"/>
      <c r="AF278" s="190"/>
      <c r="AG278" s="190"/>
      <c r="AH278" s="190"/>
      <c r="AI278" s="190"/>
      <c r="AJ278" s="190"/>
      <c r="AK278" s="190"/>
      <c r="AL278" s="190"/>
      <c r="AM278" s="190"/>
      <c r="AN278" s="190"/>
      <c r="AO278" s="190"/>
      <c r="AP278" s="190"/>
      <c r="AQ278" s="190"/>
      <c r="AR278" s="190"/>
      <c r="AS278" s="190"/>
      <c r="AT278" s="190"/>
      <c r="AU278" s="190"/>
      <c r="AV278" s="190"/>
      <c r="AW278" s="190"/>
      <c r="AX278" s="190"/>
      <c r="AY278" s="190"/>
      <c r="AZ278" s="190"/>
      <c r="BA278" s="190"/>
      <c r="BB278" s="190"/>
      <c r="BC278" s="190"/>
      <c r="BD278" s="190"/>
      <c r="BE278" s="190"/>
      <c r="BF278" s="190"/>
      <c r="BG278" s="190"/>
      <c r="BH278" s="190"/>
      <c r="BI278" s="190"/>
      <c r="BJ278" s="190"/>
      <c r="BK278" s="190"/>
      <c r="BL278" s="190"/>
      <c r="BM278" s="190"/>
      <c r="BN278" s="190"/>
      <c r="BO278" s="190"/>
      <c r="BP278" s="202">
        <v>3108.5025000000001</v>
      </c>
      <c r="BQ278" s="198" t="s">
        <v>99</v>
      </c>
      <c r="BR278" s="200">
        <v>62.170050000000003</v>
      </c>
      <c r="BS278" s="199">
        <v>3108.5025000000001</v>
      </c>
      <c r="BT278" s="198">
        <v>0</v>
      </c>
      <c r="BU278" s="198">
        <v>0</v>
      </c>
      <c r="BV278" s="198">
        <v>50</v>
      </c>
      <c r="BW278" s="198">
        <v>0</v>
      </c>
    </row>
    <row r="279" spans="1:16383" s="181" customFormat="1" ht="55.5" customHeight="1" x14ac:dyDescent="0.25">
      <c r="A279" s="197"/>
      <c r="B279" s="206" t="s">
        <v>3115</v>
      </c>
      <c r="C279" s="284" t="s">
        <v>468</v>
      </c>
      <c r="D279" s="204"/>
      <c r="E279" s="204"/>
      <c r="F279" s="204"/>
      <c r="G279" s="204"/>
      <c r="H279" s="204"/>
      <c r="I279" s="194" t="str">
        <f t="shared" si="126"/>
        <v/>
      </c>
      <c r="J279" s="204"/>
      <c r="K279" s="204"/>
      <c r="L279" s="204"/>
      <c r="M279" s="204"/>
      <c r="N279" s="204"/>
      <c r="O279" s="204"/>
      <c r="P279" s="204"/>
      <c r="Q279" s="204"/>
      <c r="R279" s="204"/>
      <c r="S279" s="204"/>
      <c r="T279" s="204"/>
      <c r="U279" s="204"/>
      <c r="V279" s="204"/>
      <c r="W279" s="204"/>
      <c r="X279" s="204"/>
      <c r="Y279" s="204"/>
      <c r="Z279" s="204"/>
      <c r="AA279" s="204"/>
      <c r="AB279" s="204"/>
      <c r="AC279" s="204"/>
      <c r="AD279" s="204"/>
      <c r="AE279" s="204"/>
      <c r="AF279" s="204"/>
      <c r="AG279" s="204"/>
      <c r="AH279" s="204"/>
      <c r="AI279" s="204"/>
      <c r="AJ279" s="204"/>
      <c r="AK279" s="204"/>
      <c r="AL279" s="204"/>
      <c r="AM279" s="204"/>
      <c r="AN279" s="204"/>
      <c r="AO279" s="204"/>
      <c r="AP279" s="204"/>
      <c r="AQ279" s="204"/>
      <c r="AR279" s="204"/>
      <c r="AS279" s="204"/>
      <c r="AT279" s="204"/>
      <c r="AU279" s="204"/>
      <c r="AV279" s="204"/>
      <c r="AW279" s="204"/>
      <c r="AX279" s="204"/>
      <c r="AY279" s="204"/>
      <c r="AZ279" s="204"/>
      <c r="BA279" s="204"/>
      <c r="BB279" s="204"/>
      <c r="BC279" s="204"/>
      <c r="BD279" s="204"/>
      <c r="BE279" s="204"/>
      <c r="BF279" s="204"/>
      <c r="BG279" s="204"/>
      <c r="BH279" s="204"/>
      <c r="BI279" s="204"/>
      <c r="BJ279" s="204"/>
      <c r="BK279" s="204"/>
      <c r="BL279" s="204"/>
      <c r="BM279" s="204"/>
      <c r="BN279" s="204"/>
      <c r="BO279" s="204"/>
    </row>
    <row r="280" spans="1:16383" s="181" customFormat="1" ht="40.5" customHeight="1" x14ac:dyDescent="0.25">
      <c r="A280" s="197"/>
      <c r="B280" s="282">
        <v>150204</v>
      </c>
      <c r="C280" s="216" t="s">
        <v>471</v>
      </c>
      <c r="D280" s="196">
        <v>50</v>
      </c>
      <c r="E280" s="195">
        <v>13.466507424994074</v>
      </c>
      <c r="F280" s="195">
        <v>13.466507424994074</v>
      </c>
      <c r="G280" s="195"/>
      <c r="H280" s="194">
        <f>IF(D280="","",E280*J280/D280)</f>
        <v>0</v>
      </c>
      <c r="I280" s="194" t="str">
        <f t="shared" si="126"/>
        <v/>
      </c>
      <c r="J280" s="192">
        <f>IF(COUNTIF(R280:BO280,"&lt;"&amp;$K$2)&gt;D280,D280,COUNTIF(R280:BO280,"&lt;"&amp;$K$2))</f>
        <v>0</v>
      </c>
      <c r="K280" s="192">
        <f>IF((COUNTIF(R280:BO280,$K$2))&gt;(D280-J280),(D280-J280),COUNTIF(R280:BO280,$K$2))</f>
        <v>0</v>
      </c>
      <c r="L280" s="192">
        <f>IF((J280+K280)&gt;D280,D280,J280+K280)</f>
        <v>0</v>
      </c>
      <c r="M280" s="193">
        <f>IF(D280="","",N280*E280/100)</f>
        <v>0</v>
      </c>
      <c r="N280" s="192">
        <f>IF(ISNUMBER(D280)*ISNUMBER(K280),IF(K280=0,0,ROUND((K280/D280)*100,2))," ")</f>
        <v>0</v>
      </c>
      <c r="O280" s="193">
        <f>IF(D280="","",P280*E280/100)</f>
        <v>0</v>
      </c>
      <c r="P280" s="192">
        <f>IF(ISNUMBER(D280)*ISNUMBER(L280),IF(L280=0,0,ROUND((L280/D280)*100,2))," ")</f>
        <v>0</v>
      </c>
      <c r="Q280" s="203">
        <f>IF(ISNUMBER(P280)*ISNUMBER(E280),(P280*E280/100)," ")</f>
        <v>0</v>
      </c>
      <c r="R280" s="190"/>
      <c r="S280" s="190"/>
      <c r="T280" s="190"/>
      <c r="U280" s="190"/>
      <c r="V280" s="190"/>
      <c r="W280" s="190"/>
      <c r="X280" s="190"/>
      <c r="Y280" s="190"/>
      <c r="Z280" s="190"/>
      <c r="AA280" s="190"/>
      <c r="AB280" s="190"/>
      <c r="AC280" s="190"/>
      <c r="AD280" s="190"/>
      <c r="AE280" s="190"/>
      <c r="AF280" s="190"/>
      <c r="AG280" s="190"/>
      <c r="AH280" s="190"/>
      <c r="AI280" s="190"/>
      <c r="AJ280" s="190"/>
      <c r="AK280" s="190"/>
      <c r="AL280" s="190"/>
      <c r="AM280" s="190"/>
      <c r="AN280" s="190"/>
      <c r="AO280" s="190"/>
      <c r="AP280" s="190"/>
      <c r="AQ280" s="190"/>
      <c r="AR280" s="190"/>
      <c r="AS280" s="190"/>
      <c r="AT280" s="190"/>
      <c r="AU280" s="190"/>
      <c r="AV280" s="190"/>
      <c r="AW280" s="190"/>
      <c r="AX280" s="190"/>
      <c r="AY280" s="190"/>
      <c r="AZ280" s="190"/>
      <c r="BA280" s="190"/>
      <c r="BB280" s="190"/>
      <c r="BC280" s="190"/>
      <c r="BD280" s="190"/>
      <c r="BE280" s="190"/>
      <c r="BF280" s="190"/>
      <c r="BG280" s="190"/>
      <c r="BH280" s="190"/>
      <c r="BI280" s="190"/>
      <c r="BJ280" s="190"/>
      <c r="BK280" s="190"/>
      <c r="BL280" s="190"/>
      <c r="BM280" s="190"/>
      <c r="BN280" s="190"/>
      <c r="BO280" s="190"/>
      <c r="BP280" s="202">
        <v>34917.5</v>
      </c>
      <c r="BQ280" s="198" t="s">
        <v>99</v>
      </c>
      <c r="BR280" s="200">
        <v>698.35</v>
      </c>
      <c r="BS280" s="199">
        <v>34917.5</v>
      </c>
      <c r="BT280" s="198">
        <v>0</v>
      </c>
      <c r="BU280" s="198">
        <v>0</v>
      </c>
      <c r="BV280" s="198">
        <v>50</v>
      </c>
      <c r="BW280" s="198">
        <v>0</v>
      </c>
    </row>
    <row r="281" spans="1:16383" s="181" customFormat="1" ht="34.5" customHeight="1" x14ac:dyDescent="0.25">
      <c r="A281" s="197"/>
      <c r="B281" s="206" t="s">
        <v>3116</v>
      </c>
      <c r="C281" s="284" t="s">
        <v>473</v>
      </c>
      <c r="D281" s="204"/>
      <c r="E281" s="204"/>
      <c r="F281" s="204"/>
      <c r="G281" s="204"/>
      <c r="H281" s="204"/>
      <c r="I281" s="194" t="str">
        <f t="shared" si="126"/>
        <v/>
      </c>
      <c r="J281" s="204"/>
      <c r="K281" s="204"/>
      <c r="L281" s="204"/>
      <c r="M281" s="204"/>
      <c r="N281" s="204"/>
      <c r="O281" s="204"/>
      <c r="P281" s="204"/>
      <c r="Q281" s="204"/>
      <c r="R281" s="204"/>
      <c r="S281" s="204"/>
      <c r="T281" s="204"/>
      <c r="U281" s="204"/>
      <c r="V281" s="204"/>
      <c r="W281" s="204"/>
      <c r="X281" s="204"/>
      <c r="Y281" s="204"/>
      <c r="Z281" s="204"/>
      <c r="AA281" s="204"/>
      <c r="AB281" s="204"/>
      <c r="AC281" s="204"/>
      <c r="AD281" s="204"/>
      <c r="AE281" s="204"/>
      <c r="AF281" s="204"/>
      <c r="AG281" s="204"/>
      <c r="AH281" s="204"/>
      <c r="AI281" s="204"/>
      <c r="AJ281" s="204"/>
      <c r="AK281" s="204"/>
      <c r="AL281" s="204"/>
      <c r="AM281" s="204"/>
      <c r="AN281" s="204"/>
      <c r="AO281" s="204"/>
      <c r="AP281" s="204"/>
      <c r="AQ281" s="204"/>
      <c r="AR281" s="204"/>
      <c r="AS281" s="204"/>
      <c r="AT281" s="204"/>
      <c r="AU281" s="204"/>
      <c r="AV281" s="204"/>
      <c r="AW281" s="204"/>
      <c r="AX281" s="204"/>
      <c r="AY281" s="204"/>
      <c r="AZ281" s="204"/>
      <c r="BA281" s="204"/>
      <c r="BB281" s="204"/>
      <c r="BC281" s="204"/>
      <c r="BD281" s="204"/>
      <c r="BE281" s="204"/>
      <c r="BF281" s="204"/>
      <c r="BG281" s="204"/>
      <c r="BH281" s="204"/>
      <c r="BI281" s="204"/>
      <c r="BJ281" s="204"/>
      <c r="BK281" s="204"/>
      <c r="BL281" s="204"/>
      <c r="BM281" s="204"/>
      <c r="BN281" s="204"/>
      <c r="BO281" s="204"/>
    </row>
    <row r="282" spans="1:16383" s="181" customFormat="1" ht="30.75" customHeight="1" x14ac:dyDescent="0.25">
      <c r="A282" s="197"/>
      <c r="B282" s="282">
        <v>160501</v>
      </c>
      <c r="C282" s="187" t="s">
        <v>3117</v>
      </c>
      <c r="D282" s="196">
        <v>50</v>
      </c>
      <c r="E282" s="195">
        <v>1.7738460240828946</v>
      </c>
      <c r="F282" s="195">
        <v>1.7738460240828946</v>
      </c>
      <c r="G282" s="195"/>
      <c r="H282" s="194">
        <f>IF(D282="","",E282*J282/D282)</f>
        <v>0</v>
      </c>
      <c r="I282" s="194" t="str">
        <f t="shared" si="126"/>
        <v/>
      </c>
      <c r="J282" s="192">
        <f>IF(COUNTIF(R282:BO282,"&lt;"&amp;$K$2)&gt;D282,D282,COUNTIF(R282:BO282,"&lt;"&amp;$K$2))</f>
        <v>0</v>
      </c>
      <c r="K282" s="192">
        <f>IF((COUNTIF(R282:BO282,$K$2))&gt;(D282-J282),(D282-J282),COUNTIF(R282:BO282,$K$2))</f>
        <v>0</v>
      </c>
      <c r="L282" s="192">
        <f>IF((J282+K282)&gt;D282,D282,J282+K282)</f>
        <v>0</v>
      </c>
      <c r="M282" s="193">
        <f>IF(D282="","",N282*E282/100)</f>
        <v>0</v>
      </c>
      <c r="N282" s="192">
        <f>IF(ISNUMBER(D282)*ISNUMBER(K282),IF(K282=0,0,ROUND((K282/D282)*100,2))," ")</f>
        <v>0</v>
      </c>
      <c r="O282" s="193">
        <f>IF(D282="","",P282*E282/100)</f>
        <v>0</v>
      </c>
      <c r="P282" s="192">
        <f>IF(ISNUMBER(D282)*ISNUMBER(L282),IF(L282=0,0,ROUND((L282/D282)*100,2))," ")</f>
        <v>0</v>
      </c>
      <c r="Q282" s="203">
        <f>IF(ISNUMBER(P282)*ISNUMBER(E282),(P282*E282/100)," ")</f>
        <v>0</v>
      </c>
      <c r="R282" s="190"/>
      <c r="S282" s="190"/>
      <c r="T282" s="190"/>
      <c r="U282" s="190"/>
      <c r="V282" s="190"/>
      <c r="W282" s="190"/>
      <c r="X282" s="190"/>
      <c r="Y282" s="190"/>
      <c r="Z282" s="190"/>
      <c r="AA282" s="190"/>
      <c r="AB282" s="190"/>
      <c r="AC282" s="190"/>
      <c r="AD282" s="190"/>
      <c r="AE282" s="190"/>
      <c r="AF282" s="190"/>
      <c r="AG282" s="190"/>
      <c r="AH282" s="190"/>
      <c r="AI282" s="190"/>
      <c r="AJ282" s="190"/>
      <c r="AK282" s="190"/>
      <c r="AL282" s="190"/>
      <c r="AM282" s="190"/>
      <c r="AN282" s="190"/>
      <c r="AO282" s="190"/>
      <c r="AP282" s="190"/>
      <c r="AQ282" s="190"/>
      <c r="AR282" s="190"/>
      <c r="AS282" s="190"/>
      <c r="AT282" s="190"/>
      <c r="AU282" s="190"/>
      <c r="AV282" s="190"/>
      <c r="AW282" s="190"/>
      <c r="AX282" s="190"/>
      <c r="AY282" s="190"/>
      <c r="AZ282" s="190"/>
      <c r="BA282" s="190"/>
      <c r="BB282" s="190"/>
      <c r="BC282" s="190"/>
      <c r="BD282" s="190"/>
      <c r="BE282" s="190"/>
      <c r="BF282" s="190"/>
      <c r="BG282" s="190"/>
      <c r="BH282" s="190"/>
      <c r="BI282" s="190"/>
      <c r="BJ282" s="190"/>
      <c r="BK282" s="190"/>
      <c r="BL282" s="190"/>
      <c r="BM282" s="190"/>
      <c r="BN282" s="190"/>
      <c r="BO282" s="190"/>
      <c r="BP282" s="202">
        <v>2703.0084999999999</v>
      </c>
      <c r="BQ282" s="198" t="s">
        <v>2372</v>
      </c>
      <c r="BR282" s="200">
        <v>54.060169999999999</v>
      </c>
      <c r="BS282" s="199">
        <v>2703.0084999999999</v>
      </c>
      <c r="BT282" s="198">
        <v>0</v>
      </c>
      <c r="BU282" s="198">
        <v>0</v>
      </c>
      <c r="BV282" s="198">
        <v>50</v>
      </c>
      <c r="BW282" s="198">
        <v>0</v>
      </c>
    </row>
    <row r="283" spans="1:16383" s="181" customFormat="1" ht="37.5" customHeight="1" x14ac:dyDescent="0.25">
      <c r="A283" s="197"/>
      <c r="B283" s="282">
        <v>160603</v>
      </c>
      <c r="C283" s="187" t="s">
        <v>479</v>
      </c>
      <c r="D283" s="196">
        <v>50</v>
      </c>
      <c r="E283" s="195">
        <v>1.3130216075149017</v>
      </c>
      <c r="F283" s="195">
        <v>1.3130216075149017</v>
      </c>
      <c r="G283" s="195"/>
      <c r="H283" s="194">
        <f>IF(D283="","",E283*J283/D283)</f>
        <v>0</v>
      </c>
      <c r="I283" s="194" t="str">
        <f t="shared" si="126"/>
        <v/>
      </c>
      <c r="J283" s="192">
        <f>IF(COUNTIF(R283:BO283,"&lt;"&amp;$K$2)&gt;D283,D283,COUNTIF(R283:BO283,"&lt;"&amp;$K$2))</f>
        <v>0</v>
      </c>
      <c r="K283" s="192">
        <f>IF((COUNTIF(R283:BO283,$K$2))&gt;(D283-J283),(D283-J283),COUNTIF(R283:BO283,$K$2))</f>
        <v>0</v>
      </c>
      <c r="L283" s="192">
        <f>IF((J283+K283)&gt;D283,D283,J283+K283)</f>
        <v>0</v>
      </c>
      <c r="M283" s="193">
        <f>IF(D283="","",N283*E283/100)</f>
        <v>0</v>
      </c>
      <c r="N283" s="192">
        <f>IF(ISNUMBER(D283)*ISNUMBER(K283),IF(K283=0,0,ROUND((K283/D283)*100,2))," ")</f>
        <v>0</v>
      </c>
      <c r="O283" s="193">
        <f>IF(D283="","",P283*E283/100)</f>
        <v>0</v>
      </c>
      <c r="P283" s="192">
        <f>IF(ISNUMBER(D283)*ISNUMBER(L283),IF(L283=0,0,ROUND((L283/D283)*100,2))," ")</f>
        <v>0</v>
      </c>
      <c r="Q283" s="203">
        <f>IF(ISNUMBER(P283)*ISNUMBER(E283),(P283*E283/100)," ")</f>
        <v>0</v>
      </c>
      <c r="R283" s="190"/>
      <c r="S283" s="190"/>
      <c r="T283" s="190"/>
      <c r="U283" s="190"/>
      <c r="V283" s="190"/>
      <c r="W283" s="190"/>
      <c r="X283" s="190"/>
      <c r="Y283" s="190"/>
      <c r="Z283" s="190"/>
      <c r="AA283" s="190"/>
      <c r="AB283" s="190"/>
      <c r="AC283" s="190"/>
      <c r="AD283" s="190"/>
      <c r="AE283" s="190"/>
      <c r="AF283" s="190"/>
      <c r="AG283" s="190"/>
      <c r="AH283" s="190"/>
      <c r="AI283" s="190"/>
      <c r="AJ283" s="190"/>
      <c r="AK283" s="190"/>
      <c r="AL283" s="190"/>
      <c r="AM283" s="190"/>
      <c r="AN283" s="190"/>
      <c r="AO283" s="190"/>
      <c r="AP283" s="190"/>
      <c r="AQ283" s="190"/>
      <c r="AR283" s="190"/>
      <c r="AS283" s="190"/>
      <c r="AT283" s="190"/>
      <c r="AU283" s="190"/>
      <c r="AV283" s="190"/>
      <c r="AW283" s="190"/>
      <c r="AX283" s="190"/>
      <c r="AY283" s="190"/>
      <c r="AZ283" s="190"/>
      <c r="BA283" s="190"/>
      <c r="BB283" s="190"/>
      <c r="BC283" s="190"/>
      <c r="BD283" s="190"/>
      <c r="BE283" s="190"/>
      <c r="BF283" s="190"/>
      <c r="BG283" s="190"/>
      <c r="BH283" s="190"/>
      <c r="BI283" s="190"/>
      <c r="BJ283" s="190"/>
      <c r="BK283" s="190"/>
      <c r="BL283" s="190"/>
      <c r="BM283" s="190"/>
      <c r="BN283" s="190"/>
      <c r="BO283" s="190"/>
      <c r="BP283" s="202">
        <v>795.9472050375</v>
      </c>
      <c r="BQ283" s="198" t="s">
        <v>99</v>
      </c>
      <c r="BR283" s="200">
        <v>15.91894410075</v>
      </c>
      <c r="BS283" s="199">
        <v>795.9472050375</v>
      </c>
      <c r="BT283" s="198">
        <v>0</v>
      </c>
      <c r="BU283" s="198">
        <v>0</v>
      </c>
      <c r="BV283" s="198">
        <v>50</v>
      </c>
      <c r="BW283" s="198">
        <v>0</v>
      </c>
    </row>
    <row r="284" spans="1:16383" s="181" customFormat="1" ht="25.5" customHeight="1" x14ac:dyDescent="0.25">
      <c r="A284" s="197"/>
      <c r="B284" s="282">
        <v>201410</v>
      </c>
      <c r="C284" s="187" t="s">
        <v>482</v>
      </c>
      <c r="D284" s="196">
        <v>50</v>
      </c>
      <c r="E284" s="195">
        <v>0.40717736791296921</v>
      </c>
      <c r="F284" s="195">
        <v>0.40717736791296921</v>
      </c>
      <c r="G284" s="195"/>
      <c r="H284" s="194">
        <f>IF(D284="","",E284*J284/D284)</f>
        <v>0</v>
      </c>
      <c r="I284" s="194" t="str">
        <f t="shared" si="126"/>
        <v/>
      </c>
      <c r="J284" s="192">
        <f>IF(COUNTIF(R284:BO284,"&lt;"&amp;$K$2)&gt;D284,D284,COUNTIF(R284:BO284,"&lt;"&amp;$K$2))</f>
        <v>0</v>
      </c>
      <c r="K284" s="192">
        <f>IF((COUNTIF(R284:BO284,$K$2))&gt;(D284-J284),(D284-J284),COUNTIF(R284:BO284,$K$2))</f>
        <v>0</v>
      </c>
      <c r="L284" s="192">
        <f>IF((J284+K284)&gt;D284,D284,J284+K284)</f>
        <v>0</v>
      </c>
      <c r="M284" s="193">
        <f>IF(D284="","",N284*E284/100)</f>
        <v>0</v>
      </c>
      <c r="N284" s="192">
        <f>IF(ISNUMBER(D284)*ISNUMBER(K284),IF(K284=0,0,ROUND((K284/D284)*100,2))," ")</f>
        <v>0</v>
      </c>
      <c r="O284" s="193">
        <f>IF(D284="","",P284*E284/100)</f>
        <v>0</v>
      </c>
      <c r="P284" s="192">
        <f>IF(ISNUMBER(D284)*ISNUMBER(L284),IF(L284=0,0,ROUND((L284/D284)*100,2))," ")</f>
        <v>0</v>
      </c>
      <c r="Q284" s="203">
        <f>IF(ISNUMBER(P284)*ISNUMBER(E284),(P284*E284/100)," ")</f>
        <v>0</v>
      </c>
      <c r="R284" s="190"/>
      <c r="S284" s="190"/>
      <c r="T284" s="190"/>
      <c r="U284" s="190"/>
      <c r="V284" s="190"/>
      <c r="W284" s="190"/>
      <c r="X284" s="190"/>
      <c r="Y284" s="190"/>
      <c r="Z284" s="190"/>
      <c r="AA284" s="190"/>
      <c r="AB284" s="190"/>
      <c r="AC284" s="190"/>
      <c r="AD284" s="190"/>
      <c r="AE284" s="190"/>
      <c r="AF284" s="190"/>
      <c r="AG284" s="190"/>
      <c r="AH284" s="190"/>
      <c r="AI284" s="190"/>
      <c r="AJ284" s="190"/>
      <c r="AK284" s="190"/>
      <c r="AL284" s="190"/>
      <c r="AM284" s="190"/>
      <c r="AN284" s="190"/>
      <c r="AO284" s="190"/>
      <c r="AP284" s="190"/>
      <c r="AQ284" s="190"/>
      <c r="AR284" s="190"/>
      <c r="AS284" s="190"/>
      <c r="AT284" s="190"/>
      <c r="AU284" s="190"/>
      <c r="AV284" s="190"/>
      <c r="AW284" s="190"/>
      <c r="AX284" s="190"/>
      <c r="AY284" s="190"/>
      <c r="AZ284" s="190"/>
      <c r="BA284" s="190"/>
      <c r="BB284" s="190"/>
      <c r="BC284" s="190"/>
      <c r="BD284" s="190"/>
      <c r="BE284" s="190"/>
      <c r="BF284" s="190"/>
      <c r="BG284" s="190"/>
      <c r="BH284" s="190"/>
      <c r="BI284" s="190"/>
      <c r="BJ284" s="190"/>
      <c r="BK284" s="190"/>
      <c r="BL284" s="190"/>
      <c r="BM284" s="190"/>
      <c r="BN284" s="190"/>
      <c r="BO284" s="190"/>
      <c r="BP284" s="202">
        <v>407.5</v>
      </c>
      <c r="BQ284" s="198" t="s">
        <v>99</v>
      </c>
      <c r="BR284" s="200">
        <v>8.15</v>
      </c>
      <c r="BS284" s="199">
        <v>407.5</v>
      </c>
      <c r="BT284" s="198">
        <v>0</v>
      </c>
      <c r="BU284" s="198">
        <v>0</v>
      </c>
      <c r="BV284" s="198">
        <v>50</v>
      </c>
      <c r="BW284" s="198">
        <v>0</v>
      </c>
    </row>
    <row r="285" spans="1:16383" s="181" customFormat="1" ht="48.75" customHeight="1" x14ac:dyDescent="0.25">
      <c r="A285" s="197"/>
      <c r="B285" s="282" t="s">
        <v>484</v>
      </c>
      <c r="C285" s="187" t="s">
        <v>3118</v>
      </c>
      <c r="D285" s="196">
        <v>50</v>
      </c>
      <c r="E285" s="195">
        <v>0.37422912472999875</v>
      </c>
      <c r="F285" s="195">
        <v>0.37422912472999875</v>
      </c>
      <c r="G285" s="195"/>
      <c r="H285" s="194">
        <f>IF(D285="","",E285*J285/D285)</f>
        <v>0</v>
      </c>
      <c r="I285" s="194" t="str">
        <f t="shared" si="126"/>
        <v/>
      </c>
      <c r="J285" s="192">
        <f>IF(COUNTIF(R285:BO285,"&lt;"&amp;$K$2)&gt;D285,D285,COUNTIF(R285:BO285,"&lt;"&amp;$K$2))</f>
        <v>0</v>
      </c>
      <c r="K285" s="192">
        <f>IF((COUNTIF(R285:BO285,$K$2))&gt;(D285-J285),(D285-J285),COUNTIF(R285:BO285,$K$2))</f>
        <v>0</v>
      </c>
      <c r="L285" s="192">
        <f>IF((J285+K285)&gt;D285,D285,J285+K285)</f>
        <v>0</v>
      </c>
      <c r="M285" s="193">
        <f>IF(D285="","",N285*E285/100)</f>
        <v>0</v>
      </c>
      <c r="N285" s="192">
        <f>IF(ISNUMBER(D285)*ISNUMBER(K285),IF(K285=0,0,ROUND((K285/D285)*100,2))," ")</f>
        <v>0</v>
      </c>
      <c r="O285" s="193">
        <f>IF(D285="","",P285*E285/100)</f>
        <v>0</v>
      </c>
      <c r="P285" s="192">
        <f>IF(ISNUMBER(D285)*ISNUMBER(L285),IF(L285=0,0,ROUND((L285/D285)*100,2))," ")</f>
        <v>0</v>
      </c>
      <c r="Q285" s="203">
        <f>IF(ISNUMBER(P285)*ISNUMBER(E285),(P285*E285/100)," ")</f>
        <v>0</v>
      </c>
      <c r="R285" s="190"/>
      <c r="S285" s="190"/>
      <c r="T285" s="190"/>
      <c r="U285" s="190"/>
      <c r="V285" s="190"/>
      <c r="W285" s="190"/>
      <c r="X285" s="190"/>
      <c r="Y285" s="190"/>
      <c r="Z285" s="190"/>
      <c r="AA285" s="190"/>
      <c r="AB285" s="190"/>
      <c r="AC285" s="190"/>
      <c r="AD285" s="190"/>
      <c r="AE285" s="190"/>
      <c r="AF285" s="190"/>
      <c r="AG285" s="190"/>
      <c r="AH285" s="190"/>
      <c r="AI285" s="190"/>
      <c r="AJ285" s="190"/>
      <c r="AK285" s="190"/>
      <c r="AL285" s="190"/>
      <c r="AM285" s="190"/>
      <c r="AN285" s="190"/>
      <c r="AO285" s="190"/>
      <c r="AP285" s="190"/>
      <c r="AQ285" s="190"/>
      <c r="AR285" s="190"/>
      <c r="AS285" s="190"/>
      <c r="AT285" s="190"/>
      <c r="AU285" s="190"/>
      <c r="AV285" s="190"/>
      <c r="AW285" s="190"/>
      <c r="AX285" s="190"/>
      <c r="AY285" s="190"/>
      <c r="AZ285" s="190"/>
      <c r="BA285" s="190"/>
      <c r="BB285" s="190"/>
      <c r="BC285" s="190"/>
      <c r="BD285" s="190"/>
      <c r="BE285" s="190"/>
      <c r="BF285" s="190"/>
      <c r="BG285" s="190"/>
      <c r="BH285" s="190"/>
      <c r="BI285" s="190"/>
      <c r="BJ285" s="190"/>
      <c r="BK285" s="190"/>
      <c r="BL285" s="190"/>
      <c r="BM285" s="190"/>
      <c r="BN285" s="190"/>
      <c r="BO285" s="190"/>
      <c r="BP285" s="202">
        <v>128</v>
      </c>
      <c r="BQ285" s="198" t="s">
        <v>99</v>
      </c>
      <c r="BR285" s="200">
        <v>2.5600000000000005</v>
      </c>
      <c r="BS285" s="199">
        <v>128</v>
      </c>
      <c r="BT285" s="198">
        <v>0</v>
      </c>
      <c r="BU285" s="198">
        <v>0</v>
      </c>
      <c r="BV285" s="198">
        <v>50</v>
      </c>
      <c r="BW285" s="198">
        <v>0</v>
      </c>
    </row>
    <row r="286" spans="1:16383" s="181" customFormat="1" ht="40.5" customHeight="1" x14ac:dyDescent="0.25">
      <c r="A286" s="197"/>
      <c r="B286" s="206" t="s">
        <v>3119</v>
      </c>
      <c r="C286" s="284" t="s">
        <v>487</v>
      </c>
      <c r="D286" s="204"/>
      <c r="E286" s="204"/>
      <c r="F286" s="204"/>
      <c r="G286" s="204"/>
      <c r="H286" s="204"/>
      <c r="I286" s="283" t="str">
        <f t="shared" si="126"/>
        <v/>
      </c>
      <c r="J286" s="204"/>
      <c r="K286" s="204"/>
      <c r="L286" s="204"/>
      <c r="M286" s="204"/>
      <c r="N286" s="204"/>
      <c r="O286" s="204"/>
      <c r="P286" s="204"/>
      <c r="Q286" s="204"/>
      <c r="R286" s="204"/>
      <c r="S286" s="204"/>
      <c r="T286" s="204"/>
      <c r="U286" s="204"/>
      <c r="V286" s="204"/>
      <c r="W286" s="204"/>
      <c r="X286" s="204"/>
      <c r="Y286" s="204"/>
      <c r="Z286" s="204"/>
      <c r="AA286" s="204"/>
      <c r="AB286" s="204"/>
      <c r="AC286" s="204"/>
      <c r="AD286" s="204"/>
      <c r="AE286" s="204"/>
      <c r="AF286" s="204"/>
      <c r="AG286" s="204"/>
      <c r="AH286" s="204"/>
      <c r="AI286" s="204"/>
      <c r="AJ286" s="204"/>
      <c r="AK286" s="204"/>
      <c r="AL286" s="204"/>
      <c r="AM286" s="204"/>
      <c r="AN286" s="204"/>
      <c r="AO286" s="204"/>
      <c r="AP286" s="204"/>
      <c r="AQ286" s="204"/>
      <c r="AR286" s="204"/>
      <c r="AS286" s="204"/>
      <c r="AT286" s="204"/>
      <c r="AU286" s="204"/>
      <c r="AV286" s="204"/>
      <c r="AW286" s="204"/>
      <c r="AX286" s="204"/>
      <c r="AY286" s="204"/>
      <c r="AZ286" s="204"/>
      <c r="BA286" s="204"/>
      <c r="BB286" s="204"/>
      <c r="BC286" s="204"/>
      <c r="BD286" s="204"/>
      <c r="BE286" s="204"/>
      <c r="BF286" s="204"/>
      <c r="BG286" s="204"/>
      <c r="BH286" s="204"/>
      <c r="BI286" s="204"/>
      <c r="BJ286" s="204"/>
      <c r="BK286" s="204"/>
      <c r="BL286" s="204"/>
      <c r="BM286" s="204"/>
      <c r="BN286" s="204"/>
      <c r="BO286" s="204"/>
    </row>
    <row r="287" spans="1:16383" s="181" customFormat="1" ht="35.25" customHeight="1" x14ac:dyDescent="0.25">
      <c r="A287" s="197"/>
      <c r="B287" s="211">
        <v>261609</v>
      </c>
      <c r="C287" s="216" t="s">
        <v>2380</v>
      </c>
      <c r="D287" s="196">
        <v>50</v>
      </c>
      <c r="E287" s="195">
        <v>0</v>
      </c>
      <c r="F287" s="195">
        <v>0</v>
      </c>
      <c r="G287" s="195"/>
      <c r="H287" s="194">
        <f>IF(D287="","",E287*J287/D287)</f>
        <v>0</v>
      </c>
      <c r="I287" s="194" t="str">
        <f t="shared" si="126"/>
        <v>OK</v>
      </c>
      <c r="J287" s="192">
        <f>IF(COUNTIF(R287:BO287,"&lt;"&amp;$K$2)&gt;D287,D287,COUNTIF(R287:BO287,"&lt;"&amp;$K$2))</f>
        <v>0</v>
      </c>
      <c r="K287" s="192">
        <f>IF((COUNTIF(R287:BO287,$K$2))&gt;(D287-J287),(D287-J287),COUNTIF(R287:BO287,$K$2))</f>
        <v>0</v>
      </c>
      <c r="L287" s="192">
        <f>IF((J287+K287)&gt;D287,D287,J287+K287)</f>
        <v>0</v>
      </c>
      <c r="M287" s="193">
        <f>IF(D287="","",N287*E287/100)</f>
        <v>0</v>
      </c>
      <c r="N287" s="192">
        <f>IF(ISNUMBER(D287)*ISNUMBER(K287),IF(K287=0,0,ROUND((K287/D287)*100,2))," ")</f>
        <v>0</v>
      </c>
      <c r="O287" s="193">
        <f>IF(D287="","",P287*E287/100)</f>
        <v>0</v>
      </c>
      <c r="P287" s="192">
        <f>IF(ISNUMBER(D287)*ISNUMBER(L287),IF(L287=0,0,ROUND((L287/D287)*100,2))," ")</f>
        <v>0</v>
      </c>
      <c r="Q287" s="203">
        <f t="shared" ref="Q287:Q296" si="127">IF(ISNUMBER(P287)*ISNUMBER(E287),(P287*E287/100)," ")</f>
        <v>0</v>
      </c>
      <c r="R287" s="190"/>
      <c r="S287" s="190"/>
      <c r="T287" s="190"/>
      <c r="U287" s="190"/>
      <c r="V287" s="190"/>
      <c r="W287" s="190"/>
      <c r="X287" s="190"/>
      <c r="Y287" s="190"/>
      <c r="Z287" s="190"/>
      <c r="AA287" s="190"/>
      <c r="AB287" s="190"/>
      <c r="AC287" s="190"/>
      <c r="AD287" s="190"/>
      <c r="AE287" s="190"/>
      <c r="AF287" s="190"/>
      <c r="AG287" s="190"/>
      <c r="AH287" s="190"/>
      <c r="AI287" s="190"/>
      <c r="AJ287" s="190"/>
      <c r="AK287" s="190"/>
      <c r="AL287" s="190"/>
      <c r="AM287" s="190"/>
      <c r="AN287" s="190"/>
      <c r="AO287" s="190"/>
      <c r="AP287" s="190"/>
      <c r="AQ287" s="190"/>
      <c r="AR287" s="190"/>
      <c r="AS287" s="190"/>
      <c r="AT287" s="190"/>
      <c r="AU287" s="190"/>
      <c r="AV287" s="190"/>
      <c r="AW287" s="190"/>
      <c r="AX287" s="190"/>
      <c r="AY287" s="190"/>
      <c r="AZ287" s="190"/>
      <c r="BA287" s="190"/>
      <c r="BB287" s="190"/>
      <c r="BC287" s="190"/>
      <c r="BD287" s="190"/>
      <c r="BE287" s="190"/>
      <c r="BF287" s="190"/>
      <c r="BG287" s="190"/>
      <c r="BH287" s="190"/>
      <c r="BI287" s="190"/>
      <c r="BJ287" s="190"/>
      <c r="BK287" s="190"/>
      <c r="BL287" s="190"/>
      <c r="BM287" s="190"/>
      <c r="BN287" s="190"/>
      <c r="BO287" s="190"/>
      <c r="BP287" s="202">
        <v>0</v>
      </c>
      <c r="BQ287" s="198" t="s">
        <v>33</v>
      </c>
      <c r="BR287" s="200">
        <v>0</v>
      </c>
      <c r="BS287" s="199">
        <v>0</v>
      </c>
      <c r="BT287" s="198">
        <v>0</v>
      </c>
      <c r="BU287" s="198">
        <v>0</v>
      </c>
      <c r="BV287" s="198">
        <v>50</v>
      </c>
      <c r="BW287" s="198">
        <v>0</v>
      </c>
    </row>
    <row r="288" spans="1:16383" s="181" customFormat="1" ht="56.25" customHeight="1" x14ac:dyDescent="0.25">
      <c r="A288" s="197"/>
      <c r="B288" s="282">
        <v>261611</v>
      </c>
      <c r="C288" s="216" t="s">
        <v>2688</v>
      </c>
      <c r="D288" s="196">
        <v>50</v>
      </c>
      <c r="E288" s="195">
        <v>0.66037634244191701</v>
      </c>
      <c r="F288" s="195">
        <v>0.66037634244191701</v>
      </c>
      <c r="G288" s="195"/>
      <c r="H288" s="194">
        <f>IF(D288="","",E288*J288/D288)</f>
        <v>0</v>
      </c>
      <c r="I288" s="194" t="str">
        <f t="shared" si="126"/>
        <v/>
      </c>
      <c r="J288" s="192">
        <f>IF(COUNTIF(R288:BO288,"&lt;"&amp;$K$2)&gt;D288,D288,COUNTIF(R288:BO288,"&lt;"&amp;$K$2))</f>
        <v>0</v>
      </c>
      <c r="K288" s="192">
        <f>IF((COUNTIF(R288:BO288,$K$2))&gt;(D288-J288),(D288-J288),COUNTIF(R288:BO288,$K$2))</f>
        <v>0</v>
      </c>
      <c r="L288" s="192">
        <f>IF((J288+K288)&gt;D288,D288,J288+K288)</f>
        <v>0</v>
      </c>
      <c r="M288" s="193">
        <f>IF(D288="","",N288*E288/100)</f>
        <v>0</v>
      </c>
      <c r="N288" s="192">
        <f>IF(ISNUMBER(D288)*ISNUMBER(K288),IF(K288=0,0,ROUND((K288/D288)*100,2))," ")</f>
        <v>0</v>
      </c>
      <c r="O288" s="193">
        <f>IF(D288="","",P288*E288/100)</f>
        <v>0</v>
      </c>
      <c r="P288" s="192">
        <f>IF(ISNUMBER(D288)*ISNUMBER(L288),IF(L288=0,0,ROUND((L288/D288)*100,2))," ")</f>
        <v>0</v>
      </c>
      <c r="Q288" s="203">
        <f t="shared" si="127"/>
        <v>0</v>
      </c>
      <c r="R288" s="190"/>
      <c r="S288" s="190"/>
      <c r="T288" s="190"/>
      <c r="U288" s="190"/>
      <c r="V288" s="190"/>
      <c r="W288" s="190"/>
      <c r="X288" s="190"/>
      <c r="Y288" s="190"/>
      <c r="Z288" s="190"/>
      <c r="AA288" s="190"/>
      <c r="AB288" s="190"/>
      <c r="AC288" s="190"/>
      <c r="AD288" s="190"/>
      <c r="AE288" s="190"/>
      <c r="AF288" s="190"/>
      <c r="AG288" s="190"/>
      <c r="AH288" s="190"/>
      <c r="AI288" s="190"/>
      <c r="AJ288" s="190"/>
      <c r="AK288" s="190"/>
      <c r="AL288" s="190"/>
      <c r="AM288" s="190"/>
      <c r="AN288" s="190"/>
      <c r="AO288" s="190"/>
      <c r="AP288" s="190"/>
      <c r="AQ288" s="190"/>
      <c r="AR288" s="190"/>
      <c r="AS288" s="190"/>
      <c r="AT288" s="190"/>
      <c r="AU288" s="190"/>
      <c r="AV288" s="190"/>
      <c r="AW288" s="190"/>
      <c r="AX288" s="190"/>
      <c r="AY288" s="190"/>
      <c r="AZ288" s="190"/>
      <c r="BA288" s="190"/>
      <c r="BB288" s="190"/>
      <c r="BC288" s="190"/>
      <c r="BD288" s="190"/>
      <c r="BE288" s="190"/>
      <c r="BF288" s="190"/>
      <c r="BG288" s="190"/>
      <c r="BH288" s="190"/>
      <c r="BI288" s="190"/>
      <c r="BJ288" s="190"/>
      <c r="BK288" s="190"/>
      <c r="BL288" s="190"/>
      <c r="BM288" s="190"/>
      <c r="BN288" s="190"/>
      <c r="BO288" s="190"/>
      <c r="BP288" s="202">
        <v>2309.5</v>
      </c>
      <c r="BQ288" s="198" t="s">
        <v>33</v>
      </c>
      <c r="BR288" s="200">
        <v>46.19</v>
      </c>
      <c r="BS288" s="199">
        <v>2309.5</v>
      </c>
      <c r="BT288" s="198">
        <v>0</v>
      </c>
      <c r="BU288" s="198">
        <v>0</v>
      </c>
      <c r="BV288" s="198">
        <v>50</v>
      </c>
      <c r="BW288" s="198">
        <v>0</v>
      </c>
    </row>
    <row r="289" spans="1:67" s="181" customFormat="1" ht="30" hidden="1" customHeight="1" x14ac:dyDescent="0.25">
      <c r="A289" s="197" t="s">
        <v>2682</v>
      </c>
      <c r="B289" s="206" t="s">
        <v>2687</v>
      </c>
      <c r="C289" s="205" t="s">
        <v>2686</v>
      </c>
      <c r="D289" s="263"/>
      <c r="E289" s="266">
        <f>IF(D289="",0,('[8]ORC. COMP. COM DESC.'!P251*100/'[8]ORC. COMP. COM DESC.'!$M$11))</f>
        <v>0</v>
      </c>
      <c r="F289" s="266"/>
      <c r="G289" s="266"/>
      <c r="H289" s="265">
        <f t="shared" ref="H289:H296" si="128">E289*J289</f>
        <v>0</v>
      </c>
      <c r="I289" s="265"/>
      <c r="J289" s="263"/>
      <c r="K289" s="263"/>
      <c r="L289" s="263"/>
      <c r="M289" s="264">
        <f t="shared" ref="M289:M296" si="129">N289*E289</f>
        <v>0</v>
      </c>
      <c r="N289" s="263"/>
      <c r="O289" s="264">
        <f t="shared" ref="O289:O296" si="130">P289*E289</f>
        <v>0</v>
      </c>
      <c r="P289" s="263"/>
      <c r="Q289" s="262" t="str">
        <f t="shared" si="127"/>
        <v xml:space="preserve"> </v>
      </c>
      <c r="R289" s="251"/>
      <c r="S289" s="251"/>
      <c r="T289" s="251"/>
      <c r="U289" s="251"/>
      <c r="V289" s="251"/>
      <c r="W289" s="251"/>
      <c r="X289" s="251"/>
      <c r="Y289" s="251"/>
      <c r="Z289" s="251"/>
      <c r="AA289" s="251"/>
      <c r="AB289" s="251"/>
      <c r="AC289" s="251"/>
      <c r="AD289" s="251"/>
      <c r="AE289" s="251"/>
      <c r="AF289" s="251"/>
      <c r="AG289" s="251"/>
      <c r="AH289" s="251"/>
      <c r="AI289" s="251"/>
      <c r="AJ289" s="251"/>
      <c r="AK289" s="251"/>
      <c r="AL289" s="251"/>
      <c r="AM289" s="251"/>
      <c r="AN289" s="251"/>
      <c r="AO289" s="251"/>
      <c r="AP289" s="251"/>
      <c r="AQ289" s="251"/>
      <c r="AR289" s="251"/>
      <c r="AS289" s="251"/>
      <c r="AT289" s="251"/>
      <c r="AU289" s="251"/>
      <c r="AV289" s="251"/>
      <c r="AW289" s="251"/>
      <c r="AX289" s="251"/>
      <c r="AY289" s="251"/>
      <c r="AZ289" s="251"/>
      <c r="BA289" s="251"/>
      <c r="BB289" s="251"/>
      <c r="BC289" s="251"/>
      <c r="BD289" s="280"/>
    </row>
    <row r="290" spans="1:67" s="181" customFormat="1" ht="32.25" hidden="1" customHeight="1" x14ac:dyDescent="0.25">
      <c r="A290" s="197" t="s">
        <v>2682</v>
      </c>
      <c r="B290" s="188">
        <v>60209</v>
      </c>
      <c r="C290" s="225" t="s">
        <v>2685</v>
      </c>
      <c r="D290" s="196">
        <f t="shared" ref="D290:D296" si="131">$C$7</f>
        <v>50</v>
      </c>
      <c r="E290" s="195">
        <f>IF(D290="",0,('[8]ORC. COMP. COM DESC.'!P252*100/'[8]ORC. COMP. COM DESC.'!$M$11))</f>
        <v>5.4838086123856371</v>
      </c>
      <c r="F290" s="195"/>
      <c r="G290" s="195"/>
      <c r="H290" s="254">
        <f t="shared" si="128"/>
        <v>0</v>
      </c>
      <c r="I290" s="254"/>
      <c r="J290" s="192">
        <f t="shared" ref="J290:J296" si="132">IF(COUNTIF(R290:BD290,"&lt;"&amp;$K$2)&gt;D290,D290,COUNTIF(R290:BD290,"&lt;"&amp;$K$2))</f>
        <v>0</v>
      </c>
      <c r="K290" s="192">
        <f t="shared" ref="K290:K296" si="133">IF((COUNTIF(R290:BD290,$K$2))&gt;(D290-J290),(D290-J290),COUNTIF(R290:BD290,$K$2))</f>
        <v>10</v>
      </c>
      <c r="L290" s="192">
        <f t="shared" ref="L290:L296" si="134">IF((J290+K290)&gt;D290,D290,J290+K290)</f>
        <v>10</v>
      </c>
      <c r="M290" s="193">
        <f t="shared" si="129"/>
        <v>109.67617224771274</v>
      </c>
      <c r="N290" s="192">
        <f t="shared" ref="N290:N296" si="135">IF(ISNUMBER(D290)*ISNUMBER(K290),IF(K290=0,0,ROUND((K290/D290)*100,2))," ")</f>
        <v>20</v>
      </c>
      <c r="O290" s="193">
        <f t="shared" si="130"/>
        <v>109.67617224771274</v>
      </c>
      <c r="P290" s="192">
        <f t="shared" ref="P290:P296" si="136">IF(ISNUMBER(D290)*ISNUMBER(L290),IF(L290=0,0,ROUND((L290/D290)*100,2))," ")</f>
        <v>20</v>
      </c>
      <c r="Q290" s="203">
        <f t="shared" si="127"/>
        <v>1.0967617224771273</v>
      </c>
      <c r="R290" s="259">
        <v>1</v>
      </c>
      <c r="S290" s="259">
        <v>1</v>
      </c>
      <c r="T290" s="259">
        <v>1</v>
      </c>
      <c r="U290" s="259">
        <v>1</v>
      </c>
      <c r="V290" s="259">
        <v>1</v>
      </c>
      <c r="W290" s="259">
        <v>1</v>
      </c>
      <c r="X290" s="259">
        <v>1</v>
      </c>
      <c r="Y290" s="259">
        <v>1</v>
      </c>
      <c r="Z290" s="259">
        <v>1</v>
      </c>
      <c r="AA290" s="259">
        <v>1</v>
      </c>
      <c r="AB290" s="259">
        <v>2</v>
      </c>
      <c r="AC290" s="259">
        <v>2</v>
      </c>
      <c r="AD290" s="259">
        <v>2</v>
      </c>
      <c r="AE290" s="259">
        <v>2</v>
      </c>
      <c r="AF290" s="259">
        <v>2</v>
      </c>
      <c r="AG290" s="259">
        <v>2</v>
      </c>
      <c r="AH290" s="259">
        <v>2</v>
      </c>
      <c r="AI290" s="259">
        <v>2</v>
      </c>
      <c r="AJ290" s="259">
        <v>2</v>
      </c>
      <c r="AK290" s="259">
        <v>2</v>
      </c>
      <c r="AL290" s="259">
        <v>3</v>
      </c>
      <c r="AM290" s="259"/>
      <c r="AN290" s="259"/>
      <c r="AO290" s="259"/>
      <c r="AP290" s="259"/>
      <c r="AQ290" s="259"/>
      <c r="AR290" s="259"/>
      <c r="AS290" s="259"/>
      <c r="AT290" s="259"/>
      <c r="AU290" s="259"/>
      <c r="AV290" s="259"/>
      <c r="AW290" s="259"/>
      <c r="AX290" s="259"/>
      <c r="AY290" s="259"/>
      <c r="AZ290" s="259"/>
      <c r="BA290" s="259"/>
      <c r="BB290" s="259"/>
      <c r="BC290" s="259"/>
      <c r="BD290" s="259"/>
    </row>
    <row r="291" spans="1:67" s="181" customFormat="1" ht="27.75" hidden="1" customHeight="1" x14ac:dyDescent="0.25">
      <c r="A291" s="197" t="s">
        <v>2682</v>
      </c>
      <c r="B291" s="188">
        <v>60304</v>
      </c>
      <c r="C291" s="225" t="s">
        <v>292</v>
      </c>
      <c r="D291" s="196">
        <f t="shared" si="131"/>
        <v>50</v>
      </c>
      <c r="E291" s="195">
        <f>IF(D291="",0,('[8]ORC. COMP. COM DESC.'!P253*100/'[8]ORC. COMP. COM DESC.'!$M$11))</f>
        <v>1.8397220711234876</v>
      </c>
      <c r="F291" s="195"/>
      <c r="G291" s="195"/>
      <c r="H291" s="254">
        <f t="shared" si="128"/>
        <v>0</v>
      </c>
      <c r="I291" s="254"/>
      <c r="J291" s="192">
        <f t="shared" si="132"/>
        <v>0</v>
      </c>
      <c r="K291" s="192">
        <f t="shared" si="133"/>
        <v>10</v>
      </c>
      <c r="L291" s="192">
        <f t="shared" si="134"/>
        <v>10</v>
      </c>
      <c r="M291" s="193">
        <f t="shared" si="129"/>
        <v>36.794441422469752</v>
      </c>
      <c r="N291" s="192">
        <f t="shared" si="135"/>
        <v>20</v>
      </c>
      <c r="O291" s="193">
        <f t="shared" si="130"/>
        <v>36.794441422469752</v>
      </c>
      <c r="P291" s="192">
        <f t="shared" si="136"/>
        <v>20</v>
      </c>
      <c r="Q291" s="203">
        <f t="shared" si="127"/>
        <v>0.36794441422469754</v>
      </c>
      <c r="R291" s="259">
        <v>1</v>
      </c>
      <c r="S291" s="259">
        <v>1</v>
      </c>
      <c r="T291" s="259">
        <v>1</v>
      </c>
      <c r="U291" s="259">
        <v>1</v>
      </c>
      <c r="V291" s="259">
        <v>1</v>
      </c>
      <c r="W291" s="259">
        <v>1</v>
      </c>
      <c r="X291" s="259">
        <v>1</v>
      </c>
      <c r="Y291" s="259">
        <v>1</v>
      </c>
      <c r="Z291" s="259">
        <v>1</v>
      </c>
      <c r="AA291" s="259">
        <v>1</v>
      </c>
      <c r="AB291" s="259">
        <v>2</v>
      </c>
      <c r="AC291" s="259">
        <v>2</v>
      </c>
      <c r="AD291" s="259">
        <v>2</v>
      </c>
      <c r="AE291" s="259">
        <v>2</v>
      </c>
      <c r="AF291" s="259">
        <v>2</v>
      </c>
      <c r="AG291" s="259">
        <v>2</v>
      </c>
      <c r="AH291" s="259">
        <v>2</v>
      </c>
      <c r="AI291" s="259">
        <v>2</v>
      </c>
      <c r="AJ291" s="259">
        <v>2</v>
      </c>
      <c r="AK291" s="259">
        <v>2</v>
      </c>
      <c r="AL291" s="259">
        <v>3</v>
      </c>
      <c r="AM291" s="259"/>
      <c r="AN291" s="259"/>
      <c r="AO291" s="259"/>
      <c r="AP291" s="259"/>
      <c r="AQ291" s="259"/>
      <c r="AR291" s="259"/>
      <c r="AS291" s="259"/>
      <c r="AT291" s="259"/>
      <c r="AU291" s="259"/>
      <c r="AV291" s="259"/>
      <c r="AW291" s="259"/>
      <c r="AX291" s="259"/>
      <c r="AY291" s="259"/>
      <c r="AZ291" s="259"/>
      <c r="BA291" s="259"/>
      <c r="BB291" s="259"/>
      <c r="BC291" s="259"/>
      <c r="BD291" s="259"/>
    </row>
    <row r="292" spans="1:67" s="181" customFormat="1" ht="34.5" hidden="1" customHeight="1" x14ac:dyDescent="0.25">
      <c r="A292" s="197" t="s">
        <v>2682</v>
      </c>
      <c r="B292" s="188">
        <v>60305</v>
      </c>
      <c r="C292" s="225" t="s">
        <v>295</v>
      </c>
      <c r="D292" s="196">
        <f t="shared" si="131"/>
        <v>50</v>
      </c>
      <c r="E292" s="195">
        <f>IF(D292="",0,('[8]ORC. COMP. COM DESC.'!P254*100/'[8]ORC. COMP. COM DESC.'!$M$11))</f>
        <v>1.4833583472740357</v>
      </c>
      <c r="F292" s="195"/>
      <c r="G292" s="195"/>
      <c r="H292" s="254">
        <f t="shared" si="128"/>
        <v>0</v>
      </c>
      <c r="I292" s="254"/>
      <c r="J292" s="192">
        <f t="shared" si="132"/>
        <v>0</v>
      </c>
      <c r="K292" s="192">
        <f t="shared" si="133"/>
        <v>10</v>
      </c>
      <c r="L292" s="192">
        <f t="shared" si="134"/>
        <v>10</v>
      </c>
      <c r="M292" s="193">
        <f t="shared" si="129"/>
        <v>29.667166945480716</v>
      </c>
      <c r="N292" s="192">
        <f t="shared" si="135"/>
        <v>20</v>
      </c>
      <c r="O292" s="193">
        <f t="shared" si="130"/>
        <v>29.667166945480716</v>
      </c>
      <c r="P292" s="192">
        <f t="shared" si="136"/>
        <v>20</v>
      </c>
      <c r="Q292" s="203">
        <f t="shared" si="127"/>
        <v>0.29667166945480716</v>
      </c>
      <c r="R292" s="259">
        <v>1</v>
      </c>
      <c r="S292" s="259">
        <v>1</v>
      </c>
      <c r="T292" s="259">
        <v>1</v>
      </c>
      <c r="U292" s="259">
        <v>1</v>
      </c>
      <c r="V292" s="259">
        <v>1</v>
      </c>
      <c r="W292" s="259">
        <v>1</v>
      </c>
      <c r="X292" s="259">
        <v>1</v>
      </c>
      <c r="Y292" s="259">
        <v>1</v>
      </c>
      <c r="Z292" s="259">
        <v>1</v>
      </c>
      <c r="AA292" s="259">
        <v>1</v>
      </c>
      <c r="AB292" s="259">
        <v>2</v>
      </c>
      <c r="AC292" s="259">
        <v>2</v>
      </c>
      <c r="AD292" s="259">
        <v>2</v>
      </c>
      <c r="AE292" s="259">
        <v>2</v>
      </c>
      <c r="AF292" s="259">
        <v>2</v>
      </c>
      <c r="AG292" s="259">
        <v>2</v>
      </c>
      <c r="AH292" s="259">
        <v>2</v>
      </c>
      <c r="AI292" s="259">
        <v>2</v>
      </c>
      <c r="AJ292" s="259">
        <v>2</v>
      </c>
      <c r="AK292" s="259">
        <v>2</v>
      </c>
      <c r="AL292" s="259">
        <v>3</v>
      </c>
      <c r="AM292" s="259"/>
      <c r="AN292" s="259"/>
      <c r="AO292" s="259"/>
      <c r="AP292" s="259"/>
      <c r="AQ292" s="259"/>
      <c r="AR292" s="259"/>
      <c r="AS292" s="259"/>
      <c r="AT292" s="259"/>
      <c r="AU292" s="259"/>
      <c r="AV292" s="259"/>
      <c r="AW292" s="259"/>
      <c r="AX292" s="259"/>
      <c r="AY292" s="259"/>
      <c r="AZ292" s="259"/>
      <c r="BA292" s="259"/>
      <c r="BB292" s="259"/>
      <c r="BC292" s="259"/>
      <c r="BD292" s="259"/>
    </row>
    <row r="293" spans="1:67" s="181" customFormat="1" ht="36.75" hidden="1" customHeight="1" x14ac:dyDescent="0.25">
      <c r="A293" s="197" t="s">
        <v>2682</v>
      </c>
      <c r="B293" s="188">
        <v>60314</v>
      </c>
      <c r="C293" s="225" t="s">
        <v>261</v>
      </c>
      <c r="D293" s="196">
        <f t="shared" si="131"/>
        <v>50</v>
      </c>
      <c r="E293" s="195">
        <f>IF(D293="",0,('[8]ORC. COMP. COM DESC.'!P255*100/'[8]ORC. COMP. COM DESC.'!$M$11))</f>
        <v>1.3913106548771099</v>
      </c>
      <c r="F293" s="195"/>
      <c r="G293" s="195"/>
      <c r="H293" s="254">
        <f t="shared" si="128"/>
        <v>0</v>
      </c>
      <c r="I293" s="254"/>
      <c r="J293" s="192">
        <f t="shared" si="132"/>
        <v>0</v>
      </c>
      <c r="K293" s="192">
        <f t="shared" si="133"/>
        <v>10</v>
      </c>
      <c r="L293" s="192">
        <f t="shared" si="134"/>
        <v>10</v>
      </c>
      <c r="M293" s="193">
        <f t="shared" si="129"/>
        <v>27.826213097542198</v>
      </c>
      <c r="N293" s="192">
        <f t="shared" si="135"/>
        <v>20</v>
      </c>
      <c r="O293" s="193">
        <f t="shared" si="130"/>
        <v>27.826213097542198</v>
      </c>
      <c r="P293" s="192">
        <f t="shared" si="136"/>
        <v>20</v>
      </c>
      <c r="Q293" s="203">
        <f t="shared" si="127"/>
        <v>0.27826213097542196</v>
      </c>
      <c r="R293" s="259">
        <v>1</v>
      </c>
      <c r="S293" s="259">
        <v>1</v>
      </c>
      <c r="T293" s="259">
        <v>1</v>
      </c>
      <c r="U293" s="259">
        <v>1</v>
      </c>
      <c r="V293" s="259">
        <v>1</v>
      </c>
      <c r="W293" s="259">
        <v>1</v>
      </c>
      <c r="X293" s="259">
        <v>1</v>
      </c>
      <c r="Y293" s="259">
        <v>1</v>
      </c>
      <c r="Z293" s="259">
        <v>1</v>
      </c>
      <c r="AA293" s="259">
        <v>1</v>
      </c>
      <c r="AB293" s="259">
        <v>2</v>
      </c>
      <c r="AC293" s="259">
        <v>2</v>
      </c>
      <c r="AD293" s="259">
        <v>2</v>
      </c>
      <c r="AE293" s="259">
        <v>2</v>
      </c>
      <c r="AF293" s="259">
        <v>2</v>
      </c>
      <c r="AG293" s="259">
        <v>2</v>
      </c>
      <c r="AH293" s="259">
        <v>2</v>
      </c>
      <c r="AI293" s="259">
        <v>2</v>
      </c>
      <c r="AJ293" s="259">
        <v>2</v>
      </c>
      <c r="AK293" s="259">
        <v>2</v>
      </c>
      <c r="AL293" s="259">
        <v>3</v>
      </c>
      <c r="AM293" s="259"/>
      <c r="AN293" s="259"/>
      <c r="AO293" s="259"/>
      <c r="AP293" s="259"/>
      <c r="AQ293" s="259"/>
      <c r="AR293" s="259"/>
      <c r="AS293" s="259"/>
      <c r="AT293" s="259"/>
      <c r="AU293" s="259"/>
      <c r="AV293" s="259"/>
      <c r="AW293" s="259"/>
      <c r="AX293" s="259"/>
      <c r="AY293" s="259"/>
      <c r="AZ293" s="259"/>
      <c r="BA293" s="259"/>
      <c r="BB293" s="259"/>
      <c r="BC293" s="259"/>
      <c r="BD293" s="259"/>
    </row>
    <row r="294" spans="1:67" s="181" customFormat="1" ht="42.75" hidden="1" customHeight="1" x14ac:dyDescent="0.25">
      <c r="A294" s="197" t="s">
        <v>2682</v>
      </c>
      <c r="B294" s="282">
        <v>61102</v>
      </c>
      <c r="C294" s="225" t="s">
        <v>2684</v>
      </c>
      <c r="D294" s="196">
        <f t="shared" si="131"/>
        <v>50</v>
      </c>
      <c r="E294" s="195">
        <f>IF(D294="",0,('[8]ORC. COMP. COM DESC.'!P256*100/'[8]ORC. COMP. COM DESC.'!$M$11))</f>
        <v>0.74365192336677377</v>
      </c>
      <c r="F294" s="195"/>
      <c r="G294" s="195"/>
      <c r="H294" s="254">
        <f t="shared" si="128"/>
        <v>0</v>
      </c>
      <c r="I294" s="254"/>
      <c r="J294" s="192">
        <f t="shared" si="132"/>
        <v>0</v>
      </c>
      <c r="K294" s="192">
        <f t="shared" si="133"/>
        <v>10</v>
      </c>
      <c r="L294" s="192">
        <f t="shared" si="134"/>
        <v>10</v>
      </c>
      <c r="M294" s="193">
        <f t="shared" si="129"/>
        <v>14.873038467335476</v>
      </c>
      <c r="N294" s="192">
        <f t="shared" si="135"/>
        <v>20</v>
      </c>
      <c r="O294" s="193">
        <f t="shared" si="130"/>
        <v>14.873038467335476</v>
      </c>
      <c r="P294" s="192">
        <f t="shared" si="136"/>
        <v>20</v>
      </c>
      <c r="Q294" s="203">
        <f t="shared" si="127"/>
        <v>0.14873038467335475</v>
      </c>
      <c r="R294" s="259">
        <v>1</v>
      </c>
      <c r="S294" s="259">
        <v>1</v>
      </c>
      <c r="T294" s="259">
        <v>1</v>
      </c>
      <c r="U294" s="259">
        <v>1</v>
      </c>
      <c r="V294" s="259">
        <v>1</v>
      </c>
      <c r="W294" s="259">
        <v>1</v>
      </c>
      <c r="X294" s="259">
        <v>1</v>
      </c>
      <c r="Y294" s="259">
        <v>1</v>
      </c>
      <c r="Z294" s="259">
        <v>1</v>
      </c>
      <c r="AA294" s="259">
        <v>1</v>
      </c>
      <c r="AB294" s="259">
        <v>2</v>
      </c>
      <c r="AC294" s="259">
        <v>2</v>
      </c>
      <c r="AD294" s="259">
        <v>2</v>
      </c>
      <c r="AE294" s="259">
        <v>2</v>
      </c>
      <c r="AF294" s="259">
        <v>2</v>
      </c>
      <c r="AG294" s="259">
        <v>2</v>
      </c>
      <c r="AH294" s="259">
        <v>2</v>
      </c>
      <c r="AI294" s="259">
        <v>2</v>
      </c>
      <c r="AJ294" s="259">
        <v>2</v>
      </c>
      <c r="AK294" s="259">
        <v>2</v>
      </c>
      <c r="AL294" s="259">
        <v>3</v>
      </c>
      <c r="AM294" s="259"/>
      <c r="AN294" s="259"/>
      <c r="AO294" s="259"/>
      <c r="AP294" s="259"/>
      <c r="AQ294" s="259"/>
      <c r="AR294" s="259"/>
      <c r="AS294" s="259"/>
      <c r="AT294" s="259"/>
      <c r="AU294" s="259"/>
      <c r="AV294" s="259"/>
      <c r="AW294" s="259"/>
      <c r="AX294" s="259"/>
      <c r="AY294" s="259"/>
      <c r="AZ294" s="259"/>
      <c r="BA294" s="259"/>
      <c r="BB294" s="259"/>
      <c r="BC294" s="259"/>
      <c r="BD294" s="259"/>
    </row>
    <row r="295" spans="1:67" s="181" customFormat="1" ht="14.25" hidden="1" customHeight="1" x14ac:dyDescent="0.25">
      <c r="A295" s="197" t="s">
        <v>2682</v>
      </c>
      <c r="B295" s="188">
        <v>60520</v>
      </c>
      <c r="C295" s="225" t="s">
        <v>2683</v>
      </c>
      <c r="D295" s="196">
        <f t="shared" si="131"/>
        <v>50</v>
      </c>
      <c r="E295" s="195">
        <f>IF(D295="",0,('[8]ORC. COMP. COM DESC.'!P257*100/'[8]ORC. COMP. COM DESC.'!$M$11))</f>
        <v>1.5402588414207481</v>
      </c>
      <c r="F295" s="195"/>
      <c r="G295" s="195"/>
      <c r="H295" s="254">
        <f t="shared" si="128"/>
        <v>0</v>
      </c>
      <c r="I295" s="254"/>
      <c r="J295" s="192">
        <f t="shared" si="132"/>
        <v>0</v>
      </c>
      <c r="K295" s="192">
        <f t="shared" si="133"/>
        <v>10</v>
      </c>
      <c r="L295" s="192">
        <f t="shared" si="134"/>
        <v>10</v>
      </c>
      <c r="M295" s="193">
        <f t="shared" si="129"/>
        <v>30.805176828414961</v>
      </c>
      <c r="N295" s="192">
        <f t="shared" si="135"/>
        <v>20</v>
      </c>
      <c r="O295" s="193">
        <f t="shared" si="130"/>
        <v>30.805176828414961</v>
      </c>
      <c r="P295" s="192">
        <f t="shared" si="136"/>
        <v>20</v>
      </c>
      <c r="Q295" s="203">
        <f t="shared" si="127"/>
        <v>0.3080517682841496</v>
      </c>
      <c r="R295" s="259">
        <v>1</v>
      </c>
      <c r="S295" s="259">
        <v>1</v>
      </c>
      <c r="T295" s="259">
        <v>1</v>
      </c>
      <c r="U295" s="259">
        <v>1</v>
      </c>
      <c r="V295" s="259">
        <v>1</v>
      </c>
      <c r="W295" s="259">
        <v>1</v>
      </c>
      <c r="X295" s="259">
        <v>1</v>
      </c>
      <c r="Y295" s="259">
        <v>1</v>
      </c>
      <c r="Z295" s="259">
        <v>1</v>
      </c>
      <c r="AA295" s="259">
        <v>1</v>
      </c>
      <c r="AB295" s="259">
        <v>2</v>
      </c>
      <c r="AC295" s="259">
        <v>2</v>
      </c>
      <c r="AD295" s="259">
        <v>2</v>
      </c>
      <c r="AE295" s="259">
        <v>2</v>
      </c>
      <c r="AF295" s="259">
        <v>2</v>
      </c>
      <c r="AG295" s="259">
        <v>2</v>
      </c>
      <c r="AH295" s="259">
        <v>2</v>
      </c>
      <c r="AI295" s="259">
        <v>2</v>
      </c>
      <c r="AJ295" s="259">
        <v>2</v>
      </c>
      <c r="AK295" s="259">
        <v>2</v>
      </c>
      <c r="AL295" s="259">
        <v>3</v>
      </c>
      <c r="AM295" s="259"/>
      <c r="AN295" s="259"/>
      <c r="AO295" s="259"/>
      <c r="AP295" s="259"/>
      <c r="AQ295" s="259"/>
      <c r="AR295" s="259"/>
      <c r="AS295" s="259"/>
      <c r="AT295" s="259"/>
      <c r="AU295" s="259"/>
      <c r="AV295" s="259"/>
      <c r="AW295" s="259"/>
      <c r="AX295" s="259"/>
      <c r="AY295" s="259"/>
      <c r="AZ295" s="259"/>
      <c r="BA295" s="259"/>
      <c r="BB295" s="259"/>
      <c r="BC295" s="259"/>
      <c r="BD295" s="259"/>
    </row>
    <row r="296" spans="1:67" s="181" customFormat="1" ht="23.25" hidden="1" customHeight="1" x14ac:dyDescent="0.25">
      <c r="A296" s="197" t="s">
        <v>2682</v>
      </c>
      <c r="B296" s="188">
        <v>60801</v>
      </c>
      <c r="C296" s="225" t="s">
        <v>1428</v>
      </c>
      <c r="D296" s="196">
        <f t="shared" si="131"/>
        <v>50</v>
      </c>
      <c r="E296" s="195">
        <f>IF(D296="",0,('[8]ORC. COMP. COM DESC.'!P258*100/'[8]ORC. COMP. COM DESC.'!$M$11))</f>
        <v>0.17034798628880185</v>
      </c>
      <c r="F296" s="195"/>
      <c r="G296" s="195"/>
      <c r="H296" s="254">
        <f t="shared" si="128"/>
        <v>0</v>
      </c>
      <c r="I296" s="254"/>
      <c r="J296" s="192">
        <f t="shared" si="132"/>
        <v>0</v>
      </c>
      <c r="K296" s="192">
        <f t="shared" si="133"/>
        <v>10</v>
      </c>
      <c r="L296" s="192">
        <f t="shared" si="134"/>
        <v>10</v>
      </c>
      <c r="M296" s="193">
        <f t="shared" si="129"/>
        <v>3.4069597257760371</v>
      </c>
      <c r="N296" s="192">
        <f t="shared" si="135"/>
        <v>20</v>
      </c>
      <c r="O296" s="193">
        <f t="shared" si="130"/>
        <v>3.4069597257760371</v>
      </c>
      <c r="P296" s="192">
        <f t="shared" si="136"/>
        <v>20</v>
      </c>
      <c r="Q296" s="203">
        <f t="shared" si="127"/>
        <v>3.4069597257760369E-2</v>
      </c>
      <c r="R296" s="259">
        <v>1</v>
      </c>
      <c r="S296" s="259">
        <v>1</v>
      </c>
      <c r="T296" s="259">
        <v>1</v>
      </c>
      <c r="U296" s="259">
        <v>1</v>
      </c>
      <c r="V296" s="259">
        <v>1</v>
      </c>
      <c r="W296" s="259">
        <v>1</v>
      </c>
      <c r="X296" s="259">
        <v>1</v>
      </c>
      <c r="Y296" s="259">
        <v>1</v>
      </c>
      <c r="Z296" s="259">
        <v>1</v>
      </c>
      <c r="AA296" s="259">
        <v>1</v>
      </c>
      <c r="AB296" s="259">
        <v>2</v>
      </c>
      <c r="AC296" s="259">
        <v>2</v>
      </c>
      <c r="AD296" s="259">
        <v>2</v>
      </c>
      <c r="AE296" s="259">
        <v>2</v>
      </c>
      <c r="AF296" s="259">
        <v>2</v>
      </c>
      <c r="AG296" s="259">
        <v>2</v>
      </c>
      <c r="AH296" s="259">
        <v>2</v>
      </c>
      <c r="AI296" s="259">
        <v>2</v>
      </c>
      <c r="AJ296" s="259">
        <v>2</v>
      </c>
      <c r="AK296" s="259">
        <v>2</v>
      </c>
      <c r="AL296" s="259">
        <v>3</v>
      </c>
      <c r="AM296" s="259"/>
      <c r="AN296" s="259"/>
      <c r="AO296" s="259"/>
      <c r="AP296" s="259"/>
      <c r="AQ296" s="259"/>
      <c r="AR296" s="259"/>
      <c r="AS296" s="259"/>
      <c r="AT296" s="259"/>
      <c r="AU296" s="259"/>
      <c r="AV296" s="259"/>
      <c r="AW296" s="259"/>
      <c r="AX296" s="259"/>
      <c r="AY296" s="259"/>
      <c r="AZ296" s="259"/>
      <c r="BA296" s="259"/>
      <c r="BB296" s="259"/>
      <c r="BC296" s="259"/>
      <c r="BD296" s="281"/>
    </row>
    <row r="297" spans="1:67" s="181" customFormat="1" ht="14.25" customHeight="1" x14ac:dyDescent="0.25">
      <c r="A297" s="197" t="s">
        <v>2375</v>
      </c>
      <c r="B297" s="258"/>
      <c r="C297" s="258"/>
      <c r="D297" s="204"/>
      <c r="E297" s="204"/>
      <c r="F297" s="204"/>
      <c r="G297" s="204"/>
      <c r="H297" s="204"/>
      <c r="I297" s="194" t="str">
        <f>IF(D297="","",IF((ROUND(E297,4))=0,"OK",IF((ROUND(E297,4))&lt;0.0009,"CORRIGIR","")))</f>
        <v/>
      </c>
      <c r="J297" s="204"/>
      <c r="K297" s="204"/>
      <c r="L297" s="204"/>
      <c r="M297" s="204"/>
      <c r="N297" s="204"/>
      <c r="O297" s="204"/>
      <c r="P297" s="204"/>
      <c r="Q297" s="204"/>
      <c r="R297" s="204"/>
      <c r="S297" s="204"/>
      <c r="T297" s="204"/>
      <c r="U297" s="204"/>
      <c r="V297" s="204"/>
      <c r="W297" s="204"/>
      <c r="X297" s="204"/>
      <c r="Y297" s="204"/>
      <c r="Z297" s="204"/>
      <c r="AA297" s="204"/>
      <c r="AB297" s="204"/>
      <c r="AC297" s="204"/>
      <c r="AD297" s="204"/>
      <c r="AE297" s="204"/>
      <c r="AF297" s="204"/>
      <c r="AG297" s="204"/>
      <c r="AH297" s="204"/>
      <c r="AI297" s="204"/>
      <c r="AJ297" s="204"/>
      <c r="AK297" s="204"/>
      <c r="AL297" s="204"/>
      <c r="AM297" s="204"/>
      <c r="AN297" s="204"/>
      <c r="AO297" s="204"/>
      <c r="AP297" s="204"/>
      <c r="AQ297" s="204"/>
      <c r="AR297" s="204"/>
      <c r="AS297" s="204"/>
      <c r="AT297" s="204"/>
      <c r="AU297" s="204"/>
      <c r="AV297" s="204"/>
      <c r="AW297" s="204"/>
      <c r="AX297" s="204"/>
      <c r="AY297" s="204"/>
      <c r="AZ297" s="204"/>
      <c r="BA297" s="204"/>
      <c r="BB297" s="204"/>
      <c r="BC297" s="204"/>
      <c r="BD297" s="204"/>
      <c r="BE297" s="204"/>
      <c r="BF297" s="204"/>
      <c r="BG297" s="204"/>
      <c r="BH297" s="204"/>
      <c r="BI297" s="204"/>
      <c r="BJ297" s="204"/>
      <c r="BK297" s="204"/>
      <c r="BL297" s="204"/>
      <c r="BM297" s="204"/>
      <c r="BN297" s="204"/>
      <c r="BO297" s="204"/>
    </row>
    <row r="298" spans="1:67" s="181" customFormat="1" ht="38.25" hidden="1" customHeight="1" x14ac:dyDescent="0.25">
      <c r="A298" s="197" t="s">
        <v>2626</v>
      </c>
      <c r="B298" s="238" t="s">
        <v>2681</v>
      </c>
      <c r="C298" s="237" t="s">
        <v>2680</v>
      </c>
      <c r="D298" s="256"/>
      <c r="E298" s="255">
        <f>IF(D298="",0,('[8]ORC. COMP. COM DESC.'!P260*100/'[8]ORC. COMP. COM DESC.'!$M$11))</f>
        <v>0</v>
      </c>
      <c r="F298" s="255"/>
      <c r="G298" s="255"/>
      <c r="H298" s="254">
        <f t="shared" ref="H298:H361" si="137">E298*J298</f>
        <v>0</v>
      </c>
      <c r="I298" s="254"/>
      <c r="J298" s="253"/>
      <c r="K298" s="253"/>
      <c r="L298" s="253"/>
      <c r="M298" s="193">
        <f t="shared" ref="M298:M361" si="138">N298*E298</f>
        <v>0</v>
      </c>
      <c r="N298" s="253"/>
      <c r="O298" s="193">
        <f t="shared" ref="O298:O361" si="139">P298*E298</f>
        <v>0</v>
      </c>
      <c r="P298" s="253"/>
      <c r="Q298" s="276" t="str">
        <f t="shared" ref="Q298:Q361" si="140">IF(ISNUMBER(P298)*ISNUMBER(E298),(P298*E298/100)," ")</f>
        <v xml:space="preserve"> </v>
      </c>
      <c r="R298" s="251"/>
      <c r="S298" s="251"/>
      <c r="T298" s="251"/>
      <c r="U298" s="251"/>
      <c r="V298" s="251"/>
      <c r="W298" s="251"/>
      <c r="X298" s="251"/>
      <c r="Y298" s="251"/>
      <c r="Z298" s="251"/>
      <c r="AA298" s="251"/>
      <c r="AB298" s="251"/>
      <c r="AC298" s="251"/>
      <c r="AD298" s="251"/>
      <c r="AE298" s="251"/>
      <c r="AF298" s="251"/>
      <c r="AG298" s="251"/>
      <c r="AH298" s="251"/>
      <c r="AI298" s="251"/>
      <c r="AJ298" s="251"/>
      <c r="AK298" s="251"/>
      <c r="AL298" s="251"/>
      <c r="AM298" s="251"/>
      <c r="AN298" s="251"/>
      <c r="AO298" s="251"/>
      <c r="AP298" s="251"/>
      <c r="AQ298" s="251"/>
      <c r="AR298" s="251"/>
      <c r="AS298" s="251"/>
      <c r="AT298" s="251"/>
      <c r="AU298" s="251"/>
      <c r="AV298" s="251"/>
      <c r="AW298" s="251"/>
      <c r="AX298" s="251"/>
      <c r="AY298" s="251"/>
      <c r="AZ298" s="251"/>
      <c r="BA298" s="251"/>
      <c r="BB298" s="251"/>
      <c r="BC298" s="251"/>
      <c r="BD298" s="280"/>
    </row>
    <row r="299" spans="1:67" s="181" customFormat="1" ht="16.5" hidden="1" customHeight="1" x14ac:dyDescent="0.25">
      <c r="A299" s="197" t="s">
        <v>2626</v>
      </c>
      <c r="B299" s="206" t="s">
        <v>2679</v>
      </c>
      <c r="C299" s="205" t="s">
        <v>81</v>
      </c>
      <c r="D299" s="240"/>
      <c r="E299" s="255">
        <f>IF(D299="",0,('[8]ORC. COMP. COM DESC.'!P261*100/'[8]ORC. COMP. COM DESC.'!$M$11))</f>
        <v>0</v>
      </c>
      <c r="F299" s="255"/>
      <c r="G299" s="255"/>
      <c r="H299" s="254">
        <f t="shared" si="137"/>
        <v>0</v>
      </c>
      <c r="I299" s="254"/>
      <c r="J299" s="240"/>
      <c r="K299" s="240"/>
      <c r="L299" s="240"/>
      <c r="M299" s="261">
        <f t="shared" si="138"/>
        <v>0</v>
      </c>
      <c r="N299" s="240"/>
      <c r="O299" s="261">
        <f t="shared" si="139"/>
        <v>0</v>
      </c>
      <c r="P299" s="240"/>
      <c r="Q299" s="260" t="str">
        <f t="shared" si="140"/>
        <v xml:space="preserve"> </v>
      </c>
      <c r="R299" s="251"/>
      <c r="S299" s="251"/>
      <c r="T299" s="251"/>
      <c r="U299" s="251"/>
      <c r="V299" s="251"/>
      <c r="W299" s="251"/>
      <c r="X299" s="251"/>
      <c r="Y299" s="251"/>
      <c r="Z299" s="251"/>
      <c r="AA299" s="251"/>
      <c r="AB299" s="251"/>
      <c r="AC299" s="251"/>
      <c r="AD299" s="251"/>
      <c r="AE299" s="251"/>
      <c r="AF299" s="251"/>
      <c r="AG299" s="251"/>
      <c r="AH299" s="251"/>
      <c r="AI299" s="251"/>
      <c r="AJ299" s="251"/>
      <c r="AK299" s="251"/>
      <c r="AL299" s="251"/>
      <c r="AM299" s="251"/>
      <c r="AN299" s="251"/>
      <c r="AO299" s="251"/>
      <c r="AP299" s="251"/>
      <c r="AQ299" s="251"/>
      <c r="AR299" s="251"/>
      <c r="AS299" s="251"/>
      <c r="AT299" s="251"/>
      <c r="AU299" s="251"/>
      <c r="AV299" s="251"/>
      <c r="AW299" s="251"/>
      <c r="AX299" s="251"/>
      <c r="AY299" s="251"/>
      <c r="AZ299" s="251"/>
      <c r="BA299" s="251"/>
      <c r="BB299" s="251"/>
      <c r="BC299" s="251"/>
      <c r="BD299" s="251"/>
    </row>
    <row r="300" spans="1:67" s="181" customFormat="1" ht="44.25" hidden="1" customHeight="1" x14ac:dyDescent="0.25">
      <c r="A300" s="197" t="s">
        <v>2626</v>
      </c>
      <c r="B300" s="188">
        <v>20701</v>
      </c>
      <c r="C300" s="236" t="s">
        <v>247</v>
      </c>
      <c r="D300" s="196">
        <f>$C$7</f>
        <v>50</v>
      </c>
      <c r="E300" s="195">
        <f>IF(D300="",0,('[8]ORC. COMP. COM DESC.'!P262*100/'[8]ORC. COMP. COM DESC.'!$M$11))</f>
        <v>0.18351274360389092</v>
      </c>
      <c r="F300" s="195"/>
      <c r="G300" s="195"/>
      <c r="H300" s="254">
        <f t="shared" si="137"/>
        <v>0</v>
      </c>
      <c r="I300" s="254"/>
      <c r="J300" s="192">
        <f>IF(COUNTIF(R300:BD300,"&lt;"&amp;$K$2)&gt;D300,D300,COUNTIF(R300:BD300,"&lt;"&amp;$K$2))</f>
        <v>0</v>
      </c>
      <c r="K300" s="192">
        <f>IF((COUNTIF(R300:BD300,$K$2))&gt;(D300-J300),(D300-J300),COUNTIF(R300:BD300,$K$2))</f>
        <v>10</v>
      </c>
      <c r="L300" s="192">
        <f>IF((J300+K300)&gt;D300,D300,J300+K300)</f>
        <v>10</v>
      </c>
      <c r="M300" s="193">
        <f t="shared" si="138"/>
        <v>3.6702548720778183</v>
      </c>
      <c r="N300" s="192">
        <f>IF(ISNUMBER(D300)*ISNUMBER(K300),IF(K300=0,0,ROUND((K300/D300)*100,2))," ")</f>
        <v>20</v>
      </c>
      <c r="O300" s="193">
        <f t="shared" si="139"/>
        <v>3.6702548720778183</v>
      </c>
      <c r="P300" s="192">
        <f>IF(ISNUMBER(D300)*ISNUMBER(L300),IF(L300=0,0,ROUND((L300/D300)*100,2))," ")</f>
        <v>20</v>
      </c>
      <c r="Q300" s="203">
        <f t="shared" si="140"/>
        <v>3.6702548720778182E-2</v>
      </c>
      <c r="R300" s="259">
        <v>1</v>
      </c>
      <c r="S300" s="259">
        <v>1</v>
      </c>
      <c r="T300" s="259">
        <v>1</v>
      </c>
      <c r="U300" s="259">
        <v>1</v>
      </c>
      <c r="V300" s="259">
        <v>1</v>
      </c>
      <c r="W300" s="259">
        <v>1</v>
      </c>
      <c r="X300" s="259">
        <v>1</v>
      </c>
      <c r="Y300" s="259">
        <v>1</v>
      </c>
      <c r="Z300" s="259">
        <v>1</v>
      </c>
      <c r="AA300" s="259">
        <v>1</v>
      </c>
      <c r="AB300" s="259">
        <v>2</v>
      </c>
      <c r="AC300" s="259">
        <v>2</v>
      </c>
      <c r="AD300" s="259">
        <v>2</v>
      </c>
      <c r="AE300" s="259">
        <v>2</v>
      </c>
      <c r="AF300" s="259">
        <v>2</v>
      </c>
      <c r="AG300" s="259">
        <v>2</v>
      </c>
      <c r="AH300" s="259">
        <v>2</v>
      </c>
      <c r="AI300" s="259">
        <v>2</v>
      </c>
      <c r="AJ300" s="259">
        <v>2</v>
      </c>
      <c r="AK300" s="259">
        <v>2</v>
      </c>
      <c r="AL300" s="259">
        <v>3</v>
      </c>
      <c r="AM300" s="259"/>
      <c r="AN300" s="259"/>
      <c r="AO300" s="259"/>
      <c r="AP300" s="259"/>
      <c r="AQ300" s="259"/>
      <c r="AR300" s="259"/>
      <c r="AS300" s="259"/>
      <c r="AT300" s="259"/>
      <c r="AU300" s="259"/>
      <c r="AV300" s="259"/>
      <c r="AW300" s="259"/>
      <c r="AX300" s="259"/>
      <c r="AY300" s="259"/>
      <c r="AZ300" s="259"/>
      <c r="BA300" s="259"/>
      <c r="BB300" s="259"/>
      <c r="BC300" s="259"/>
      <c r="BD300" s="259"/>
    </row>
    <row r="301" spans="1:67" s="181" customFormat="1" ht="16.5" hidden="1" customHeight="1" x14ac:dyDescent="0.25">
      <c r="A301" s="197" t="s">
        <v>2626</v>
      </c>
      <c r="B301" s="234" t="s">
        <v>2678</v>
      </c>
      <c r="C301" s="205" t="s">
        <v>1238</v>
      </c>
      <c r="D301" s="240"/>
      <c r="E301" s="255">
        <f>IF(D301="",0,('[8]ORC. COMP. COM DESC.'!P263*100/'[8]ORC. COMP. COM DESC.'!$M$11))</f>
        <v>0</v>
      </c>
      <c r="F301" s="255"/>
      <c r="G301" s="255"/>
      <c r="H301" s="254">
        <f t="shared" si="137"/>
        <v>0</v>
      </c>
      <c r="I301" s="254"/>
      <c r="J301" s="240"/>
      <c r="K301" s="240"/>
      <c r="L301" s="240"/>
      <c r="M301" s="261">
        <f t="shared" si="138"/>
        <v>0</v>
      </c>
      <c r="N301" s="240"/>
      <c r="O301" s="261">
        <f t="shared" si="139"/>
        <v>0</v>
      </c>
      <c r="P301" s="240"/>
      <c r="Q301" s="260" t="str">
        <f t="shared" si="140"/>
        <v xml:space="preserve"> </v>
      </c>
      <c r="R301" s="251"/>
      <c r="S301" s="251"/>
      <c r="T301" s="251"/>
      <c r="U301" s="251"/>
      <c r="V301" s="251"/>
      <c r="W301" s="251"/>
      <c r="X301" s="251"/>
      <c r="Y301" s="251"/>
      <c r="Z301" s="251"/>
      <c r="AA301" s="251"/>
      <c r="AB301" s="251"/>
      <c r="AC301" s="251"/>
      <c r="AD301" s="251"/>
      <c r="AE301" s="251"/>
      <c r="AF301" s="251"/>
      <c r="AG301" s="251"/>
      <c r="AH301" s="251"/>
      <c r="AI301" s="251"/>
      <c r="AJ301" s="251"/>
      <c r="AK301" s="251"/>
      <c r="AL301" s="251"/>
      <c r="AM301" s="251"/>
      <c r="AN301" s="251"/>
      <c r="AO301" s="251"/>
      <c r="AP301" s="251"/>
      <c r="AQ301" s="251"/>
      <c r="AR301" s="251"/>
      <c r="AS301" s="251"/>
      <c r="AT301" s="251"/>
      <c r="AU301" s="251"/>
      <c r="AV301" s="251"/>
      <c r="AW301" s="251"/>
      <c r="AX301" s="251"/>
      <c r="AY301" s="251"/>
      <c r="AZ301" s="251"/>
      <c r="BA301" s="251"/>
      <c r="BB301" s="251"/>
      <c r="BC301" s="251"/>
      <c r="BD301" s="251"/>
    </row>
    <row r="302" spans="1:67" s="181" customFormat="1" ht="45" hidden="1" customHeight="1" x14ac:dyDescent="0.25">
      <c r="A302" s="197" t="s">
        <v>2626</v>
      </c>
      <c r="B302" s="188">
        <v>30105</v>
      </c>
      <c r="C302" s="235" t="s">
        <v>36</v>
      </c>
      <c r="D302" s="196">
        <f>$C$7</f>
        <v>50</v>
      </c>
      <c r="E302" s="195">
        <f>IF(D302="",0,('[8]ORC. COMP. COM DESC.'!P264*100/'[8]ORC. COMP. COM DESC.'!$M$11))</f>
        <v>0.20949805174646161</v>
      </c>
      <c r="F302" s="195"/>
      <c r="G302" s="195"/>
      <c r="H302" s="254">
        <f t="shared" si="137"/>
        <v>0</v>
      </c>
      <c r="I302" s="254"/>
      <c r="J302" s="192">
        <f>IF(COUNTIF(R302:BD302,"&lt;"&amp;$K$2)&gt;D302,D302,COUNTIF(R302:BD302,"&lt;"&amp;$K$2))</f>
        <v>0</v>
      </c>
      <c r="K302" s="192">
        <f>IF((COUNTIF(R302:BD302,$K$2))&gt;(D302-J302),(D302-J302),COUNTIF(R302:BD302,$K$2))</f>
        <v>10</v>
      </c>
      <c r="L302" s="192">
        <f>IF((J302+K302)&gt;D302,D302,J302+K302)</f>
        <v>10</v>
      </c>
      <c r="M302" s="193">
        <f t="shared" si="138"/>
        <v>4.1899610349292322</v>
      </c>
      <c r="N302" s="192">
        <f>IF(ISNUMBER(D302)*ISNUMBER(K302),IF(K302=0,0,ROUND((K302/D302)*100,2))," ")</f>
        <v>20</v>
      </c>
      <c r="O302" s="193">
        <f t="shared" si="139"/>
        <v>4.1899610349292322</v>
      </c>
      <c r="P302" s="192">
        <f>IF(ISNUMBER(D302)*ISNUMBER(L302),IF(L302=0,0,ROUND((L302/D302)*100,2))," ")</f>
        <v>20</v>
      </c>
      <c r="Q302" s="203">
        <f t="shared" si="140"/>
        <v>4.1899610349292321E-2</v>
      </c>
      <c r="R302" s="259">
        <v>1</v>
      </c>
      <c r="S302" s="259">
        <v>1</v>
      </c>
      <c r="T302" s="259">
        <v>1</v>
      </c>
      <c r="U302" s="259">
        <v>1</v>
      </c>
      <c r="V302" s="259">
        <v>1</v>
      </c>
      <c r="W302" s="259">
        <v>1</v>
      </c>
      <c r="X302" s="259">
        <v>1</v>
      </c>
      <c r="Y302" s="259">
        <v>1</v>
      </c>
      <c r="Z302" s="259">
        <v>1</v>
      </c>
      <c r="AA302" s="259">
        <v>1</v>
      </c>
      <c r="AB302" s="259">
        <v>2</v>
      </c>
      <c r="AC302" s="259">
        <v>2</v>
      </c>
      <c r="AD302" s="259">
        <v>2</v>
      </c>
      <c r="AE302" s="259">
        <v>2</v>
      </c>
      <c r="AF302" s="259">
        <v>2</v>
      </c>
      <c r="AG302" s="259">
        <v>2</v>
      </c>
      <c r="AH302" s="259">
        <v>2</v>
      </c>
      <c r="AI302" s="259">
        <v>2</v>
      </c>
      <c r="AJ302" s="259">
        <v>2</v>
      </c>
      <c r="AK302" s="259">
        <v>2</v>
      </c>
      <c r="AL302" s="259">
        <v>3</v>
      </c>
      <c r="AM302" s="259"/>
      <c r="AN302" s="259"/>
      <c r="AO302" s="259"/>
      <c r="AP302" s="259"/>
      <c r="AQ302" s="259"/>
      <c r="AR302" s="259"/>
      <c r="AS302" s="259"/>
      <c r="AT302" s="259"/>
      <c r="AU302" s="259"/>
      <c r="AV302" s="259"/>
      <c r="AW302" s="259"/>
      <c r="AX302" s="259"/>
      <c r="AY302" s="259"/>
      <c r="AZ302" s="259"/>
      <c r="BA302" s="259"/>
      <c r="BB302" s="259"/>
      <c r="BC302" s="259"/>
      <c r="BD302" s="259"/>
    </row>
    <row r="303" spans="1:67" s="181" customFormat="1" ht="16.5" hidden="1" customHeight="1" x14ac:dyDescent="0.25">
      <c r="A303" s="197" t="s">
        <v>2626</v>
      </c>
      <c r="B303" s="206" t="s">
        <v>2677</v>
      </c>
      <c r="C303" s="233" t="s">
        <v>2347</v>
      </c>
      <c r="D303" s="256"/>
      <c r="E303" s="255">
        <f>IF(D303="",0,('[8]ORC. COMP. COM DESC.'!P265*100/'[8]ORC. COMP. COM DESC.'!$M$11))</f>
        <v>0</v>
      </c>
      <c r="F303" s="255"/>
      <c r="G303" s="255"/>
      <c r="H303" s="254">
        <f t="shared" si="137"/>
        <v>0</v>
      </c>
      <c r="I303" s="254"/>
      <c r="J303" s="253"/>
      <c r="K303" s="253"/>
      <c r="L303" s="253"/>
      <c r="M303" s="193">
        <f t="shared" si="138"/>
        <v>0</v>
      </c>
      <c r="N303" s="253"/>
      <c r="O303" s="193">
        <f t="shared" si="139"/>
        <v>0</v>
      </c>
      <c r="P303" s="253"/>
      <c r="Q303" s="276" t="str">
        <f t="shared" si="140"/>
        <v xml:space="preserve"> </v>
      </c>
      <c r="R303" s="251"/>
      <c r="S303" s="251"/>
      <c r="T303" s="251"/>
      <c r="U303" s="251"/>
      <c r="V303" s="251"/>
      <c r="W303" s="251"/>
      <c r="X303" s="251"/>
      <c r="Y303" s="251"/>
      <c r="Z303" s="251"/>
      <c r="AA303" s="251"/>
      <c r="AB303" s="251"/>
      <c r="AC303" s="251"/>
      <c r="AD303" s="251"/>
      <c r="AE303" s="251"/>
      <c r="AF303" s="251"/>
      <c r="AG303" s="251"/>
      <c r="AH303" s="251"/>
      <c r="AI303" s="251"/>
      <c r="AJ303" s="251"/>
      <c r="AK303" s="251"/>
      <c r="AL303" s="251"/>
      <c r="AM303" s="251"/>
      <c r="AN303" s="251"/>
      <c r="AO303" s="251"/>
      <c r="AP303" s="251"/>
      <c r="AQ303" s="251"/>
      <c r="AR303" s="251"/>
      <c r="AS303" s="251"/>
      <c r="AT303" s="251"/>
      <c r="AU303" s="251"/>
      <c r="AV303" s="251"/>
      <c r="AW303" s="251"/>
      <c r="AX303" s="251"/>
      <c r="AY303" s="251"/>
      <c r="AZ303" s="251"/>
      <c r="BA303" s="251"/>
      <c r="BB303" s="251"/>
      <c r="BC303" s="251"/>
      <c r="BD303" s="251"/>
    </row>
    <row r="304" spans="1:67" s="181" customFormat="1" ht="16.5" hidden="1" customHeight="1" x14ac:dyDescent="0.25">
      <c r="A304" s="197" t="s">
        <v>2626</v>
      </c>
      <c r="B304" s="214" t="s">
        <v>2676</v>
      </c>
      <c r="C304" s="213" t="s">
        <v>622</v>
      </c>
      <c r="D304" s="256"/>
      <c r="E304" s="255">
        <f>IF(D304="",0,('[8]ORC. COMP. COM DESC.'!P266*100/'[8]ORC. COMP. COM DESC.'!$M$11))</f>
        <v>0</v>
      </c>
      <c r="F304" s="255"/>
      <c r="G304" s="255"/>
      <c r="H304" s="254">
        <f t="shared" si="137"/>
        <v>0</v>
      </c>
      <c r="I304" s="254"/>
      <c r="J304" s="253"/>
      <c r="K304" s="253"/>
      <c r="L304" s="253"/>
      <c r="M304" s="193">
        <f t="shared" si="138"/>
        <v>0</v>
      </c>
      <c r="N304" s="253"/>
      <c r="O304" s="193">
        <f t="shared" si="139"/>
        <v>0</v>
      </c>
      <c r="P304" s="253"/>
      <c r="Q304" s="276" t="str">
        <f t="shared" si="140"/>
        <v xml:space="preserve"> </v>
      </c>
      <c r="R304" s="251"/>
      <c r="S304" s="251"/>
      <c r="T304" s="251"/>
      <c r="U304" s="251"/>
      <c r="V304" s="251"/>
      <c r="W304" s="251"/>
      <c r="X304" s="251"/>
      <c r="Y304" s="251"/>
      <c r="Z304" s="251"/>
      <c r="AA304" s="251"/>
      <c r="AB304" s="251"/>
      <c r="AC304" s="251"/>
      <c r="AD304" s="251"/>
      <c r="AE304" s="251"/>
      <c r="AF304" s="251"/>
      <c r="AG304" s="251"/>
      <c r="AH304" s="251"/>
      <c r="AI304" s="251"/>
      <c r="AJ304" s="251"/>
      <c r="AK304" s="251"/>
      <c r="AL304" s="251"/>
      <c r="AM304" s="251"/>
      <c r="AN304" s="251"/>
      <c r="AO304" s="251"/>
      <c r="AP304" s="251"/>
      <c r="AQ304" s="251"/>
      <c r="AR304" s="251"/>
      <c r="AS304" s="251"/>
      <c r="AT304" s="251"/>
      <c r="AU304" s="251"/>
      <c r="AV304" s="251"/>
      <c r="AW304" s="251"/>
      <c r="AX304" s="251"/>
      <c r="AY304" s="251"/>
      <c r="AZ304" s="251"/>
      <c r="BA304" s="251"/>
      <c r="BB304" s="251"/>
      <c r="BC304" s="251"/>
      <c r="BD304" s="251"/>
    </row>
    <row r="305" spans="1:56" s="181" customFormat="1" ht="16.5" hidden="1" customHeight="1" x14ac:dyDescent="0.25">
      <c r="A305" s="197" t="s">
        <v>2626</v>
      </c>
      <c r="B305" s="214" t="s">
        <v>2675</v>
      </c>
      <c r="C305" s="213" t="s">
        <v>2344</v>
      </c>
      <c r="D305" s="240"/>
      <c r="E305" s="255">
        <f>IF(D305="",0,('[8]ORC. COMP. COM DESC.'!P267*100/'[8]ORC. COMP. COM DESC.'!$M$11))</f>
        <v>0</v>
      </c>
      <c r="F305" s="255"/>
      <c r="G305" s="255"/>
      <c r="H305" s="254">
        <f t="shared" si="137"/>
        <v>0</v>
      </c>
      <c r="I305" s="254"/>
      <c r="J305" s="240"/>
      <c r="K305" s="240"/>
      <c r="L305" s="240"/>
      <c r="M305" s="261">
        <f t="shared" si="138"/>
        <v>0</v>
      </c>
      <c r="N305" s="240"/>
      <c r="O305" s="261">
        <f t="shared" si="139"/>
        <v>0</v>
      </c>
      <c r="P305" s="240"/>
      <c r="Q305" s="260" t="str">
        <f t="shared" si="140"/>
        <v xml:space="preserve"> </v>
      </c>
      <c r="R305" s="251"/>
      <c r="S305" s="251"/>
      <c r="T305" s="251"/>
      <c r="U305" s="251"/>
      <c r="V305" s="251"/>
      <c r="W305" s="251"/>
      <c r="X305" s="251"/>
      <c r="Y305" s="251"/>
      <c r="Z305" s="251"/>
      <c r="AA305" s="251"/>
      <c r="AB305" s="251"/>
      <c r="AC305" s="251"/>
      <c r="AD305" s="251"/>
      <c r="AE305" s="251"/>
      <c r="AF305" s="251"/>
      <c r="AG305" s="251"/>
      <c r="AH305" s="251"/>
      <c r="AI305" s="251"/>
      <c r="AJ305" s="251"/>
      <c r="AK305" s="251"/>
      <c r="AL305" s="251"/>
      <c r="AM305" s="251"/>
      <c r="AN305" s="251"/>
      <c r="AO305" s="251"/>
      <c r="AP305" s="251"/>
      <c r="AQ305" s="251"/>
      <c r="AR305" s="251"/>
      <c r="AS305" s="251"/>
      <c r="AT305" s="251"/>
      <c r="AU305" s="251"/>
      <c r="AV305" s="251"/>
      <c r="AW305" s="251"/>
      <c r="AX305" s="251"/>
      <c r="AY305" s="251"/>
      <c r="AZ305" s="251"/>
      <c r="BA305" s="251"/>
      <c r="BB305" s="251"/>
      <c r="BC305" s="251"/>
      <c r="BD305" s="251"/>
    </row>
    <row r="306" spans="1:56" s="181" customFormat="1" ht="42" hidden="1" customHeight="1" x14ac:dyDescent="0.25">
      <c r="A306" s="197" t="s">
        <v>2626</v>
      </c>
      <c r="B306" s="188">
        <v>91940</v>
      </c>
      <c r="C306" s="225" t="s">
        <v>2561</v>
      </c>
      <c r="D306" s="196">
        <f>$C$7</f>
        <v>50</v>
      </c>
      <c r="E306" s="195">
        <f>IF(D306="",0,('[8]ORC. COMP. COM DESC.'!P268*100/'[8]ORC. COMP. COM DESC.'!$M$11))</f>
        <v>0.26713422206981235</v>
      </c>
      <c r="F306" s="195"/>
      <c r="G306" s="195"/>
      <c r="H306" s="254">
        <f t="shared" si="137"/>
        <v>0</v>
      </c>
      <c r="I306" s="254"/>
      <c r="J306" s="192">
        <f>IF(COUNTIF(R306:BD306,"&lt;"&amp;$K$2)&gt;D306,D306,COUNTIF(R306:BD306,"&lt;"&amp;$K$2))</f>
        <v>0</v>
      </c>
      <c r="K306" s="192">
        <f>IF((COUNTIF(R306:BD306,$K$2))&gt;(D306-J306),(D306-J306),COUNTIF(R306:BD306,$K$2))</f>
        <v>10</v>
      </c>
      <c r="L306" s="192">
        <f>IF((J306+K306)&gt;D306,D306,J306+K306)</f>
        <v>10</v>
      </c>
      <c r="M306" s="193">
        <f t="shared" si="138"/>
        <v>5.3426844413962469</v>
      </c>
      <c r="N306" s="192">
        <f>IF(ISNUMBER(D306)*ISNUMBER(K306),IF(K306=0,0,ROUND((K306/D306)*100,2))," ")</f>
        <v>20</v>
      </c>
      <c r="O306" s="193">
        <f t="shared" si="139"/>
        <v>5.3426844413962469</v>
      </c>
      <c r="P306" s="192">
        <f>IF(ISNUMBER(D306)*ISNUMBER(L306),IF(L306=0,0,ROUND((L306/D306)*100,2))," ")</f>
        <v>20</v>
      </c>
      <c r="Q306" s="203">
        <f t="shared" si="140"/>
        <v>5.342684441396247E-2</v>
      </c>
      <c r="R306" s="259">
        <v>1</v>
      </c>
      <c r="S306" s="259">
        <v>1</v>
      </c>
      <c r="T306" s="259">
        <v>1</v>
      </c>
      <c r="U306" s="259">
        <v>1</v>
      </c>
      <c r="V306" s="259">
        <v>1</v>
      </c>
      <c r="W306" s="259">
        <v>1</v>
      </c>
      <c r="X306" s="259">
        <v>1</v>
      </c>
      <c r="Y306" s="259">
        <v>1</v>
      </c>
      <c r="Z306" s="259">
        <v>1</v>
      </c>
      <c r="AA306" s="259">
        <v>1</v>
      </c>
      <c r="AB306" s="259">
        <v>2</v>
      </c>
      <c r="AC306" s="259">
        <v>2</v>
      </c>
      <c r="AD306" s="259">
        <v>2</v>
      </c>
      <c r="AE306" s="259">
        <v>2</v>
      </c>
      <c r="AF306" s="259">
        <v>2</v>
      </c>
      <c r="AG306" s="259">
        <v>2</v>
      </c>
      <c r="AH306" s="259">
        <v>2</v>
      </c>
      <c r="AI306" s="259">
        <v>2</v>
      </c>
      <c r="AJ306" s="259">
        <v>2</v>
      </c>
      <c r="AK306" s="259">
        <v>2</v>
      </c>
      <c r="AL306" s="259">
        <v>3</v>
      </c>
      <c r="AM306" s="259"/>
      <c r="AN306" s="259"/>
      <c r="AO306" s="259"/>
      <c r="AP306" s="259"/>
      <c r="AQ306" s="259"/>
      <c r="AR306" s="259"/>
      <c r="AS306" s="259"/>
      <c r="AT306" s="259"/>
      <c r="AU306" s="259"/>
      <c r="AV306" s="259"/>
      <c r="AW306" s="259"/>
      <c r="AX306" s="259"/>
      <c r="AY306" s="259"/>
      <c r="AZ306" s="259"/>
      <c r="BA306" s="259"/>
      <c r="BB306" s="259"/>
      <c r="BC306" s="259"/>
      <c r="BD306" s="259"/>
    </row>
    <row r="307" spans="1:56" s="181" customFormat="1" ht="42" hidden="1" customHeight="1" x14ac:dyDescent="0.25">
      <c r="A307" s="197" t="s">
        <v>2626</v>
      </c>
      <c r="B307" s="188">
        <v>91943</v>
      </c>
      <c r="C307" s="225" t="s">
        <v>2560</v>
      </c>
      <c r="D307" s="196">
        <f>$C$7</f>
        <v>50</v>
      </c>
      <c r="E307" s="195">
        <f>IF(D307="",0,('[8]ORC. COMP. COM DESC.'!P269*100/'[8]ORC. COMP. COM DESC.'!$M$11))</f>
        <v>1.571550340294154E-2</v>
      </c>
      <c r="F307" s="195"/>
      <c r="G307" s="195"/>
      <c r="H307" s="254">
        <f t="shared" si="137"/>
        <v>0</v>
      </c>
      <c r="I307" s="254"/>
      <c r="J307" s="192">
        <f>IF(COUNTIF(R307:BD307,"&lt;"&amp;$K$2)&gt;D307,D307,COUNTIF(R307:BD307,"&lt;"&amp;$K$2))</f>
        <v>0</v>
      </c>
      <c r="K307" s="192">
        <f>IF((COUNTIF(R307:BD307,$K$2))&gt;(D307-J307),(D307-J307),COUNTIF(R307:BD307,$K$2))</f>
        <v>10</v>
      </c>
      <c r="L307" s="192">
        <f>IF((J307+K307)&gt;D307,D307,J307+K307)</f>
        <v>10</v>
      </c>
      <c r="M307" s="193">
        <f t="shared" si="138"/>
        <v>0.31431006805883077</v>
      </c>
      <c r="N307" s="192">
        <f>IF(ISNUMBER(D307)*ISNUMBER(K307),IF(K307=0,0,ROUND((K307/D307)*100,2))," ")</f>
        <v>20</v>
      </c>
      <c r="O307" s="193">
        <f t="shared" si="139"/>
        <v>0.31431006805883077</v>
      </c>
      <c r="P307" s="192">
        <f>IF(ISNUMBER(D307)*ISNUMBER(L307),IF(L307=0,0,ROUND((L307/D307)*100,2))," ")</f>
        <v>20</v>
      </c>
      <c r="Q307" s="203">
        <f t="shared" si="140"/>
        <v>3.1431006805883077E-3</v>
      </c>
      <c r="R307" s="259">
        <v>1</v>
      </c>
      <c r="S307" s="259">
        <v>1</v>
      </c>
      <c r="T307" s="259">
        <v>1</v>
      </c>
      <c r="U307" s="259">
        <v>1</v>
      </c>
      <c r="V307" s="259">
        <v>1</v>
      </c>
      <c r="W307" s="259">
        <v>1</v>
      </c>
      <c r="X307" s="259">
        <v>1</v>
      </c>
      <c r="Y307" s="259">
        <v>1</v>
      </c>
      <c r="Z307" s="259">
        <v>1</v>
      </c>
      <c r="AA307" s="259">
        <v>1</v>
      </c>
      <c r="AB307" s="259">
        <v>2</v>
      </c>
      <c r="AC307" s="259">
        <v>2</v>
      </c>
      <c r="AD307" s="259">
        <v>2</v>
      </c>
      <c r="AE307" s="259">
        <v>2</v>
      </c>
      <c r="AF307" s="259">
        <v>2</v>
      </c>
      <c r="AG307" s="259">
        <v>2</v>
      </c>
      <c r="AH307" s="259">
        <v>2</v>
      </c>
      <c r="AI307" s="259">
        <v>2</v>
      </c>
      <c r="AJ307" s="259">
        <v>2</v>
      </c>
      <c r="AK307" s="259">
        <v>2</v>
      </c>
      <c r="AL307" s="259">
        <v>3</v>
      </c>
      <c r="AM307" s="259"/>
      <c r="AN307" s="259"/>
      <c r="AO307" s="259"/>
      <c r="AP307" s="259"/>
      <c r="AQ307" s="259"/>
      <c r="AR307" s="259"/>
      <c r="AS307" s="259"/>
      <c r="AT307" s="259"/>
      <c r="AU307" s="259"/>
      <c r="AV307" s="259"/>
      <c r="AW307" s="259"/>
      <c r="AX307" s="259"/>
      <c r="AY307" s="259"/>
      <c r="AZ307" s="259"/>
      <c r="BA307" s="259"/>
      <c r="BB307" s="259"/>
      <c r="BC307" s="259"/>
      <c r="BD307" s="259"/>
    </row>
    <row r="308" spans="1:56" s="181" customFormat="1" ht="42" hidden="1" customHeight="1" x14ac:dyDescent="0.25">
      <c r="A308" s="197" t="s">
        <v>2626</v>
      </c>
      <c r="B308" s="188">
        <v>91166</v>
      </c>
      <c r="C308" s="225" t="s">
        <v>2559</v>
      </c>
      <c r="D308" s="196">
        <f>$C$7</f>
        <v>50</v>
      </c>
      <c r="E308" s="195">
        <f>IF(D308="",0,('[8]ORC. COMP. COM DESC.'!P270*100/'[8]ORC. COMP. COM DESC.'!$M$11))</f>
        <v>0.23606632703210609</v>
      </c>
      <c r="F308" s="195"/>
      <c r="G308" s="195"/>
      <c r="H308" s="254">
        <f t="shared" si="137"/>
        <v>0</v>
      </c>
      <c r="I308" s="254"/>
      <c r="J308" s="192">
        <f>IF(COUNTIF(R308:BD308,"&lt;"&amp;$K$2)&gt;D308,D308,COUNTIF(R308:BD308,"&lt;"&amp;$K$2))</f>
        <v>0</v>
      </c>
      <c r="K308" s="192">
        <f>IF((COUNTIF(R308:BD308,$K$2))&gt;(D308-J308),(D308-J308),COUNTIF(R308:BD308,$K$2))</f>
        <v>10</v>
      </c>
      <c r="L308" s="192">
        <f>IF((J308+K308)&gt;D308,D308,J308+K308)</f>
        <v>10</v>
      </c>
      <c r="M308" s="193">
        <f t="shared" si="138"/>
        <v>4.7213265406421216</v>
      </c>
      <c r="N308" s="192">
        <f>IF(ISNUMBER(D308)*ISNUMBER(K308),IF(K308=0,0,ROUND((K308/D308)*100,2))," ")</f>
        <v>20</v>
      </c>
      <c r="O308" s="193">
        <f t="shared" si="139"/>
        <v>4.7213265406421216</v>
      </c>
      <c r="P308" s="192">
        <f>IF(ISNUMBER(D308)*ISNUMBER(L308),IF(L308=0,0,ROUND((L308/D308)*100,2))," ")</f>
        <v>20</v>
      </c>
      <c r="Q308" s="203">
        <f t="shared" si="140"/>
        <v>4.7213265406421213E-2</v>
      </c>
      <c r="R308" s="259">
        <v>1</v>
      </c>
      <c r="S308" s="259">
        <v>1</v>
      </c>
      <c r="T308" s="259">
        <v>1</v>
      </c>
      <c r="U308" s="259">
        <v>1</v>
      </c>
      <c r="V308" s="259">
        <v>1</v>
      </c>
      <c r="W308" s="259">
        <v>1</v>
      </c>
      <c r="X308" s="259">
        <v>1</v>
      </c>
      <c r="Y308" s="259">
        <v>1</v>
      </c>
      <c r="Z308" s="259">
        <v>1</v>
      </c>
      <c r="AA308" s="259">
        <v>1</v>
      </c>
      <c r="AB308" s="259">
        <v>2</v>
      </c>
      <c r="AC308" s="259">
        <v>2</v>
      </c>
      <c r="AD308" s="259">
        <v>2</v>
      </c>
      <c r="AE308" s="259">
        <v>2</v>
      </c>
      <c r="AF308" s="259">
        <v>2</v>
      </c>
      <c r="AG308" s="259">
        <v>2</v>
      </c>
      <c r="AH308" s="259">
        <v>2</v>
      </c>
      <c r="AI308" s="259">
        <v>2</v>
      </c>
      <c r="AJ308" s="259">
        <v>2</v>
      </c>
      <c r="AK308" s="259">
        <v>2</v>
      </c>
      <c r="AL308" s="259">
        <v>3</v>
      </c>
      <c r="AM308" s="259"/>
      <c r="AN308" s="259"/>
      <c r="AO308" s="259"/>
      <c r="AP308" s="259"/>
      <c r="AQ308" s="259"/>
      <c r="AR308" s="259"/>
      <c r="AS308" s="259"/>
      <c r="AT308" s="259"/>
      <c r="AU308" s="259"/>
      <c r="AV308" s="259"/>
      <c r="AW308" s="259"/>
      <c r="AX308" s="259"/>
      <c r="AY308" s="259"/>
      <c r="AZ308" s="259"/>
      <c r="BA308" s="259"/>
      <c r="BB308" s="259"/>
      <c r="BC308" s="259"/>
      <c r="BD308" s="259"/>
    </row>
    <row r="309" spans="1:56" s="181" customFormat="1" ht="42" hidden="1" customHeight="1" x14ac:dyDescent="0.25">
      <c r="A309" s="197" t="s">
        <v>2626</v>
      </c>
      <c r="B309" s="188">
        <v>91936</v>
      </c>
      <c r="C309" s="225" t="s">
        <v>2558</v>
      </c>
      <c r="D309" s="196">
        <f>$C$7</f>
        <v>50</v>
      </c>
      <c r="E309" s="195">
        <f>IF(D309="",0,('[8]ORC. COMP. COM DESC.'!P271*100/'[8]ORC. COMP. COM DESC.'!$M$11))</f>
        <v>0.1088140686370325</v>
      </c>
      <c r="F309" s="195"/>
      <c r="G309" s="195"/>
      <c r="H309" s="254">
        <f t="shared" si="137"/>
        <v>0</v>
      </c>
      <c r="I309" s="254"/>
      <c r="J309" s="192">
        <f>IF(COUNTIF(R309:BD309,"&lt;"&amp;$K$2)&gt;D309,D309,COUNTIF(R309:BD309,"&lt;"&amp;$K$2))</f>
        <v>0</v>
      </c>
      <c r="K309" s="192">
        <f>IF((COUNTIF(R309:BD309,$K$2))&gt;(D309-J309),(D309-J309),COUNTIF(R309:BD309,$K$2))</f>
        <v>10</v>
      </c>
      <c r="L309" s="192">
        <f>IF((J309+K309)&gt;D309,D309,J309+K309)</f>
        <v>10</v>
      </c>
      <c r="M309" s="193">
        <f t="shared" si="138"/>
        <v>2.1762813727406498</v>
      </c>
      <c r="N309" s="192">
        <f>IF(ISNUMBER(D309)*ISNUMBER(K309),IF(K309=0,0,ROUND((K309/D309)*100,2))," ")</f>
        <v>20</v>
      </c>
      <c r="O309" s="193">
        <f t="shared" si="139"/>
        <v>2.1762813727406498</v>
      </c>
      <c r="P309" s="192">
        <f>IF(ISNUMBER(D309)*ISNUMBER(L309),IF(L309=0,0,ROUND((L309/D309)*100,2))," ")</f>
        <v>20</v>
      </c>
      <c r="Q309" s="203">
        <f t="shared" si="140"/>
        <v>2.1762813727406499E-2</v>
      </c>
      <c r="R309" s="259">
        <v>1</v>
      </c>
      <c r="S309" s="259">
        <v>1</v>
      </c>
      <c r="T309" s="259">
        <v>1</v>
      </c>
      <c r="U309" s="259">
        <v>1</v>
      </c>
      <c r="V309" s="259">
        <v>1</v>
      </c>
      <c r="W309" s="259">
        <v>1</v>
      </c>
      <c r="X309" s="259">
        <v>1</v>
      </c>
      <c r="Y309" s="259">
        <v>1</v>
      </c>
      <c r="Z309" s="259">
        <v>1</v>
      </c>
      <c r="AA309" s="259">
        <v>1</v>
      </c>
      <c r="AB309" s="259">
        <v>2</v>
      </c>
      <c r="AC309" s="259">
        <v>2</v>
      </c>
      <c r="AD309" s="259">
        <v>2</v>
      </c>
      <c r="AE309" s="259">
        <v>2</v>
      </c>
      <c r="AF309" s="259">
        <v>2</v>
      </c>
      <c r="AG309" s="259">
        <v>2</v>
      </c>
      <c r="AH309" s="259">
        <v>2</v>
      </c>
      <c r="AI309" s="259">
        <v>2</v>
      </c>
      <c r="AJ309" s="259">
        <v>2</v>
      </c>
      <c r="AK309" s="259">
        <v>2</v>
      </c>
      <c r="AL309" s="259">
        <v>3</v>
      </c>
      <c r="AM309" s="259"/>
      <c r="AN309" s="259"/>
      <c r="AO309" s="259"/>
      <c r="AP309" s="259"/>
      <c r="AQ309" s="259"/>
      <c r="AR309" s="259"/>
      <c r="AS309" s="259"/>
      <c r="AT309" s="259"/>
      <c r="AU309" s="259"/>
      <c r="AV309" s="259"/>
      <c r="AW309" s="259"/>
      <c r="AX309" s="259"/>
      <c r="AY309" s="259"/>
      <c r="AZ309" s="259"/>
      <c r="BA309" s="259"/>
      <c r="BB309" s="259"/>
      <c r="BC309" s="259"/>
      <c r="BD309" s="259"/>
    </row>
    <row r="310" spans="1:56" s="181" customFormat="1" ht="16.5" hidden="1" customHeight="1" x14ac:dyDescent="0.25">
      <c r="A310" s="197" t="s">
        <v>2626</v>
      </c>
      <c r="B310" s="206" t="s">
        <v>2674</v>
      </c>
      <c r="C310" s="205" t="s">
        <v>2341</v>
      </c>
      <c r="D310" s="263"/>
      <c r="E310" s="266">
        <f>IF(D310="",0,('[8]ORC. COMP. COM DESC.'!P272*100/'[8]ORC. COMP. COM DESC.'!$M$11))</f>
        <v>0</v>
      </c>
      <c r="F310" s="266"/>
      <c r="G310" s="266"/>
      <c r="H310" s="265">
        <f t="shared" si="137"/>
        <v>0</v>
      </c>
      <c r="I310" s="265"/>
      <c r="J310" s="263"/>
      <c r="K310" s="263"/>
      <c r="L310" s="263"/>
      <c r="M310" s="264">
        <f t="shared" si="138"/>
        <v>0</v>
      </c>
      <c r="N310" s="263"/>
      <c r="O310" s="264">
        <f t="shared" si="139"/>
        <v>0</v>
      </c>
      <c r="P310" s="263"/>
      <c r="Q310" s="262" t="str">
        <f t="shared" si="140"/>
        <v xml:space="preserve"> </v>
      </c>
      <c r="R310" s="251"/>
      <c r="S310" s="251"/>
      <c r="T310" s="251"/>
      <c r="U310" s="251"/>
      <c r="V310" s="251"/>
      <c r="W310" s="251"/>
      <c r="X310" s="251"/>
      <c r="Y310" s="251"/>
      <c r="Z310" s="251"/>
      <c r="AA310" s="251"/>
      <c r="AB310" s="251"/>
      <c r="AC310" s="251"/>
      <c r="AD310" s="251"/>
      <c r="AE310" s="251"/>
      <c r="AF310" s="251"/>
      <c r="AG310" s="251"/>
      <c r="AH310" s="251"/>
      <c r="AI310" s="251"/>
      <c r="AJ310" s="251"/>
      <c r="AK310" s="251"/>
      <c r="AL310" s="251"/>
      <c r="AM310" s="251"/>
      <c r="AN310" s="251"/>
      <c r="AO310" s="251"/>
      <c r="AP310" s="251"/>
      <c r="AQ310" s="251"/>
      <c r="AR310" s="251"/>
      <c r="AS310" s="251"/>
      <c r="AT310" s="251"/>
      <c r="AU310" s="251"/>
      <c r="AV310" s="251"/>
      <c r="AW310" s="251"/>
      <c r="AX310" s="251"/>
      <c r="AY310" s="251"/>
      <c r="AZ310" s="251"/>
      <c r="BA310" s="251"/>
      <c r="BB310" s="251"/>
      <c r="BC310" s="251"/>
      <c r="BD310" s="251"/>
    </row>
    <row r="311" spans="1:56" s="181" customFormat="1" ht="16.5" hidden="1" customHeight="1" x14ac:dyDescent="0.25">
      <c r="A311" s="197" t="s">
        <v>2626</v>
      </c>
      <c r="B311" s="188">
        <v>72160</v>
      </c>
      <c r="C311" s="187" t="s">
        <v>645</v>
      </c>
      <c r="D311" s="196">
        <f t="shared" ref="D311:D317" si="141">$C$7</f>
        <v>50</v>
      </c>
      <c r="E311" s="195">
        <f>IF(D311="",0,('[8]ORC. COMP. COM DESC.'!P273*100/'[8]ORC. COMP. COM DESC.'!$M$11))</f>
        <v>1.1339908810476961E-2</v>
      </c>
      <c r="F311" s="195"/>
      <c r="G311" s="195"/>
      <c r="H311" s="254">
        <f t="shared" si="137"/>
        <v>0</v>
      </c>
      <c r="I311" s="254"/>
      <c r="J311" s="192">
        <f t="shared" ref="J311:J317" si="142">IF(COUNTIF(R311:BD311,"&lt;"&amp;$K$2)&gt;D311,D311,COUNTIF(R311:BD311,"&lt;"&amp;$K$2))</f>
        <v>0</v>
      </c>
      <c r="K311" s="192">
        <f t="shared" ref="K311:K317" si="143">IF((COUNTIF(R311:BD311,$K$2))&gt;(D311-J311),(D311-J311),COUNTIF(R311:BD311,$K$2))</f>
        <v>10</v>
      </c>
      <c r="L311" s="192">
        <f t="shared" ref="L311:L317" si="144">IF((J311+K311)&gt;D311,D311,J311+K311)</f>
        <v>10</v>
      </c>
      <c r="M311" s="193">
        <f t="shared" si="138"/>
        <v>0.22679817620953921</v>
      </c>
      <c r="N311" s="192">
        <f t="shared" ref="N311:N317" si="145">IF(ISNUMBER(D311)*ISNUMBER(K311),IF(K311=0,0,ROUND((K311/D311)*100,2))," ")</f>
        <v>20</v>
      </c>
      <c r="O311" s="193">
        <f t="shared" si="139"/>
        <v>0.22679817620953921</v>
      </c>
      <c r="P311" s="192">
        <f t="shared" ref="P311:P317" si="146">IF(ISNUMBER(D311)*ISNUMBER(L311),IF(L311=0,0,ROUND((L311/D311)*100,2))," ")</f>
        <v>20</v>
      </c>
      <c r="Q311" s="203">
        <f t="shared" si="140"/>
        <v>2.2679817620953921E-3</v>
      </c>
      <c r="R311" s="259">
        <v>1</v>
      </c>
      <c r="S311" s="259">
        <v>1</v>
      </c>
      <c r="T311" s="259">
        <v>1</v>
      </c>
      <c r="U311" s="259">
        <v>1</v>
      </c>
      <c r="V311" s="259">
        <v>1</v>
      </c>
      <c r="W311" s="259">
        <v>1</v>
      </c>
      <c r="X311" s="259">
        <v>1</v>
      </c>
      <c r="Y311" s="259">
        <v>1</v>
      </c>
      <c r="Z311" s="259">
        <v>1</v>
      </c>
      <c r="AA311" s="259">
        <v>1</v>
      </c>
      <c r="AB311" s="259">
        <v>2</v>
      </c>
      <c r="AC311" s="259">
        <v>2</v>
      </c>
      <c r="AD311" s="259">
        <v>2</v>
      </c>
      <c r="AE311" s="259">
        <v>2</v>
      </c>
      <c r="AF311" s="259">
        <v>2</v>
      </c>
      <c r="AG311" s="259">
        <v>2</v>
      </c>
      <c r="AH311" s="259">
        <v>2</v>
      </c>
      <c r="AI311" s="259">
        <v>2</v>
      </c>
      <c r="AJ311" s="259">
        <v>2</v>
      </c>
      <c r="AK311" s="259">
        <v>2</v>
      </c>
      <c r="AL311" s="259">
        <v>3</v>
      </c>
      <c r="AM311" s="259"/>
      <c r="AN311" s="259"/>
      <c r="AO311" s="259"/>
      <c r="AP311" s="259"/>
      <c r="AQ311" s="259"/>
      <c r="AR311" s="259"/>
      <c r="AS311" s="259"/>
      <c r="AT311" s="259"/>
      <c r="AU311" s="259"/>
      <c r="AV311" s="259"/>
      <c r="AW311" s="259"/>
      <c r="AX311" s="259"/>
      <c r="AY311" s="259"/>
      <c r="AZ311" s="259"/>
      <c r="BA311" s="259"/>
      <c r="BB311" s="259"/>
      <c r="BC311" s="259"/>
      <c r="BD311" s="259"/>
    </row>
    <row r="312" spans="1:56" s="181" customFormat="1" ht="33" hidden="1" customHeight="1" x14ac:dyDescent="0.25">
      <c r="A312" s="197" t="s">
        <v>2626</v>
      </c>
      <c r="B312" s="188">
        <v>91987</v>
      </c>
      <c r="C312" s="187" t="s">
        <v>2556</v>
      </c>
      <c r="D312" s="196">
        <f t="shared" si="141"/>
        <v>50</v>
      </c>
      <c r="E312" s="195">
        <f>IF(D312="",0,('[8]ORC. COMP. COM DESC.'!P274*100/'[8]ORC. COMP. COM DESC.'!$M$11))</f>
        <v>2.9357782028963313E-2</v>
      </c>
      <c r="F312" s="195"/>
      <c r="G312" s="195"/>
      <c r="H312" s="254">
        <f t="shared" si="137"/>
        <v>0</v>
      </c>
      <c r="I312" s="254"/>
      <c r="J312" s="192">
        <f t="shared" si="142"/>
        <v>0</v>
      </c>
      <c r="K312" s="192">
        <f t="shared" si="143"/>
        <v>10</v>
      </c>
      <c r="L312" s="192">
        <f t="shared" si="144"/>
        <v>10</v>
      </c>
      <c r="M312" s="193">
        <f t="shared" si="138"/>
        <v>0.58715564057926628</v>
      </c>
      <c r="N312" s="192">
        <f t="shared" si="145"/>
        <v>20</v>
      </c>
      <c r="O312" s="193">
        <f t="shared" si="139"/>
        <v>0.58715564057926628</v>
      </c>
      <c r="P312" s="192">
        <f t="shared" si="146"/>
        <v>20</v>
      </c>
      <c r="Q312" s="203">
        <f t="shared" si="140"/>
        <v>5.8715564057926625E-3</v>
      </c>
      <c r="R312" s="259">
        <v>1</v>
      </c>
      <c r="S312" s="259">
        <v>1</v>
      </c>
      <c r="T312" s="259">
        <v>1</v>
      </c>
      <c r="U312" s="259">
        <v>1</v>
      </c>
      <c r="V312" s="259">
        <v>1</v>
      </c>
      <c r="W312" s="259">
        <v>1</v>
      </c>
      <c r="X312" s="259">
        <v>1</v>
      </c>
      <c r="Y312" s="259">
        <v>1</v>
      </c>
      <c r="Z312" s="259">
        <v>1</v>
      </c>
      <c r="AA312" s="259">
        <v>1</v>
      </c>
      <c r="AB312" s="259">
        <v>2</v>
      </c>
      <c r="AC312" s="259">
        <v>2</v>
      </c>
      <c r="AD312" s="259">
        <v>2</v>
      </c>
      <c r="AE312" s="259">
        <v>2</v>
      </c>
      <c r="AF312" s="259">
        <v>2</v>
      </c>
      <c r="AG312" s="259">
        <v>2</v>
      </c>
      <c r="AH312" s="259">
        <v>2</v>
      </c>
      <c r="AI312" s="259">
        <v>2</v>
      </c>
      <c r="AJ312" s="259">
        <v>2</v>
      </c>
      <c r="AK312" s="259">
        <v>2</v>
      </c>
      <c r="AL312" s="259">
        <v>3</v>
      </c>
      <c r="AM312" s="259"/>
      <c r="AN312" s="259"/>
      <c r="AO312" s="259"/>
      <c r="AP312" s="259"/>
      <c r="AQ312" s="259"/>
      <c r="AR312" s="259"/>
      <c r="AS312" s="259"/>
      <c r="AT312" s="259"/>
      <c r="AU312" s="259"/>
      <c r="AV312" s="259"/>
      <c r="AW312" s="259"/>
      <c r="AX312" s="259"/>
      <c r="AY312" s="259"/>
      <c r="AZ312" s="259"/>
      <c r="BA312" s="259"/>
      <c r="BB312" s="259"/>
      <c r="BC312" s="259"/>
      <c r="BD312" s="259"/>
    </row>
    <row r="313" spans="1:56" s="181" customFormat="1" ht="16.5" hidden="1" customHeight="1" x14ac:dyDescent="0.25">
      <c r="A313" s="197" t="s">
        <v>2626</v>
      </c>
      <c r="B313" s="188">
        <v>71440</v>
      </c>
      <c r="C313" s="187" t="s">
        <v>651</v>
      </c>
      <c r="D313" s="196">
        <f t="shared" si="141"/>
        <v>50</v>
      </c>
      <c r="E313" s="195">
        <f>IF(D313="",0,('[8]ORC. COMP. COM DESC.'!P275*100/'[8]ORC. COMP. COM DESC.'!$M$11))</f>
        <v>4.9773529325181018E-2</v>
      </c>
      <c r="F313" s="195"/>
      <c r="G313" s="195"/>
      <c r="H313" s="254">
        <f t="shared" si="137"/>
        <v>0</v>
      </c>
      <c r="I313" s="254"/>
      <c r="J313" s="192">
        <f t="shared" si="142"/>
        <v>0</v>
      </c>
      <c r="K313" s="192">
        <f t="shared" si="143"/>
        <v>10</v>
      </c>
      <c r="L313" s="192">
        <f t="shared" si="144"/>
        <v>10</v>
      </c>
      <c r="M313" s="193">
        <f t="shared" si="138"/>
        <v>0.99547058650362041</v>
      </c>
      <c r="N313" s="192">
        <f t="shared" si="145"/>
        <v>20</v>
      </c>
      <c r="O313" s="193">
        <f t="shared" si="139"/>
        <v>0.99547058650362041</v>
      </c>
      <c r="P313" s="192">
        <f t="shared" si="146"/>
        <v>20</v>
      </c>
      <c r="Q313" s="203">
        <f t="shared" si="140"/>
        <v>9.9547058650362036E-3</v>
      </c>
      <c r="R313" s="259">
        <v>1</v>
      </c>
      <c r="S313" s="259">
        <v>1</v>
      </c>
      <c r="T313" s="259">
        <v>1</v>
      </c>
      <c r="U313" s="259">
        <v>1</v>
      </c>
      <c r="V313" s="259">
        <v>1</v>
      </c>
      <c r="W313" s="259">
        <v>1</v>
      </c>
      <c r="X313" s="259">
        <v>1</v>
      </c>
      <c r="Y313" s="259">
        <v>1</v>
      </c>
      <c r="Z313" s="259">
        <v>1</v>
      </c>
      <c r="AA313" s="259">
        <v>1</v>
      </c>
      <c r="AB313" s="259">
        <v>2</v>
      </c>
      <c r="AC313" s="259">
        <v>2</v>
      </c>
      <c r="AD313" s="259">
        <v>2</v>
      </c>
      <c r="AE313" s="259">
        <v>2</v>
      </c>
      <c r="AF313" s="259">
        <v>2</v>
      </c>
      <c r="AG313" s="259">
        <v>2</v>
      </c>
      <c r="AH313" s="259">
        <v>2</v>
      </c>
      <c r="AI313" s="259">
        <v>2</v>
      </c>
      <c r="AJ313" s="259">
        <v>2</v>
      </c>
      <c r="AK313" s="259">
        <v>2</v>
      </c>
      <c r="AL313" s="259">
        <v>3</v>
      </c>
      <c r="AM313" s="259"/>
      <c r="AN313" s="259"/>
      <c r="AO313" s="259"/>
      <c r="AP313" s="259"/>
      <c r="AQ313" s="259"/>
      <c r="AR313" s="259"/>
      <c r="AS313" s="259"/>
      <c r="AT313" s="259"/>
      <c r="AU313" s="259"/>
      <c r="AV313" s="259"/>
      <c r="AW313" s="259"/>
      <c r="AX313" s="259"/>
      <c r="AY313" s="259"/>
      <c r="AZ313" s="259"/>
      <c r="BA313" s="259"/>
      <c r="BB313" s="259"/>
      <c r="BC313" s="259"/>
      <c r="BD313" s="259"/>
    </row>
    <row r="314" spans="1:56" s="181" customFormat="1" ht="16.5" hidden="1" customHeight="1" x14ac:dyDescent="0.25">
      <c r="A314" s="197" t="s">
        <v>2626</v>
      </c>
      <c r="B314" s="188">
        <v>71441</v>
      </c>
      <c r="C314" s="187" t="s">
        <v>2555</v>
      </c>
      <c r="D314" s="196">
        <f t="shared" si="141"/>
        <v>50</v>
      </c>
      <c r="E314" s="195">
        <f>IF(D314="",0,('[8]ORC. COMP. COM DESC.'!P276*100/'[8]ORC. COMP. COM DESC.'!$M$11))</f>
        <v>1.8696181647190075E-2</v>
      </c>
      <c r="F314" s="195"/>
      <c r="G314" s="195"/>
      <c r="H314" s="254">
        <f t="shared" si="137"/>
        <v>0</v>
      </c>
      <c r="I314" s="254"/>
      <c r="J314" s="192">
        <f t="shared" si="142"/>
        <v>0</v>
      </c>
      <c r="K314" s="192">
        <f t="shared" si="143"/>
        <v>10</v>
      </c>
      <c r="L314" s="192">
        <f t="shared" si="144"/>
        <v>10</v>
      </c>
      <c r="M314" s="193">
        <f t="shared" si="138"/>
        <v>0.37392363294380149</v>
      </c>
      <c r="N314" s="192">
        <f t="shared" si="145"/>
        <v>20</v>
      </c>
      <c r="O314" s="193">
        <f t="shared" si="139"/>
        <v>0.37392363294380149</v>
      </c>
      <c r="P314" s="192">
        <f t="shared" si="146"/>
        <v>20</v>
      </c>
      <c r="Q314" s="203">
        <f t="shared" si="140"/>
        <v>3.739236329438015E-3</v>
      </c>
      <c r="R314" s="259">
        <v>1</v>
      </c>
      <c r="S314" s="259">
        <v>1</v>
      </c>
      <c r="T314" s="259">
        <v>1</v>
      </c>
      <c r="U314" s="259">
        <v>1</v>
      </c>
      <c r="V314" s="259">
        <v>1</v>
      </c>
      <c r="W314" s="259">
        <v>1</v>
      </c>
      <c r="X314" s="259">
        <v>1</v>
      </c>
      <c r="Y314" s="259">
        <v>1</v>
      </c>
      <c r="Z314" s="259">
        <v>1</v>
      </c>
      <c r="AA314" s="259">
        <v>1</v>
      </c>
      <c r="AB314" s="259">
        <v>2</v>
      </c>
      <c r="AC314" s="259">
        <v>2</v>
      </c>
      <c r="AD314" s="259">
        <v>2</v>
      </c>
      <c r="AE314" s="259">
        <v>2</v>
      </c>
      <c r="AF314" s="259">
        <v>2</v>
      </c>
      <c r="AG314" s="259">
        <v>2</v>
      </c>
      <c r="AH314" s="259">
        <v>2</v>
      </c>
      <c r="AI314" s="259">
        <v>2</v>
      </c>
      <c r="AJ314" s="259">
        <v>2</v>
      </c>
      <c r="AK314" s="259">
        <v>2</v>
      </c>
      <c r="AL314" s="259">
        <v>3</v>
      </c>
      <c r="AM314" s="259"/>
      <c r="AN314" s="259"/>
      <c r="AO314" s="259"/>
      <c r="AP314" s="259"/>
      <c r="AQ314" s="259"/>
      <c r="AR314" s="259"/>
      <c r="AS314" s="259"/>
      <c r="AT314" s="259"/>
      <c r="AU314" s="259"/>
      <c r="AV314" s="259"/>
      <c r="AW314" s="259"/>
      <c r="AX314" s="259"/>
      <c r="AY314" s="259"/>
      <c r="AZ314" s="259"/>
      <c r="BA314" s="259"/>
      <c r="BB314" s="259"/>
      <c r="BC314" s="259"/>
      <c r="BD314" s="259"/>
    </row>
    <row r="315" spans="1:56" s="181" customFormat="1" ht="16.5" hidden="1" customHeight="1" x14ac:dyDescent="0.25">
      <c r="A315" s="197" t="s">
        <v>2626</v>
      </c>
      <c r="B315" s="188">
        <v>71431</v>
      </c>
      <c r="C315" s="187" t="s">
        <v>659</v>
      </c>
      <c r="D315" s="196">
        <f t="shared" si="141"/>
        <v>50</v>
      </c>
      <c r="E315" s="195">
        <f>IF(D315="",0,('[8]ORC. COMP. COM DESC.'!P277*100/'[8]ORC. COMP. COM DESC.'!$M$11))</f>
        <v>5.4645876462260913E-2</v>
      </c>
      <c r="F315" s="195"/>
      <c r="G315" s="195"/>
      <c r="H315" s="254">
        <f t="shared" si="137"/>
        <v>0</v>
      </c>
      <c r="I315" s="254"/>
      <c r="J315" s="192">
        <f t="shared" si="142"/>
        <v>0</v>
      </c>
      <c r="K315" s="192">
        <f t="shared" si="143"/>
        <v>10</v>
      </c>
      <c r="L315" s="192">
        <f t="shared" si="144"/>
        <v>10</v>
      </c>
      <c r="M315" s="193">
        <f t="shared" si="138"/>
        <v>1.0929175292452182</v>
      </c>
      <c r="N315" s="192">
        <f t="shared" si="145"/>
        <v>20</v>
      </c>
      <c r="O315" s="193">
        <f t="shared" si="139"/>
        <v>1.0929175292452182</v>
      </c>
      <c r="P315" s="192">
        <f t="shared" si="146"/>
        <v>20</v>
      </c>
      <c r="Q315" s="203">
        <f t="shared" si="140"/>
        <v>1.0929175292452182E-2</v>
      </c>
      <c r="R315" s="259">
        <v>1</v>
      </c>
      <c r="S315" s="259">
        <v>1</v>
      </c>
      <c r="T315" s="259">
        <v>1</v>
      </c>
      <c r="U315" s="259">
        <v>1</v>
      </c>
      <c r="V315" s="259">
        <v>1</v>
      </c>
      <c r="W315" s="259">
        <v>1</v>
      </c>
      <c r="X315" s="259">
        <v>1</v>
      </c>
      <c r="Y315" s="259">
        <v>1</v>
      </c>
      <c r="Z315" s="259">
        <v>1</v>
      </c>
      <c r="AA315" s="259">
        <v>1</v>
      </c>
      <c r="AB315" s="259">
        <v>2</v>
      </c>
      <c r="AC315" s="259">
        <v>2</v>
      </c>
      <c r="AD315" s="259">
        <v>2</v>
      </c>
      <c r="AE315" s="259">
        <v>2</v>
      </c>
      <c r="AF315" s="259">
        <v>2</v>
      </c>
      <c r="AG315" s="259">
        <v>2</v>
      </c>
      <c r="AH315" s="259">
        <v>2</v>
      </c>
      <c r="AI315" s="259">
        <v>2</v>
      </c>
      <c r="AJ315" s="259">
        <v>2</v>
      </c>
      <c r="AK315" s="259">
        <v>2</v>
      </c>
      <c r="AL315" s="259">
        <v>3</v>
      </c>
      <c r="AM315" s="259"/>
      <c r="AN315" s="259"/>
      <c r="AO315" s="259"/>
      <c r="AP315" s="259"/>
      <c r="AQ315" s="259"/>
      <c r="AR315" s="259"/>
      <c r="AS315" s="259"/>
      <c r="AT315" s="259"/>
      <c r="AU315" s="259"/>
      <c r="AV315" s="259"/>
      <c r="AW315" s="259"/>
      <c r="AX315" s="259"/>
      <c r="AY315" s="259"/>
      <c r="AZ315" s="259"/>
      <c r="BA315" s="259"/>
      <c r="BB315" s="259"/>
      <c r="BC315" s="259"/>
      <c r="BD315" s="259"/>
    </row>
    <row r="316" spans="1:56" s="181" customFormat="1" ht="16.5" hidden="1" customHeight="1" x14ac:dyDescent="0.25">
      <c r="A316" s="197" t="s">
        <v>2626</v>
      </c>
      <c r="B316" s="188">
        <v>72578</v>
      </c>
      <c r="C316" s="187" t="s">
        <v>664</v>
      </c>
      <c r="D316" s="196">
        <f t="shared" si="141"/>
        <v>50</v>
      </c>
      <c r="E316" s="195">
        <f>IF(D316="",0,('[8]ORC. COMP. COM DESC.'!P278*100/'[8]ORC. COMP. COM DESC.'!$M$11))</f>
        <v>0.18805049987020467</v>
      </c>
      <c r="F316" s="195"/>
      <c r="G316" s="195"/>
      <c r="H316" s="254">
        <f t="shared" si="137"/>
        <v>0</v>
      </c>
      <c r="I316" s="254"/>
      <c r="J316" s="192">
        <f t="shared" si="142"/>
        <v>0</v>
      </c>
      <c r="K316" s="192">
        <f t="shared" si="143"/>
        <v>10</v>
      </c>
      <c r="L316" s="192">
        <f t="shared" si="144"/>
        <v>10</v>
      </c>
      <c r="M316" s="193">
        <f t="shared" si="138"/>
        <v>3.7610099974040931</v>
      </c>
      <c r="N316" s="192">
        <f t="shared" si="145"/>
        <v>20</v>
      </c>
      <c r="O316" s="193">
        <f t="shared" si="139"/>
        <v>3.7610099974040931</v>
      </c>
      <c r="P316" s="192">
        <f t="shared" si="146"/>
        <v>20</v>
      </c>
      <c r="Q316" s="203">
        <f t="shared" si="140"/>
        <v>3.7610099974040932E-2</v>
      </c>
      <c r="R316" s="259">
        <v>1</v>
      </c>
      <c r="S316" s="259">
        <v>1</v>
      </c>
      <c r="T316" s="259">
        <v>1</v>
      </c>
      <c r="U316" s="259">
        <v>1</v>
      </c>
      <c r="V316" s="259">
        <v>1</v>
      </c>
      <c r="W316" s="259">
        <v>1</v>
      </c>
      <c r="X316" s="259">
        <v>1</v>
      </c>
      <c r="Y316" s="259">
        <v>1</v>
      </c>
      <c r="Z316" s="259">
        <v>1</v>
      </c>
      <c r="AA316" s="259">
        <v>1</v>
      </c>
      <c r="AB316" s="259">
        <v>2</v>
      </c>
      <c r="AC316" s="259">
        <v>2</v>
      </c>
      <c r="AD316" s="259">
        <v>2</v>
      </c>
      <c r="AE316" s="259">
        <v>2</v>
      </c>
      <c r="AF316" s="259">
        <v>2</v>
      </c>
      <c r="AG316" s="259">
        <v>2</v>
      </c>
      <c r="AH316" s="259">
        <v>2</v>
      </c>
      <c r="AI316" s="259">
        <v>2</v>
      </c>
      <c r="AJ316" s="259">
        <v>2</v>
      </c>
      <c r="AK316" s="259">
        <v>2</v>
      </c>
      <c r="AL316" s="259">
        <v>3</v>
      </c>
      <c r="AM316" s="259"/>
      <c r="AN316" s="259"/>
      <c r="AO316" s="259"/>
      <c r="AP316" s="259"/>
      <c r="AQ316" s="259"/>
      <c r="AR316" s="259"/>
      <c r="AS316" s="259"/>
      <c r="AT316" s="259"/>
      <c r="AU316" s="259"/>
      <c r="AV316" s="259"/>
      <c r="AW316" s="259"/>
      <c r="AX316" s="259"/>
      <c r="AY316" s="259"/>
      <c r="AZ316" s="259"/>
      <c r="BA316" s="259"/>
      <c r="BB316" s="259"/>
      <c r="BC316" s="259"/>
      <c r="BD316" s="259"/>
    </row>
    <row r="317" spans="1:56" s="181" customFormat="1" ht="16.5" hidden="1" customHeight="1" x14ac:dyDescent="0.25">
      <c r="A317" s="197" t="s">
        <v>2626</v>
      </c>
      <c r="B317" s="188">
        <v>72585</v>
      </c>
      <c r="C317" s="187" t="s">
        <v>2554</v>
      </c>
      <c r="D317" s="196">
        <f t="shared" si="141"/>
        <v>50</v>
      </c>
      <c r="E317" s="195">
        <f>IF(D317="",0,('[8]ORC. COMP. COM DESC.'!P279*100/'[8]ORC. COMP. COM DESC.'!$M$11))</f>
        <v>3.4488121055192174E-2</v>
      </c>
      <c r="F317" s="195"/>
      <c r="G317" s="195"/>
      <c r="H317" s="254">
        <f t="shared" si="137"/>
        <v>0</v>
      </c>
      <c r="I317" s="254"/>
      <c r="J317" s="192">
        <f t="shared" si="142"/>
        <v>0</v>
      </c>
      <c r="K317" s="192">
        <f t="shared" si="143"/>
        <v>10</v>
      </c>
      <c r="L317" s="192">
        <f t="shared" si="144"/>
        <v>10</v>
      </c>
      <c r="M317" s="193">
        <f t="shared" si="138"/>
        <v>0.68976242110384345</v>
      </c>
      <c r="N317" s="192">
        <f t="shared" si="145"/>
        <v>20</v>
      </c>
      <c r="O317" s="193">
        <f t="shared" si="139"/>
        <v>0.68976242110384345</v>
      </c>
      <c r="P317" s="192">
        <f t="shared" si="146"/>
        <v>20</v>
      </c>
      <c r="Q317" s="203">
        <f t="shared" si="140"/>
        <v>6.8976242110384348E-3</v>
      </c>
      <c r="R317" s="259">
        <v>1</v>
      </c>
      <c r="S317" s="259">
        <v>1</v>
      </c>
      <c r="T317" s="259">
        <v>1</v>
      </c>
      <c r="U317" s="259">
        <v>1</v>
      </c>
      <c r="V317" s="259">
        <v>1</v>
      </c>
      <c r="W317" s="259">
        <v>1</v>
      </c>
      <c r="X317" s="259">
        <v>1</v>
      </c>
      <c r="Y317" s="259">
        <v>1</v>
      </c>
      <c r="Z317" s="259">
        <v>1</v>
      </c>
      <c r="AA317" s="259">
        <v>1</v>
      </c>
      <c r="AB317" s="259">
        <v>2</v>
      </c>
      <c r="AC317" s="259">
        <v>2</v>
      </c>
      <c r="AD317" s="259">
        <v>2</v>
      </c>
      <c r="AE317" s="259">
        <v>2</v>
      </c>
      <c r="AF317" s="259">
        <v>2</v>
      </c>
      <c r="AG317" s="259">
        <v>2</v>
      </c>
      <c r="AH317" s="259">
        <v>2</v>
      </c>
      <c r="AI317" s="259">
        <v>2</v>
      </c>
      <c r="AJ317" s="259">
        <v>2</v>
      </c>
      <c r="AK317" s="259">
        <v>2</v>
      </c>
      <c r="AL317" s="259">
        <v>3</v>
      </c>
      <c r="AM317" s="259"/>
      <c r="AN317" s="259"/>
      <c r="AO317" s="259"/>
      <c r="AP317" s="259"/>
      <c r="AQ317" s="259"/>
      <c r="AR317" s="259"/>
      <c r="AS317" s="259"/>
      <c r="AT317" s="259"/>
      <c r="AU317" s="259"/>
      <c r="AV317" s="259"/>
      <c r="AW317" s="259"/>
      <c r="AX317" s="259"/>
      <c r="AY317" s="259"/>
      <c r="AZ317" s="259"/>
      <c r="BA317" s="259"/>
      <c r="BB317" s="259"/>
      <c r="BC317" s="259"/>
      <c r="BD317" s="259"/>
    </row>
    <row r="318" spans="1:56" s="181" customFormat="1" ht="16.5" hidden="1" customHeight="1" x14ac:dyDescent="0.25">
      <c r="A318" s="197" t="s">
        <v>2626</v>
      </c>
      <c r="B318" s="206" t="s">
        <v>2673</v>
      </c>
      <c r="C318" s="205" t="s">
        <v>2339</v>
      </c>
      <c r="D318" s="263"/>
      <c r="E318" s="266">
        <f>IF(D318="",0,('[8]ORC. COMP. COM DESC.'!P280*100/'[8]ORC. COMP. COM DESC.'!$M$11))</f>
        <v>0</v>
      </c>
      <c r="F318" s="266"/>
      <c r="G318" s="266"/>
      <c r="H318" s="265">
        <f t="shared" si="137"/>
        <v>0</v>
      </c>
      <c r="I318" s="265"/>
      <c r="J318" s="263"/>
      <c r="K318" s="263"/>
      <c r="L318" s="263"/>
      <c r="M318" s="264">
        <f t="shared" si="138"/>
        <v>0</v>
      </c>
      <c r="N318" s="263"/>
      <c r="O318" s="264">
        <f t="shared" si="139"/>
        <v>0</v>
      </c>
      <c r="P318" s="263"/>
      <c r="Q318" s="262" t="str">
        <f t="shared" si="140"/>
        <v xml:space="preserve"> </v>
      </c>
      <c r="R318" s="251"/>
      <c r="S318" s="251"/>
      <c r="T318" s="251"/>
      <c r="U318" s="251"/>
      <c r="V318" s="251"/>
      <c r="W318" s="251"/>
      <c r="X318" s="251"/>
      <c r="Y318" s="251"/>
      <c r="Z318" s="251"/>
      <c r="AA318" s="251"/>
      <c r="AB318" s="251"/>
      <c r="AC318" s="251"/>
      <c r="AD318" s="251"/>
      <c r="AE318" s="251"/>
      <c r="AF318" s="251"/>
      <c r="AG318" s="251"/>
      <c r="AH318" s="251"/>
      <c r="AI318" s="251"/>
      <c r="AJ318" s="251"/>
      <c r="AK318" s="251"/>
      <c r="AL318" s="251"/>
      <c r="AM318" s="251"/>
      <c r="AN318" s="251"/>
      <c r="AO318" s="251"/>
      <c r="AP318" s="251"/>
      <c r="AQ318" s="251"/>
      <c r="AR318" s="251"/>
      <c r="AS318" s="251"/>
      <c r="AT318" s="251"/>
      <c r="AU318" s="251"/>
      <c r="AV318" s="251"/>
      <c r="AW318" s="251"/>
      <c r="AX318" s="251"/>
      <c r="AY318" s="251"/>
      <c r="AZ318" s="251"/>
      <c r="BA318" s="251"/>
      <c r="BB318" s="251"/>
      <c r="BC318" s="251"/>
      <c r="BD318" s="251"/>
    </row>
    <row r="319" spans="1:56" s="181" customFormat="1" ht="16.5" hidden="1" customHeight="1" x14ac:dyDescent="0.25">
      <c r="A319" s="197" t="s">
        <v>2626</v>
      </c>
      <c r="B319" s="188">
        <v>71171</v>
      </c>
      <c r="C319" s="187" t="s">
        <v>678</v>
      </c>
      <c r="D319" s="196">
        <f>$C$7</f>
        <v>50</v>
      </c>
      <c r="E319" s="195">
        <f>IF(D319="",0,('[8]ORC. COMP. COM DESC.'!P281*100/'[8]ORC. COMP. COM DESC.'!$M$11))</f>
        <v>7.1536440838521495E-2</v>
      </c>
      <c r="F319" s="195"/>
      <c r="G319" s="195"/>
      <c r="H319" s="254">
        <f t="shared" si="137"/>
        <v>0</v>
      </c>
      <c r="I319" s="254"/>
      <c r="J319" s="192">
        <f>IF(COUNTIF(R319:BD319,"&lt;"&amp;$K$2)&gt;D319,D319,COUNTIF(R319:BD319,"&lt;"&amp;$K$2))</f>
        <v>0</v>
      </c>
      <c r="K319" s="192">
        <f>IF((COUNTIF(R319:BD319,$K$2))&gt;(D319-J319),(D319-J319),COUNTIF(R319:BD319,$K$2))</f>
        <v>10</v>
      </c>
      <c r="L319" s="192">
        <f>IF((J319+K319)&gt;D319,D319,J319+K319)</f>
        <v>10</v>
      </c>
      <c r="M319" s="193">
        <f t="shared" si="138"/>
        <v>1.43072881677043</v>
      </c>
      <c r="N319" s="192">
        <f>IF(ISNUMBER(D319)*ISNUMBER(K319),IF(K319=0,0,ROUND((K319/D319)*100,2))," ")</f>
        <v>20</v>
      </c>
      <c r="O319" s="193">
        <f t="shared" si="139"/>
        <v>1.43072881677043</v>
      </c>
      <c r="P319" s="192">
        <f>IF(ISNUMBER(D319)*ISNUMBER(L319),IF(L319=0,0,ROUND((L319/D319)*100,2))," ")</f>
        <v>20</v>
      </c>
      <c r="Q319" s="203">
        <f t="shared" si="140"/>
        <v>1.43072881677043E-2</v>
      </c>
      <c r="R319" s="259">
        <v>1</v>
      </c>
      <c r="S319" s="259">
        <v>1</v>
      </c>
      <c r="T319" s="259">
        <v>1</v>
      </c>
      <c r="U319" s="259">
        <v>1</v>
      </c>
      <c r="V319" s="259">
        <v>1</v>
      </c>
      <c r="W319" s="259">
        <v>1</v>
      </c>
      <c r="X319" s="259">
        <v>1</v>
      </c>
      <c r="Y319" s="259">
        <v>1</v>
      </c>
      <c r="Z319" s="259">
        <v>1</v>
      </c>
      <c r="AA319" s="259">
        <v>1</v>
      </c>
      <c r="AB319" s="259">
        <v>2</v>
      </c>
      <c r="AC319" s="259">
        <v>2</v>
      </c>
      <c r="AD319" s="259">
        <v>2</v>
      </c>
      <c r="AE319" s="259">
        <v>2</v>
      </c>
      <c r="AF319" s="259">
        <v>2</v>
      </c>
      <c r="AG319" s="259">
        <v>2</v>
      </c>
      <c r="AH319" s="259">
        <v>2</v>
      </c>
      <c r="AI319" s="259">
        <v>2</v>
      </c>
      <c r="AJ319" s="259">
        <v>2</v>
      </c>
      <c r="AK319" s="259">
        <v>2</v>
      </c>
      <c r="AL319" s="259">
        <v>3</v>
      </c>
      <c r="AM319" s="259"/>
      <c r="AN319" s="259"/>
      <c r="AO319" s="259"/>
      <c r="AP319" s="259"/>
      <c r="AQ319" s="259"/>
      <c r="AR319" s="259"/>
      <c r="AS319" s="259"/>
      <c r="AT319" s="259"/>
      <c r="AU319" s="259"/>
      <c r="AV319" s="259"/>
      <c r="AW319" s="259"/>
      <c r="AX319" s="259"/>
      <c r="AY319" s="259"/>
      <c r="AZ319" s="259"/>
      <c r="BA319" s="259"/>
      <c r="BB319" s="259"/>
      <c r="BC319" s="259"/>
      <c r="BD319" s="259"/>
    </row>
    <row r="320" spans="1:56" s="181" customFormat="1" ht="16.5" hidden="1" customHeight="1" x14ac:dyDescent="0.25">
      <c r="A320" s="197" t="s">
        <v>2626</v>
      </c>
      <c r="B320" s="188">
        <v>71172</v>
      </c>
      <c r="C320" s="187" t="s">
        <v>2552</v>
      </c>
      <c r="D320" s="196">
        <f>$C$7</f>
        <v>50</v>
      </c>
      <c r="E320" s="195">
        <f>IF(D320="",0,('[8]ORC. COMP. COM DESC.'!P282*100/'[8]ORC. COMP. COM DESC.'!$M$11))</f>
        <v>4.4824909159597193E-2</v>
      </c>
      <c r="F320" s="195"/>
      <c r="G320" s="195"/>
      <c r="H320" s="254">
        <f t="shared" si="137"/>
        <v>0</v>
      </c>
      <c r="I320" s="254"/>
      <c r="J320" s="192">
        <f>IF(COUNTIF(R320:BD320,"&lt;"&amp;$K$2)&gt;D320,D320,COUNTIF(R320:BD320,"&lt;"&amp;$K$2))</f>
        <v>0</v>
      </c>
      <c r="K320" s="192">
        <f>IF((COUNTIF(R320:BD320,$K$2))&gt;(D320-J320),(D320-J320),COUNTIF(R320:BD320,$K$2))</f>
        <v>10</v>
      </c>
      <c r="L320" s="192">
        <f>IF((J320+K320)&gt;D320,D320,J320+K320)</f>
        <v>10</v>
      </c>
      <c r="M320" s="193">
        <f t="shared" si="138"/>
        <v>0.89649818319194385</v>
      </c>
      <c r="N320" s="192">
        <f>IF(ISNUMBER(D320)*ISNUMBER(K320),IF(K320=0,0,ROUND((K320/D320)*100,2))," ")</f>
        <v>20</v>
      </c>
      <c r="O320" s="193">
        <f t="shared" si="139"/>
        <v>0.89649818319194385</v>
      </c>
      <c r="P320" s="192">
        <f>IF(ISNUMBER(D320)*ISNUMBER(L320),IF(L320=0,0,ROUND((L320/D320)*100,2))," ")</f>
        <v>20</v>
      </c>
      <c r="Q320" s="203">
        <f t="shared" si="140"/>
        <v>8.9649818319194382E-3</v>
      </c>
      <c r="R320" s="259">
        <v>1</v>
      </c>
      <c r="S320" s="259">
        <v>1</v>
      </c>
      <c r="T320" s="259">
        <v>1</v>
      </c>
      <c r="U320" s="259">
        <v>1</v>
      </c>
      <c r="V320" s="259">
        <v>1</v>
      </c>
      <c r="W320" s="259">
        <v>1</v>
      </c>
      <c r="X320" s="259">
        <v>1</v>
      </c>
      <c r="Y320" s="259">
        <v>1</v>
      </c>
      <c r="Z320" s="259">
        <v>1</v>
      </c>
      <c r="AA320" s="259">
        <v>1</v>
      </c>
      <c r="AB320" s="259">
        <v>2</v>
      </c>
      <c r="AC320" s="259">
        <v>2</v>
      </c>
      <c r="AD320" s="259">
        <v>2</v>
      </c>
      <c r="AE320" s="259">
        <v>2</v>
      </c>
      <c r="AF320" s="259">
        <v>2</v>
      </c>
      <c r="AG320" s="259">
        <v>2</v>
      </c>
      <c r="AH320" s="259">
        <v>2</v>
      </c>
      <c r="AI320" s="259">
        <v>2</v>
      </c>
      <c r="AJ320" s="259">
        <v>2</v>
      </c>
      <c r="AK320" s="259">
        <v>2</v>
      </c>
      <c r="AL320" s="259">
        <v>3</v>
      </c>
      <c r="AM320" s="259"/>
      <c r="AN320" s="259"/>
      <c r="AO320" s="259"/>
      <c r="AP320" s="259"/>
      <c r="AQ320" s="259"/>
      <c r="AR320" s="259"/>
      <c r="AS320" s="259"/>
      <c r="AT320" s="259"/>
      <c r="AU320" s="259"/>
      <c r="AV320" s="259"/>
      <c r="AW320" s="259"/>
      <c r="AX320" s="259"/>
      <c r="AY320" s="259"/>
      <c r="AZ320" s="259"/>
      <c r="BA320" s="259"/>
      <c r="BB320" s="259"/>
      <c r="BC320" s="259"/>
      <c r="BD320" s="259"/>
    </row>
    <row r="321" spans="1:56" s="181" customFormat="1" ht="16.5" hidden="1" customHeight="1" x14ac:dyDescent="0.25">
      <c r="A321" s="197" t="s">
        <v>2626</v>
      </c>
      <c r="B321" s="188">
        <v>71451</v>
      </c>
      <c r="C321" s="187" t="s">
        <v>2551</v>
      </c>
      <c r="D321" s="196">
        <f>$C$7</f>
        <v>50</v>
      </c>
      <c r="E321" s="195">
        <f>IF(D321="",0,('[8]ORC. COMP. COM DESC.'!P283*100/'[8]ORC. COMP. COM DESC.'!$M$11))</f>
        <v>0.16404274926581058</v>
      </c>
      <c r="F321" s="195"/>
      <c r="G321" s="195"/>
      <c r="H321" s="254">
        <f t="shared" si="137"/>
        <v>0</v>
      </c>
      <c r="I321" s="254"/>
      <c r="J321" s="192">
        <f>IF(COUNTIF(R321:BD321,"&lt;"&amp;$K$2)&gt;D321,D321,COUNTIF(R321:BD321,"&lt;"&amp;$K$2))</f>
        <v>0</v>
      </c>
      <c r="K321" s="192">
        <f>IF((COUNTIF(R321:BD321,$K$2))&gt;(D321-J321),(D321-J321),COUNTIF(R321:BD321,$K$2))</f>
        <v>10</v>
      </c>
      <c r="L321" s="192">
        <f>IF((J321+K321)&gt;D321,D321,J321+K321)</f>
        <v>10</v>
      </c>
      <c r="M321" s="193">
        <f t="shared" si="138"/>
        <v>3.2808549853162114</v>
      </c>
      <c r="N321" s="192">
        <f>IF(ISNUMBER(D321)*ISNUMBER(K321),IF(K321=0,0,ROUND((K321/D321)*100,2))," ")</f>
        <v>20</v>
      </c>
      <c r="O321" s="193">
        <f t="shared" si="139"/>
        <v>3.2808549853162114</v>
      </c>
      <c r="P321" s="192">
        <f>IF(ISNUMBER(D321)*ISNUMBER(L321),IF(L321=0,0,ROUND((L321/D321)*100,2))," ")</f>
        <v>20</v>
      </c>
      <c r="Q321" s="203">
        <f t="shared" si="140"/>
        <v>3.2808549853162117E-2</v>
      </c>
      <c r="R321" s="259">
        <v>1</v>
      </c>
      <c r="S321" s="259">
        <v>1</v>
      </c>
      <c r="T321" s="259">
        <v>1</v>
      </c>
      <c r="U321" s="259">
        <v>1</v>
      </c>
      <c r="V321" s="259">
        <v>1</v>
      </c>
      <c r="W321" s="259">
        <v>1</v>
      </c>
      <c r="X321" s="259">
        <v>1</v>
      </c>
      <c r="Y321" s="259">
        <v>1</v>
      </c>
      <c r="Z321" s="259">
        <v>1</v>
      </c>
      <c r="AA321" s="259">
        <v>1</v>
      </c>
      <c r="AB321" s="259">
        <v>2</v>
      </c>
      <c r="AC321" s="259">
        <v>2</v>
      </c>
      <c r="AD321" s="259">
        <v>2</v>
      </c>
      <c r="AE321" s="259">
        <v>2</v>
      </c>
      <c r="AF321" s="259">
        <v>2</v>
      </c>
      <c r="AG321" s="259">
        <v>2</v>
      </c>
      <c r="AH321" s="259">
        <v>2</v>
      </c>
      <c r="AI321" s="259">
        <v>2</v>
      </c>
      <c r="AJ321" s="259">
        <v>2</v>
      </c>
      <c r="AK321" s="259">
        <v>2</v>
      </c>
      <c r="AL321" s="259">
        <v>3</v>
      </c>
      <c r="AM321" s="259"/>
      <c r="AN321" s="259"/>
      <c r="AO321" s="259"/>
      <c r="AP321" s="259"/>
      <c r="AQ321" s="259"/>
      <c r="AR321" s="259"/>
      <c r="AS321" s="259"/>
      <c r="AT321" s="259"/>
      <c r="AU321" s="259"/>
      <c r="AV321" s="259"/>
      <c r="AW321" s="259"/>
      <c r="AX321" s="259"/>
      <c r="AY321" s="259"/>
      <c r="AZ321" s="259"/>
      <c r="BA321" s="259"/>
      <c r="BB321" s="259"/>
      <c r="BC321" s="259"/>
      <c r="BD321" s="259"/>
    </row>
    <row r="322" spans="1:56" s="181" customFormat="1" ht="16.5" hidden="1" customHeight="1" x14ac:dyDescent="0.25">
      <c r="A322" s="197" t="s">
        <v>2626</v>
      </c>
      <c r="B322" s="277" t="s">
        <v>2672</v>
      </c>
      <c r="C322" s="205" t="s">
        <v>2337</v>
      </c>
      <c r="D322" s="263"/>
      <c r="E322" s="266">
        <f>IF(D322="",0,('[8]ORC. COMP. COM DESC.'!P284*100/'[8]ORC. COMP. COM DESC.'!$M$11))</f>
        <v>0</v>
      </c>
      <c r="F322" s="266"/>
      <c r="G322" s="266"/>
      <c r="H322" s="265">
        <f t="shared" si="137"/>
        <v>0</v>
      </c>
      <c r="I322" s="265"/>
      <c r="J322" s="263"/>
      <c r="K322" s="263"/>
      <c r="L322" s="263"/>
      <c r="M322" s="264">
        <f t="shared" si="138"/>
        <v>0</v>
      </c>
      <c r="N322" s="263"/>
      <c r="O322" s="264">
        <f t="shared" si="139"/>
        <v>0</v>
      </c>
      <c r="P322" s="263"/>
      <c r="Q322" s="262" t="str">
        <f t="shared" si="140"/>
        <v xml:space="preserve"> </v>
      </c>
      <c r="R322" s="251"/>
      <c r="S322" s="251"/>
      <c r="T322" s="251"/>
      <c r="U322" s="251"/>
      <c r="V322" s="251"/>
      <c r="W322" s="251"/>
      <c r="X322" s="251"/>
      <c r="Y322" s="251"/>
      <c r="Z322" s="251"/>
      <c r="AA322" s="251"/>
      <c r="AB322" s="251"/>
      <c r="AC322" s="251"/>
      <c r="AD322" s="251"/>
      <c r="AE322" s="251"/>
      <c r="AF322" s="251"/>
      <c r="AG322" s="251"/>
      <c r="AH322" s="251"/>
      <c r="AI322" s="251"/>
      <c r="AJ322" s="251"/>
      <c r="AK322" s="251"/>
      <c r="AL322" s="251"/>
      <c r="AM322" s="251"/>
      <c r="AN322" s="251"/>
      <c r="AO322" s="251"/>
      <c r="AP322" s="251"/>
      <c r="AQ322" s="251"/>
      <c r="AR322" s="251"/>
      <c r="AS322" s="251"/>
      <c r="AT322" s="251"/>
      <c r="AU322" s="251"/>
      <c r="AV322" s="251"/>
      <c r="AW322" s="251"/>
      <c r="AX322" s="251"/>
      <c r="AY322" s="251"/>
      <c r="AZ322" s="251"/>
      <c r="BA322" s="251"/>
      <c r="BB322" s="251"/>
      <c r="BC322" s="251"/>
      <c r="BD322" s="251"/>
    </row>
    <row r="323" spans="1:56" s="181" customFormat="1" ht="46.5" hidden="1" customHeight="1" x14ac:dyDescent="0.25">
      <c r="A323" s="197" t="s">
        <v>2626</v>
      </c>
      <c r="B323" s="188">
        <v>71194</v>
      </c>
      <c r="C323" s="225" t="s">
        <v>309</v>
      </c>
      <c r="D323" s="196">
        <f>$C$7</f>
        <v>50</v>
      </c>
      <c r="E323" s="195">
        <f>IF(D323="",0,('[8]ORC. COMP. COM DESC.'!P285*100/'[8]ORC. COMP. COM DESC.'!$M$11))</f>
        <v>0.74360417123568057</v>
      </c>
      <c r="F323" s="195"/>
      <c r="G323" s="195"/>
      <c r="H323" s="254">
        <f t="shared" si="137"/>
        <v>0</v>
      </c>
      <c r="I323" s="254"/>
      <c r="J323" s="192">
        <f>IF(COUNTIF(R323:BD323,"&lt;"&amp;$K$2)&gt;D323,D323,COUNTIF(R323:BD323,"&lt;"&amp;$K$2))</f>
        <v>0</v>
      </c>
      <c r="K323" s="192">
        <f>IF((COUNTIF(R323:BD323,$K$2))&gt;(D323-J323),(D323-J323),COUNTIF(R323:BD323,$K$2))</f>
        <v>10</v>
      </c>
      <c r="L323" s="192">
        <f>IF((J323+K323)&gt;D323,D323,J323+K323)</f>
        <v>10</v>
      </c>
      <c r="M323" s="193">
        <f t="shared" si="138"/>
        <v>14.872083424713612</v>
      </c>
      <c r="N323" s="192">
        <f>IF(ISNUMBER(D323)*ISNUMBER(K323),IF(K323=0,0,ROUND((K323/D323)*100,2))," ")</f>
        <v>20</v>
      </c>
      <c r="O323" s="193">
        <f t="shared" si="139"/>
        <v>14.872083424713612</v>
      </c>
      <c r="P323" s="192">
        <f>IF(ISNUMBER(D323)*ISNUMBER(L323),IF(L323=0,0,ROUND((L323/D323)*100,2))," ")</f>
        <v>20</v>
      </c>
      <c r="Q323" s="203">
        <f t="shared" si="140"/>
        <v>0.14872083424713611</v>
      </c>
      <c r="R323" s="259">
        <v>1</v>
      </c>
      <c r="S323" s="259">
        <v>1</v>
      </c>
      <c r="T323" s="259">
        <v>1</v>
      </c>
      <c r="U323" s="259">
        <v>1</v>
      </c>
      <c r="V323" s="259">
        <v>1</v>
      </c>
      <c r="W323" s="259">
        <v>1</v>
      </c>
      <c r="X323" s="259">
        <v>1</v>
      </c>
      <c r="Y323" s="259">
        <v>1</v>
      </c>
      <c r="Z323" s="259">
        <v>1</v>
      </c>
      <c r="AA323" s="259">
        <v>1</v>
      </c>
      <c r="AB323" s="259">
        <v>2</v>
      </c>
      <c r="AC323" s="259">
        <v>2</v>
      </c>
      <c r="AD323" s="259">
        <v>2</v>
      </c>
      <c r="AE323" s="259">
        <v>2</v>
      </c>
      <c r="AF323" s="259">
        <v>2</v>
      </c>
      <c r="AG323" s="259">
        <v>2</v>
      </c>
      <c r="AH323" s="259">
        <v>2</v>
      </c>
      <c r="AI323" s="259">
        <v>2</v>
      </c>
      <c r="AJ323" s="259">
        <v>2</v>
      </c>
      <c r="AK323" s="259">
        <v>2</v>
      </c>
      <c r="AL323" s="259">
        <v>3</v>
      </c>
      <c r="AM323" s="259"/>
      <c r="AN323" s="259"/>
      <c r="AO323" s="259"/>
      <c r="AP323" s="259"/>
      <c r="AQ323" s="259"/>
      <c r="AR323" s="259"/>
      <c r="AS323" s="259"/>
      <c r="AT323" s="259"/>
      <c r="AU323" s="259"/>
      <c r="AV323" s="259"/>
      <c r="AW323" s="259"/>
      <c r="AX323" s="259"/>
      <c r="AY323" s="259"/>
      <c r="AZ323" s="259"/>
      <c r="BA323" s="259"/>
      <c r="BB323" s="259"/>
      <c r="BC323" s="259"/>
      <c r="BD323" s="259"/>
    </row>
    <row r="324" spans="1:56" s="181" customFormat="1" ht="16.5" hidden="1" customHeight="1" x14ac:dyDescent="0.25">
      <c r="A324" s="197" t="s">
        <v>2626</v>
      </c>
      <c r="B324" s="206" t="s">
        <v>2671</v>
      </c>
      <c r="C324" s="205" t="s">
        <v>2548</v>
      </c>
      <c r="D324" s="263"/>
      <c r="E324" s="266">
        <f>IF(D324="",0,('[8]ORC. COMP. COM DESC.'!P286*100/'[8]ORC. COMP. COM DESC.'!$M$11))</f>
        <v>0</v>
      </c>
      <c r="F324" s="266"/>
      <c r="G324" s="266"/>
      <c r="H324" s="265">
        <f t="shared" si="137"/>
        <v>0</v>
      </c>
      <c r="I324" s="265"/>
      <c r="J324" s="263"/>
      <c r="K324" s="263"/>
      <c r="L324" s="263"/>
      <c r="M324" s="264">
        <f t="shared" si="138"/>
        <v>0</v>
      </c>
      <c r="N324" s="263"/>
      <c r="O324" s="264">
        <f t="shared" si="139"/>
        <v>0</v>
      </c>
      <c r="P324" s="263"/>
      <c r="Q324" s="262" t="str">
        <f t="shared" si="140"/>
        <v xml:space="preserve"> </v>
      </c>
      <c r="R324" s="251"/>
      <c r="S324" s="251"/>
      <c r="T324" s="251"/>
      <c r="U324" s="251"/>
      <c r="V324" s="251"/>
      <c r="W324" s="251"/>
      <c r="X324" s="251"/>
      <c r="Y324" s="251"/>
      <c r="Z324" s="251"/>
      <c r="AA324" s="251"/>
      <c r="AB324" s="251"/>
      <c r="AC324" s="251"/>
      <c r="AD324" s="251"/>
      <c r="AE324" s="251"/>
      <c r="AF324" s="251"/>
      <c r="AG324" s="251"/>
      <c r="AH324" s="251"/>
      <c r="AI324" s="251"/>
      <c r="AJ324" s="251"/>
      <c r="AK324" s="251"/>
      <c r="AL324" s="251"/>
      <c r="AM324" s="251"/>
      <c r="AN324" s="251"/>
      <c r="AO324" s="251"/>
      <c r="AP324" s="251"/>
      <c r="AQ324" s="251"/>
      <c r="AR324" s="251"/>
      <c r="AS324" s="251"/>
      <c r="AT324" s="251"/>
      <c r="AU324" s="251"/>
      <c r="AV324" s="251"/>
      <c r="AW324" s="251"/>
      <c r="AX324" s="251"/>
      <c r="AY324" s="251"/>
      <c r="AZ324" s="251"/>
      <c r="BA324" s="251"/>
      <c r="BB324" s="251"/>
      <c r="BC324" s="251"/>
      <c r="BD324" s="251"/>
    </row>
    <row r="325" spans="1:56" s="181" customFormat="1" ht="16.5" hidden="1" customHeight="1" x14ac:dyDescent="0.25">
      <c r="A325" s="197" t="s">
        <v>2626</v>
      </c>
      <c r="B325" s="188">
        <v>70563</v>
      </c>
      <c r="C325" s="187" t="s">
        <v>2547</v>
      </c>
      <c r="D325" s="196">
        <f>$C$7</f>
        <v>50</v>
      </c>
      <c r="E325" s="195">
        <f>IF(D325="",0,('[8]ORC. COMP. COM DESC.'!P287*100/'[8]ORC. COMP. COM DESC.'!$M$11))</f>
        <v>1.2389709261899531</v>
      </c>
      <c r="F325" s="195"/>
      <c r="G325" s="195"/>
      <c r="H325" s="254">
        <f t="shared" si="137"/>
        <v>0</v>
      </c>
      <c r="I325" s="254"/>
      <c r="J325" s="192">
        <f>IF(COUNTIF(R325:BD325,"&lt;"&amp;$K$2)&gt;D325,D325,COUNTIF(R325:BD325,"&lt;"&amp;$K$2))</f>
        <v>0</v>
      </c>
      <c r="K325" s="192">
        <f>IF((COUNTIF(R325:BD325,$K$2))&gt;(D325-J325),(D325-J325),COUNTIF(R325:BD325,$K$2))</f>
        <v>10</v>
      </c>
      <c r="L325" s="192">
        <f>IF((J325+K325)&gt;D325,D325,J325+K325)</f>
        <v>10</v>
      </c>
      <c r="M325" s="193">
        <f t="shared" si="138"/>
        <v>24.779418523799063</v>
      </c>
      <c r="N325" s="192">
        <f>IF(ISNUMBER(D325)*ISNUMBER(K325),IF(K325=0,0,ROUND((K325/D325)*100,2))," ")</f>
        <v>20</v>
      </c>
      <c r="O325" s="193">
        <f t="shared" si="139"/>
        <v>24.779418523799063</v>
      </c>
      <c r="P325" s="192">
        <f>IF(ISNUMBER(D325)*ISNUMBER(L325),IF(L325=0,0,ROUND((L325/D325)*100,2))," ")</f>
        <v>20</v>
      </c>
      <c r="Q325" s="203">
        <f t="shared" si="140"/>
        <v>0.24779418523799063</v>
      </c>
      <c r="R325" s="259">
        <v>1</v>
      </c>
      <c r="S325" s="259">
        <v>1</v>
      </c>
      <c r="T325" s="259">
        <v>1</v>
      </c>
      <c r="U325" s="259">
        <v>1</v>
      </c>
      <c r="V325" s="259">
        <v>1</v>
      </c>
      <c r="W325" s="259">
        <v>1</v>
      </c>
      <c r="X325" s="259">
        <v>1</v>
      </c>
      <c r="Y325" s="259">
        <v>1</v>
      </c>
      <c r="Z325" s="259">
        <v>1</v>
      </c>
      <c r="AA325" s="259">
        <v>1</v>
      </c>
      <c r="AB325" s="259">
        <v>2</v>
      </c>
      <c r="AC325" s="259">
        <v>2</v>
      </c>
      <c r="AD325" s="259">
        <v>2</v>
      </c>
      <c r="AE325" s="259">
        <v>2</v>
      </c>
      <c r="AF325" s="259">
        <v>2</v>
      </c>
      <c r="AG325" s="259">
        <v>2</v>
      </c>
      <c r="AH325" s="259">
        <v>2</v>
      </c>
      <c r="AI325" s="259">
        <v>2</v>
      </c>
      <c r="AJ325" s="259">
        <v>2</v>
      </c>
      <c r="AK325" s="259">
        <v>2</v>
      </c>
      <c r="AL325" s="259">
        <v>3</v>
      </c>
      <c r="AM325" s="259"/>
      <c r="AN325" s="259"/>
      <c r="AO325" s="259"/>
      <c r="AP325" s="259"/>
      <c r="AQ325" s="259"/>
      <c r="AR325" s="259"/>
      <c r="AS325" s="259"/>
      <c r="AT325" s="259"/>
      <c r="AU325" s="259"/>
      <c r="AV325" s="259"/>
      <c r="AW325" s="259"/>
      <c r="AX325" s="259"/>
      <c r="AY325" s="259"/>
      <c r="AZ325" s="259"/>
      <c r="BA325" s="259"/>
      <c r="BB325" s="259"/>
      <c r="BC325" s="259"/>
      <c r="BD325" s="259"/>
    </row>
    <row r="326" spans="1:56" s="181" customFormat="1" ht="16.5" hidden="1" customHeight="1" x14ac:dyDescent="0.25">
      <c r="A326" s="197" t="s">
        <v>2626</v>
      </c>
      <c r="B326" s="188">
        <v>70564</v>
      </c>
      <c r="C326" s="187" t="s">
        <v>2546</v>
      </c>
      <c r="D326" s="196">
        <f>$C$7</f>
        <v>50</v>
      </c>
      <c r="E326" s="195">
        <f>IF(D326="",0,('[8]ORC. COMP. COM DESC.'!P288*100/'[8]ORC. COMP. COM DESC.'!$M$11))</f>
        <v>9.3547565647613004E-2</v>
      </c>
      <c r="F326" s="195"/>
      <c r="G326" s="195"/>
      <c r="H326" s="254">
        <f t="shared" si="137"/>
        <v>0</v>
      </c>
      <c r="I326" s="254"/>
      <c r="J326" s="192">
        <f>IF(COUNTIF(R326:BD326,"&lt;"&amp;$K$2)&gt;D326,D326,COUNTIF(R326:BD326,"&lt;"&amp;$K$2))</f>
        <v>0</v>
      </c>
      <c r="K326" s="192">
        <f>IF((COUNTIF(R326:BD326,$K$2))&gt;(D326-J326),(D326-J326),COUNTIF(R326:BD326,$K$2))</f>
        <v>10</v>
      </c>
      <c r="L326" s="192">
        <f>IF((J326+K326)&gt;D326,D326,J326+K326)</f>
        <v>10</v>
      </c>
      <c r="M326" s="193">
        <f t="shared" si="138"/>
        <v>1.8709513129522601</v>
      </c>
      <c r="N326" s="192">
        <f>IF(ISNUMBER(D326)*ISNUMBER(K326),IF(K326=0,0,ROUND((K326/D326)*100,2))," ")</f>
        <v>20</v>
      </c>
      <c r="O326" s="193">
        <f t="shared" si="139"/>
        <v>1.8709513129522601</v>
      </c>
      <c r="P326" s="192">
        <f>IF(ISNUMBER(D326)*ISNUMBER(L326),IF(L326=0,0,ROUND((L326/D326)*100,2))," ")</f>
        <v>20</v>
      </c>
      <c r="Q326" s="203">
        <f t="shared" si="140"/>
        <v>1.8709513129522602E-2</v>
      </c>
      <c r="R326" s="259">
        <v>1</v>
      </c>
      <c r="S326" s="259">
        <v>1</v>
      </c>
      <c r="T326" s="259">
        <v>1</v>
      </c>
      <c r="U326" s="259">
        <v>1</v>
      </c>
      <c r="V326" s="259">
        <v>1</v>
      </c>
      <c r="W326" s="259">
        <v>1</v>
      </c>
      <c r="X326" s="259">
        <v>1</v>
      </c>
      <c r="Y326" s="259">
        <v>1</v>
      </c>
      <c r="Z326" s="259">
        <v>1</v>
      </c>
      <c r="AA326" s="259">
        <v>1</v>
      </c>
      <c r="AB326" s="259">
        <v>2</v>
      </c>
      <c r="AC326" s="259">
        <v>2</v>
      </c>
      <c r="AD326" s="259">
        <v>2</v>
      </c>
      <c r="AE326" s="259">
        <v>2</v>
      </c>
      <c r="AF326" s="259">
        <v>2</v>
      </c>
      <c r="AG326" s="259">
        <v>2</v>
      </c>
      <c r="AH326" s="259">
        <v>2</v>
      </c>
      <c r="AI326" s="259">
        <v>2</v>
      </c>
      <c r="AJ326" s="259">
        <v>2</v>
      </c>
      <c r="AK326" s="259">
        <v>2</v>
      </c>
      <c r="AL326" s="259">
        <v>3</v>
      </c>
      <c r="AM326" s="259"/>
      <c r="AN326" s="259"/>
      <c r="AO326" s="259"/>
      <c r="AP326" s="259"/>
      <c r="AQ326" s="259"/>
      <c r="AR326" s="259"/>
      <c r="AS326" s="259"/>
      <c r="AT326" s="259"/>
      <c r="AU326" s="259"/>
      <c r="AV326" s="259"/>
      <c r="AW326" s="259"/>
      <c r="AX326" s="259"/>
      <c r="AY326" s="259"/>
      <c r="AZ326" s="259"/>
      <c r="BA326" s="259"/>
      <c r="BB326" s="259"/>
      <c r="BC326" s="259"/>
      <c r="BD326" s="259"/>
    </row>
    <row r="327" spans="1:56" s="181" customFormat="1" ht="16.5" hidden="1" customHeight="1" x14ac:dyDescent="0.25">
      <c r="A327" s="197" t="s">
        <v>2626</v>
      </c>
      <c r="B327" s="188">
        <v>70570</v>
      </c>
      <c r="C327" s="187" t="s">
        <v>2545</v>
      </c>
      <c r="D327" s="196">
        <f>$C$7</f>
        <v>50</v>
      </c>
      <c r="E327" s="195">
        <f>IF(D327="",0,('[8]ORC. COMP. COM DESC.'!P289*100/'[8]ORC. COMP. COM DESC.'!$M$11))</f>
        <v>0.51197064356741695</v>
      </c>
      <c r="F327" s="195"/>
      <c r="G327" s="195"/>
      <c r="H327" s="254">
        <f t="shared" si="137"/>
        <v>0</v>
      </c>
      <c r="I327" s="254"/>
      <c r="J327" s="192">
        <f>IF(COUNTIF(R327:BD327,"&lt;"&amp;$K$2)&gt;D327,D327,COUNTIF(R327:BD327,"&lt;"&amp;$K$2))</f>
        <v>0</v>
      </c>
      <c r="K327" s="192">
        <f>IF((COUNTIF(R327:BD327,$K$2))&gt;(D327-J327),(D327-J327),COUNTIF(R327:BD327,$K$2))</f>
        <v>10</v>
      </c>
      <c r="L327" s="192">
        <f>IF((J327+K327)&gt;D327,D327,J327+K327)</f>
        <v>10</v>
      </c>
      <c r="M327" s="193">
        <f t="shared" si="138"/>
        <v>10.239412871348339</v>
      </c>
      <c r="N327" s="192">
        <f>IF(ISNUMBER(D327)*ISNUMBER(K327),IF(K327=0,0,ROUND((K327/D327)*100,2))," ")</f>
        <v>20</v>
      </c>
      <c r="O327" s="193">
        <f t="shared" si="139"/>
        <v>10.239412871348339</v>
      </c>
      <c r="P327" s="192">
        <f>IF(ISNUMBER(D327)*ISNUMBER(L327),IF(L327=0,0,ROUND((L327/D327)*100,2))," ")</f>
        <v>20</v>
      </c>
      <c r="Q327" s="203">
        <f t="shared" si="140"/>
        <v>0.10239412871348338</v>
      </c>
      <c r="R327" s="259">
        <v>1</v>
      </c>
      <c r="S327" s="259">
        <v>1</v>
      </c>
      <c r="T327" s="259">
        <v>1</v>
      </c>
      <c r="U327" s="259">
        <v>1</v>
      </c>
      <c r="V327" s="259">
        <v>1</v>
      </c>
      <c r="W327" s="259">
        <v>1</v>
      </c>
      <c r="X327" s="259">
        <v>1</v>
      </c>
      <c r="Y327" s="259">
        <v>1</v>
      </c>
      <c r="Z327" s="259">
        <v>1</v>
      </c>
      <c r="AA327" s="259">
        <v>1</v>
      </c>
      <c r="AB327" s="259">
        <v>2</v>
      </c>
      <c r="AC327" s="259">
        <v>2</v>
      </c>
      <c r="AD327" s="259">
        <v>2</v>
      </c>
      <c r="AE327" s="259">
        <v>2</v>
      </c>
      <c r="AF327" s="259">
        <v>2</v>
      </c>
      <c r="AG327" s="259">
        <v>2</v>
      </c>
      <c r="AH327" s="259">
        <v>2</v>
      </c>
      <c r="AI327" s="259">
        <v>2</v>
      </c>
      <c r="AJ327" s="259">
        <v>2</v>
      </c>
      <c r="AK327" s="259">
        <v>2</v>
      </c>
      <c r="AL327" s="259">
        <v>3</v>
      </c>
      <c r="AM327" s="259"/>
      <c r="AN327" s="259"/>
      <c r="AO327" s="259"/>
      <c r="AP327" s="259"/>
      <c r="AQ327" s="259"/>
      <c r="AR327" s="259"/>
      <c r="AS327" s="259"/>
      <c r="AT327" s="259"/>
      <c r="AU327" s="259"/>
      <c r="AV327" s="259"/>
      <c r="AW327" s="259"/>
      <c r="AX327" s="259"/>
      <c r="AY327" s="259"/>
      <c r="AZ327" s="259"/>
      <c r="BA327" s="259"/>
      <c r="BB327" s="259"/>
      <c r="BC327" s="259"/>
      <c r="BD327" s="259"/>
    </row>
    <row r="328" spans="1:56" s="181" customFormat="1" ht="16.5" hidden="1" customHeight="1" x14ac:dyDescent="0.25">
      <c r="A328" s="197" t="s">
        <v>2626</v>
      </c>
      <c r="B328" s="206" t="s">
        <v>2670</v>
      </c>
      <c r="C328" s="205" t="s">
        <v>2543</v>
      </c>
      <c r="D328" s="263"/>
      <c r="E328" s="266">
        <f>IF(D328="",0,('[8]ORC. COMP. COM DESC.'!P290*100/'[8]ORC. COMP. COM DESC.'!$M$11))</f>
        <v>0</v>
      </c>
      <c r="F328" s="266"/>
      <c r="G328" s="266"/>
      <c r="H328" s="265">
        <f t="shared" si="137"/>
        <v>0</v>
      </c>
      <c r="I328" s="265"/>
      <c r="J328" s="263"/>
      <c r="K328" s="263"/>
      <c r="L328" s="263"/>
      <c r="M328" s="264">
        <f t="shared" si="138"/>
        <v>0</v>
      </c>
      <c r="N328" s="263"/>
      <c r="O328" s="264">
        <f t="shared" si="139"/>
        <v>0</v>
      </c>
      <c r="P328" s="263"/>
      <c r="Q328" s="262" t="str">
        <f t="shared" si="140"/>
        <v xml:space="preserve"> </v>
      </c>
      <c r="R328" s="251"/>
      <c r="S328" s="251"/>
      <c r="T328" s="251"/>
      <c r="U328" s="251"/>
      <c r="V328" s="251"/>
      <c r="W328" s="251"/>
      <c r="X328" s="251"/>
      <c r="Y328" s="251"/>
      <c r="Z328" s="251"/>
      <c r="AA328" s="251"/>
      <c r="AB328" s="251"/>
      <c r="AC328" s="251"/>
      <c r="AD328" s="251"/>
      <c r="AE328" s="251"/>
      <c r="AF328" s="251"/>
      <c r="AG328" s="251"/>
      <c r="AH328" s="251"/>
      <c r="AI328" s="251"/>
      <c r="AJ328" s="251"/>
      <c r="AK328" s="251"/>
      <c r="AL328" s="251"/>
      <c r="AM328" s="251"/>
      <c r="AN328" s="251"/>
      <c r="AO328" s="251"/>
      <c r="AP328" s="251"/>
      <c r="AQ328" s="251"/>
      <c r="AR328" s="251"/>
      <c r="AS328" s="251"/>
      <c r="AT328" s="251"/>
      <c r="AU328" s="251"/>
      <c r="AV328" s="251"/>
      <c r="AW328" s="251"/>
      <c r="AX328" s="251"/>
      <c r="AY328" s="251"/>
      <c r="AZ328" s="251"/>
      <c r="BA328" s="251"/>
      <c r="BB328" s="251"/>
      <c r="BC328" s="251"/>
      <c r="BD328" s="251"/>
    </row>
    <row r="329" spans="1:56" s="181" customFormat="1" ht="33.75" hidden="1" customHeight="1" x14ac:dyDescent="0.25">
      <c r="A329" s="197" t="s">
        <v>2626</v>
      </c>
      <c r="B329" s="188">
        <v>97607</v>
      </c>
      <c r="C329" s="187" t="s">
        <v>2542</v>
      </c>
      <c r="D329" s="196">
        <f>$C$7</f>
        <v>50</v>
      </c>
      <c r="E329" s="195">
        <f>IF(D329="",0,('[8]ORC. COMP. COM DESC.'!P291*100/'[8]ORC. COMP. COM DESC.'!$M$11))</f>
        <v>0.39001104884897803</v>
      </c>
      <c r="F329" s="195"/>
      <c r="G329" s="195"/>
      <c r="H329" s="254">
        <f t="shared" si="137"/>
        <v>0</v>
      </c>
      <c r="I329" s="254"/>
      <c r="J329" s="192">
        <f>IF(COUNTIF(R329:BD329,"&lt;"&amp;$K$2)&gt;D329,D329,COUNTIF(R329:BD329,"&lt;"&amp;$K$2))</f>
        <v>0</v>
      </c>
      <c r="K329" s="192">
        <f>IF((COUNTIF(R329:BD329,$K$2))&gt;(D329-J329),(D329-J329),COUNTIF(R329:BD329,$K$2))</f>
        <v>10</v>
      </c>
      <c r="L329" s="192">
        <f>IF((J329+K329)&gt;D329,D329,J329+K329)</f>
        <v>10</v>
      </c>
      <c r="M329" s="193">
        <f t="shared" si="138"/>
        <v>7.8002209769795607</v>
      </c>
      <c r="N329" s="192">
        <f>IF(ISNUMBER(D329)*ISNUMBER(K329),IF(K329=0,0,ROUND((K329/D329)*100,2))," ")</f>
        <v>20</v>
      </c>
      <c r="O329" s="193">
        <f t="shared" si="139"/>
        <v>7.8002209769795607</v>
      </c>
      <c r="P329" s="192">
        <f>IF(ISNUMBER(D329)*ISNUMBER(L329),IF(L329=0,0,ROUND((L329/D329)*100,2))," ")</f>
        <v>20</v>
      </c>
      <c r="Q329" s="203">
        <f t="shared" si="140"/>
        <v>7.8002209769795605E-2</v>
      </c>
      <c r="R329" s="259">
        <v>1</v>
      </c>
      <c r="S329" s="259">
        <v>1</v>
      </c>
      <c r="T329" s="259">
        <v>1</v>
      </c>
      <c r="U329" s="259">
        <v>1</v>
      </c>
      <c r="V329" s="259">
        <v>1</v>
      </c>
      <c r="W329" s="259">
        <v>1</v>
      </c>
      <c r="X329" s="259">
        <v>1</v>
      </c>
      <c r="Y329" s="259">
        <v>1</v>
      </c>
      <c r="Z329" s="259">
        <v>1</v>
      </c>
      <c r="AA329" s="259">
        <v>1</v>
      </c>
      <c r="AB329" s="259">
        <v>2</v>
      </c>
      <c r="AC329" s="259">
        <v>2</v>
      </c>
      <c r="AD329" s="259">
        <v>2</v>
      </c>
      <c r="AE329" s="259">
        <v>2</v>
      </c>
      <c r="AF329" s="259">
        <v>2</v>
      </c>
      <c r="AG329" s="259">
        <v>2</v>
      </c>
      <c r="AH329" s="259">
        <v>2</v>
      </c>
      <c r="AI329" s="259">
        <v>2</v>
      </c>
      <c r="AJ329" s="259">
        <v>2</v>
      </c>
      <c r="AK329" s="259">
        <v>2</v>
      </c>
      <c r="AL329" s="259">
        <v>3</v>
      </c>
      <c r="AM329" s="259"/>
      <c r="AN329" s="259"/>
      <c r="AO329" s="259"/>
      <c r="AP329" s="259"/>
      <c r="AQ329" s="259"/>
      <c r="AR329" s="259"/>
      <c r="AS329" s="259"/>
      <c r="AT329" s="259"/>
      <c r="AU329" s="259"/>
      <c r="AV329" s="259"/>
      <c r="AW329" s="259"/>
      <c r="AX329" s="259"/>
      <c r="AY329" s="259"/>
      <c r="AZ329" s="259"/>
      <c r="BA329" s="259"/>
      <c r="BB329" s="259"/>
      <c r="BC329" s="259"/>
      <c r="BD329" s="259"/>
    </row>
    <row r="330" spans="1:56" s="181" customFormat="1" ht="33.75" hidden="1" customHeight="1" x14ac:dyDescent="0.25">
      <c r="A330" s="197" t="s">
        <v>2626</v>
      </c>
      <c r="B330" s="188">
        <v>97592</v>
      </c>
      <c r="C330" s="187" t="s">
        <v>2541</v>
      </c>
      <c r="D330" s="196">
        <f>$C$7</f>
        <v>50</v>
      </c>
      <c r="E330" s="195">
        <f>IF(D330="",0,('[8]ORC. COMP. COM DESC.'!P292*100/'[8]ORC. COMP. COM DESC.'!$M$11))</f>
        <v>0.21094072022577093</v>
      </c>
      <c r="F330" s="195"/>
      <c r="G330" s="195"/>
      <c r="H330" s="254">
        <f t="shared" si="137"/>
        <v>0</v>
      </c>
      <c r="I330" s="254"/>
      <c r="J330" s="192">
        <f>IF(COUNTIF(R330:BD330,"&lt;"&amp;$K$2)&gt;D330,D330,COUNTIF(R330:BD330,"&lt;"&amp;$K$2))</f>
        <v>0</v>
      </c>
      <c r="K330" s="192">
        <f>IF((COUNTIF(R330:BD330,$K$2))&gt;(D330-J330),(D330-J330),COUNTIF(R330:BD330,$K$2))</f>
        <v>10</v>
      </c>
      <c r="L330" s="192">
        <f>IF((J330+K330)&gt;D330,D330,J330+K330)</f>
        <v>10</v>
      </c>
      <c r="M330" s="193">
        <f t="shared" si="138"/>
        <v>4.2188144045154186</v>
      </c>
      <c r="N330" s="192">
        <f>IF(ISNUMBER(D330)*ISNUMBER(K330),IF(K330=0,0,ROUND((K330/D330)*100,2))," ")</f>
        <v>20</v>
      </c>
      <c r="O330" s="193">
        <f t="shared" si="139"/>
        <v>4.2188144045154186</v>
      </c>
      <c r="P330" s="192">
        <f>IF(ISNUMBER(D330)*ISNUMBER(L330),IF(L330=0,0,ROUND((L330/D330)*100,2))," ")</f>
        <v>20</v>
      </c>
      <c r="Q330" s="203">
        <f t="shared" si="140"/>
        <v>4.2188144045154183E-2</v>
      </c>
      <c r="R330" s="259">
        <v>1</v>
      </c>
      <c r="S330" s="259">
        <v>1</v>
      </c>
      <c r="T330" s="259">
        <v>1</v>
      </c>
      <c r="U330" s="259">
        <v>1</v>
      </c>
      <c r="V330" s="259">
        <v>1</v>
      </c>
      <c r="W330" s="259">
        <v>1</v>
      </c>
      <c r="X330" s="259">
        <v>1</v>
      </c>
      <c r="Y330" s="259">
        <v>1</v>
      </c>
      <c r="Z330" s="259">
        <v>1</v>
      </c>
      <c r="AA330" s="259">
        <v>1</v>
      </c>
      <c r="AB330" s="259">
        <v>2</v>
      </c>
      <c r="AC330" s="259">
        <v>2</v>
      </c>
      <c r="AD330" s="259">
        <v>2</v>
      </c>
      <c r="AE330" s="259">
        <v>2</v>
      </c>
      <c r="AF330" s="259">
        <v>2</v>
      </c>
      <c r="AG330" s="259">
        <v>2</v>
      </c>
      <c r="AH330" s="259">
        <v>2</v>
      </c>
      <c r="AI330" s="259">
        <v>2</v>
      </c>
      <c r="AJ330" s="259">
        <v>2</v>
      </c>
      <c r="AK330" s="259">
        <v>2</v>
      </c>
      <c r="AL330" s="259">
        <v>3</v>
      </c>
      <c r="AM330" s="259"/>
      <c r="AN330" s="259"/>
      <c r="AO330" s="259"/>
      <c r="AP330" s="259"/>
      <c r="AQ330" s="259"/>
      <c r="AR330" s="259"/>
      <c r="AS330" s="259"/>
      <c r="AT330" s="259"/>
      <c r="AU330" s="259"/>
      <c r="AV330" s="259"/>
      <c r="AW330" s="259"/>
      <c r="AX330" s="259"/>
      <c r="AY330" s="259"/>
      <c r="AZ330" s="259"/>
      <c r="BA330" s="259"/>
      <c r="BB330" s="259"/>
      <c r="BC330" s="259"/>
      <c r="BD330" s="259"/>
    </row>
    <row r="331" spans="1:56" s="181" customFormat="1" ht="16.5" hidden="1" customHeight="1" x14ac:dyDescent="0.25">
      <c r="A331" s="197" t="s">
        <v>2626</v>
      </c>
      <c r="B331" s="206" t="s">
        <v>2669</v>
      </c>
      <c r="C331" s="205" t="s">
        <v>2539</v>
      </c>
      <c r="D331" s="263"/>
      <c r="E331" s="266">
        <f>IF(D331="",0,('[8]ORC. COMP. COM DESC.'!P293*100/'[8]ORC. COMP. COM DESC.'!$M$11))</f>
        <v>0</v>
      </c>
      <c r="F331" s="266"/>
      <c r="G331" s="266"/>
      <c r="H331" s="265">
        <f t="shared" si="137"/>
        <v>0</v>
      </c>
      <c r="I331" s="265"/>
      <c r="J331" s="263"/>
      <c r="K331" s="263"/>
      <c r="L331" s="263"/>
      <c r="M331" s="264">
        <f t="shared" si="138"/>
        <v>0</v>
      </c>
      <c r="N331" s="263"/>
      <c r="O331" s="264">
        <f t="shared" si="139"/>
        <v>0</v>
      </c>
      <c r="P331" s="263"/>
      <c r="Q331" s="262" t="str">
        <f t="shared" si="140"/>
        <v xml:space="preserve"> </v>
      </c>
      <c r="R331" s="251"/>
      <c r="S331" s="251"/>
      <c r="T331" s="251"/>
      <c r="U331" s="251"/>
      <c r="V331" s="251"/>
      <c r="W331" s="251"/>
      <c r="X331" s="251"/>
      <c r="Y331" s="251"/>
      <c r="Z331" s="251"/>
      <c r="AA331" s="251"/>
      <c r="AB331" s="251"/>
      <c r="AC331" s="251"/>
      <c r="AD331" s="251"/>
      <c r="AE331" s="251"/>
      <c r="AF331" s="251"/>
      <c r="AG331" s="251"/>
      <c r="AH331" s="251"/>
      <c r="AI331" s="251"/>
      <c r="AJ331" s="251"/>
      <c r="AK331" s="251"/>
      <c r="AL331" s="251"/>
      <c r="AM331" s="251"/>
      <c r="AN331" s="251"/>
      <c r="AO331" s="251"/>
      <c r="AP331" s="251"/>
      <c r="AQ331" s="251"/>
      <c r="AR331" s="251"/>
      <c r="AS331" s="251"/>
      <c r="AT331" s="251"/>
      <c r="AU331" s="251"/>
      <c r="AV331" s="251"/>
      <c r="AW331" s="251"/>
      <c r="AX331" s="251"/>
      <c r="AY331" s="251"/>
      <c r="AZ331" s="251"/>
      <c r="BA331" s="251"/>
      <c r="BB331" s="251"/>
      <c r="BC331" s="251"/>
      <c r="BD331" s="251"/>
    </row>
    <row r="332" spans="1:56" s="181" customFormat="1" ht="16.5" hidden="1" customHeight="1" x14ac:dyDescent="0.25">
      <c r="A332" s="197" t="s">
        <v>2626</v>
      </c>
      <c r="B332" s="188">
        <v>70231</v>
      </c>
      <c r="C332" s="187" t="s">
        <v>2538</v>
      </c>
      <c r="D332" s="196">
        <f t="shared" ref="D332:D339" si="147">$C$7</f>
        <v>50</v>
      </c>
      <c r="E332" s="195">
        <f>IF(D332="",0,('[8]ORC. COMP. COM DESC.'!P294*100/'[8]ORC. COMP. COM DESC.'!$M$11))</f>
        <v>9.7655552734087311E-2</v>
      </c>
      <c r="F332" s="195"/>
      <c r="G332" s="195"/>
      <c r="H332" s="254">
        <f t="shared" si="137"/>
        <v>0</v>
      </c>
      <c r="I332" s="254"/>
      <c r="J332" s="192">
        <f t="shared" ref="J332:J339" si="148">IF(COUNTIF(R332:BD332,"&lt;"&amp;$K$2)&gt;D332,D332,COUNTIF(R332:BD332,"&lt;"&amp;$K$2))</f>
        <v>0</v>
      </c>
      <c r="K332" s="192">
        <f t="shared" ref="K332:K339" si="149">IF((COUNTIF(R332:BD332,$K$2))&gt;(D332-J332),(D332-J332),COUNTIF(R332:BD332,$K$2))</f>
        <v>10</v>
      </c>
      <c r="L332" s="192">
        <f t="shared" ref="L332:L339" si="150">IF((J332+K332)&gt;D332,D332,J332+K332)</f>
        <v>10</v>
      </c>
      <c r="M332" s="193">
        <f t="shared" si="138"/>
        <v>1.9531110546817463</v>
      </c>
      <c r="N332" s="192">
        <f t="shared" ref="N332:N339" si="151">IF(ISNUMBER(D332)*ISNUMBER(K332),IF(K332=0,0,ROUND((K332/D332)*100,2))," ")</f>
        <v>20</v>
      </c>
      <c r="O332" s="193">
        <f t="shared" si="139"/>
        <v>1.9531110546817463</v>
      </c>
      <c r="P332" s="192">
        <f t="shared" ref="P332:P339" si="152">IF(ISNUMBER(D332)*ISNUMBER(L332),IF(L332=0,0,ROUND((L332/D332)*100,2))," ")</f>
        <v>20</v>
      </c>
      <c r="Q332" s="203">
        <f t="shared" si="140"/>
        <v>1.9531110546817464E-2</v>
      </c>
      <c r="R332" s="259">
        <v>1</v>
      </c>
      <c r="S332" s="259">
        <v>1</v>
      </c>
      <c r="T332" s="259">
        <v>1</v>
      </c>
      <c r="U332" s="259">
        <v>1</v>
      </c>
      <c r="V332" s="259">
        <v>1</v>
      </c>
      <c r="W332" s="259">
        <v>1</v>
      </c>
      <c r="X332" s="259">
        <v>1</v>
      </c>
      <c r="Y332" s="259">
        <v>1</v>
      </c>
      <c r="Z332" s="259">
        <v>1</v>
      </c>
      <c r="AA332" s="259">
        <v>1</v>
      </c>
      <c r="AB332" s="259">
        <v>2</v>
      </c>
      <c r="AC332" s="259">
        <v>2</v>
      </c>
      <c r="AD332" s="259">
        <v>2</v>
      </c>
      <c r="AE332" s="259">
        <v>2</v>
      </c>
      <c r="AF332" s="259">
        <v>2</v>
      </c>
      <c r="AG332" s="259">
        <v>2</v>
      </c>
      <c r="AH332" s="259">
        <v>2</v>
      </c>
      <c r="AI332" s="259">
        <v>2</v>
      </c>
      <c r="AJ332" s="259">
        <v>2</v>
      </c>
      <c r="AK332" s="259">
        <v>2</v>
      </c>
      <c r="AL332" s="259">
        <v>3</v>
      </c>
      <c r="AM332" s="259"/>
      <c r="AN332" s="259"/>
      <c r="AO332" s="259"/>
      <c r="AP332" s="259"/>
      <c r="AQ332" s="259"/>
      <c r="AR332" s="259"/>
      <c r="AS332" s="259"/>
      <c r="AT332" s="259"/>
      <c r="AU332" s="259"/>
      <c r="AV332" s="259"/>
      <c r="AW332" s="259"/>
      <c r="AX332" s="259"/>
      <c r="AY332" s="259"/>
      <c r="AZ332" s="259"/>
      <c r="BA332" s="259"/>
      <c r="BB332" s="259"/>
      <c r="BC332" s="259"/>
      <c r="BD332" s="259"/>
    </row>
    <row r="333" spans="1:56" s="181" customFormat="1" ht="16.5" hidden="1" customHeight="1" x14ac:dyDescent="0.25">
      <c r="A333" s="197" t="s">
        <v>2626</v>
      </c>
      <c r="B333" s="188">
        <v>70204</v>
      </c>
      <c r="C333" s="187" t="s">
        <v>2537</v>
      </c>
      <c r="D333" s="196">
        <f t="shared" si="147"/>
        <v>50</v>
      </c>
      <c r="E333" s="195">
        <f>IF(D333="",0,('[8]ORC. COMP. COM DESC.'!P295*100/'[8]ORC. COMP. COM DESC.'!$M$11))</f>
        <v>1.9508130852332304E-2</v>
      </c>
      <c r="F333" s="195"/>
      <c r="G333" s="195"/>
      <c r="H333" s="254">
        <f t="shared" si="137"/>
        <v>0</v>
      </c>
      <c r="I333" s="254"/>
      <c r="J333" s="192">
        <f t="shared" si="148"/>
        <v>0</v>
      </c>
      <c r="K333" s="192">
        <f t="shared" si="149"/>
        <v>10</v>
      </c>
      <c r="L333" s="192">
        <f t="shared" si="150"/>
        <v>10</v>
      </c>
      <c r="M333" s="193">
        <f t="shared" si="138"/>
        <v>0.39016261704664607</v>
      </c>
      <c r="N333" s="192">
        <f t="shared" si="151"/>
        <v>20</v>
      </c>
      <c r="O333" s="193">
        <f t="shared" si="139"/>
        <v>0.39016261704664607</v>
      </c>
      <c r="P333" s="192">
        <f t="shared" si="152"/>
        <v>20</v>
      </c>
      <c r="Q333" s="203">
        <f t="shared" si="140"/>
        <v>3.9016261704664604E-3</v>
      </c>
      <c r="R333" s="259">
        <v>1</v>
      </c>
      <c r="S333" s="259">
        <v>1</v>
      </c>
      <c r="T333" s="259">
        <v>1</v>
      </c>
      <c r="U333" s="259">
        <v>1</v>
      </c>
      <c r="V333" s="259">
        <v>1</v>
      </c>
      <c r="W333" s="259">
        <v>1</v>
      </c>
      <c r="X333" s="259">
        <v>1</v>
      </c>
      <c r="Y333" s="259">
        <v>1</v>
      </c>
      <c r="Z333" s="259">
        <v>1</v>
      </c>
      <c r="AA333" s="259">
        <v>1</v>
      </c>
      <c r="AB333" s="259">
        <v>2</v>
      </c>
      <c r="AC333" s="259">
        <v>2</v>
      </c>
      <c r="AD333" s="259">
        <v>2</v>
      </c>
      <c r="AE333" s="259">
        <v>2</v>
      </c>
      <c r="AF333" s="259">
        <v>2</v>
      </c>
      <c r="AG333" s="259">
        <v>2</v>
      </c>
      <c r="AH333" s="259">
        <v>2</v>
      </c>
      <c r="AI333" s="259">
        <v>2</v>
      </c>
      <c r="AJ333" s="259">
        <v>2</v>
      </c>
      <c r="AK333" s="259">
        <v>2</v>
      </c>
      <c r="AL333" s="259">
        <v>3</v>
      </c>
      <c r="AM333" s="259"/>
      <c r="AN333" s="259"/>
      <c r="AO333" s="259"/>
      <c r="AP333" s="259"/>
      <c r="AQ333" s="259"/>
      <c r="AR333" s="259"/>
      <c r="AS333" s="259"/>
      <c r="AT333" s="259"/>
      <c r="AU333" s="259"/>
      <c r="AV333" s="259"/>
      <c r="AW333" s="259"/>
      <c r="AX333" s="259"/>
      <c r="AY333" s="259"/>
      <c r="AZ333" s="259"/>
      <c r="BA333" s="259"/>
      <c r="BB333" s="259"/>
      <c r="BC333" s="259"/>
      <c r="BD333" s="259"/>
    </row>
    <row r="334" spans="1:56" s="181" customFormat="1" ht="16.5" hidden="1" customHeight="1" x14ac:dyDescent="0.25">
      <c r="A334" s="197" t="s">
        <v>2626</v>
      </c>
      <c r="B334" s="188">
        <v>70541</v>
      </c>
      <c r="C334" s="187" t="s">
        <v>2536</v>
      </c>
      <c r="D334" s="196">
        <f t="shared" si="147"/>
        <v>50</v>
      </c>
      <c r="E334" s="195">
        <f>IF(D334="",0,('[8]ORC. COMP. COM DESC.'!P296*100/'[8]ORC. COMP. COM DESC.'!$M$11))</f>
        <v>0.11882604446406929</v>
      </c>
      <c r="F334" s="195"/>
      <c r="G334" s="195"/>
      <c r="H334" s="254">
        <f t="shared" si="137"/>
        <v>0</v>
      </c>
      <c r="I334" s="254"/>
      <c r="J334" s="192">
        <f t="shared" si="148"/>
        <v>0</v>
      </c>
      <c r="K334" s="192">
        <f t="shared" si="149"/>
        <v>10</v>
      </c>
      <c r="L334" s="192">
        <f t="shared" si="150"/>
        <v>10</v>
      </c>
      <c r="M334" s="193">
        <f t="shared" si="138"/>
        <v>2.3765208892813856</v>
      </c>
      <c r="N334" s="192">
        <f t="shared" si="151"/>
        <v>20</v>
      </c>
      <c r="O334" s="193">
        <f t="shared" si="139"/>
        <v>2.3765208892813856</v>
      </c>
      <c r="P334" s="192">
        <f t="shared" si="152"/>
        <v>20</v>
      </c>
      <c r="Q334" s="203">
        <f t="shared" si="140"/>
        <v>2.3765208892813857E-2</v>
      </c>
      <c r="R334" s="259">
        <v>1</v>
      </c>
      <c r="S334" s="259">
        <v>1</v>
      </c>
      <c r="T334" s="259">
        <v>1</v>
      </c>
      <c r="U334" s="259">
        <v>1</v>
      </c>
      <c r="V334" s="259">
        <v>1</v>
      </c>
      <c r="W334" s="259">
        <v>1</v>
      </c>
      <c r="X334" s="259">
        <v>1</v>
      </c>
      <c r="Y334" s="259">
        <v>1</v>
      </c>
      <c r="Z334" s="259">
        <v>1</v>
      </c>
      <c r="AA334" s="259">
        <v>1</v>
      </c>
      <c r="AB334" s="259">
        <v>2</v>
      </c>
      <c r="AC334" s="259">
        <v>2</v>
      </c>
      <c r="AD334" s="259">
        <v>2</v>
      </c>
      <c r="AE334" s="259">
        <v>2</v>
      </c>
      <c r="AF334" s="259">
        <v>2</v>
      </c>
      <c r="AG334" s="259">
        <v>2</v>
      </c>
      <c r="AH334" s="259">
        <v>2</v>
      </c>
      <c r="AI334" s="259">
        <v>2</v>
      </c>
      <c r="AJ334" s="259">
        <v>2</v>
      </c>
      <c r="AK334" s="259">
        <v>2</v>
      </c>
      <c r="AL334" s="259">
        <v>3</v>
      </c>
      <c r="AM334" s="259"/>
      <c r="AN334" s="259"/>
      <c r="AO334" s="259"/>
      <c r="AP334" s="259"/>
      <c r="AQ334" s="259"/>
      <c r="AR334" s="259"/>
      <c r="AS334" s="259"/>
      <c r="AT334" s="259"/>
      <c r="AU334" s="259"/>
      <c r="AV334" s="259"/>
      <c r="AW334" s="259"/>
      <c r="AX334" s="259"/>
      <c r="AY334" s="259"/>
      <c r="AZ334" s="259"/>
      <c r="BA334" s="259"/>
      <c r="BB334" s="259"/>
      <c r="BC334" s="259"/>
      <c r="BD334" s="259"/>
    </row>
    <row r="335" spans="1:56" s="181" customFormat="1" ht="16.5" hidden="1" customHeight="1" x14ac:dyDescent="0.25">
      <c r="A335" s="197" t="s">
        <v>2626</v>
      </c>
      <c r="B335" s="188">
        <v>71380</v>
      </c>
      <c r="C335" s="187" t="s">
        <v>2535</v>
      </c>
      <c r="D335" s="196">
        <f t="shared" si="147"/>
        <v>50</v>
      </c>
      <c r="E335" s="195">
        <f>IF(D335="",0,('[8]ORC. COMP. COM DESC.'!P297*100/'[8]ORC. COMP. COM DESC.'!$M$11))</f>
        <v>8.3172478052399385E-2</v>
      </c>
      <c r="F335" s="195"/>
      <c r="G335" s="195"/>
      <c r="H335" s="254">
        <f t="shared" si="137"/>
        <v>0</v>
      </c>
      <c r="I335" s="254"/>
      <c r="J335" s="192">
        <f t="shared" si="148"/>
        <v>0</v>
      </c>
      <c r="K335" s="192">
        <f t="shared" si="149"/>
        <v>10</v>
      </c>
      <c r="L335" s="192">
        <f t="shared" si="150"/>
        <v>10</v>
      </c>
      <c r="M335" s="193">
        <f t="shared" si="138"/>
        <v>1.6634495610479876</v>
      </c>
      <c r="N335" s="192">
        <f t="shared" si="151"/>
        <v>20</v>
      </c>
      <c r="O335" s="193">
        <f t="shared" si="139"/>
        <v>1.6634495610479876</v>
      </c>
      <c r="P335" s="192">
        <f t="shared" si="152"/>
        <v>20</v>
      </c>
      <c r="Q335" s="203">
        <f t="shared" si="140"/>
        <v>1.6634495610479874E-2</v>
      </c>
      <c r="R335" s="259">
        <v>1</v>
      </c>
      <c r="S335" s="259">
        <v>1</v>
      </c>
      <c r="T335" s="259">
        <v>1</v>
      </c>
      <c r="U335" s="259">
        <v>1</v>
      </c>
      <c r="V335" s="259">
        <v>1</v>
      </c>
      <c r="W335" s="259">
        <v>1</v>
      </c>
      <c r="X335" s="259">
        <v>1</v>
      </c>
      <c r="Y335" s="259">
        <v>1</v>
      </c>
      <c r="Z335" s="259">
        <v>1</v>
      </c>
      <c r="AA335" s="259">
        <v>1</v>
      </c>
      <c r="AB335" s="259">
        <v>2</v>
      </c>
      <c r="AC335" s="259">
        <v>2</v>
      </c>
      <c r="AD335" s="259">
        <v>2</v>
      </c>
      <c r="AE335" s="259">
        <v>2</v>
      </c>
      <c r="AF335" s="259">
        <v>2</v>
      </c>
      <c r="AG335" s="259">
        <v>2</v>
      </c>
      <c r="AH335" s="259">
        <v>2</v>
      </c>
      <c r="AI335" s="259">
        <v>2</v>
      </c>
      <c r="AJ335" s="259">
        <v>2</v>
      </c>
      <c r="AK335" s="259">
        <v>2</v>
      </c>
      <c r="AL335" s="259">
        <v>3</v>
      </c>
      <c r="AM335" s="259"/>
      <c r="AN335" s="259"/>
      <c r="AO335" s="259"/>
      <c r="AP335" s="259"/>
      <c r="AQ335" s="259"/>
      <c r="AR335" s="259"/>
      <c r="AS335" s="259"/>
      <c r="AT335" s="259"/>
      <c r="AU335" s="259"/>
      <c r="AV335" s="259"/>
      <c r="AW335" s="259"/>
      <c r="AX335" s="259"/>
      <c r="AY335" s="259"/>
      <c r="AZ335" s="259"/>
      <c r="BA335" s="259"/>
      <c r="BB335" s="259"/>
      <c r="BC335" s="259"/>
      <c r="BD335" s="259"/>
    </row>
    <row r="336" spans="1:56" s="181" customFormat="1" ht="16.5" hidden="1" customHeight="1" x14ac:dyDescent="0.25">
      <c r="A336" s="197" t="s">
        <v>2626</v>
      </c>
      <c r="B336" s="188">
        <v>98111</v>
      </c>
      <c r="C336" s="187" t="s">
        <v>2534</v>
      </c>
      <c r="D336" s="196">
        <f t="shared" si="147"/>
        <v>50</v>
      </c>
      <c r="E336" s="195">
        <f>IF(D336="",0,('[8]ORC. COMP. COM DESC.'!P298*100/'[8]ORC. COMP. COM DESC.'!$M$11))</f>
        <v>8.6726507822880425E-2</v>
      </c>
      <c r="F336" s="195"/>
      <c r="G336" s="195"/>
      <c r="H336" s="254">
        <f t="shared" si="137"/>
        <v>0</v>
      </c>
      <c r="I336" s="254"/>
      <c r="J336" s="192">
        <f t="shared" si="148"/>
        <v>0</v>
      </c>
      <c r="K336" s="192">
        <f t="shared" si="149"/>
        <v>10</v>
      </c>
      <c r="L336" s="192">
        <f t="shared" si="150"/>
        <v>10</v>
      </c>
      <c r="M336" s="193">
        <f t="shared" si="138"/>
        <v>1.7345301564576086</v>
      </c>
      <c r="N336" s="192">
        <f t="shared" si="151"/>
        <v>20</v>
      </c>
      <c r="O336" s="193">
        <f t="shared" si="139"/>
        <v>1.7345301564576086</v>
      </c>
      <c r="P336" s="192">
        <f t="shared" si="152"/>
        <v>20</v>
      </c>
      <c r="Q336" s="203">
        <f t="shared" si="140"/>
        <v>1.7345301564576084E-2</v>
      </c>
      <c r="R336" s="259">
        <v>1</v>
      </c>
      <c r="S336" s="259">
        <v>1</v>
      </c>
      <c r="T336" s="259">
        <v>1</v>
      </c>
      <c r="U336" s="259">
        <v>1</v>
      </c>
      <c r="V336" s="259">
        <v>1</v>
      </c>
      <c r="W336" s="259">
        <v>1</v>
      </c>
      <c r="X336" s="259">
        <v>1</v>
      </c>
      <c r="Y336" s="259">
        <v>1</v>
      </c>
      <c r="Z336" s="259">
        <v>1</v>
      </c>
      <c r="AA336" s="259">
        <v>1</v>
      </c>
      <c r="AB336" s="259">
        <v>2</v>
      </c>
      <c r="AC336" s="259">
        <v>2</v>
      </c>
      <c r="AD336" s="259">
        <v>2</v>
      </c>
      <c r="AE336" s="259">
        <v>2</v>
      </c>
      <c r="AF336" s="259">
        <v>2</v>
      </c>
      <c r="AG336" s="259">
        <v>2</v>
      </c>
      <c r="AH336" s="259">
        <v>2</v>
      </c>
      <c r="AI336" s="259">
        <v>2</v>
      </c>
      <c r="AJ336" s="259">
        <v>2</v>
      </c>
      <c r="AK336" s="259">
        <v>2</v>
      </c>
      <c r="AL336" s="259">
        <v>3</v>
      </c>
      <c r="AM336" s="259"/>
      <c r="AN336" s="259"/>
      <c r="AO336" s="259"/>
      <c r="AP336" s="259"/>
      <c r="AQ336" s="259"/>
      <c r="AR336" s="259"/>
      <c r="AS336" s="259"/>
      <c r="AT336" s="259"/>
      <c r="AU336" s="259"/>
      <c r="AV336" s="259"/>
      <c r="AW336" s="259"/>
      <c r="AX336" s="259"/>
      <c r="AY336" s="259"/>
      <c r="AZ336" s="259"/>
      <c r="BA336" s="259"/>
      <c r="BB336" s="259"/>
      <c r="BC336" s="259"/>
      <c r="BD336" s="259"/>
    </row>
    <row r="337" spans="1:56" s="181" customFormat="1" ht="16.5" hidden="1" customHeight="1" x14ac:dyDescent="0.25">
      <c r="A337" s="197" t="s">
        <v>2626</v>
      </c>
      <c r="B337" s="188">
        <v>71768</v>
      </c>
      <c r="C337" s="187" t="s">
        <v>2533</v>
      </c>
      <c r="D337" s="196">
        <f t="shared" si="147"/>
        <v>50</v>
      </c>
      <c r="E337" s="195">
        <f>IF(D337="",0,('[8]ORC. COMP. COM DESC.'!P299*100/'[8]ORC. COMP. COM DESC.'!$M$11))</f>
        <v>3.1813023854629245E-2</v>
      </c>
      <c r="F337" s="195"/>
      <c r="G337" s="195"/>
      <c r="H337" s="254">
        <f t="shared" si="137"/>
        <v>0</v>
      </c>
      <c r="I337" s="254"/>
      <c r="J337" s="192">
        <f t="shared" si="148"/>
        <v>0</v>
      </c>
      <c r="K337" s="192">
        <f t="shared" si="149"/>
        <v>10</v>
      </c>
      <c r="L337" s="192">
        <f t="shared" si="150"/>
        <v>10</v>
      </c>
      <c r="M337" s="193">
        <f t="shared" si="138"/>
        <v>0.63626047709258493</v>
      </c>
      <c r="N337" s="192">
        <f t="shared" si="151"/>
        <v>20</v>
      </c>
      <c r="O337" s="193">
        <f t="shared" si="139"/>
        <v>0.63626047709258493</v>
      </c>
      <c r="P337" s="192">
        <f t="shared" si="152"/>
        <v>20</v>
      </c>
      <c r="Q337" s="203">
        <f t="shared" si="140"/>
        <v>6.3626047709258492E-3</v>
      </c>
      <c r="R337" s="259">
        <v>1</v>
      </c>
      <c r="S337" s="259">
        <v>1</v>
      </c>
      <c r="T337" s="259">
        <v>1</v>
      </c>
      <c r="U337" s="259">
        <v>1</v>
      </c>
      <c r="V337" s="259">
        <v>1</v>
      </c>
      <c r="W337" s="259">
        <v>1</v>
      </c>
      <c r="X337" s="259">
        <v>1</v>
      </c>
      <c r="Y337" s="259">
        <v>1</v>
      </c>
      <c r="Z337" s="259">
        <v>1</v>
      </c>
      <c r="AA337" s="259">
        <v>1</v>
      </c>
      <c r="AB337" s="259">
        <v>2</v>
      </c>
      <c r="AC337" s="259">
        <v>2</v>
      </c>
      <c r="AD337" s="259">
        <v>2</v>
      </c>
      <c r="AE337" s="259">
        <v>2</v>
      </c>
      <c r="AF337" s="259">
        <v>2</v>
      </c>
      <c r="AG337" s="259">
        <v>2</v>
      </c>
      <c r="AH337" s="259">
        <v>2</v>
      </c>
      <c r="AI337" s="259">
        <v>2</v>
      </c>
      <c r="AJ337" s="259">
        <v>2</v>
      </c>
      <c r="AK337" s="259">
        <v>2</v>
      </c>
      <c r="AL337" s="259">
        <v>3</v>
      </c>
      <c r="AM337" s="259"/>
      <c r="AN337" s="259"/>
      <c r="AO337" s="259"/>
      <c r="AP337" s="259"/>
      <c r="AQ337" s="259"/>
      <c r="AR337" s="259"/>
      <c r="AS337" s="259"/>
      <c r="AT337" s="259"/>
      <c r="AU337" s="259"/>
      <c r="AV337" s="259"/>
      <c r="AW337" s="259"/>
      <c r="AX337" s="259"/>
      <c r="AY337" s="259"/>
      <c r="AZ337" s="259"/>
      <c r="BA337" s="259"/>
      <c r="BB337" s="259"/>
      <c r="BC337" s="259"/>
      <c r="BD337" s="259"/>
    </row>
    <row r="338" spans="1:56" s="181" customFormat="1" ht="16.5" hidden="1" customHeight="1" x14ac:dyDescent="0.25">
      <c r="A338" s="197" t="s">
        <v>2626</v>
      </c>
      <c r="B338" s="188">
        <v>71805</v>
      </c>
      <c r="C338" s="187" t="s">
        <v>640</v>
      </c>
      <c r="D338" s="196">
        <f t="shared" si="147"/>
        <v>50</v>
      </c>
      <c r="E338" s="195">
        <f>IF(D338="",0,('[8]ORC. COMP. COM DESC.'!P300*100/'[8]ORC. COMP. COM DESC.'!$M$11))</f>
        <v>0.76194685673153506</v>
      </c>
      <c r="F338" s="195"/>
      <c r="G338" s="195"/>
      <c r="H338" s="254">
        <f t="shared" si="137"/>
        <v>0</v>
      </c>
      <c r="I338" s="254"/>
      <c r="J338" s="192">
        <f t="shared" si="148"/>
        <v>0</v>
      </c>
      <c r="K338" s="192">
        <f t="shared" si="149"/>
        <v>10</v>
      </c>
      <c r="L338" s="192">
        <f t="shared" si="150"/>
        <v>10</v>
      </c>
      <c r="M338" s="193">
        <f t="shared" si="138"/>
        <v>15.238937134630701</v>
      </c>
      <c r="N338" s="192">
        <f t="shared" si="151"/>
        <v>20</v>
      </c>
      <c r="O338" s="193">
        <f t="shared" si="139"/>
        <v>15.238937134630701</v>
      </c>
      <c r="P338" s="192">
        <f t="shared" si="152"/>
        <v>20</v>
      </c>
      <c r="Q338" s="203">
        <f t="shared" si="140"/>
        <v>0.15238937134630701</v>
      </c>
      <c r="R338" s="259">
        <v>1</v>
      </c>
      <c r="S338" s="259">
        <v>1</v>
      </c>
      <c r="T338" s="259">
        <v>1</v>
      </c>
      <c r="U338" s="259">
        <v>1</v>
      </c>
      <c r="V338" s="259">
        <v>1</v>
      </c>
      <c r="W338" s="259">
        <v>1</v>
      </c>
      <c r="X338" s="259">
        <v>1</v>
      </c>
      <c r="Y338" s="259">
        <v>1</v>
      </c>
      <c r="Z338" s="259">
        <v>1</v>
      </c>
      <c r="AA338" s="259">
        <v>1</v>
      </c>
      <c r="AB338" s="259">
        <v>2</v>
      </c>
      <c r="AC338" s="259">
        <v>2</v>
      </c>
      <c r="AD338" s="259">
        <v>2</v>
      </c>
      <c r="AE338" s="259">
        <v>2</v>
      </c>
      <c r="AF338" s="259">
        <v>2</v>
      </c>
      <c r="AG338" s="259">
        <v>2</v>
      </c>
      <c r="AH338" s="259">
        <v>2</v>
      </c>
      <c r="AI338" s="259">
        <v>2</v>
      </c>
      <c r="AJ338" s="259">
        <v>2</v>
      </c>
      <c r="AK338" s="259">
        <v>2</v>
      </c>
      <c r="AL338" s="259">
        <v>3</v>
      </c>
      <c r="AM338" s="259"/>
      <c r="AN338" s="259"/>
      <c r="AO338" s="259"/>
      <c r="AP338" s="259"/>
      <c r="AQ338" s="259"/>
      <c r="AR338" s="259"/>
      <c r="AS338" s="259"/>
      <c r="AT338" s="259"/>
      <c r="AU338" s="259"/>
      <c r="AV338" s="259"/>
      <c r="AW338" s="259"/>
      <c r="AX338" s="259"/>
      <c r="AY338" s="259"/>
      <c r="AZ338" s="259"/>
      <c r="BA338" s="259"/>
      <c r="BB338" s="259"/>
      <c r="BC338" s="259"/>
      <c r="BD338" s="259"/>
    </row>
    <row r="339" spans="1:56" s="181" customFormat="1" ht="16.5" hidden="1" customHeight="1" x14ac:dyDescent="0.25">
      <c r="A339" s="197" t="s">
        <v>2626</v>
      </c>
      <c r="B339" s="188">
        <v>72170</v>
      </c>
      <c r="C339" s="187" t="s">
        <v>2532</v>
      </c>
      <c r="D339" s="196">
        <f t="shared" si="147"/>
        <v>50</v>
      </c>
      <c r="E339" s="195">
        <f>IF(D339="",0,('[8]ORC. COMP. COM DESC.'!P301*100/'[8]ORC. COMP. COM DESC.'!$M$11))</f>
        <v>0.12338319494062228</v>
      </c>
      <c r="F339" s="195"/>
      <c r="G339" s="195"/>
      <c r="H339" s="254">
        <f t="shared" si="137"/>
        <v>0</v>
      </c>
      <c r="I339" s="254"/>
      <c r="J339" s="192">
        <f t="shared" si="148"/>
        <v>0</v>
      </c>
      <c r="K339" s="192">
        <f t="shared" si="149"/>
        <v>10</v>
      </c>
      <c r="L339" s="192">
        <f t="shared" si="150"/>
        <v>10</v>
      </c>
      <c r="M339" s="193">
        <f t="shared" si="138"/>
        <v>2.4676638988124457</v>
      </c>
      <c r="N339" s="192">
        <f t="shared" si="151"/>
        <v>20</v>
      </c>
      <c r="O339" s="193">
        <f t="shared" si="139"/>
        <v>2.4676638988124457</v>
      </c>
      <c r="P339" s="192">
        <f t="shared" si="152"/>
        <v>20</v>
      </c>
      <c r="Q339" s="203">
        <f t="shared" si="140"/>
        <v>2.4676638988124458E-2</v>
      </c>
      <c r="R339" s="259">
        <v>1</v>
      </c>
      <c r="S339" s="259">
        <v>1</v>
      </c>
      <c r="T339" s="259">
        <v>1</v>
      </c>
      <c r="U339" s="259">
        <v>1</v>
      </c>
      <c r="V339" s="259">
        <v>1</v>
      </c>
      <c r="W339" s="259">
        <v>1</v>
      </c>
      <c r="X339" s="259">
        <v>1</v>
      </c>
      <c r="Y339" s="259">
        <v>1</v>
      </c>
      <c r="Z339" s="259">
        <v>1</v>
      </c>
      <c r="AA339" s="259">
        <v>1</v>
      </c>
      <c r="AB339" s="259">
        <v>2</v>
      </c>
      <c r="AC339" s="259">
        <v>2</v>
      </c>
      <c r="AD339" s="259">
        <v>2</v>
      </c>
      <c r="AE339" s="259">
        <v>2</v>
      </c>
      <c r="AF339" s="259">
        <v>2</v>
      </c>
      <c r="AG339" s="259">
        <v>2</v>
      </c>
      <c r="AH339" s="259">
        <v>2</v>
      </c>
      <c r="AI339" s="259">
        <v>2</v>
      </c>
      <c r="AJ339" s="259">
        <v>2</v>
      </c>
      <c r="AK339" s="259">
        <v>2</v>
      </c>
      <c r="AL339" s="259">
        <v>3</v>
      </c>
      <c r="AM339" s="259"/>
      <c r="AN339" s="259"/>
      <c r="AO339" s="259"/>
      <c r="AP339" s="259"/>
      <c r="AQ339" s="259"/>
      <c r="AR339" s="259"/>
      <c r="AS339" s="259"/>
      <c r="AT339" s="259"/>
      <c r="AU339" s="259"/>
      <c r="AV339" s="259"/>
      <c r="AW339" s="259"/>
      <c r="AX339" s="259"/>
      <c r="AY339" s="259"/>
      <c r="AZ339" s="259"/>
      <c r="BA339" s="259"/>
      <c r="BB339" s="259"/>
      <c r="BC339" s="259"/>
      <c r="BD339" s="259"/>
    </row>
    <row r="340" spans="1:56" s="181" customFormat="1" ht="16.5" hidden="1" customHeight="1" x14ac:dyDescent="0.25">
      <c r="A340" s="197" t="s">
        <v>2626</v>
      </c>
      <c r="B340" s="214" t="s">
        <v>2668</v>
      </c>
      <c r="C340" s="213" t="s">
        <v>2530</v>
      </c>
      <c r="D340" s="256"/>
      <c r="E340" s="255">
        <f>IF(D340="",0,('[8]ORC. COMP. COM DESC.'!P302*100/'[8]ORC. COMP. COM DESC.'!$M$11))</f>
        <v>0</v>
      </c>
      <c r="F340" s="255"/>
      <c r="G340" s="255"/>
      <c r="H340" s="254">
        <f t="shared" si="137"/>
        <v>0</v>
      </c>
      <c r="I340" s="254"/>
      <c r="J340" s="253"/>
      <c r="K340" s="253"/>
      <c r="L340" s="253"/>
      <c r="M340" s="193">
        <f t="shared" si="138"/>
        <v>0</v>
      </c>
      <c r="N340" s="253"/>
      <c r="O340" s="193">
        <f t="shared" si="139"/>
        <v>0</v>
      </c>
      <c r="P340" s="253"/>
      <c r="Q340" s="252" t="str">
        <f t="shared" si="140"/>
        <v xml:space="preserve"> </v>
      </c>
      <c r="R340" s="251"/>
      <c r="S340" s="251"/>
      <c r="T340" s="251"/>
      <c r="U340" s="251"/>
      <c r="V340" s="251"/>
      <c r="W340" s="251"/>
      <c r="X340" s="251"/>
      <c r="Y340" s="251"/>
      <c r="Z340" s="251"/>
      <c r="AA340" s="251"/>
      <c r="AB340" s="251"/>
      <c r="AC340" s="251"/>
      <c r="AD340" s="251"/>
      <c r="AE340" s="251"/>
      <c r="AF340" s="251"/>
      <c r="AG340" s="251"/>
      <c r="AH340" s="251"/>
      <c r="AI340" s="251"/>
      <c r="AJ340" s="251"/>
      <c r="AK340" s="251"/>
      <c r="AL340" s="251"/>
      <c r="AM340" s="251"/>
      <c r="AN340" s="251"/>
      <c r="AO340" s="251"/>
      <c r="AP340" s="251"/>
      <c r="AQ340" s="251"/>
      <c r="AR340" s="251"/>
      <c r="AS340" s="251"/>
      <c r="AT340" s="251"/>
      <c r="AU340" s="251"/>
      <c r="AV340" s="251"/>
      <c r="AW340" s="251"/>
      <c r="AX340" s="251"/>
      <c r="AY340" s="251"/>
      <c r="AZ340" s="251"/>
      <c r="BA340" s="251"/>
      <c r="BB340" s="251"/>
      <c r="BC340" s="251"/>
      <c r="BD340" s="251"/>
    </row>
    <row r="341" spans="1:56" s="181" customFormat="1" ht="16.5" hidden="1" customHeight="1" x14ac:dyDescent="0.25">
      <c r="A341" s="197" t="s">
        <v>2626</v>
      </c>
      <c r="B341" s="214" t="s">
        <v>2667</v>
      </c>
      <c r="C341" s="213" t="s">
        <v>2344</v>
      </c>
      <c r="D341" s="240"/>
      <c r="E341" s="255">
        <f>IF(D341="",0,('[8]ORC. COMP. COM DESC.'!P303*100/'[8]ORC. COMP. COM DESC.'!$M$11))</f>
        <v>0</v>
      </c>
      <c r="F341" s="255"/>
      <c r="G341" s="255"/>
      <c r="H341" s="254">
        <f t="shared" si="137"/>
        <v>0</v>
      </c>
      <c r="I341" s="254"/>
      <c r="J341" s="240"/>
      <c r="K341" s="240"/>
      <c r="L341" s="240"/>
      <c r="M341" s="261">
        <f t="shared" si="138"/>
        <v>0</v>
      </c>
      <c r="N341" s="240"/>
      <c r="O341" s="261">
        <f t="shared" si="139"/>
        <v>0</v>
      </c>
      <c r="P341" s="240"/>
      <c r="Q341" s="260" t="str">
        <f t="shared" si="140"/>
        <v xml:space="preserve"> </v>
      </c>
      <c r="R341" s="251"/>
      <c r="S341" s="251"/>
      <c r="T341" s="251"/>
      <c r="U341" s="251"/>
      <c r="V341" s="251"/>
      <c r="W341" s="251"/>
      <c r="X341" s="251"/>
      <c r="Y341" s="251"/>
      <c r="Z341" s="251"/>
      <c r="AA341" s="251"/>
      <c r="AB341" s="251"/>
      <c r="AC341" s="251"/>
      <c r="AD341" s="251"/>
      <c r="AE341" s="251"/>
      <c r="AF341" s="251"/>
      <c r="AG341" s="251"/>
      <c r="AH341" s="251"/>
      <c r="AI341" s="251"/>
      <c r="AJ341" s="251"/>
      <c r="AK341" s="251"/>
      <c r="AL341" s="251"/>
      <c r="AM341" s="251"/>
      <c r="AN341" s="251"/>
      <c r="AO341" s="251"/>
      <c r="AP341" s="251"/>
      <c r="AQ341" s="251"/>
      <c r="AR341" s="251"/>
      <c r="AS341" s="251"/>
      <c r="AT341" s="251"/>
      <c r="AU341" s="251"/>
      <c r="AV341" s="251"/>
      <c r="AW341" s="251"/>
      <c r="AX341" s="251"/>
      <c r="AY341" s="251"/>
      <c r="AZ341" s="251"/>
      <c r="BA341" s="251"/>
      <c r="BB341" s="251"/>
      <c r="BC341" s="251"/>
      <c r="BD341" s="251"/>
    </row>
    <row r="342" spans="1:56" s="181" customFormat="1" ht="39.75" hidden="1" customHeight="1" x14ac:dyDescent="0.25">
      <c r="A342" s="197" t="s">
        <v>2626</v>
      </c>
      <c r="B342" s="201">
        <v>91941</v>
      </c>
      <c r="C342" s="225" t="s">
        <v>2528</v>
      </c>
      <c r="D342" s="196">
        <f>$C$7</f>
        <v>50</v>
      </c>
      <c r="E342" s="195">
        <f>IF(D342="",0,('[8]ORC. COMP. COM DESC.'!P304*100/'[8]ORC. COMP. COM DESC.'!$M$11))</f>
        <v>1.6317375826584705E-2</v>
      </c>
      <c r="F342" s="195"/>
      <c r="G342" s="195"/>
      <c r="H342" s="254">
        <f t="shared" si="137"/>
        <v>0</v>
      </c>
      <c r="I342" s="254"/>
      <c r="J342" s="192">
        <f>IF(COUNTIF(R342:BD342,"&lt;"&amp;$K$2)&gt;D342,D342,COUNTIF(R342:BD342,"&lt;"&amp;$K$2))</f>
        <v>0</v>
      </c>
      <c r="K342" s="192">
        <f>IF((COUNTIF(R342:BD342,$K$2))&gt;(D342-J342),(D342-J342),COUNTIF(R342:BD342,$K$2))</f>
        <v>10</v>
      </c>
      <c r="L342" s="192">
        <f>IF((J342+K342)&gt;D342,D342,J342+K342)</f>
        <v>10</v>
      </c>
      <c r="M342" s="193">
        <f t="shared" si="138"/>
        <v>0.32634751653169414</v>
      </c>
      <c r="N342" s="192">
        <f>IF(ISNUMBER(D342)*ISNUMBER(K342),IF(K342=0,0,ROUND((K342/D342)*100,2))," ")</f>
        <v>20</v>
      </c>
      <c r="O342" s="193">
        <f t="shared" si="139"/>
        <v>0.32634751653169414</v>
      </c>
      <c r="P342" s="192">
        <f>IF(ISNUMBER(D342)*ISNUMBER(L342),IF(L342=0,0,ROUND((L342/D342)*100,2))," ")</f>
        <v>20</v>
      </c>
      <c r="Q342" s="203">
        <f t="shared" si="140"/>
        <v>3.2634751653169412E-3</v>
      </c>
      <c r="R342" s="259">
        <v>1</v>
      </c>
      <c r="S342" s="259">
        <v>1</v>
      </c>
      <c r="T342" s="259">
        <v>1</v>
      </c>
      <c r="U342" s="259">
        <v>1</v>
      </c>
      <c r="V342" s="259">
        <v>1</v>
      </c>
      <c r="W342" s="259">
        <v>1</v>
      </c>
      <c r="X342" s="259">
        <v>1</v>
      </c>
      <c r="Y342" s="259">
        <v>1</v>
      </c>
      <c r="Z342" s="259">
        <v>1</v>
      </c>
      <c r="AA342" s="259">
        <v>1</v>
      </c>
      <c r="AB342" s="259">
        <v>2</v>
      </c>
      <c r="AC342" s="259">
        <v>2</v>
      </c>
      <c r="AD342" s="259">
        <v>2</v>
      </c>
      <c r="AE342" s="259">
        <v>2</v>
      </c>
      <c r="AF342" s="259">
        <v>2</v>
      </c>
      <c r="AG342" s="259">
        <v>2</v>
      </c>
      <c r="AH342" s="259">
        <v>2</v>
      </c>
      <c r="AI342" s="259">
        <v>2</v>
      </c>
      <c r="AJ342" s="259">
        <v>2</v>
      </c>
      <c r="AK342" s="259">
        <v>2</v>
      </c>
      <c r="AL342" s="259">
        <v>3</v>
      </c>
      <c r="AM342" s="259"/>
      <c r="AN342" s="259"/>
      <c r="AO342" s="259"/>
      <c r="AP342" s="259"/>
      <c r="AQ342" s="259"/>
      <c r="AR342" s="259"/>
      <c r="AS342" s="259"/>
      <c r="AT342" s="259"/>
      <c r="AU342" s="259"/>
      <c r="AV342" s="259"/>
      <c r="AW342" s="259"/>
      <c r="AX342" s="259"/>
      <c r="AY342" s="259"/>
      <c r="AZ342" s="259"/>
      <c r="BA342" s="259"/>
      <c r="BB342" s="259"/>
      <c r="BC342" s="259"/>
      <c r="BD342" s="259"/>
    </row>
    <row r="343" spans="1:56" s="181" customFormat="1" ht="16.5" hidden="1" customHeight="1" x14ac:dyDescent="0.25">
      <c r="A343" s="197" t="s">
        <v>2626</v>
      </c>
      <c r="B343" s="214" t="s">
        <v>2666</v>
      </c>
      <c r="C343" s="213" t="s">
        <v>2341</v>
      </c>
      <c r="D343" s="240"/>
      <c r="E343" s="255">
        <f>IF(D343="",0,('[8]ORC. COMP. COM DESC.'!P305*100/'[8]ORC. COMP. COM DESC.'!$M$11))</f>
        <v>0</v>
      </c>
      <c r="F343" s="255"/>
      <c r="G343" s="255"/>
      <c r="H343" s="254">
        <f t="shared" si="137"/>
        <v>0</v>
      </c>
      <c r="I343" s="254"/>
      <c r="J343" s="240"/>
      <c r="K343" s="240"/>
      <c r="L343" s="240"/>
      <c r="M343" s="261">
        <f t="shared" si="138"/>
        <v>0</v>
      </c>
      <c r="N343" s="240"/>
      <c r="O343" s="261">
        <f t="shared" si="139"/>
        <v>0</v>
      </c>
      <c r="P343" s="240"/>
      <c r="Q343" s="260" t="str">
        <f t="shared" si="140"/>
        <v xml:space="preserve"> </v>
      </c>
      <c r="R343" s="251"/>
      <c r="S343" s="251"/>
      <c r="T343" s="251"/>
      <c r="U343" s="251"/>
      <c r="V343" s="251"/>
      <c r="W343" s="251"/>
      <c r="X343" s="251"/>
      <c r="Y343" s="251"/>
      <c r="Z343" s="251"/>
      <c r="AA343" s="251"/>
      <c r="AB343" s="251"/>
      <c r="AC343" s="251"/>
      <c r="AD343" s="251"/>
      <c r="AE343" s="251"/>
      <c r="AF343" s="251"/>
      <c r="AG343" s="251"/>
      <c r="AH343" s="251"/>
      <c r="AI343" s="251"/>
      <c r="AJ343" s="251"/>
      <c r="AK343" s="251"/>
      <c r="AL343" s="251"/>
      <c r="AM343" s="251"/>
      <c r="AN343" s="251"/>
      <c r="AO343" s="251"/>
      <c r="AP343" s="251"/>
      <c r="AQ343" s="251"/>
      <c r="AR343" s="251"/>
      <c r="AS343" s="251"/>
      <c r="AT343" s="251"/>
      <c r="AU343" s="251"/>
      <c r="AV343" s="251"/>
      <c r="AW343" s="251"/>
      <c r="AX343" s="251"/>
      <c r="AY343" s="251"/>
      <c r="AZ343" s="251"/>
      <c r="BA343" s="251"/>
      <c r="BB343" s="251"/>
      <c r="BC343" s="251"/>
      <c r="BD343" s="251"/>
    </row>
    <row r="344" spans="1:56" s="181" customFormat="1" ht="16.5" hidden="1" customHeight="1" x14ac:dyDescent="0.25">
      <c r="A344" s="197" t="s">
        <v>2626</v>
      </c>
      <c r="B344" s="188">
        <v>72425</v>
      </c>
      <c r="C344" s="187" t="s">
        <v>2526</v>
      </c>
      <c r="D344" s="196">
        <f>$C$7</f>
        <v>50</v>
      </c>
      <c r="E344" s="195">
        <f>IF(D344="",0,('[8]ORC. COMP. COM DESC.'!P306*100/'[8]ORC. COMP. COM DESC.'!$M$11))</f>
        <v>1.0184079070840533E-2</v>
      </c>
      <c r="F344" s="195"/>
      <c r="G344" s="195"/>
      <c r="H344" s="254">
        <f t="shared" si="137"/>
        <v>0</v>
      </c>
      <c r="I344" s="254"/>
      <c r="J344" s="192">
        <f>IF(COUNTIF(R344:BD344,"&lt;"&amp;$K$2)&gt;D344,D344,COUNTIF(R344:BD344,"&lt;"&amp;$K$2))</f>
        <v>0</v>
      </c>
      <c r="K344" s="192">
        <f>IF((COUNTIF(R344:BD344,$K$2))&gt;(D344-J344),(D344-J344),COUNTIF(R344:BD344,$K$2))</f>
        <v>10</v>
      </c>
      <c r="L344" s="192">
        <f>IF((J344+K344)&gt;D344,D344,J344+K344)</f>
        <v>10</v>
      </c>
      <c r="M344" s="193">
        <f t="shared" si="138"/>
        <v>0.20368158141681067</v>
      </c>
      <c r="N344" s="192">
        <f>IF(ISNUMBER(D344)*ISNUMBER(K344),IF(K344=0,0,ROUND((K344/D344)*100,2))," ")</f>
        <v>20</v>
      </c>
      <c r="O344" s="193">
        <f t="shared" si="139"/>
        <v>0.20368158141681067</v>
      </c>
      <c r="P344" s="192">
        <f>IF(ISNUMBER(D344)*ISNUMBER(L344),IF(L344=0,0,ROUND((L344/D344)*100,2))," ")</f>
        <v>20</v>
      </c>
      <c r="Q344" s="203">
        <f t="shared" si="140"/>
        <v>2.0368158141681066E-3</v>
      </c>
      <c r="R344" s="259">
        <v>1</v>
      </c>
      <c r="S344" s="259">
        <v>1</v>
      </c>
      <c r="T344" s="259">
        <v>1</v>
      </c>
      <c r="U344" s="259">
        <v>1</v>
      </c>
      <c r="V344" s="259">
        <v>1</v>
      </c>
      <c r="W344" s="259">
        <v>1</v>
      </c>
      <c r="X344" s="259">
        <v>1</v>
      </c>
      <c r="Y344" s="259">
        <v>1</v>
      </c>
      <c r="Z344" s="259">
        <v>1</v>
      </c>
      <c r="AA344" s="259">
        <v>1</v>
      </c>
      <c r="AB344" s="259">
        <v>2</v>
      </c>
      <c r="AC344" s="259">
        <v>2</v>
      </c>
      <c r="AD344" s="259">
        <v>2</v>
      </c>
      <c r="AE344" s="259">
        <v>2</v>
      </c>
      <c r="AF344" s="259">
        <v>2</v>
      </c>
      <c r="AG344" s="259">
        <v>2</v>
      </c>
      <c r="AH344" s="259">
        <v>2</v>
      </c>
      <c r="AI344" s="259">
        <v>2</v>
      </c>
      <c r="AJ344" s="259">
        <v>2</v>
      </c>
      <c r="AK344" s="259">
        <v>2</v>
      </c>
      <c r="AL344" s="259">
        <v>3</v>
      </c>
      <c r="AM344" s="259"/>
      <c r="AN344" s="259"/>
      <c r="AO344" s="259"/>
      <c r="AP344" s="259"/>
      <c r="AQ344" s="259"/>
      <c r="AR344" s="259"/>
      <c r="AS344" s="259"/>
      <c r="AT344" s="259"/>
      <c r="AU344" s="259"/>
      <c r="AV344" s="259"/>
      <c r="AW344" s="259"/>
      <c r="AX344" s="259"/>
      <c r="AY344" s="259"/>
      <c r="AZ344" s="259"/>
      <c r="BA344" s="259"/>
      <c r="BB344" s="259"/>
      <c r="BC344" s="259"/>
      <c r="BD344" s="259"/>
    </row>
    <row r="345" spans="1:56" s="181" customFormat="1" ht="16.5" hidden="1" customHeight="1" x14ac:dyDescent="0.25">
      <c r="A345" s="197" t="s">
        <v>2626</v>
      </c>
      <c r="B345" s="188">
        <v>72397</v>
      </c>
      <c r="C345" s="187" t="s">
        <v>670</v>
      </c>
      <c r="D345" s="196">
        <f>$C$7</f>
        <v>50</v>
      </c>
      <c r="E345" s="195">
        <f>IF(D345="",0,('[8]ORC. COMP. COM DESC.'!P307*100/'[8]ORC. COMP. COM DESC.'!$M$11))</f>
        <v>2.5890455786610664E-3</v>
      </c>
      <c r="F345" s="195"/>
      <c r="G345" s="195"/>
      <c r="H345" s="254">
        <f t="shared" si="137"/>
        <v>0</v>
      </c>
      <c r="I345" s="254"/>
      <c r="J345" s="192">
        <f>IF(COUNTIF(R345:BD345,"&lt;"&amp;$K$2)&gt;D345,D345,COUNTIF(R345:BD345,"&lt;"&amp;$K$2))</f>
        <v>0</v>
      </c>
      <c r="K345" s="192">
        <f>IF((COUNTIF(R345:BD345,$K$2))&gt;(D345-J345),(D345-J345),COUNTIF(R345:BD345,$K$2))</f>
        <v>10</v>
      </c>
      <c r="L345" s="192">
        <f>IF((J345+K345)&gt;D345,D345,J345+K345)</f>
        <v>10</v>
      </c>
      <c r="M345" s="193">
        <f t="shared" si="138"/>
        <v>5.178091157322133E-2</v>
      </c>
      <c r="N345" s="192">
        <f>IF(ISNUMBER(D345)*ISNUMBER(K345),IF(K345=0,0,ROUND((K345/D345)*100,2))," ")</f>
        <v>20</v>
      </c>
      <c r="O345" s="193">
        <f t="shared" si="139"/>
        <v>5.178091157322133E-2</v>
      </c>
      <c r="P345" s="192">
        <f>IF(ISNUMBER(D345)*ISNUMBER(L345),IF(L345=0,0,ROUND((L345/D345)*100,2))," ")</f>
        <v>20</v>
      </c>
      <c r="Q345" s="203">
        <f t="shared" si="140"/>
        <v>5.1780911573221335E-4</v>
      </c>
      <c r="R345" s="259">
        <v>1</v>
      </c>
      <c r="S345" s="259">
        <v>1</v>
      </c>
      <c r="T345" s="259">
        <v>1</v>
      </c>
      <c r="U345" s="259">
        <v>1</v>
      </c>
      <c r="V345" s="259">
        <v>1</v>
      </c>
      <c r="W345" s="259">
        <v>1</v>
      </c>
      <c r="X345" s="259">
        <v>1</v>
      </c>
      <c r="Y345" s="259">
        <v>1</v>
      </c>
      <c r="Z345" s="259">
        <v>1</v>
      </c>
      <c r="AA345" s="259">
        <v>1</v>
      </c>
      <c r="AB345" s="259">
        <v>2</v>
      </c>
      <c r="AC345" s="259">
        <v>2</v>
      </c>
      <c r="AD345" s="259">
        <v>2</v>
      </c>
      <c r="AE345" s="259">
        <v>2</v>
      </c>
      <c r="AF345" s="259">
        <v>2</v>
      </c>
      <c r="AG345" s="259">
        <v>2</v>
      </c>
      <c r="AH345" s="259">
        <v>2</v>
      </c>
      <c r="AI345" s="259">
        <v>2</v>
      </c>
      <c r="AJ345" s="259">
        <v>2</v>
      </c>
      <c r="AK345" s="259">
        <v>2</v>
      </c>
      <c r="AL345" s="259">
        <v>3</v>
      </c>
      <c r="AM345" s="259"/>
      <c r="AN345" s="259"/>
      <c r="AO345" s="259"/>
      <c r="AP345" s="259"/>
      <c r="AQ345" s="259"/>
      <c r="AR345" s="259"/>
      <c r="AS345" s="259"/>
      <c r="AT345" s="259"/>
      <c r="AU345" s="259"/>
      <c r="AV345" s="259"/>
      <c r="AW345" s="259"/>
      <c r="AX345" s="259"/>
      <c r="AY345" s="259"/>
      <c r="AZ345" s="259"/>
      <c r="BA345" s="259"/>
      <c r="BB345" s="259"/>
      <c r="BC345" s="259"/>
      <c r="BD345" s="259"/>
    </row>
    <row r="346" spans="1:56" s="181" customFormat="1" ht="16.5" hidden="1" customHeight="1" x14ac:dyDescent="0.25">
      <c r="A346" s="197" t="s">
        <v>2626</v>
      </c>
      <c r="B346" s="214" t="s">
        <v>2665</v>
      </c>
      <c r="C346" s="213" t="s">
        <v>2337</v>
      </c>
      <c r="D346" s="240"/>
      <c r="E346" s="255">
        <f>IF(D346="",0,('[8]ORC. COMP. COM DESC.'!P308*100/'[8]ORC. COMP. COM DESC.'!$M$11))</f>
        <v>0</v>
      </c>
      <c r="F346" s="255"/>
      <c r="G346" s="255"/>
      <c r="H346" s="254">
        <f t="shared" si="137"/>
        <v>0</v>
      </c>
      <c r="I346" s="254"/>
      <c r="J346" s="240"/>
      <c r="K346" s="240"/>
      <c r="L346" s="240"/>
      <c r="M346" s="261">
        <f t="shared" si="138"/>
        <v>0</v>
      </c>
      <c r="N346" s="240"/>
      <c r="O346" s="261">
        <f t="shared" si="139"/>
        <v>0</v>
      </c>
      <c r="P346" s="240"/>
      <c r="Q346" s="260" t="str">
        <f t="shared" si="140"/>
        <v xml:space="preserve"> </v>
      </c>
      <c r="R346" s="251"/>
      <c r="S346" s="251"/>
      <c r="T346" s="251"/>
      <c r="U346" s="251"/>
      <c r="V346" s="251"/>
      <c r="W346" s="251"/>
      <c r="X346" s="251"/>
      <c r="Y346" s="251"/>
      <c r="Z346" s="251"/>
      <c r="AA346" s="251"/>
      <c r="AB346" s="251"/>
      <c r="AC346" s="251"/>
      <c r="AD346" s="251"/>
      <c r="AE346" s="251"/>
      <c r="AF346" s="251"/>
      <c r="AG346" s="251"/>
      <c r="AH346" s="251"/>
      <c r="AI346" s="251"/>
      <c r="AJ346" s="251"/>
      <c r="AK346" s="251"/>
      <c r="AL346" s="251"/>
      <c r="AM346" s="251"/>
      <c r="AN346" s="251"/>
      <c r="AO346" s="251"/>
      <c r="AP346" s="251"/>
      <c r="AQ346" s="251"/>
      <c r="AR346" s="251"/>
      <c r="AS346" s="251"/>
      <c r="AT346" s="251"/>
      <c r="AU346" s="251"/>
      <c r="AV346" s="251"/>
      <c r="AW346" s="251"/>
      <c r="AX346" s="251"/>
      <c r="AY346" s="251"/>
      <c r="AZ346" s="251"/>
      <c r="BA346" s="251"/>
      <c r="BB346" s="251"/>
      <c r="BC346" s="251"/>
      <c r="BD346" s="251"/>
    </row>
    <row r="347" spans="1:56" s="181" customFormat="1" ht="32.25" hidden="1" customHeight="1" x14ac:dyDescent="0.25">
      <c r="A347" s="197" t="s">
        <v>2626</v>
      </c>
      <c r="B347" s="188">
        <v>71194</v>
      </c>
      <c r="C347" s="225" t="s">
        <v>309</v>
      </c>
      <c r="D347" s="196">
        <f>$C$7</f>
        <v>50</v>
      </c>
      <c r="E347" s="195">
        <f>IF(D347="",0,('[8]ORC. COMP. COM DESC.'!P309*100/'[8]ORC. COMP. COM DESC.'!$M$11))</f>
        <v>3.047563823090441E-2</v>
      </c>
      <c r="F347" s="195"/>
      <c r="G347" s="195"/>
      <c r="H347" s="254">
        <f t="shared" si="137"/>
        <v>0</v>
      </c>
      <c r="I347" s="254"/>
      <c r="J347" s="192">
        <f>IF(COUNTIF(R347:BD347,"&lt;"&amp;$K$2)&gt;D347,D347,COUNTIF(R347:BD347,"&lt;"&amp;$K$2))</f>
        <v>0</v>
      </c>
      <c r="K347" s="192">
        <f>IF((COUNTIF(R347:BD347,$K$2))&gt;(D347-J347),(D347-J347),COUNTIF(R347:BD347,$K$2))</f>
        <v>10</v>
      </c>
      <c r="L347" s="192">
        <f>IF((J347+K347)&gt;D347,D347,J347+K347)</f>
        <v>10</v>
      </c>
      <c r="M347" s="193">
        <f t="shared" si="138"/>
        <v>0.60951276461808823</v>
      </c>
      <c r="N347" s="192">
        <f>IF(ISNUMBER(D347)*ISNUMBER(K347),IF(K347=0,0,ROUND((K347/D347)*100,2))," ")</f>
        <v>20</v>
      </c>
      <c r="O347" s="193">
        <f t="shared" si="139"/>
        <v>0.60951276461808823</v>
      </c>
      <c r="P347" s="192">
        <f>IF(ISNUMBER(D347)*ISNUMBER(L347),IF(L347=0,0,ROUND((L347/D347)*100,2))," ")</f>
        <v>20</v>
      </c>
      <c r="Q347" s="203">
        <f t="shared" si="140"/>
        <v>6.0951276461808819E-3</v>
      </c>
      <c r="R347" s="259">
        <v>1</v>
      </c>
      <c r="S347" s="259">
        <v>1</v>
      </c>
      <c r="T347" s="259">
        <v>1</v>
      </c>
      <c r="U347" s="259">
        <v>1</v>
      </c>
      <c r="V347" s="259">
        <v>1</v>
      </c>
      <c r="W347" s="259">
        <v>1</v>
      </c>
      <c r="X347" s="259">
        <v>1</v>
      </c>
      <c r="Y347" s="259">
        <v>1</v>
      </c>
      <c r="Z347" s="259">
        <v>1</v>
      </c>
      <c r="AA347" s="259">
        <v>1</v>
      </c>
      <c r="AB347" s="259">
        <v>2</v>
      </c>
      <c r="AC347" s="259">
        <v>2</v>
      </c>
      <c r="AD347" s="259">
        <v>2</v>
      </c>
      <c r="AE347" s="259">
        <v>2</v>
      </c>
      <c r="AF347" s="259">
        <v>2</v>
      </c>
      <c r="AG347" s="259">
        <v>2</v>
      </c>
      <c r="AH347" s="259">
        <v>2</v>
      </c>
      <c r="AI347" s="259">
        <v>2</v>
      </c>
      <c r="AJ347" s="259">
        <v>2</v>
      </c>
      <c r="AK347" s="259">
        <v>2</v>
      </c>
      <c r="AL347" s="259">
        <v>3</v>
      </c>
      <c r="AM347" s="259"/>
      <c r="AN347" s="259"/>
      <c r="AO347" s="259"/>
      <c r="AP347" s="259"/>
      <c r="AQ347" s="259"/>
      <c r="AR347" s="259"/>
      <c r="AS347" s="259"/>
      <c r="AT347" s="259"/>
      <c r="AU347" s="259"/>
      <c r="AV347" s="259"/>
      <c r="AW347" s="259"/>
      <c r="AX347" s="259"/>
      <c r="AY347" s="259"/>
      <c r="AZ347" s="259"/>
      <c r="BA347" s="259"/>
      <c r="BB347" s="259"/>
      <c r="BC347" s="259"/>
      <c r="BD347" s="259"/>
    </row>
    <row r="348" spans="1:56" s="181" customFormat="1" ht="16.5" hidden="1" customHeight="1" x14ac:dyDescent="0.25">
      <c r="A348" s="197" t="s">
        <v>2626</v>
      </c>
      <c r="B348" s="206" t="s">
        <v>2664</v>
      </c>
      <c r="C348" s="205" t="s">
        <v>2523</v>
      </c>
      <c r="D348" s="256"/>
      <c r="E348" s="255">
        <f>IF(D348="",0,('[8]ORC. COMP. COM DESC.'!P310*100/'[8]ORC. COMP. COM DESC.'!$M$11))</f>
        <v>0</v>
      </c>
      <c r="F348" s="255"/>
      <c r="G348" s="255"/>
      <c r="H348" s="254">
        <f t="shared" si="137"/>
        <v>0</v>
      </c>
      <c r="I348" s="254"/>
      <c r="J348" s="253"/>
      <c r="K348" s="253"/>
      <c r="L348" s="253"/>
      <c r="M348" s="193">
        <f t="shared" si="138"/>
        <v>0</v>
      </c>
      <c r="N348" s="253"/>
      <c r="O348" s="193">
        <f t="shared" si="139"/>
        <v>0</v>
      </c>
      <c r="P348" s="253"/>
      <c r="Q348" s="276" t="str">
        <f t="shared" si="140"/>
        <v xml:space="preserve"> </v>
      </c>
      <c r="R348" s="251"/>
      <c r="S348" s="251"/>
      <c r="T348" s="251"/>
      <c r="U348" s="251"/>
      <c r="V348" s="251"/>
      <c r="W348" s="251"/>
      <c r="X348" s="251"/>
      <c r="Y348" s="251"/>
      <c r="Z348" s="251"/>
      <c r="AA348" s="251"/>
      <c r="AB348" s="251"/>
      <c r="AC348" s="251"/>
      <c r="AD348" s="251"/>
      <c r="AE348" s="251"/>
      <c r="AF348" s="251"/>
      <c r="AG348" s="251"/>
      <c r="AH348" s="251"/>
      <c r="AI348" s="251"/>
      <c r="AJ348" s="251"/>
      <c r="AK348" s="251"/>
      <c r="AL348" s="251"/>
      <c r="AM348" s="251"/>
      <c r="AN348" s="251"/>
      <c r="AO348" s="251"/>
      <c r="AP348" s="251"/>
      <c r="AQ348" s="251"/>
      <c r="AR348" s="251"/>
      <c r="AS348" s="251"/>
      <c r="AT348" s="251"/>
      <c r="AU348" s="251"/>
      <c r="AV348" s="251"/>
      <c r="AW348" s="251"/>
      <c r="AX348" s="251"/>
      <c r="AY348" s="251"/>
      <c r="AZ348" s="251"/>
      <c r="BA348" s="251"/>
      <c r="BB348" s="251"/>
      <c r="BC348" s="251"/>
      <c r="BD348" s="251"/>
    </row>
    <row r="349" spans="1:56" s="181" customFormat="1" ht="16.5" hidden="1" customHeight="1" x14ac:dyDescent="0.25">
      <c r="A349" s="197" t="s">
        <v>2626</v>
      </c>
      <c r="B349" s="214" t="s">
        <v>2663</v>
      </c>
      <c r="C349" s="213" t="s">
        <v>2521</v>
      </c>
      <c r="D349" s="256"/>
      <c r="E349" s="255">
        <f>IF(D349="",0,('[8]ORC. COMP. COM DESC.'!P311*100/'[8]ORC. COMP. COM DESC.'!$M$11))</f>
        <v>0</v>
      </c>
      <c r="F349" s="255"/>
      <c r="G349" s="255"/>
      <c r="H349" s="254">
        <f t="shared" si="137"/>
        <v>0</v>
      </c>
      <c r="I349" s="254"/>
      <c r="J349" s="253"/>
      <c r="K349" s="253"/>
      <c r="L349" s="253"/>
      <c r="M349" s="193">
        <f t="shared" si="138"/>
        <v>0</v>
      </c>
      <c r="N349" s="253"/>
      <c r="O349" s="193">
        <f t="shared" si="139"/>
        <v>0</v>
      </c>
      <c r="P349" s="253"/>
      <c r="Q349" s="276" t="str">
        <f t="shared" si="140"/>
        <v xml:space="preserve"> </v>
      </c>
      <c r="R349" s="251"/>
      <c r="S349" s="251"/>
      <c r="T349" s="251"/>
      <c r="U349" s="251"/>
      <c r="V349" s="251"/>
      <c r="W349" s="251"/>
      <c r="X349" s="251"/>
      <c r="Y349" s="251"/>
      <c r="Z349" s="251"/>
      <c r="AA349" s="251"/>
      <c r="AB349" s="251"/>
      <c r="AC349" s="251"/>
      <c r="AD349" s="251"/>
      <c r="AE349" s="251"/>
      <c r="AF349" s="251"/>
      <c r="AG349" s="251"/>
      <c r="AH349" s="251"/>
      <c r="AI349" s="251"/>
      <c r="AJ349" s="251"/>
      <c r="AK349" s="251"/>
      <c r="AL349" s="251"/>
      <c r="AM349" s="251"/>
      <c r="AN349" s="251"/>
      <c r="AO349" s="251"/>
      <c r="AP349" s="251"/>
      <c r="AQ349" s="251"/>
      <c r="AR349" s="251"/>
      <c r="AS349" s="251"/>
      <c r="AT349" s="251"/>
      <c r="AU349" s="251"/>
      <c r="AV349" s="251"/>
      <c r="AW349" s="251"/>
      <c r="AX349" s="251"/>
      <c r="AY349" s="251"/>
      <c r="AZ349" s="251"/>
      <c r="BA349" s="251"/>
      <c r="BB349" s="251"/>
      <c r="BC349" s="251"/>
      <c r="BD349" s="251"/>
    </row>
    <row r="350" spans="1:56" s="181" customFormat="1" ht="16.5" hidden="1" customHeight="1" x14ac:dyDescent="0.25">
      <c r="A350" s="197" t="s">
        <v>2626</v>
      </c>
      <c r="B350" s="214" t="s">
        <v>2662</v>
      </c>
      <c r="C350" s="213" t="s">
        <v>2519</v>
      </c>
      <c r="D350" s="240"/>
      <c r="E350" s="255">
        <f>IF(D350="",0,('[8]ORC. COMP. COM DESC.'!P312*100/'[8]ORC. COMP. COM DESC.'!$M$11))</f>
        <v>0</v>
      </c>
      <c r="F350" s="255"/>
      <c r="G350" s="255"/>
      <c r="H350" s="254">
        <f t="shared" si="137"/>
        <v>0</v>
      </c>
      <c r="I350" s="254"/>
      <c r="J350" s="240"/>
      <c r="K350" s="240"/>
      <c r="L350" s="240"/>
      <c r="M350" s="261">
        <f t="shared" si="138"/>
        <v>0</v>
      </c>
      <c r="N350" s="240"/>
      <c r="O350" s="261">
        <f t="shared" si="139"/>
        <v>0</v>
      </c>
      <c r="P350" s="240"/>
      <c r="Q350" s="260" t="str">
        <f t="shared" si="140"/>
        <v xml:space="preserve"> </v>
      </c>
      <c r="R350" s="251"/>
      <c r="S350" s="251"/>
      <c r="T350" s="251"/>
      <c r="U350" s="251"/>
      <c r="V350" s="251"/>
      <c r="W350" s="251"/>
      <c r="X350" s="251"/>
      <c r="Y350" s="251"/>
      <c r="Z350" s="251"/>
      <c r="AA350" s="251"/>
      <c r="AB350" s="251"/>
      <c r="AC350" s="251"/>
      <c r="AD350" s="251"/>
      <c r="AE350" s="251"/>
      <c r="AF350" s="251"/>
      <c r="AG350" s="251"/>
      <c r="AH350" s="251"/>
      <c r="AI350" s="251"/>
      <c r="AJ350" s="251"/>
      <c r="AK350" s="251"/>
      <c r="AL350" s="251"/>
      <c r="AM350" s="251"/>
      <c r="AN350" s="251"/>
      <c r="AO350" s="251"/>
      <c r="AP350" s="251"/>
      <c r="AQ350" s="251"/>
      <c r="AR350" s="251"/>
      <c r="AS350" s="251"/>
      <c r="AT350" s="251"/>
      <c r="AU350" s="251"/>
      <c r="AV350" s="251"/>
      <c r="AW350" s="251"/>
      <c r="AX350" s="251"/>
      <c r="AY350" s="251"/>
      <c r="AZ350" s="251"/>
      <c r="BA350" s="251"/>
      <c r="BB350" s="251"/>
      <c r="BC350" s="251"/>
      <c r="BD350" s="251"/>
    </row>
    <row r="351" spans="1:56" s="181" customFormat="1" ht="16.5" hidden="1" customHeight="1" x14ac:dyDescent="0.25">
      <c r="A351" s="197" t="s">
        <v>2626</v>
      </c>
      <c r="B351" s="188">
        <v>81811</v>
      </c>
      <c r="C351" s="187" t="s">
        <v>716</v>
      </c>
      <c r="D351" s="196">
        <f>$C$7</f>
        <v>50</v>
      </c>
      <c r="E351" s="195">
        <f>IF(D351="",0,('[8]ORC. COMP. COM DESC.'!P313*100/'[8]ORC. COMP. COM DESC.'!$M$11))</f>
        <v>0.10165858291809039</v>
      </c>
      <c r="F351" s="195"/>
      <c r="G351" s="195"/>
      <c r="H351" s="254">
        <f t="shared" si="137"/>
        <v>0</v>
      </c>
      <c r="I351" s="254"/>
      <c r="J351" s="192">
        <f>IF(COUNTIF(R351:BD351,"&lt;"&amp;$K$2)&gt;D351,D351,COUNTIF(R351:BD351,"&lt;"&amp;$K$2))</f>
        <v>0</v>
      </c>
      <c r="K351" s="192">
        <f>IF((COUNTIF(R351:BD351,$K$2))&gt;(D351-J351),(D351-J351),COUNTIF(R351:BD351,$K$2))</f>
        <v>10</v>
      </c>
      <c r="L351" s="192">
        <f>IF((J351+K351)&gt;D351,D351,J351+K351)</f>
        <v>10</v>
      </c>
      <c r="M351" s="193">
        <f t="shared" si="138"/>
        <v>2.033171658361808</v>
      </c>
      <c r="N351" s="192">
        <f>IF(ISNUMBER(D351)*ISNUMBER(K351),IF(K351=0,0,ROUND((K351/D351)*100,2))," ")</f>
        <v>20</v>
      </c>
      <c r="O351" s="193">
        <f t="shared" si="139"/>
        <v>2.033171658361808</v>
      </c>
      <c r="P351" s="192">
        <f>IF(ISNUMBER(D351)*ISNUMBER(L351),IF(L351=0,0,ROUND((L351/D351)*100,2))," ")</f>
        <v>20</v>
      </c>
      <c r="Q351" s="203">
        <f t="shared" si="140"/>
        <v>2.0331716583618081E-2</v>
      </c>
      <c r="R351" s="259">
        <v>1</v>
      </c>
      <c r="S351" s="259">
        <v>1</v>
      </c>
      <c r="T351" s="259">
        <v>1</v>
      </c>
      <c r="U351" s="259">
        <v>1</v>
      </c>
      <c r="V351" s="259">
        <v>1</v>
      </c>
      <c r="W351" s="259">
        <v>1</v>
      </c>
      <c r="X351" s="259">
        <v>1</v>
      </c>
      <c r="Y351" s="259">
        <v>1</v>
      </c>
      <c r="Z351" s="259">
        <v>1</v>
      </c>
      <c r="AA351" s="259">
        <v>1</v>
      </c>
      <c r="AB351" s="259">
        <v>2</v>
      </c>
      <c r="AC351" s="259">
        <v>2</v>
      </c>
      <c r="AD351" s="259">
        <v>2</v>
      </c>
      <c r="AE351" s="259">
        <v>2</v>
      </c>
      <c r="AF351" s="259">
        <v>2</v>
      </c>
      <c r="AG351" s="259">
        <v>2</v>
      </c>
      <c r="AH351" s="259">
        <v>2</v>
      </c>
      <c r="AI351" s="259">
        <v>2</v>
      </c>
      <c r="AJ351" s="259">
        <v>2</v>
      </c>
      <c r="AK351" s="259">
        <v>2</v>
      </c>
      <c r="AL351" s="259">
        <v>3</v>
      </c>
      <c r="AM351" s="259"/>
      <c r="AN351" s="259"/>
      <c r="AO351" s="259"/>
      <c r="AP351" s="259"/>
      <c r="AQ351" s="259"/>
      <c r="AR351" s="259"/>
      <c r="AS351" s="259"/>
      <c r="AT351" s="259"/>
      <c r="AU351" s="259"/>
      <c r="AV351" s="259"/>
      <c r="AW351" s="259"/>
      <c r="AX351" s="259"/>
      <c r="AY351" s="259"/>
      <c r="AZ351" s="259"/>
      <c r="BA351" s="259"/>
      <c r="BB351" s="259"/>
      <c r="BC351" s="259"/>
      <c r="BD351" s="259"/>
    </row>
    <row r="352" spans="1:56" s="181" customFormat="1" ht="16.5" hidden="1" customHeight="1" x14ac:dyDescent="0.25">
      <c r="A352" s="197" t="s">
        <v>2626</v>
      </c>
      <c r="B352" s="188">
        <v>81815</v>
      </c>
      <c r="C352" s="187" t="s">
        <v>2518</v>
      </c>
      <c r="D352" s="196">
        <f>$C$7</f>
        <v>50</v>
      </c>
      <c r="E352" s="195">
        <f>IF(D352="",0,('[8]ORC. COMP. COM DESC.'!P314*100/'[8]ORC. COMP. COM DESC.'!$M$11))</f>
        <v>0.26750678647827386</v>
      </c>
      <c r="F352" s="195"/>
      <c r="G352" s="195"/>
      <c r="H352" s="254">
        <f t="shared" si="137"/>
        <v>0</v>
      </c>
      <c r="I352" s="254"/>
      <c r="J352" s="192">
        <f>IF(COUNTIF(R352:BD352,"&lt;"&amp;$K$2)&gt;D352,D352,COUNTIF(R352:BD352,"&lt;"&amp;$K$2))</f>
        <v>0</v>
      </c>
      <c r="K352" s="192">
        <f>IF((COUNTIF(R352:BD352,$K$2))&gt;(D352-J352),(D352-J352),COUNTIF(R352:BD352,$K$2))</f>
        <v>10</v>
      </c>
      <c r="L352" s="192">
        <f>IF((J352+K352)&gt;D352,D352,J352+K352)</f>
        <v>10</v>
      </c>
      <c r="M352" s="193">
        <f t="shared" si="138"/>
        <v>5.3501357295654772</v>
      </c>
      <c r="N352" s="192">
        <f>IF(ISNUMBER(D352)*ISNUMBER(K352),IF(K352=0,0,ROUND((K352/D352)*100,2))," ")</f>
        <v>20</v>
      </c>
      <c r="O352" s="193">
        <f t="shared" si="139"/>
        <v>5.3501357295654772</v>
      </c>
      <c r="P352" s="192">
        <f>IF(ISNUMBER(D352)*ISNUMBER(L352),IF(L352=0,0,ROUND((L352/D352)*100,2))," ")</f>
        <v>20</v>
      </c>
      <c r="Q352" s="191">
        <f t="shared" si="140"/>
        <v>5.3501357295654771E-2</v>
      </c>
      <c r="R352" s="259">
        <v>1</v>
      </c>
      <c r="S352" s="259">
        <v>1</v>
      </c>
      <c r="T352" s="259">
        <v>1</v>
      </c>
      <c r="U352" s="259">
        <v>1</v>
      </c>
      <c r="V352" s="259">
        <v>1</v>
      </c>
      <c r="W352" s="259">
        <v>1</v>
      </c>
      <c r="X352" s="259">
        <v>1</v>
      </c>
      <c r="Y352" s="259">
        <v>1</v>
      </c>
      <c r="Z352" s="259">
        <v>1</v>
      </c>
      <c r="AA352" s="259">
        <v>1</v>
      </c>
      <c r="AB352" s="259">
        <v>2</v>
      </c>
      <c r="AC352" s="259">
        <v>2</v>
      </c>
      <c r="AD352" s="259">
        <v>2</v>
      </c>
      <c r="AE352" s="259">
        <v>2</v>
      </c>
      <c r="AF352" s="259">
        <v>2</v>
      </c>
      <c r="AG352" s="259">
        <v>2</v>
      </c>
      <c r="AH352" s="259">
        <v>2</v>
      </c>
      <c r="AI352" s="259">
        <v>2</v>
      </c>
      <c r="AJ352" s="259">
        <v>2</v>
      </c>
      <c r="AK352" s="259">
        <v>2</v>
      </c>
      <c r="AL352" s="259">
        <v>3</v>
      </c>
      <c r="AM352" s="259"/>
      <c r="AN352" s="259"/>
      <c r="AO352" s="259"/>
      <c r="AP352" s="259"/>
      <c r="AQ352" s="259"/>
      <c r="AR352" s="259"/>
      <c r="AS352" s="259"/>
      <c r="AT352" s="259"/>
      <c r="AU352" s="259"/>
      <c r="AV352" s="259"/>
      <c r="AW352" s="259"/>
      <c r="AX352" s="259"/>
      <c r="AY352" s="259"/>
      <c r="AZ352" s="259"/>
      <c r="BA352" s="259"/>
      <c r="BB352" s="259"/>
      <c r="BC352" s="259"/>
      <c r="BD352" s="259"/>
    </row>
    <row r="353" spans="1:56" s="181" customFormat="1" ht="16.5" hidden="1" customHeight="1" x14ac:dyDescent="0.25">
      <c r="A353" s="197" t="s">
        <v>2626</v>
      </c>
      <c r="B353" s="188">
        <v>80976</v>
      </c>
      <c r="C353" s="187" t="s">
        <v>2517</v>
      </c>
      <c r="D353" s="196">
        <f>$C$7</f>
        <v>50</v>
      </c>
      <c r="E353" s="195">
        <f>IF(D353="",0,('[8]ORC. COMP. COM DESC.'!P315*100/'[8]ORC. COMP. COM DESC.'!$M$11))</f>
        <v>5.4980304356470437E-2</v>
      </c>
      <c r="F353" s="195"/>
      <c r="G353" s="195"/>
      <c r="H353" s="254">
        <f t="shared" si="137"/>
        <v>0</v>
      </c>
      <c r="I353" s="254"/>
      <c r="J353" s="192">
        <f>IF(COUNTIF(R353:BD353,"&lt;"&amp;$K$2)&gt;D353,D353,COUNTIF(R353:BD353,"&lt;"&amp;$K$2))</f>
        <v>0</v>
      </c>
      <c r="K353" s="192">
        <f>IF((COUNTIF(R353:BD353,$K$2))&gt;(D353-J353),(D353-J353),COUNTIF(R353:BD353,$K$2))</f>
        <v>10</v>
      </c>
      <c r="L353" s="192">
        <f>IF((J353+K353)&gt;D353,D353,J353+K353)</f>
        <v>10</v>
      </c>
      <c r="M353" s="193">
        <f t="shared" si="138"/>
        <v>1.0996060871294087</v>
      </c>
      <c r="N353" s="192">
        <f>IF(ISNUMBER(D353)*ISNUMBER(K353),IF(K353=0,0,ROUND((K353/D353)*100,2))," ")</f>
        <v>20</v>
      </c>
      <c r="O353" s="193">
        <f t="shared" si="139"/>
        <v>1.0996060871294087</v>
      </c>
      <c r="P353" s="192">
        <f>IF(ISNUMBER(D353)*ISNUMBER(L353),IF(L353=0,0,ROUND((L353/D353)*100,2))," ")</f>
        <v>20</v>
      </c>
      <c r="Q353" s="191">
        <f t="shared" si="140"/>
        <v>1.0996060871294087E-2</v>
      </c>
      <c r="R353" s="259">
        <v>1</v>
      </c>
      <c r="S353" s="259">
        <v>1</v>
      </c>
      <c r="T353" s="259">
        <v>1</v>
      </c>
      <c r="U353" s="259">
        <v>1</v>
      </c>
      <c r="V353" s="259">
        <v>1</v>
      </c>
      <c r="W353" s="259">
        <v>1</v>
      </c>
      <c r="X353" s="259">
        <v>1</v>
      </c>
      <c r="Y353" s="259">
        <v>1</v>
      </c>
      <c r="Z353" s="259">
        <v>1</v>
      </c>
      <c r="AA353" s="259">
        <v>1</v>
      </c>
      <c r="AB353" s="259">
        <v>2</v>
      </c>
      <c r="AC353" s="259">
        <v>2</v>
      </c>
      <c r="AD353" s="259">
        <v>2</v>
      </c>
      <c r="AE353" s="259">
        <v>2</v>
      </c>
      <c r="AF353" s="259">
        <v>2</v>
      </c>
      <c r="AG353" s="259">
        <v>2</v>
      </c>
      <c r="AH353" s="259">
        <v>2</v>
      </c>
      <c r="AI353" s="259">
        <v>2</v>
      </c>
      <c r="AJ353" s="259">
        <v>2</v>
      </c>
      <c r="AK353" s="259">
        <v>2</v>
      </c>
      <c r="AL353" s="259">
        <v>3</v>
      </c>
      <c r="AM353" s="259"/>
      <c r="AN353" s="259"/>
      <c r="AO353" s="259"/>
      <c r="AP353" s="259"/>
      <c r="AQ353" s="259"/>
      <c r="AR353" s="259"/>
      <c r="AS353" s="259"/>
      <c r="AT353" s="259"/>
      <c r="AU353" s="259"/>
      <c r="AV353" s="259"/>
      <c r="AW353" s="259"/>
      <c r="AX353" s="259"/>
      <c r="AY353" s="259"/>
      <c r="AZ353" s="259"/>
      <c r="BA353" s="259"/>
      <c r="BB353" s="259"/>
      <c r="BC353" s="259"/>
      <c r="BD353" s="259"/>
    </row>
    <row r="354" spans="1:56" s="181" customFormat="1" ht="16.5" hidden="1" customHeight="1" x14ac:dyDescent="0.25">
      <c r="A354" s="197" t="s">
        <v>2626</v>
      </c>
      <c r="B354" s="206" t="s">
        <v>2661</v>
      </c>
      <c r="C354" s="205" t="s">
        <v>2503</v>
      </c>
      <c r="D354" s="263"/>
      <c r="E354" s="266">
        <f>IF(D354="",0,('[8]ORC. COMP. COM DESC.'!P316*100/'[8]ORC. COMP. COM DESC.'!$M$11))</f>
        <v>0</v>
      </c>
      <c r="F354" s="266"/>
      <c r="G354" s="266"/>
      <c r="H354" s="265">
        <f t="shared" si="137"/>
        <v>0</v>
      </c>
      <c r="I354" s="265"/>
      <c r="J354" s="263"/>
      <c r="K354" s="263"/>
      <c r="L354" s="263"/>
      <c r="M354" s="264">
        <f t="shared" si="138"/>
        <v>0</v>
      </c>
      <c r="N354" s="263"/>
      <c r="O354" s="264">
        <f t="shared" si="139"/>
        <v>0</v>
      </c>
      <c r="P354" s="263"/>
      <c r="Q354" s="262" t="str">
        <f t="shared" si="140"/>
        <v xml:space="preserve"> </v>
      </c>
      <c r="R354" s="251"/>
      <c r="S354" s="251"/>
      <c r="T354" s="251"/>
      <c r="U354" s="251"/>
      <c r="V354" s="251"/>
      <c r="W354" s="251"/>
      <c r="X354" s="251"/>
      <c r="Y354" s="251"/>
      <c r="Z354" s="251"/>
      <c r="AA354" s="251"/>
      <c r="AB354" s="251"/>
      <c r="AC354" s="251"/>
      <c r="AD354" s="251"/>
      <c r="AE354" s="251"/>
      <c r="AF354" s="251"/>
      <c r="AG354" s="251"/>
      <c r="AH354" s="251"/>
      <c r="AI354" s="251"/>
      <c r="AJ354" s="251"/>
      <c r="AK354" s="251"/>
      <c r="AL354" s="251"/>
      <c r="AM354" s="251"/>
      <c r="AN354" s="251"/>
      <c r="AO354" s="251"/>
      <c r="AP354" s="251"/>
      <c r="AQ354" s="251"/>
      <c r="AR354" s="251"/>
      <c r="AS354" s="251"/>
      <c r="AT354" s="251"/>
      <c r="AU354" s="251"/>
      <c r="AV354" s="251"/>
      <c r="AW354" s="251"/>
      <c r="AX354" s="251"/>
      <c r="AY354" s="251"/>
      <c r="AZ354" s="251"/>
      <c r="BA354" s="251"/>
      <c r="BB354" s="251"/>
      <c r="BC354" s="251"/>
      <c r="BD354" s="251"/>
    </row>
    <row r="355" spans="1:56" s="181" customFormat="1" ht="16.5" hidden="1" customHeight="1" x14ac:dyDescent="0.25">
      <c r="A355" s="197" t="s">
        <v>2626</v>
      </c>
      <c r="B355" s="188">
        <v>81442</v>
      </c>
      <c r="C355" s="187" t="s">
        <v>2515</v>
      </c>
      <c r="D355" s="196">
        <f>$C$7</f>
        <v>50</v>
      </c>
      <c r="E355" s="195">
        <f>IF(D355="",0,('[8]ORC. COMP. COM DESC.'!P317*100/'[8]ORC. COMP. COM DESC.'!$M$11))</f>
        <v>1.1435576049220133E-2</v>
      </c>
      <c r="F355" s="195"/>
      <c r="G355" s="195"/>
      <c r="H355" s="254">
        <f t="shared" si="137"/>
        <v>0</v>
      </c>
      <c r="I355" s="254"/>
      <c r="J355" s="192">
        <f>IF(COUNTIF(R355:BD355,"&lt;"&amp;$K$2)&gt;D355,D355,COUNTIF(R355:BD355,"&lt;"&amp;$K$2))</f>
        <v>0</v>
      </c>
      <c r="K355" s="192">
        <f>IF((COUNTIF(R355:BD355,$K$2))&gt;(D355-J355),(D355-J355),COUNTIF(R355:BD355,$K$2))</f>
        <v>10</v>
      </c>
      <c r="L355" s="192">
        <f>IF((J355+K355)&gt;D355,D355,J355+K355)</f>
        <v>10</v>
      </c>
      <c r="M355" s="193">
        <f t="shared" si="138"/>
        <v>0.22871152098440264</v>
      </c>
      <c r="N355" s="192">
        <f>IF(ISNUMBER(D355)*ISNUMBER(K355),IF(K355=0,0,ROUND((K355/D355)*100,2))," ")</f>
        <v>20</v>
      </c>
      <c r="O355" s="193">
        <f t="shared" si="139"/>
        <v>0.22871152098440264</v>
      </c>
      <c r="P355" s="192">
        <f>IF(ISNUMBER(D355)*ISNUMBER(L355),IF(L355=0,0,ROUND((L355/D355)*100,2))," ")</f>
        <v>20</v>
      </c>
      <c r="Q355" s="203">
        <f t="shared" si="140"/>
        <v>2.2871152098440264E-3</v>
      </c>
      <c r="R355" s="259">
        <v>1</v>
      </c>
      <c r="S355" s="259">
        <v>1</v>
      </c>
      <c r="T355" s="259">
        <v>1</v>
      </c>
      <c r="U355" s="259">
        <v>1</v>
      </c>
      <c r="V355" s="259">
        <v>1</v>
      </c>
      <c r="W355" s="259">
        <v>1</v>
      </c>
      <c r="X355" s="259">
        <v>1</v>
      </c>
      <c r="Y355" s="259">
        <v>1</v>
      </c>
      <c r="Z355" s="259">
        <v>1</v>
      </c>
      <c r="AA355" s="259">
        <v>1</v>
      </c>
      <c r="AB355" s="259">
        <v>2</v>
      </c>
      <c r="AC355" s="259">
        <v>2</v>
      </c>
      <c r="AD355" s="259">
        <v>2</v>
      </c>
      <c r="AE355" s="259">
        <v>2</v>
      </c>
      <c r="AF355" s="259">
        <v>2</v>
      </c>
      <c r="AG355" s="259">
        <v>2</v>
      </c>
      <c r="AH355" s="259">
        <v>2</v>
      </c>
      <c r="AI355" s="259">
        <v>2</v>
      </c>
      <c r="AJ355" s="259">
        <v>2</v>
      </c>
      <c r="AK355" s="259">
        <v>2</v>
      </c>
      <c r="AL355" s="259">
        <v>3</v>
      </c>
      <c r="AM355" s="259"/>
      <c r="AN355" s="259"/>
      <c r="AO355" s="259"/>
      <c r="AP355" s="259"/>
      <c r="AQ355" s="259"/>
      <c r="AR355" s="259"/>
      <c r="AS355" s="259"/>
      <c r="AT355" s="259"/>
      <c r="AU355" s="259"/>
      <c r="AV355" s="259"/>
      <c r="AW355" s="259"/>
      <c r="AX355" s="259"/>
      <c r="AY355" s="259"/>
      <c r="AZ355" s="259"/>
      <c r="BA355" s="259"/>
      <c r="BB355" s="259"/>
      <c r="BC355" s="259"/>
      <c r="BD355" s="259"/>
    </row>
    <row r="356" spans="1:56" s="181" customFormat="1" ht="16.5" hidden="1" customHeight="1" x14ac:dyDescent="0.25">
      <c r="A356" s="197" t="s">
        <v>2626</v>
      </c>
      <c r="B356" s="188">
        <v>81003</v>
      </c>
      <c r="C356" s="187" t="s">
        <v>2318</v>
      </c>
      <c r="D356" s="196">
        <f>$C$7</f>
        <v>50</v>
      </c>
      <c r="E356" s="195">
        <f>IF(D356="",0,('[8]ORC. COMP. COM DESC.'!P318*100/'[8]ORC. COMP. COM DESC.'!$M$11))</f>
        <v>0.10554671462966771</v>
      </c>
      <c r="F356" s="195"/>
      <c r="G356" s="195"/>
      <c r="H356" s="254">
        <f t="shared" si="137"/>
        <v>0</v>
      </c>
      <c r="I356" s="254"/>
      <c r="J356" s="192">
        <f>IF(COUNTIF(R356:BD356,"&lt;"&amp;$K$2)&gt;D356,D356,COUNTIF(R356:BD356,"&lt;"&amp;$K$2))</f>
        <v>0</v>
      </c>
      <c r="K356" s="192">
        <f>IF((COUNTIF(R356:BD356,$K$2))&gt;(D356-J356),(D356-J356),COUNTIF(R356:BD356,$K$2))</f>
        <v>10</v>
      </c>
      <c r="L356" s="192">
        <f>IF((J356+K356)&gt;D356,D356,J356+K356)</f>
        <v>10</v>
      </c>
      <c r="M356" s="193">
        <f t="shared" si="138"/>
        <v>2.1109342925933543</v>
      </c>
      <c r="N356" s="192">
        <f>IF(ISNUMBER(D356)*ISNUMBER(K356),IF(K356=0,0,ROUND((K356/D356)*100,2))," ")</f>
        <v>20</v>
      </c>
      <c r="O356" s="193">
        <f t="shared" si="139"/>
        <v>2.1109342925933543</v>
      </c>
      <c r="P356" s="192">
        <f>IF(ISNUMBER(D356)*ISNUMBER(L356),IF(L356=0,0,ROUND((L356/D356)*100,2))," ")</f>
        <v>20</v>
      </c>
      <c r="Q356" s="203">
        <f t="shared" si="140"/>
        <v>2.1109342925933541E-2</v>
      </c>
      <c r="R356" s="259">
        <v>1</v>
      </c>
      <c r="S356" s="259">
        <v>1</v>
      </c>
      <c r="T356" s="259">
        <v>1</v>
      </c>
      <c r="U356" s="259">
        <v>1</v>
      </c>
      <c r="V356" s="259">
        <v>1</v>
      </c>
      <c r="W356" s="259">
        <v>1</v>
      </c>
      <c r="X356" s="259">
        <v>1</v>
      </c>
      <c r="Y356" s="259">
        <v>1</v>
      </c>
      <c r="Z356" s="259">
        <v>1</v>
      </c>
      <c r="AA356" s="259">
        <v>1</v>
      </c>
      <c r="AB356" s="259">
        <v>2</v>
      </c>
      <c r="AC356" s="259">
        <v>2</v>
      </c>
      <c r="AD356" s="259">
        <v>2</v>
      </c>
      <c r="AE356" s="259">
        <v>2</v>
      </c>
      <c r="AF356" s="259">
        <v>2</v>
      </c>
      <c r="AG356" s="259">
        <v>2</v>
      </c>
      <c r="AH356" s="259">
        <v>2</v>
      </c>
      <c r="AI356" s="259">
        <v>2</v>
      </c>
      <c r="AJ356" s="259">
        <v>2</v>
      </c>
      <c r="AK356" s="259">
        <v>2</v>
      </c>
      <c r="AL356" s="259">
        <v>3</v>
      </c>
      <c r="AM356" s="259"/>
      <c r="AN356" s="259"/>
      <c r="AO356" s="259"/>
      <c r="AP356" s="259"/>
      <c r="AQ356" s="259"/>
      <c r="AR356" s="259"/>
      <c r="AS356" s="259"/>
      <c r="AT356" s="259"/>
      <c r="AU356" s="259"/>
      <c r="AV356" s="259"/>
      <c r="AW356" s="259"/>
      <c r="AX356" s="259"/>
      <c r="AY356" s="259"/>
      <c r="AZ356" s="259"/>
      <c r="BA356" s="259"/>
      <c r="BB356" s="259"/>
      <c r="BC356" s="259"/>
      <c r="BD356" s="259"/>
    </row>
    <row r="357" spans="1:56" s="181" customFormat="1" ht="16.5" hidden="1" customHeight="1" x14ac:dyDescent="0.25">
      <c r="A357" s="197" t="s">
        <v>2626</v>
      </c>
      <c r="B357" s="188">
        <v>81402</v>
      </c>
      <c r="C357" s="187" t="s">
        <v>2319</v>
      </c>
      <c r="D357" s="196">
        <f>$C$7</f>
        <v>50</v>
      </c>
      <c r="E357" s="195">
        <f>IF(D357="",0,('[8]ORC. COMP. COM DESC.'!P319*100/'[8]ORC. COMP. COM DESC.'!$M$11))</f>
        <v>6.8976568063497615E-3</v>
      </c>
      <c r="F357" s="195"/>
      <c r="G357" s="195"/>
      <c r="H357" s="254">
        <f t="shared" si="137"/>
        <v>0</v>
      </c>
      <c r="I357" s="254"/>
      <c r="J357" s="192">
        <f>IF(COUNTIF(R357:BD357,"&lt;"&amp;$K$2)&gt;D357,D357,COUNTIF(R357:BD357,"&lt;"&amp;$K$2))</f>
        <v>0</v>
      </c>
      <c r="K357" s="192">
        <f>IF((COUNTIF(R357:BD357,$K$2))&gt;(D357-J357),(D357-J357),COUNTIF(R357:BD357,$K$2))</f>
        <v>10</v>
      </c>
      <c r="L357" s="192">
        <f>IF((J357+K357)&gt;D357,D357,J357+K357)</f>
        <v>10</v>
      </c>
      <c r="M357" s="193">
        <f t="shared" si="138"/>
        <v>0.13795313612699522</v>
      </c>
      <c r="N357" s="192">
        <f>IF(ISNUMBER(D357)*ISNUMBER(K357),IF(K357=0,0,ROUND((K357/D357)*100,2))," ")</f>
        <v>20</v>
      </c>
      <c r="O357" s="193">
        <f t="shared" si="139"/>
        <v>0.13795313612699522</v>
      </c>
      <c r="P357" s="192">
        <f>IF(ISNUMBER(D357)*ISNUMBER(L357),IF(L357=0,0,ROUND((L357/D357)*100,2))," ")</f>
        <v>20</v>
      </c>
      <c r="Q357" s="203">
        <f t="shared" si="140"/>
        <v>1.3795313612699521E-3</v>
      </c>
      <c r="R357" s="259">
        <v>1</v>
      </c>
      <c r="S357" s="259">
        <v>1</v>
      </c>
      <c r="T357" s="259">
        <v>1</v>
      </c>
      <c r="U357" s="259">
        <v>1</v>
      </c>
      <c r="V357" s="259">
        <v>1</v>
      </c>
      <c r="W357" s="259">
        <v>1</v>
      </c>
      <c r="X357" s="259">
        <v>1</v>
      </c>
      <c r="Y357" s="259">
        <v>1</v>
      </c>
      <c r="Z357" s="259">
        <v>1</v>
      </c>
      <c r="AA357" s="259">
        <v>1</v>
      </c>
      <c r="AB357" s="259">
        <v>2</v>
      </c>
      <c r="AC357" s="259">
        <v>2</v>
      </c>
      <c r="AD357" s="259">
        <v>2</v>
      </c>
      <c r="AE357" s="259">
        <v>2</v>
      </c>
      <c r="AF357" s="259">
        <v>2</v>
      </c>
      <c r="AG357" s="259">
        <v>2</v>
      </c>
      <c r="AH357" s="259">
        <v>2</v>
      </c>
      <c r="AI357" s="259">
        <v>2</v>
      </c>
      <c r="AJ357" s="259">
        <v>2</v>
      </c>
      <c r="AK357" s="259">
        <v>2</v>
      </c>
      <c r="AL357" s="259">
        <v>3</v>
      </c>
      <c r="AM357" s="259"/>
      <c r="AN357" s="259"/>
      <c r="AO357" s="259"/>
      <c r="AP357" s="259"/>
      <c r="AQ357" s="259"/>
      <c r="AR357" s="259"/>
      <c r="AS357" s="259"/>
      <c r="AT357" s="259"/>
      <c r="AU357" s="259"/>
      <c r="AV357" s="259"/>
      <c r="AW357" s="259"/>
      <c r="AX357" s="259"/>
      <c r="AY357" s="259"/>
      <c r="AZ357" s="259"/>
      <c r="BA357" s="259"/>
      <c r="BB357" s="259"/>
      <c r="BC357" s="259"/>
      <c r="BD357" s="259"/>
    </row>
    <row r="358" spans="1:56" s="181" customFormat="1" ht="16.5" hidden="1" customHeight="1" x14ac:dyDescent="0.25">
      <c r="A358" s="197" t="s">
        <v>2626</v>
      </c>
      <c r="B358" s="206" t="s">
        <v>2660</v>
      </c>
      <c r="C358" s="205" t="s">
        <v>2513</v>
      </c>
      <c r="D358" s="263"/>
      <c r="E358" s="266">
        <f>IF(D358="",0,('[8]ORC. COMP. COM DESC.'!P320*100/'[8]ORC. COMP. COM DESC.'!$M$11))</f>
        <v>0</v>
      </c>
      <c r="F358" s="266"/>
      <c r="G358" s="266"/>
      <c r="H358" s="265">
        <f t="shared" si="137"/>
        <v>0</v>
      </c>
      <c r="I358" s="265"/>
      <c r="J358" s="263"/>
      <c r="K358" s="263"/>
      <c r="L358" s="263"/>
      <c r="M358" s="264">
        <f t="shared" si="138"/>
        <v>0</v>
      </c>
      <c r="N358" s="263"/>
      <c r="O358" s="264">
        <f t="shared" si="139"/>
        <v>0</v>
      </c>
      <c r="P358" s="263"/>
      <c r="Q358" s="262" t="str">
        <f t="shared" si="140"/>
        <v xml:space="preserve"> </v>
      </c>
      <c r="R358" s="251"/>
      <c r="S358" s="251"/>
      <c r="T358" s="251"/>
      <c r="U358" s="251"/>
      <c r="V358" s="251"/>
      <c r="W358" s="251"/>
      <c r="X358" s="251"/>
      <c r="Y358" s="251"/>
      <c r="Z358" s="251"/>
      <c r="AA358" s="251"/>
      <c r="AB358" s="251"/>
      <c r="AC358" s="251"/>
      <c r="AD358" s="251"/>
      <c r="AE358" s="251"/>
      <c r="AF358" s="251"/>
      <c r="AG358" s="251"/>
      <c r="AH358" s="251"/>
      <c r="AI358" s="251"/>
      <c r="AJ358" s="251"/>
      <c r="AK358" s="251"/>
      <c r="AL358" s="251"/>
      <c r="AM358" s="251"/>
      <c r="AN358" s="251"/>
      <c r="AO358" s="251"/>
      <c r="AP358" s="251"/>
      <c r="AQ358" s="251"/>
      <c r="AR358" s="251"/>
      <c r="AS358" s="251"/>
      <c r="AT358" s="251"/>
      <c r="AU358" s="251"/>
      <c r="AV358" s="251"/>
      <c r="AW358" s="251"/>
      <c r="AX358" s="251"/>
      <c r="AY358" s="251"/>
      <c r="AZ358" s="251"/>
      <c r="BA358" s="251"/>
      <c r="BB358" s="251"/>
      <c r="BC358" s="251"/>
      <c r="BD358" s="251"/>
    </row>
    <row r="359" spans="1:56" s="181" customFormat="1" ht="16.5" hidden="1" customHeight="1" x14ac:dyDescent="0.25">
      <c r="A359" s="197" t="s">
        <v>2626</v>
      </c>
      <c r="B359" s="188">
        <v>80902</v>
      </c>
      <c r="C359" s="187" t="s">
        <v>745</v>
      </c>
      <c r="D359" s="196">
        <f t="shared" ref="D359:D367" si="153">$C$7</f>
        <v>50</v>
      </c>
      <c r="E359" s="195">
        <f>IF(D359="",0,('[8]ORC. COMP. COM DESC.'!P321*100/'[8]ORC. COMP. COM DESC.'!$M$11))</f>
        <v>0.1980913225477654</v>
      </c>
      <c r="F359" s="195"/>
      <c r="G359" s="195"/>
      <c r="H359" s="254">
        <f t="shared" si="137"/>
        <v>0</v>
      </c>
      <c r="I359" s="254"/>
      <c r="J359" s="192">
        <f t="shared" ref="J359:J367" si="154">IF(COUNTIF(R359:BD359,"&lt;"&amp;$K$2)&gt;D359,D359,COUNTIF(R359:BD359,"&lt;"&amp;$K$2))</f>
        <v>0</v>
      </c>
      <c r="K359" s="192">
        <f t="shared" ref="K359:K367" si="155">IF((COUNTIF(R359:BD359,$K$2))&gt;(D359-J359),(D359-J359),COUNTIF(R359:BD359,$K$2))</f>
        <v>10</v>
      </c>
      <c r="L359" s="192">
        <f t="shared" ref="L359:L367" si="156">IF((J359+K359)&gt;D359,D359,J359+K359)</f>
        <v>10</v>
      </c>
      <c r="M359" s="193">
        <f t="shared" si="138"/>
        <v>3.9618264509553081</v>
      </c>
      <c r="N359" s="192">
        <f t="shared" ref="N359:N367" si="157">IF(ISNUMBER(D359)*ISNUMBER(K359),IF(K359=0,0,ROUND((K359/D359)*100,2))," ")</f>
        <v>20</v>
      </c>
      <c r="O359" s="193">
        <f t="shared" si="139"/>
        <v>3.9618264509553081</v>
      </c>
      <c r="P359" s="192">
        <f t="shared" ref="P359:P367" si="158">IF(ISNUMBER(D359)*ISNUMBER(L359),IF(L359=0,0,ROUND((L359/D359)*100,2))," ")</f>
        <v>20</v>
      </c>
      <c r="Q359" s="203">
        <f t="shared" si="140"/>
        <v>3.9618264509553081E-2</v>
      </c>
      <c r="R359" s="259">
        <v>1</v>
      </c>
      <c r="S359" s="259">
        <v>1</v>
      </c>
      <c r="T359" s="259">
        <v>1</v>
      </c>
      <c r="U359" s="259">
        <v>1</v>
      </c>
      <c r="V359" s="259">
        <v>1</v>
      </c>
      <c r="W359" s="259">
        <v>1</v>
      </c>
      <c r="X359" s="259">
        <v>1</v>
      </c>
      <c r="Y359" s="259">
        <v>1</v>
      </c>
      <c r="Z359" s="259">
        <v>1</v>
      </c>
      <c r="AA359" s="259">
        <v>1</v>
      </c>
      <c r="AB359" s="259">
        <v>2</v>
      </c>
      <c r="AC359" s="259">
        <v>2</v>
      </c>
      <c r="AD359" s="259">
        <v>2</v>
      </c>
      <c r="AE359" s="259">
        <v>2</v>
      </c>
      <c r="AF359" s="259">
        <v>2</v>
      </c>
      <c r="AG359" s="259">
        <v>2</v>
      </c>
      <c r="AH359" s="259">
        <v>2</v>
      </c>
      <c r="AI359" s="259">
        <v>2</v>
      </c>
      <c r="AJ359" s="259">
        <v>2</v>
      </c>
      <c r="AK359" s="259">
        <v>2</v>
      </c>
      <c r="AL359" s="259">
        <v>3</v>
      </c>
      <c r="AM359" s="259"/>
      <c r="AN359" s="259"/>
      <c r="AO359" s="259"/>
      <c r="AP359" s="259"/>
      <c r="AQ359" s="259"/>
      <c r="AR359" s="259"/>
      <c r="AS359" s="259"/>
      <c r="AT359" s="259"/>
      <c r="AU359" s="259"/>
      <c r="AV359" s="259"/>
      <c r="AW359" s="259"/>
      <c r="AX359" s="259"/>
      <c r="AY359" s="259"/>
      <c r="AZ359" s="259"/>
      <c r="BA359" s="259"/>
      <c r="BB359" s="259"/>
      <c r="BC359" s="259"/>
      <c r="BD359" s="259"/>
    </row>
    <row r="360" spans="1:56" s="181" customFormat="1" ht="16.5" hidden="1" customHeight="1" x14ac:dyDescent="0.25">
      <c r="A360" s="197" t="s">
        <v>2626</v>
      </c>
      <c r="B360" s="188">
        <v>80903</v>
      </c>
      <c r="C360" s="187" t="s">
        <v>748</v>
      </c>
      <c r="D360" s="196">
        <f t="shared" si="153"/>
        <v>50</v>
      </c>
      <c r="E360" s="195">
        <f>IF(D360="",0,('[8]ORC. COMP. COM DESC.'!P322*100/'[8]ORC. COMP. COM DESC.'!$M$11))</f>
        <v>0.10715170775938281</v>
      </c>
      <c r="F360" s="195"/>
      <c r="G360" s="195"/>
      <c r="H360" s="254">
        <f t="shared" si="137"/>
        <v>0</v>
      </c>
      <c r="I360" s="254"/>
      <c r="J360" s="192">
        <f t="shared" si="154"/>
        <v>0</v>
      </c>
      <c r="K360" s="192">
        <f t="shared" si="155"/>
        <v>10</v>
      </c>
      <c r="L360" s="192">
        <f t="shared" si="156"/>
        <v>10</v>
      </c>
      <c r="M360" s="193">
        <f t="shared" si="138"/>
        <v>2.1430341551876562</v>
      </c>
      <c r="N360" s="192">
        <f t="shared" si="157"/>
        <v>20</v>
      </c>
      <c r="O360" s="193">
        <f t="shared" si="139"/>
        <v>2.1430341551876562</v>
      </c>
      <c r="P360" s="192">
        <f t="shared" si="158"/>
        <v>20</v>
      </c>
      <c r="Q360" s="203">
        <f t="shared" si="140"/>
        <v>2.143034155187656E-2</v>
      </c>
      <c r="R360" s="259">
        <v>1</v>
      </c>
      <c r="S360" s="259">
        <v>1</v>
      </c>
      <c r="T360" s="259">
        <v>1</v>
      </c>
      <c r="U360" s="259">
        <v>1</v>
      </c>
      <c r="V360" s="259">
        <v>1</v>
      </c>
      <c r="W360" s="259">
        <v>1</v>
      </c>
      <c r="X360" s="259">
        <v>1</v>
      </c>
      <c r="Y360" s="259">
        <v>1</v>
      </c>
      <c r="Z360" s="259">
        <v>1</v>
      </c>
      <c r="AA360" s="259">
        <v>1</v>
      </c>
      <c r="AB360" s="259">
        <v>2</v>
      </c>
      <c r="AC360" s="259">
        <v>2</v>
      </c>
      <c r="AD360" s="259">
        <v>2</v>
      </c>
      <c r="AE360" s="259">
        <v>2</v>
      </c>
      <c r="AF360" s="259">
        <v>2</v>
      </c>
      <c r="AG360" s="259">
        <v>2</v>
      </c>
      <c r="AH360" s="259">
        <v>2</v>
      </c>
      <c r="AI360" s="259">
        <v>2</v>
      </c>
      <c r="AJ360" s="259">
        <v>2</v>
      </c>
      <c r="AK360" s="259">
        <v>2</v>
      </c>
      <c r="AL360" s="259">
        <v>3</v>
      </c>
      <c r="AM360" s="259"/>
      <c r="AN360" s="259"/>
      <c r="AO360" s="259"/>
      <c r="AP360" s="259"/>
      <c r="AQ360" s="259"/>
      <c r="AR360" s="259"/>
      <c r="AS360" s="259"/>
      <c r="AT360" s="259"/>
      <c r="AU360" s="259"/>
      <c r="AV360" s="259"/>
      <c r="AW360" s="259"/>
      <c r="AX360" s="259"/>
      <c r="AY360" s="259"/>
      <c r="AZ360" s="259"/>
      <c r="BA360" s="259"/>
      <c r="BB360" s="259"/>
      <c r="BC360" s="259"/>
      <c r="BD360" s="259"/>
    </row>
    <row r="361" spans="1:56" s="181" customFormat="1" ht="16.5" hidden="1" customHeight="1" x14ac:dyDescent="0.25">
      <c r="A361" s="197" t="s">
        <v>2626</v>
      </c>
      <c r="B361" s="188">
        <v>80905</v>
      </c>
      <c r="C361" s="187" t="s">
        <v>2512</v>
      </c>
      <c r="D361" s="196">
        <f t="shared" si="153"/>
        <v>50</v>
      </c>
      <c r="E361" s="195">
        <f>IF(D361="",0,('[8]ORC. COMP. COM DESC.'!P323*100/'[8]ORC. COMP. COM DESC.'!$M$11))</f>
        <v>0.17973902143506951</v>
      </c>
      <c r="F361" s="195"/>
      <c r="G361" s="195"/>
      <c r="H361" s="254">
        <f t="shared" si="137"/>
        <v>0</v>
      </c>
      <c r="I361" s="254"/>
      <c r="J361" s="192">
        <f t="shared" si="154"/>
        <v>0</v>
      </c>
      <c r="K361" s="192">
        <f t="shared" si="155"/>
        <v>10</v>
      </c>
      <c r="L361" s="192">
        <f t="shared" si="156"/>
        <v>10</v>
      </c>
      <c r="M361" s="193">
        <f t="shared" si="138"/>
        <v>3.59478042870139</v>
      </c>
      <c r="N361" s="192">
        <f t="shared" si="157"/>
        <v>20</v>
      </c>
      <c r="O361" s="193">
        <f t="shared" si="139"/>
        <v>3.59478042870139</v>
      </c>
      <c r="P361" s="192">
        <f t="shared" si="158"/>
        <v>20</v>
      </c>
      <c r="Q361" s="203">
        <f t="shared" si="140"/>
        <v>3.5947804287013899E-2</v>
      </c>
      <c r="R361" s="259">
        <v>1</v>
      </c>
      <c r="S361" s="259">
        <v>1</v>
      </c>
      <c r="T361" s="259">
        <v>1</v>
      </c>
      <c r="U361" s="259">
        <v>1</v>
      </c>
      <c r="V361" s="259">
        <v>1</v>
      </c>
      <c r="W361" s="259">
        <v>1</v>
      </c>
      <c r="X361" s="259">
        <v>1</v>
      </c>
      <c r="Y361" s="259">
        <v>1</v>
      </c>
      <c r="Z361" s="259">
        <v>1</v>
      </c>
      <c r="AA361" s="259">
        <v>1</v>
      </c>
      <c r="AB361" s="259">
        <v>2</v>
      </c>
      <c r="AC361" s="259">
        <v>2</v>
      </c>
      <c r="AD361" s="259">
        <v>2</v>
      </c>
      <c r="AE361" s="259">
        <v>2</v>
      </c>
      <c r="AF361" s="259">
        <v>2</v>
      </c>
      <c r="AG361" s="259">
        <v>2</v>
      </c>
      <c r="AH361" s="259">
        <v>2</v>
      </c>
      <c r="AI361" s="259">
        <v>2</v>
      </c>
      <c r="AJ361" s="259">
        <v>2</v>
      </c>
      <c r="AK361" s="259">
        <v>2</v>
      </c>
      <c r="AL361" s="259">
        <v>3</v>
      </c>
      <c r="AM361" s="259"/>
      <c r="AN361" s="259"/>
      <c r="AO361" s="259"/>
      <c r="AP361" s="259"/>
      <c r="AQ361" s="259"/>
      <c r="AR361" s="259"/>
      <c r="AS361" s="259"/>
      <c r="AT361" s="259"/>
      <c r="AU361" s="259"/>
      <c r="AV361" s="259"/>
      <c r="AW361" s="259"/>
      <c r="AX361" s="259"/>
      <c r="AY361" s="259"/>
      <c r="AZ361" s="259"/>
      <c r="BA361" s="259"/>
      <c r="BB361" s="259"/>
      <c r="BC361" s="259"/>
      <c r="BD361" s="259"/>
    </row>
    <row r="362" spans="1:56" s="181" customFormat="1" ht="16.5" hidden="1" customHeight="1" x14ac:dyDescent="0.25">
      <c r="A362" s="197" t="s">
        <v>2626</v>
      </c>
      <c r="B362" s="188">
        <v>81888</v>
      </c>
      <c r="C362" s="187" t="s">
        <v>319</v>
      </c>
      <c r="D362" s="196">
        <f t="shared" si="153"/>
        <v>50</v>
      </c>
      <c r="E362" s="195">
        <f>IF(D362="",0,('[8]ORC. COMP. COM DESC.'!P324*100/'[8]ORC. COMP. COM DESC.'!$M$11))</f>
        <v>4.9248092906598408E-2</v>
      </c>
      <c r="F362" s="195"/>
      <c r="G362" s="195"/>
      <c r="H362" s="254">
        <f t="shared" ref="H362:H425" si="159">E362*J362</f>
        <v>0</v>
      </c>
      <c r="I362" s="254"/>
      <c r="J362" s="192">
        <f t="shared" si="154"/>
        <v>0</v>
      </c>
      <c r="K362" s="192">
        <f t="shared" si="155"/>
        <v>10</v>
      </c>
      <c r="L362" s="192">
        <f t="shared" si="156"/>
        <v>10</v>
      </c>
      <c r="M362" s="193">
        <f t="shared" ref="M362:M425" si="160">N362*E362</f>
        <v>0.98496185813196813</v>
      </c>
      <c r="N362" s="192">
        <f t="shared" si="157"/>
        <v>20</v>
      </c>
      <c r="O362" s="193">
        <f t="shared" ref="O362:O425" si="161">P362*E362</f>
        <v>0.98496185813196813</v>
      </c>
      <c r="P362" s="192">
        <f t="shared" si="158"/>
        <v>20</v>
      </c>
      <c r="Q362" s="203">
        <f t="shared" ref="Q362:Q425" si="162">IF(ISNUMBER(P362)*ISNUMBER(E362),(P362*E362/100)," ")</f>
        <v>9.8496185813196808E-3</v>
      </c>
      <c r="R362" s="259">
        <v>1</v>
      </c>
      <c r="S362" s="259">
        <v>1</v>
      </c>
      <c r="T362" s="259">
        <v>1</v>
      </c>
      <c r="U362" s="259">
        <v>1</v>
      </c>
      <c r="V362" s="259">
        <v>1</v>
      </c>
      <c r="W362" s="259">
        <v>1</v>
      </c>
      <c r="X362" s="259">
        <v>1</v>
      </c>
      <c r="Y362" s="259">
        <v>1</v>
      </c>
      <c r="Z362" s="259">
        <v>1</v>
      </c>
      <c r="AA362" s="259">
        <v>1</v>
      </c>
      <c r="AB362" s="259">
        <v>2</v>
      </c>
      <c r="AC362" s="259">
        <v>2</v>
      </c>
      <c r="AD362" s="259">
        <v>2</v>
      </c>
      <c r="AE362" s="259">
        <v>2</v>
      </c>
      <c r="AF362" s="259">
        <v>2</v>
      </c>
      <c r="AG362" s="259">
        <v>2</v>
      </c>
      <c r="AH362" s="259">
        <v>2</v>
      </c>
      <c r="AI362" s="259">
        <v>2</v>
      </c>
      <c r="AJ362" s="259">
        <v>2</v>
      </c>
      <c r="AK362" s="259">
        <v>2</v>
      </c>
      <c r="AL362" s="259">
        <v>3</v>
      </c>
      <c r="AM362" s="259"/>
      <c r="AN362" s="259"/>
      <c r="AO362" s="259"/>
      <c r="AP362" s="259"/>
      <c r="AQ362" s="259"/>
      <c r="AR362" s="259"/>
      <c r="AS362" s="259"/>
      <c r="AT362" s="259"/>
      <c r="AU362" s="259"/>
      <c r="AV362" s="259"/>
      <c r="AW362" s="259"/>
      <c r="AX362" s="259"/>
      <c r="AY362" s="259"/>
      <c r="AZ362" s="259"/>
      <c r="BA362" s="259"/>
      <c r="BB362" s="259"/>
      <c r="BC362" s="259"/>
      <c r="BD362" s="259"/>
    </row>
    <row r="363" spans="1:56" s="181" customFormat="1" ht="16.5" hidden="1" customHeight="1" x14ac:dyDescent="0.25">
      <c r="A363" s="197" t="s">
        <v>2626</v>
      </c>
      <c r="B363" s="188">
        <v>81860</v>
      </c>
      <c r="C363" s="187" t="s">
        <v>2511</v>
      </c>
      <c r="D363" s="196">
        <f t="shared" si="153"/>
        <v>50</v>
      </c>
      <c r="E363" s="195">
        <f>IF(D363="",0,('[8]ORC. COMP. COM DESC.'!P325*100/'[8]ORC. COMP. COM DESC.'!$M$11))</f>
        <v>0.55413968676013381</v>
      </c>
      <c r="F363" s="195"/>
      <c r="G363" s="195"/>
      <c r="H363" s="254">
        <f t="shared" si="159"/>
        <v>0</v>
      </c>
      <c r="I363" s="254"/>
      <c r="J363" s="192">
        <f t="shared" si="154"/>
        <v>0</v>
      </c>
      <c r="K363" s="192">
        <f t="shared" si="155"/>
        <v>10</v>
      </c>
      <c r="L363" s="192">
        <f t="shared" si="156"/>
        <v>10</v>
      </c>
      <c r="M363" s="193">
        <f t="shared" si="160"/>
        <v>11.082793735202676</v>
      </c>
      <c r="N363" s="192">
        <f t="shared" si="157"/>
        <v>20</v>
      </c>
      <c r="O363" s="193">
        <f t="shared" si="161"/>
        <v>11.082793735202676</v>
      </c>
      <c r="P363" s="192">
        <f t="shared" si="158"/>
        <v>20</v>
      </c>
      <c r="Q363" s="203">
        <f t="shared" si="162"/>
        <v>0.11082793735202676</v>
      </c>
      <c r="R363" s="259">
        <v>1</v>
      </c>
      <c r="S363" s="259">
        <v>1</v>
      </c>
      <c r="T363" s="259">
        <v>1</v>
      </c>
      <c r="U363" s="259">
        <v>1</v>
      </c>
      <c r="V363" s="259">
        <v>1</v>
      </c>
      <c r="W363" s="259">
        <v>1</v>
      </c>
      <c r="X363" s="259">
        <v>1</v>
      </c>
      <c r="Y363" s="259">
        <v>1</v>
      </c>
      <c r="Z363" s="259">
        <v>1</v>
      </c>
      <c r="AA363" s="259">
        <v>1</v>
      </c>
      <c r="AB363" s="259">
        <v>2</v>
      </c>
      <c r="AC363" s="259">
        <v>2</v>
      </c>
      <c r="AD363" s="259">
        <v>2</v>
      </c>
      <c r="AE363" s="259">
        <v>2</v>
      </c>
      <c r="AF363" s="259">
        <v>2</v>
      </c>
      <c r="AG363" s="259">
        <v>2</v>
      </c>
      <c r="AH363" s="259">
        <v>2</v>
      </c>
      <c r="AI363" s="259">
        <v>2</v>
      </c>
      <c r="AJ363" s="259">
        <v>2</v>
      </c>
      <c r="AK363" s="259">
        <v>2</v>
      </c>
      <c r="AL363" s="259">
        <v>3</v>
      </c>
      <c r="AM363" s="259"/>
      <c r="AN363" s="259"/>
      <c r="AO363" s="259"/>
      <c r="AP363" s="259"/>
      <c r="AQ363" s="259"/>
      <c r="AR363" s="259"/>
      <c r="AS363" s="259"/>
      <c r="AT363" s="259"/>
      <c r="AU363" s="259"/>
      <c r="AV363" s="259"/>
      <c r="AW363" s="259"/>
      <c r="AX363" s="259"/>
      <c r="AY363" s="259"/>
      <c r="AZ363" s="259"/>
      <c r="BA363" s="259"/>
      <c r="BB363" s="259"/>
      <c r="BC363" s="259"/>
      <c r="BD363" s="259"/>
    </row>
    <row r="364" spans="1:56" s="181" customFormat="1" ht="16.5" hidden="1" customHeight="1" x14ac:dyDescent="0.25">
      <c r="A364" s="197" t="s">
        <v>2626</v>
      </c>
      <c r="B364" s="188">
        <v>81055</v>
      </c>
      <c r="C364" s="187" t="s">
        <v>2510</v>
      </c>
      <c r="D364" s="196">
        <f t="shared" si="153"/>
        <v>50</v>
      </c>
      <c r="E364" s="195">
        <f>IF(D364="",0,('[8]ORC. COMP. COM DESC.'!P326*100/'[8]ORC. COMP. COM DESC.'!$M$11))</f>
        <v>5.3738260018375512E-2</v>
      </c>
      <c r="F364" s="195"/>
      <c r="G364" s="195"/>
      <c r="H364" s="254">
        <f t="shared" si="159"/>
        <v>0</v>
      </c>
      <c r="I364" s="254"/>
      <c r="J364" s="192">
        <f t="shared" si="154"/>
        <v>0</v>
      </c>
      <c r="K364" s="192">
        <f t="shared" si="155"/>
        <v>10</v>
      </c>
      <c r="L364" s="192">
        <f t="shared" si="156"/>
        <v>10</v>
      </c>
      <c r="M364" s="193">
        <f t="shared" si="160"/>
        <v>1.0747652003675103</v>
      </c>
      <c r="N364" s="192">
        <f t="shared" si="157"/>
        <v>20</v>
      </c>
      <c r="O364" s="193">
        <f t="shared" si="161"/>
        <v>1.0747652003675103</v>
      </c>
      <c r="P364" s="192">
        <f t="shared" si="158"/>
        <v>20</v>
      </c>
      <c r="Q364" s="203">
        <f t="shared" si="162"/>
        <v>1.0747652003675104E-2</v>
      </c>
      <c r="R364" s="259">
        <v>1</v>
      </c>
      <c r="S364" s="259">
        <v>1</v>
      </c>
      <c r="T364" s="259">
        <v>1</v>
      </c>
      <c r="U364" s="259">
        <v>1</v>
      </c>
      <c r="V364" s="259">
        <v>1</v>
      </c>
      <c r="W364" s="259">
        <v>1</v>
      </c>
      <c r="X364" s="259">
        <v>1</v>
      </c>
      <c r="Y364" s="259">
        <v>1</v>
      </c>
      <c r="Z364" s="259">
        <v>1</v>
      </c>
      <c r="AA364" s="259">
        <v>1</v>
      </c>
      <c r="AB364" s="259">
        <v>2</v>
      </c>
      <c r="AC364" s="259">
        <v>2</v>
      </c>
      <c r="AD364" s="259">
        <v>2</v>
      </c>
      <c r="AE364" s="259">
        <v>2</v>
      </c>
      <c r="AF364" s="259">
        <v>2</v>
      </c>
      <c r="AG364" s="259">
        <v>2</v>
      </c>
      <c r="AH364" s="259">
        <v>2</v>
      </c>
      <c r="AI364" s="259">
        <v>2</v>
      </c>
      <c r="AJ364" s="259">
        <v>2</v>
      </c>
      <c r="AK364" s="259">
        <v>2</v>
      </c>
      <c r="AL364" s="259">
        <v>3</v>
      </c>
      <c r="AM364" s="259"/>
      <c r="AN364" s="259"/>
      <c r="AO364" s="259"/>
      <c r="AP364" s="259"/>
      <c r="AQ364" s="259"/>
      <c r="AR364" s="259"/>
      <c r="AS364" s="259"/>
      <c r="AT364" s="259"/>
      <c r="AU364" s="259"/>
      <c r="AV364" s="259"/>
      <c r="AW364" s="259"/>
      <c r="AX364" s="259"/>
      <c r="AY364" s="259"/>
      <c r="AZ364" s="259"/>
      <c r="BA364" s="259"/>
      <c r="BB364" s="259"/>
      <c r="BC364" s="259"/>
      <c r="BD364" s="259"/>
    </row>
    <row r="365" spans="1:56" s="181" customFormat="1" ht="16.5" hidden="1" customHeight="1" x14ac:dyDescent="0.25">
      <c r="A365" s="197" t="s">
        <v>2626</v>
      </c>
      <c r="B365" s="188">
        <v>81058</v>
      </c>
      <c r="C365" s="187" t="s">
        <v>2509</v>
      </c>
      <c r="D365" s="196">
        <f t="shared" si="153"/>
        <v>50</v>
      </c>
      <c r="E365" s="195">
        <f>IF(D365="",0,('[8]ORC. COMP. COM DESC.'!P327*100/'[8]ORC. COMP. COM DESC.'!$M$11))</f>
        <v>9.55347388026309E-2</v>
      </c>
      <c r="F365" s="195"/>
      <c r="G365" s="195"/>
      <c r="H365" s="254">
        <f t="shared" si="159"/>
        <v>0</v>
      </c>
      <c r="I365" s="254"/>
      <c r="J365" s="192">
        <f t="shared" si="154"/>
        <v>0</v>
      </c>
      <c r="K365" s="192">
        <f t="shared" si="155"/>
        <v>10</v>
      </c>
      <c r="L365" s="192">
        <f t="shared" si="156"/>
        <v>10</v>
      </c>
      <c r="M365" s="193">
        <f t="shared" si="160"/>
        <v>1.9106947760526181</v>
      </c>
      <c r="N365" s="192">
        <f t="shared" si="157"/>
        <v>20</v>
      </c>
      <c r="O365" s="193">
        <f t="shared" si="161"/>
        <v>1.9106947760526181</v>
      </c>
      <c r="P365" s="192">
        <f t="shared" si="158"/>
        <v>20</v>
      </c>
      <c r="Q365" s="203">
        <f t="shared" si="162"/>
        <v>1.9106947760526179E-2</v>
      </c>
      <c r="R365" s="259">
        <v>1</v>
      </c>
      <c r="S365" s="259">
        <v>1</v>
      </c>
      <c r="T365" s="259">
        <v>1</v>
      </c>
      <c r="U365" s="259">
        <v>1</v>
      </c>
      <c r="V365" s="259">
        <v>1</v>
      </c>
      <c r="W365" s="259">
        <v>1</v>
      </c>
      <c r="X365" s="259">
        <v>1</v>
      </c>
      <c r="Y365" s="259">
        <v>1</v>
      </c>
      <c r="Z365" s="259">
        <v>1</v>
      </c>
      <c r="AA365" s="259">
        <v>1</v>
      </c>
      <c r="AB365" s="259">
        <v>2</v>
      </c>
      <c r="AC365" s="259">
        <v>2</v>
      </c>
      <c r="AD365" s="259">
        <v>2</v>
      </c>
      <c r="AE365" s="259">
        <v>2</v>
      </c>
      <c r="AF365" s="259">
        <v>2</v>
      </c>
      <c r="AG365" s="259">
        <v>2</v>
      </c>
      <c r="AH365" s="259">
        <v>2</v>
      </c>
      <c r="AI365" s="259">
        <v>2</v>
      </c>
      <c r="AJ365" s="259">
        <v>2</v>
      </c>
      <c r="AK365" s="259">
        <v>2</v>
      </c>
      <c r="AL365" s="259">
        <v>3</v>
      </c>
      <c r="AM365" s="259"/>
      <c r="AN365" s="259"/>
      <c r="AO365" s="259"/>
      <c r="AP365" s="259"/>
      <c r="AQ365" s="259"/>
      <c r="AR365" s="259"/>
      <c r="AS365" s="259"/>
      <c r="AT365" s="259"/>
      <c r="AU365" s="259"/>
      <c r="AV365" s="259"/>
      <c r="AW365" s="259"/>
      <c r="AX365" s="259"/>
      <c r="AY365" s="259"/>
      <c r="AZ365" s="259"/>
      <c r="BA365" s="259"/>
      <c r="BB365" s="259"/>
      <c r="BC365" s="259"/>
      <c r="BD365" s="259"/>
    </row>
    <row r="366" spans="1:56" s="181" customFormat="1" ht="16.5" hidden="1" customHeight="1" x14ac:dyDescent="0.25">
      <c r="A366" s="197" t="s">
        <v>2626</v>
      </c>
      <c r="B366" s="188">
        <v>81056</v>
      </c>
      <c r="C366" s="187" t="s">
        <v>2508</v>
      </c>
      <c r="D366" s="196">
        <f t="shared" si="153"/>
        <v>50</v>
      </c>
      <c r="E366" s="195">
        <f>IF(D366="",0,('[8]ORC. COMP. COM DESC.'!P328*100/'[8]ORC. COMP. COM DESC.'!$M$11))</f>
        <v>0.10409459351007372</v>
      </c>
      <c r="F366" s="195"/>
      <c r="G366" s="195"/>
      <c r="H366" s="254">
        <f t="shared" si="159"/>
        <v>0</v>
      </c>
      <c r="I366" s="254"/>
      <c r="J366" s="192">
        <f t="shared" si="154"/>
        <v>0</v>
      </c>
      <c r="K366" s="192">
        <f t="shared" si="155"/>
        <v>10</v>
      </c>
      <c r="L366" s="192">
        <f t="shared" si="156"/>
        <v>10</v>
      </c>
      <c r="M366" s="193">
        <f t="shared" si="160"/>
        <v>2.0818918702014741</v>
      </c>
      <c r="N366" s="192">
        <f t="shared" si="157"/>
        <v>20</v>
      </c>
      <c r="O366" s="193">
        <f t="shared" si="161"/>
        <v>2.0818918702014741</v>
      </c>
      <c r="P366" s="192">
        <f t="shared" si="158"/>
        <v>20</v>
      </c>
      <c r="Q366" s="203">
        <f t="shared" si="162"/>
        <v>2.081891870201474E-2</v>
      </c>
      <c r="R366" s="259">
        <v>1</v>
      </c>
      <c r="S366" s="259">
        <v>1</v>
      </c>
      <c r="T366" s="259">
        <v>1</v>
      </c>
      <c r="U366" s="259">
        <v>1</v>
      </c>
      <c r="V366" s="259">
        <v>1</v>
      </c>
      <c r="W366" s="259">
        <v>1</v>
      </c>
      <c r="X366" s="259">
        <v>1</v>
      </c>
      <c r="Y366" s="259">
        <v>1</v>
      </c>
      <c r="Z366" s="259">
        <v>1</v>
      </c>
      <c r="AA366" s="259">
        <v>1</v>
      </c>
      <c r="AB366" s="259">
        <v>2</v>
      </c>
      <c r="AC366" s="259">
        <v>2</v>
      </c>
      <c r="AD366" s="259">
        <v>2</v>
      </c>
      <c r="AE366" s="259">
        <v>2</v>
      </c>
      <c r="AF366" s="259">
        <v>2</v>
      </c>
      <c r="AG366" s="259">
        <v>2</v>
      </c>
      <c r="AH366" s="259">
        <v>2</v>
      </c>
      <c r="AI366" s="259">
        <v>2</v>
      </c>
      <c r="AJ366" s="259">
        <v>2</v>
      </c>
      <c r="AK366" s="259">
        <v>2</v>
      </c>
      <c r="AL366" s="259">
        <v>3</v>
      </c>
      <c r="AM366" s="259"/>
      <c r="AN366" s="259"/>
      <c r="AO366" s="259"/>
      <c r="AP366" s="259"/>
      <c r="AQ366" s="259"/>
      <c r="AR366" s="259"/>
      <c r="AS366" s="259"/>
      <c r="AT366" s="259"/>
      <c r="AU366" s="259"/>
      <c r="AV366" s="259"/>
      <c r="AW366" s="259"/>
      <c r="AX366" s="259"/>
      <c r="AY366" s="259"/>
      <c r="AZ366" s="259"/>
      <c r="BA366" s="259"/>
      <c r="BB366" s="259"/>
      <c r="BC366" s="259"/>
      <c r="BD366" s="259"/>
    </row>
    <row r="367" spans="1:56" s="181" customFormat="1" ht="16.5" hidden="1" customHeight="1" x14ac:dyDescent="0.25">
      <c r="A367" s="197" t="s">
        <v>2626</v>
      </c>
      <c r="B367" s="188">
        <v>81003</v>
      </c>
      <c r="C367" s="187" t="s">
        <v>2318</v>
      </c>
      <c r="D367" s="196">
        <f t="shared" si="153"/>
        <v>50</v>
      </c>
      <c r="E367" s="195">
        <f>IF(D367="",0,('[8]ORC. COMP. COM DESC.'!P329*100/'[8]ORC. COMP. COM DESC.'!$M$11))</f>
        <v>0.10554671462966771</v>
      </c>
      <c r="F367" s="195"/>
      <c r="G367" s="195"/>
      <c r="H367" s="254">
        <f t="shared" si="159"/>
        <v>0</v>
      </c>
      <c r="I367" s="254"/>
      <c r="J367" s="192">
        <f t="shared" si="154"/>
        <v>0</v>
      </c>
      <c r="K367" s="192">
        <f t="shared" si="155"/>
        <v>10</v>
      </c>
      <c r="L367" s="192">
        <f t="shared" si="156"/>
        <v>10</v>
      </c>
      <c r="M367" s="193">
        <f t="shared" si="160"/>
        <v>2.1109342925933543</v>
      </c>
      <c r="N367" s="192">
        <f t="shared" si="157"/>
        <v>20</v>
      </c>
      <c r="O367" s="193">
        <f t="shared" si="161"/>
        <v>2.1109342925933543</v>
      </c>
      <c r="P367" s="192">
        <f t="shared" si="158"/>
        <v>20</v>
      </c>
      <c r="Q367" s="203">
        <f t="shared" si="162"/>
        <v>2.1109342925933541E-2</v>
      </c>
      <c r="R367" s="259">
        <v>1</v>
      </c>
      <c r="S367" s="259">
        <v>1</v>
      </c>
      <c r="T367" s="259">
        <v>1</v>
      </c>
      <c r="U367" s="259">
        <v>1</v>
      </c>
      <c r="V367" s="259">
        <v>1</v>
      </c>
      <c r="W367" s="259">
        <v>1</v>
      </c>
      <c r="X367" s="259">
        <v>1</v>
      </c>
      <c r="Y367" s="259">
        <v>1</v>
      </c>
      <c r="Z367" s="259">
        <v>1</v>
      </c>
      <c r="AA367" s="259">
        <v>1</v>
      </c>
      <c r="AB367" s="259">
        <v>2</v>
      </c>
      <c r="AC367" s="259">
        <v>2</v>
      </c>
      <c r="AD367" s="259">
        <v>2</v>
      </c>
      <c r="AE367" s="259">
        <v>2</v>
      </c>
      <c r="AF367" s="259">
        <v>2</v>
      </c>
      <c r="AG367" s="259">
        <v>2</v>
      </c>
      <c r="AH367" s="259">
        <v>2</v>
      </c>
      <c r="AI367" s="259">
        <v>2</v>
      </c>
      <c r="AJ367" s="259">
        <v>2</v>
      </c>
      <c r="AK367" s="259">
        <v>2</v>
      </c>
      <c r="AL367" s="259">
        <v>3</v>
      </c>
      <c r="AM367" s="259"/>
      <c r="AN367" s="259"/>
      <c r="AO367" s="259"/>
      <c r="AP367" s="259"/>
      <c r="AQ367" s="259"/>
      <c r="AR367" s="259"/>
      <c r="AS367" s="259"/>
      <c r="AT367" s="259"/>
      <c r="AU367" s="259"/>
      <c r="AV367" s="259"/>
      <c r="AW367" s="259"/>
      <c r="AX367" s="259"/>
      <c r="AY367" s="259"/>
      <c r="AZ367" s="259"/>
      <c r="BA367" s="259"/>
      <c r="BB367" s="259"/>
      <c r="BC367" s="259"/>
      <c r="BD367" s="259"/>
    </row>
    <row r="368" spans="1:56" s="181" customFormat="1" ht="16.5" hidden="1" customHeight="1" x14ac:dyDescent="0.25">
      <c r="A368" s="197" t="s">
        <v>2626</v>
      </c>
      <c r="B368" s="206" t="s">
        <v>2659</v>
      </c>
      <c r="C368" s="205" t="s">
        <v>2506</v>
      </c>
      <c r="D368" s="271"/>
      <c r="E368" s="266">
        <f>IF(D368="",0,('[8]ORC. COMP. COM DESC.'!P330*100/'[8]ORC. COMP. COM DESC.'!$M$11))</f>
        <v>0</v>
      </c>
      <c r="F368" s="266"/>
      <c r="G368" s="266"/>
      <c r="H368" s="265">
        <f t="shared" si="159"/>
        <v>0</v>
      </c>
      <c r="I368" s="265"/>
      <c r="J368" s="269"/>
      <c r="K368" s="269"/>
      <c r="L368" s="269"/>
      <c r="M368" s="270">
        <f t="shared" si="160"/>
        <v>0</v>
      </c>
      <c r="N368" s="269"/>
      <c r="O368" s="270">
        <f t="shared" si="161"/>
        <v>0</v>
      </c>
      <c r="P368" s="269"/>
      <c r="Q368" s="268" t="str">
        <f t="shared" si="162"/>
        <v xml:space="preserve"> </v>
      </c>
      <c r="R368" s="251"/>
      <c r="S368" s="251"/>
      <c r="T368" s="251"/>
      <c r="U368" s="251"/>
      <c r="V368" s="251"/>
      <c r="W368" s="251"/>
      <c r="X368" s="251"/>
      <c r="Y368" s="251"/>
      <c r="Z368" s="251"/>
      <c r="AA368" s="251"/>
      <c r="AB368" s="251"/>
      <c r="AC368" s="251"/>
      <c r="AD368" s="251"/>
      <c r="AE368" s="251"/>
      <c r="AF368" s="251"/>
      <c r="AG368" s="251"/>
      <c r="AH368" s="251"/>
      <c r="AI368" s="251"/>
      <c r="AJ368" s="251"/>
      <c r="AK368" s="251"/>
      <c r="AL368" s="251"/>
      <c r="AM368" s="251"/>
      <c r="AN368" s="251"/>
      <c r="AO368" s="251"/>
      <c r="AP368" s="251"/>
      <c r="AQ368" s="251"/>
      <c r="AR368" s="251"/>
      <c r="AS368" s="251"/>
      <c r="AT368" s="251"/>
      <c r="AU368" s="251"/>
      <c r="AV368" s="251"/>
      <c r="AW368" s="251"/>
      <c r="AX368" s="251"/>
      <c r="AY368" s="251"/>
      <c r="AZ368" s="251"/>
      <c r="BA368" s="251"/>
      <c r="BB368" s="251"/>
      <c r="BC368" s="251"/>
      <c r="BD368" s="251"/>
    </row>
    <row r="369" spans="1:56" s="181" customFormat="1" ht="16.5" hidden="1" customHeight="1" x14ac:dyDescent="0.25">
      <c r="A369" s="197" t="s">
        <v>2626</v>
      </c>
      <c r="B369" s="206" t="s">
        <v>2658</v>
      </c>
      <c r="C369" s="205" t="s">
        <v>773</v>
      </c>
      <c r="D369" s="263"/>
      <c r="E369" s="266">
        <f>IF(D369="",0,('[8]ORC. COMP. COM DESC.'!P331*100/'[8]ORC. COMP. COM DESC.'!$M$11))</f>
        <v>0</v>
      </c>
      <c r="F369" s="266"/>
      <c r="G369" s="266"/>
      <c r="H369" s="265">
        <f t="shared" si="159"/>
        <v>0</v>
      </c>
      <c r="I369" s="265"/>
      <c r="J369" s="263"/>
      <c r="K369" s="263"/>
      <c r="L369" s="263"/>
      <c r="M369" s="264">
        <f t="shared" si="160"/>
        <v>0</v>
      </c>
      <c r="N369" s="263"/>
      <c r="O369" s="264">
        <f t="shared" si="161"/>
        <v>0</v>
      </c>
      <c r="P369" s="263"/>
      <c r="Q369" s="262" t="str">
        <f t="shared" si="162"/>
        <v xml:space="preserve"> </v>
      </c>
      <c r="R369" s="251"/>
      <c r="S369" s="251"/>
      <c r="T369" s="251"/>
      <c r="U369" s="251"/>
      <c r="V369" s="251"/>
      <c r="W369" s="251"/>
      <c r="X369" s="251"/>
      <c r="Y369" s="251"/>
      <c r="Z369" s="251"/>
      <c r="AA369" s="251"/>
      <c r="AB369" s="251"/>
      <c r="AC369" s="251"/>
      <c r="AD369" s="251"/>
      <c r="AE369" s="251"/>
      <c r="AF369" s="251"/>
      <c r="AG369" s="251"/>
      <c r="AH369" s="251"/>
      <c r="AI369" s="251"/>
      <c r="AJ369" s="251"/>
      <c r="AK369" s="251"/>
      <c r="AL369" s="251"/>
      <c r="AM369" s="251"/>
      <c r="AN369" s="251"/>
      <c r="AO369" s="251"/>
      <c r="AP369" s="251"/>
      <c r="AQ369" s="251"/>
      <c r="AR369" s="251"/>
      <c r="AS369" s="251"/>
      <c r="AT369" s="251"/>
      <c r="AU369" s="251"/>
      <c r="AV369" s="251"/>
      <c r="AW369" s="251"/>
      <c r="AX369" s="251"/>
      <c r="AY369" s="251"/>
      <c r="AZ369" s="251"/>
      <c r="BA369" s="251"/>
      <c r="BB369" s="251"/>
      <c r="BC369" s="251"/>
      <c r="BD369" s="251"/>
    </row>
    <row r="370" spans="1:56" s="181" customFormat="1" ht="16.5" hidden="1" customHeight="1" x14ac:dyDescent="0.25">
      <c r="A370" s="197" t="s">
        <v>2626</v>
      </c>
      <c r="B370" s="188">
        <v>80926</v>
      </c>
      <c r="C370" s="225" t="s">
        <v>742</v>
      </c>
      <c r="D370" s="196">
        <f>$C$7</f>
        <v>50</v>
      </c>
      <c r="E370" s="195">
        <f>IF(D370="",0,('[8]ORC. COMP. COM DESC.'!P332*100/'[8]ORC. COMP. COM DESC.'!$M$11))</f>
        <v>0.22839485753486607</v>
      </c>
      <c r="F370" s="195"/>
      <c r="G370" s="195"/>
      <c r="H370" s="254">
        <f t="shared" si="159"/>
        <v>0</v>
      </c>
      <c r="I370" s="254"/>
      <c r="J370" s="192">
        <f>IF(COUNTIF(R370:BD370,"&lt;"&amp;$K$2)&gt;D370,D370,COUNTIF(R370:BD370,"&lt;"&amp;$K$2))</f>
        <v>0</v>
      </c>
      <c r="K370" s="192">
        <f>IF((COUNTIF(R370:BD370,$K$2))&gt;(D370-J370),(D370-J370),COUNTIF(R370:BD370,$K$2))</f>
        <v>10</v>
      </c>
      <c r="L370" s="192">
        <f>IF((J370+K370)&gt;D370,D370,J370+K370)</f>
        <v>10</v>
      </c>
      <c r="M370" s="193">
        <f t="shared" si="160"/>
        <v>4.5678971506973216</v>
      </c>
      <c r="N370" s="192">
        <f>IF(ISNUMBER(D370)*ISNUMBER(K370),IF(K370=0,0,ROUND((K370/D370)*100,2))," ")</f>
        <v>20</v>
      </c>
      <c r="O370" s="193">
        <f t="shared" si="161"/>
        <v>4.5678971506973216</v>
      </c>
      <c r="P370" s="192">
        <f>IF(ISNUMBER(D370)*ISNUMBER(L370),IF(L370=0,0,ROUND((L370/D370)*100,2))," ")</f>
        <v>20</v>
      </c>
      <c r="Q370" s="203">
        <f t="shared" si="162"/>
        <v>4.5678971506973219E-2</v>
      </c>
      <c r="R370" s="259">
        <v>1</v>
      </c>
      <c r="S370" s="259">
        <v>1</v>
      </c>
      <c r="T370" s="259">
        <v>1</v>
      </c>
      <c r="U370" s="259">
        <v>1</v>
      </c>
      <c r="V370" s="259">
        <v>1</v>
      </c>
      <c r="W370" s="259">
        <v>1</v>
      </c>
      <c r="X370" s="259">
        <v>1</v>
      </c>
      <c r="Y370" s="259">
        <v>1</v>
      </c>
      <c r="Z370" s="259">
        <v>1</v>
      </c>
      <c r="AA370" s="259">
        <v>1</v>
      </c>
      <c r="AB370" s="259">
        <v>2</v>
      </c>
      <c r="AC370" s="259">
        <v>2</v>
      </c>
      <c r="AD370" s="259">
        <v>2</v>
      </c>
      <c r="AE370" s="259">
        <v>2</v>
      </c>
      <c r="AF370" s="259">
        <v>2</v>
      </c>
      <c r="AG370" s="259">
        <v>2</v>
      </c>
      <c r="AH370" s="259">
        <v>2</v>
      </c>
      <c r="AI370" s="259">
        <v>2</v>
      </c>
      <c r="AJ370" s="259">
        <v>2</v>
      </c>
      <c r="AK370" s="259">
        <v>2</v>
      </c>
      <c r="AL370" s="259">
        <v>3</v>
      </c>
      <c r="AM370" s="259"/>
      <c r="AN370" s="259"/>
      <c r="AO370" s="259"/>
      <c r="AP370" s="259"/>
      <c r="AQ370" s="259"/>
      <c r="AR370" s="259"/>
      <c r="AS370" s="259"/>
      <c r="AT370" s="259"/>
      <c r="AU370" s="259"/>
      <c r="AV370" s="259"/>
      <c r="AW370" s="259"/>
      <c r="AX370" s="259"/>
      <c r="AY370" s="259"/>
      <c r="AZ370" s="259"/>
      <c r="BA370" s="259"/>
      <c r="BB370" s="259"/>
      <c r="BC370" s="259"/>
      <c r="BD370" s="259"/>
    </row>
    <row r="371" spans="1:56" s="181" customFormat="1" ht="16.5" hidden="1" customHeight="1" x14ac:dyDescent="0.25">
      <c r="A371" s="197" t="s">
        <v>2626</v>
      </c>
      <c r="B371" s="188">
        <v>80946</v>
      </c>
      <c r="C371" s="225" t="s">
        <v>739</v>
      </c>
      <c r="D371" s="196">
        <f>$C$7</f>
        <v>50</v>
      </c>
      <c r="E371" s="195">
        <f>IF(D371="",0,('[8]ORC. COMP. COM DESC.'!P333*100/'[8]ORC. COMP. COM DESC.'!$M$11))</f>
        <v>7.2797390457185765E-2</v>
      </c>
      <c r="F371" s="195"/>
      <c r="G371" s="195"/>
      <c r="H371" s="254">
        <f t="shared" si="159"/>
        <v>0</v>
      </c>
      <c r="I371" s="254"/>
      <c r="J371" s="192">
        <f>IF(COUNTIF(R371:BD371,"&lt;"&amp;$K$2)&gt;D371,D371,COUNTIF(R371:BD371,"&lt;"&amp;$K$2))</f>
        <v>0</v>
      </c>
      <c r="K371" s="192">
        <f>IF((COUNTIF(R371:BD371,$K$2))&gt;(D371-J371),(D371-J371),COUNTIF(R371:BD371,$K$2))</f>
        <v>10</v>
      </c>
      <c r="L371" s="192">
        <f>IF((J371+K371)&gt;D371,D371,J371+K371)</f>
        <v>10</v>
      </c>
      <c r="M371" s="193">
        <f t="shared" si="160"/>
        <v>1.4559478091437152</v>
      </c>
      <c r="N371" s="192">
        <f>IF(ISNUMBER(D371)*ISNUMBER(K371),IF(K371=0,0,ROUND((K371/D371)*100,2))," ")</f>
        <v>20</v>
      </c>
      <c r="O371" s="193">
        <f t="shared" si="161"/>
        <v>1.4559478091437152</v>
      </c>
      <c r="P371" s="192">
        <f>IF(ISNUMBER(D371)*ISNUMBER(L371),IF(L371=0,0,ROUND((L371/D371)*100,2))," ")</f>
        <v>20</v>
      </c>
      <c r="Q371" s="203">
        <f t="shared" si="162"/>
        <v>1.4559478091437152E-2</v>
      </c>
      <c r="R371" s="259">
        <v>1</v>
      </c>
      <c r="S371" s="259">
        <v>1</v>
      </c>
      <c r="T371" s="259">
        <v>1</v>
      </c>
      <c r="U371" s="259">
        <v>1</v>
      </c>
      <c r="V371" s="259">
        <v>1</v>
      </c>
      <c r="W371" s="259">
        <v>1</v>
      </c>
      <c r="X371" s="259">
        <v>1</v>
      </c>
      <c r="Y371" s="259">
        <v>1</v>
      </c>
      <c r="Z371" s="259">
        <v>1</v>
      </c>
      <c r="AA371" s="259">
        <v>1</v>
      </c>
      <c r="AB371" s="259">
        <v>2</v>
      </c>
      <c r="AC371" s="259">
        <v>2</v>
      </c>
      <c r="AD371" s="259">
        <v>2</v>
      </c>
      <c r="AE371" s="259">
        <v>2</v>
      </c>
      <c r="AF371" s="259">
        <v>2</v>
      </c>
      <c r="AG371" s="259">
        <v>2</v>
      </c>
      <c r="AH371" s="259">
        <v>2</v>
      </c>
      <c r="AI371" s="259">
        <v>2</v>
      </c>
      <c r="AJ371" s="259">
        <v>2</v>
      </c>
      <c r="AK371" s="259">
        <v>2</v>
      </c>
      <c r="AL371" s="259">
        <v>3</v>
      </c>
      <c r="AM371" s="259"/>
      <c r="AN371" s="259"/>
      <c r="AO371" s="259"/>
      <c r="AP371" s="259"/>
      <c r="AQ371" s="259"/>
      <c r="AR371" s="259"/>
      <c r="AS371" s="259"/>
      <c r="AT371" s="259"/>
      <c r="AU371" s="259"/>
      <c r="AV371" s="259"/>
      <c r="AW371" s="259"/>
      <c r="AX371" s="259"/>
      <c r="AY371" s="259"/>
      <c r="AZ371" s="259"/>
      <c r="BA371" s="259"/>
      <c r="BB371" s="259"/>
      <c r="BC371" s="259"/>
      <c r="BD371" s="259"/>
    </row>
    <row r="372" spans="1:56" s="181" customFormat="1" ht="16.5" hidden="1" customHeight="1" x14ac:dyDescent="0.25">
      <c r="A372" s="197" t="s">
        <v>2626</v>
      </c>
      <c r="B372" s="206" t="s">
        <v>2657</v>
      </c>
      <c r="C372" s="205" t="s">
        <v>2503</v>
      </c>
      <c r="D372" s="263"/>
      <c r="E372" s="266">
        <f>IF(D372="",0,('[8]ORC. COMP. COM DESC.'!P334*100/'[8]ORC. COMP. COM DESC.'!$M$11))</f>
        <v>0</v>
      </c>
      <c r="F372" s="266"/>
      <c r="G372" s="266"/>
      <c r="H372" s="265">
        <f t="shared" si="159"/>
        <v>0</v>
      </c>
      <c r="I372" s="265"/>
      <c r="J372" s="263"/>
      <c r="K372" s="263"/>
      <c r="L372" s="263"/>
      <c r="M372" s="264">
        <f t="shared" si="160"/>
        <v>0</v>
      </c>
      <c r="N372" s="263"/>
      <c r="O372" s="264">
        <f t="shared" si="161"/>
        <v>0</v>
      </c>
      <c r="P372" s="263"/>
      <c r="Q372" s="262" t="str">
        <f t="shared" si="162"/>
        <v xml:space="preserve"> </v>
      </c>
      <c r="R372" s="251"/>
      <c r="S372" s="251"/>
      <c r="T372" s="251"/>
      <c r="U372" s="251"/>
      <c r="V372" s="251"/>
      <c r="W372" s="251"/>
      <c r="X372" s="251"/>
      <c r="Y372" s="251"/>
      <c r="Z372" s="251"/>
      <c r="AA372" s="251"/>
      <c r="AB372" s="251"/>
      <c r="AC372" s="251"/>
      <c r="AD372" s="251"/>
      <c r="AE372" s="251"/>
      <c r="AF372" s="251"/>
      <c r="AG372" s="251"/>
      <c r="AH372" s="251"/>
      <c r="AI372" s="251"/>
      <c r="AJ372" s="251"/>
      <c r="AK372" s="251"/>
      <c r="AL372" s="251"/>
      <c r="AM372" s="251"/>
      <c r="AN372" s="251"/>
      <c r="AO372" s="251"/>
      <c r="AP372" s="251"/>
      <c r="AQ372" s="251"/>
      <c r="AR372" s="251"/>
      <c r="AS372" s="251"/>
      <c r="AT372" s="251"/>
      <c r="AU372" s="251"/>
      <c r="AV372" s="251"/>
      <c r="AW372" s="251"/>
      <c r="AX372" s="251"/>
      <c r="AY372" s="251"/>
      <c r="AZ372" s="251"/>
      <c r="BA372" s="251"/>
      <c r="BB372" s="251"/>
      <c r="BC372" s="251"/>
      <c r="BD372" s="251"/>
    </row>
    <row r="373" spans="1:56" s="181" customFormat="1" ht="16.5" hidden="1" customHeight="1" x14ac:dyDescent="0.25">
      <c r="A373" s="197" t="s">
        <v>2626</v>
      </c>
      <c r="B373" s="188">
        <v>81069</v>
      </c>
      <c r="C373" s="225" t="s">
        <v>2502</v>
      </c>
      <c r="D373" s="196">
        <f t="shared" ref="D373:D394" si="163">$C$7</f>
        <v>50</v>
      </c>
      <c r="E373" s="195">
        <f>IF(D373="",0,('[8]ORC. COMP. COM DESC.'!P335*100/'[8]ORC. COMP. COM DESC.'!$M$11))</f>
        <v>3.8519672136605926E-2</v>
      </c>
      <c r="F373" s="195"/>
      <c r="G373" s="195"/>
      <c r="H373" s="254">
        <f t="shared" si="159"/>
        <v>0</v>
      </c>
      <c r="I373" s="254"/>
      <c r="J373" s="192">
        <f t="shared" ref="J373:J394" si="164">IF(COUNTIF(R373:BD373,"&lt;"&amp;$K$2)&gt;D373,D373,COUNTIF(R373:BD373,"&lt;"&amp;$K$2))</f>
        <v>0</v>
      </c>
      <c r="K373" s="192">
        <f t="shared" ref="K373:K394" si="165">IF((COUNTIF(R373:BD373,$K$2))&gt;(D373-J373),(D373-J373),COUNTIF(R373:BD373,$K$2))</f>
        <v>10</v>
      </c>
      <c r="L373" s="192">
        <f t="shared" ref="L373:L394" si="166">IF((J373+K373)&gt;D373,D373,J373+K373)</f>
        <v>10</v>
      </c>
      <c r="M373" s="193">
        <f t="shared" si="160"/>
        <v>0.77039344273211852</v>
      </c>
      <c r="N373" s="192">
        <f t="shared" ref="N373:N394" si="167">IF(ISNUMBER(D373)*ISNUMBER(K373),IF(K373=0,0,ROUND((K373/D373)*100,2))," ")</f>
        <v>20</v>
      </c>
      <c r="O373" s="193">
        <f t="shared" si="161"/>
        <v>0.77039344273211852</v>
      </c>
      <c r="P373" s="192">
        <f t="shared" ref="P373:P394" si="168">IF(ISNUMBER(D373)*ISNUMBER(L373),IF(L373=0,0,ROUND((L373/D373)*100,2))," ")</f>
        <v>20</v>
      </c>
      <c r="Q373" s="203">
        <f t="shared" si="162"/>
        <v>7.7039344273211853E-3</v>
      </c>
      <c r="R373" s="259">
        <v>1</v>
      </c>
      <c r="S373" s="259">
        <v>1</v>
      </c>
      <c r="T373" s="259">
        <v>1</v>
      </c>
      <c r="U373" s="259">
        <v>1</v>
      </c>
      <c r="V373" s="259">
        <v>1</v>
      </c>
      <c r="W373" s="259">
        <v>1</v>
      </c>
      <c r="X373" s="259">
        <v>1</v>
      </c>
      <c r="Y373" s="259">
        <v>1</v>
      </c>
      <c r="Z373" s="259">
        <v>1</v>
      </c>
      <c r="AA373" s="259">
        <v>1</v>
      </c>
      <c r="AB373" s="259">
        <v>2</v>
      </c>
      <c r="AC373" s="259">
        <v>2</v>
      </c>
      <c r="AD373" s="259">
        <v>2</v>
      </c>
      <c r="AE373" s="259">
        <v>2</v>
      </c>
      <c r="AF373" s="259">
        <v>2</v>
      </c>
      <c r="AG373" s="259">
        <v>2</v>
      </c>
      <c r="AH373" s="259">
        <v>2</v>
      </c>
      <c r="AI373" s="259">
        <v>2</v>
      </c>
      <c r="AJ373" s="259">
        <v>2</v>
      </c>
      <c r="AK373" s="259">
        <v>2</v>
      </c>
      <c r="AL373" s="259">
        <v>3</v>
      </c>
      <c r="AM373" s="259"/>
      <c r="AN373" s="259"/>
      <c r="AO373" s="259"/>
      <c r="AP373" s="259"/>
      <c r="AQ373" s="259"/>
      <c r="AR373" s="259"/>
      <c r="AS373" s="259"/>
      <c r="AT373" s="259"/>
      <c r="AU373" s="259"/>
      <c r="AV373" s="259"/>
      <c r="AW373" s="259"/>
      <c r="AX373" s="259"/>
      <c r="AY373" s="259"/>
      <c r="AZ373" s="259"/>
      <c r="BA373" s="259"/>
      <c r="BB373" s="259"/>
      <c r="BC373" s="259"/>
      <c r="BD373" s="259"/>
    </row>
    <row r="374" spans="1:56" s="181" customFormat="1" ht="16.5" hidden="1" customHeight="1" x14ac:dyDescent="0.25">
      <c r="A374" s="197" t="s">
        <v>2626</v>
      </c>
      <c r="B374" s="188">
        <v>81066</v>
      </c>
      <c r="C374" s="225" t="s">
        <v>2501</v>
      </c>
      <c r="D374" s="196">
        <f t="shared" si="163"/>
        <v>50</v>
      </c>
      <c r="E374" s="195">
        <f>IF(D374="",0,('[8]ORC. COMP. COM DESC.'!P336*100/'[8]ORC. COMP. COM DESC.'!$M$11))</f>
        <v>4.1404683142111293E-2</v>
      </c>
      <c r="F374" s="195"/>
      <c r="G374" s="195"/>
      <c r="H374" s="254">
        <f t="shared" si="159"/>
        <v>0</v>
      </c>
      <c r="I374" s="254"/>
      <c r="J374" s="192">
        <f t="shared" si="164"/>
        <v>0</v>
      </c>
      <c r="K374" s="192">
        <f t="shared" si="165"/>
        <v>10</v>
      </c>
      <c r="L374" s="192">
        <f t="shared" si="166"/>
        <v>10</v>
      </c>
      <c r="M374" s="193">
        <f t="shared" si="160"/>
        <v>0.82809366284222585</v>
      </c>
      <c r="N374" s="192">
        <f t="shared" si="167"/>
        <v>20</v>
      </c>
      <c r="O374" s="193">
        <f t="shared" si="161"/>
        <v>0.82809366284222585</v>
      </c>
      <c r="P374" s="192">
        <f t="shared" si="168"/>
        <v>20</v>
      </c>
      <c r="Q374" s="203">
        <f t="shared" si="162"/>
        <v>8.2809366284222578E-3</v>
      </c>
      <c r="R374" s="259">
        <v>1</v>
      </c>
      <c r="S374" s="259">
        <v>1</v>
      </c>
      <c r="T374" s="259">
        <v>1</v>
      </c>
      <c r="U374" s="259">
        <v>1</v>
      </c>
      <c r="V374" s="259">
        <v>1</v>
      </c>
      <c r="W374" s="259">
        <v>1</v>
      </c>
      <c r="X374" s="259">
        <v>1</v>
      </c>
      <c r="Y374" s="259">
        <v>1</v>
      </c>
      <c r="Z374" s="259">
        <v>1</v>
      </c>
      <c r="AA374" s="259">
        <v>1</v>
      </c>
      <c r="AB374" s="259">
        <v>2</v>
      </c>
      <c r="AC374" s="259">
        <v>2</v>
      </c>
      <c r="AD374" s="259">
        <v>2</v>
      </c>
      <c r="AE374" s="259">
        <v>2</v>
      </c>
      <c r="AF374" s="259">
        <v>2</v>
      </c>
      <c r="AG374" s="259">
        <v>2</v>
      </c>
      <c r="AH374" s="259">
        <v>2</v>
      </c>
      <c r="AI374" s="259">
        <v>2</v>
      </c>
      <c r="AJ374" s="259">
        <v>2</v>
      </c>
      <c r="AK374" s="259">
        <v>2</v>
      </c>
      <c r="AL374" s="259">
        <v>3</v>
      </c>
      <c r="AM374" s="259"/>
      <c r="AN374" s="259"/>
      <c r="AO374" s="259"/>
      <c r="AP374" s="259"/>
      <c r="AQ374" s="259"/>
      <c r="AR374" s="259"/>
      <c r="AS374" s="259"/>
      <c r="AT374" s="259"/>
      <c r="AU374" s="259"/>
      <c r="AV374" s="259"/>
      <c r="AW374" s="259"/>
      <c r="AX374" s="259"/>
      <c r="AY374" s="259"/>
      <c r="AZ374" s="259"/>
      <c r="BA374" s="259"/>
      <c r="BB374" s="259"/>
      <c r="BC374" s="259"/>
      <c r="BD374" s="259"/>
    </row>
    <row r="375" spans="1:56" s="181" customFormat="1" ht="16.5" hidden="1" customHeight="1" x14ac:dyDescent="0.25">
      <c r="A375" s="197" t="s">
        <v>2626</v>
      </c>
      <c r="B375" s="188">
        <v>81162</v>
      </c>
      <c r="C375" s="225" t="s">
        <v>2500</v>
      </c>
      <c r="D375" s="196">
        <f t="shared" si="163"/>
        <v>50</v>
      </c>
      <c r="E375" s="195">
        <f>IF(D375="",0,('[8]ORC. COMP. COM DESC.'!P337*100/'[8]ORC. COMP. COM DESC.'!$M$11))</f>
        <v>3.6493710561109529E-3</v>
      </c>
      <c r="F375" s="195"/>
      <c r="G375" s="195"/>
      <c r="H375" s="254">
        <f t="shared" si="159"/>
        <v>0</v>
      </c>
      <c r="I375" s="254"/>
      <c r="J375" s="192">
        <f t="shared" si="164"/>
        <v>0</v>
      </c>
      <c r="K375" s="192">
        <f t="shared" si="165"/>
        <v>10</v>
      </c>
      <c r="L375" s="192">
        <f t="shared" si="166"/>
        <v>10</v>
      </c>
      <c r="M375" s="193">
        <f t="shared" si="160"/>
        <v>7.2987421122219065E-2</v>
      </c>
      <c r="N375" s="192">
        <f t="shared" si="167"/>
        <v>20</v>
      </c>
      <c r="O375" s="193">
        <f t="shared" si="161"/>
        <v>7.2987421122219065E-2</v>
      </c>
      <c r="P375" s="192">
        <f t="shared" si="168"/>
        <v>20</v>
      </c>
      <c r="Q375" s="203">
        <f t="shared" si="162"/>
        <v>7.298742112221906E-4</v>
      </c>
      <c r="R375" s="259">
        <v>1</v>
      </c>
      <c r="S375" s="259">
        <v>1</v>
      </c>
      <c r="T375" s="259">
        <v>1</v>
      </c>
      <c r="U375" s="259">
        <v>1</v>
      </c>
      <c r="V375" s="259">
        <v>1</v>
      </c>
      <c r="W375" s="259">
        <v>1</v>
      </c>
      <c r="X375" s="259">
        <v>1</v>
      </c>
      <c r="Y375" s="259">
        <v>1</v>
      </c>
      <c r="Z375" s="259">
        <v>1</v>
      </c>
      <c r="AA375" s="259">
        <v>1</v>
      </c>
      <c r="AB375" s="259">
        <v>2</v>
      </c>
      <c r="AC375" s="259">
        <v>2</v>
      </c>
      <c r="AD375" s="259">
        <v>2</v>
      </c>
      <c r="AE375" s="259">
        <v>2</v>
      </c>
      <c r="AF375" s="259">
        <v>2</v>
      </c>
      <c r="AG375" s="259">
        <v>2</v>
      </c>
      <c r="AH375" s="259">
        <v>2</v>
      </c>
      <c r="AI375" s="259">
        <v>2</v>
      </c>
      <c r="AJ375" s="259">
        <v>2</v>
      </c>
      <c r="AK375" s="259">
        <v>2</v>
      </c>
      <c r="AL375" s="259">
        <v>3</v>
      </c>
      <c r="AM375" s="259"/>
      <c r="AN375" s="259"/>
      <c r="AO375" s="259"/>
      <c r="AP375" s="259"/>
      <c r="AQ375" s="259"/>
      <c r="AR375" s="259"/>
      <c r="AS375" s="259"/>
      <c r="AT375" s="259"/>
      <c r="AU375" s="259"/>
      <c r="AV375" s="259"/>
      <c r="AW375" s="259"/>
      <c r="AX375" s="259"/>
      <c r="AY375" s="259"/>
      <c r="AZ375" s="259"/>
      <c r="BA375" s="259"/>
      <c r="BB375" s="259"/>
      <c r="BC375" s="259"/>
      <c r="BD375" s="259"/>
    </row>
    <row r="376" spans="1:56" s="181" customFormat="1" ht="16.5" hidden="1" customHeight="1" x14ac:dyDescent="0.25">
      <c r="A376" s="197" t="s">
        <v>2626</v>
      </c>
      <c r="B376" s="188">
        <v>81180</v>
      </c>
      <c r="C376" s="225" t="s">
        <v>2499</v>
      </c>
      <c r="D376" s="196">
        <f t="shared" si="163"/>
        <v>50</v>
      </c>
      <c r="E376" s="195">
        <f>IF(D376="",0,('[8]ORC. COMP. COM DESC.'!P338*100/'[8]ORC. COMP. COM DESC.'!$M$11))</f>
        <v>1.0441907983432868E-2</v>
      </c>
      <c r="F376" s="195"/>
      <c r="G376" s="195"/>
      <c r="H376" s="254">
        <f t="shared" si="159"/>
        <v>0</v>
      </c>
      <c r="I376" s="254"/>
      <c r="J376" s="192">
        <f t="shared" si="164"/>
        <v>0</v>
      </c>
      <c r="K376" s="192">
        <f t="shared" si="165"/>
        <v>10</v>
      </c>
      <c r="L376" s="192">
        <f t="shared" si="166"/>
        <v>10</v>
      </c>
      <c r="M376" s="193">
        <f t="shared" si="160"/>
        <v>0.20883815966865737</v>
      </c>
      <c r="N376" s="192">
        <f t="shared" si="167"/>
        <v>20</v>
      </c>
      <c r="O376" s="193">
        <f t="shared" si="161"/>
        <v>0.20883815966865737</v>
      </c>
      <c r="P376" s="192">
        <f t="shared" si="168"/>
        <v>20</v>
      </c>
      <c r="Q376" s="203">
        <f t="shared" si="162"/>
        <v>2.0883815966865737E-3</v>
      </c>
      <c r="R376" s="259">
        <v>1</v>
      </c>
      <c r="S376" s="259">
        <v>1</v>
      </c>
      <c r="T376" s="259">
        <v>1</v>
      </c>
      <c r="U376" s="259">
        <v>1</v>
      </c>
      <c r="V376" s="259">
        <v>1</v>
      </c>
      <c r="W376" s="259">
        <v>1</v>
      </c>
      <c r="X376" s="259">
        <v>1</v>
      </c>
      <c r="Y376" s="259">
        <v>1</v>
      </c>
      <c r="Z376" s="259">
        <v>1</v>
      </c>
      <c r="AA376" s="259">
        <v>1</v>
      </c>
      <c r="AB376" s="259">
        <v>2</v>
      </c>
      <c r="AC376" s="259">
        <v>2</v>
      </c>
      <c r="AD376" s="259">
        <v>2</v>
      </c>
      <c r="AE376" s="259">
        <v>2</v>
      </c>
      <c r="AF376" s="259">
        <v>2</v>
      </c>
      <c r="AG376" s="259">
        <v>2</v>
      </c>
      <c r="AH376" s="259">
        <v>2</v>
      </c>
      <c r="AI376" s="259">
        <v>2</v>
      </c>
      <c r="AJ376" s="259">
        <v>2</v>
      </c>
      <c r="AK376" s="259">
        <v>2</v>
      </c>
      <c r="AL376" s="259">
        <v>3</v>
      </c>
      <c r="AM376" s="259"/>
      <c r="AN376" s="259"/>
      <c r="AO376" s="259"/>
      <c r="AP376" s="259"/>
      <c r="AQ376" s="259"/>
      <c r="AR376" s="259"/>
      <c r="AS376" s="259"/>
      <c r="AT376" s="259"/>
      <c r="AU376" s="259"/>
      <c r="AV376" s="259"/>
      <c r="AW376" s="259"/>
      <c r="AX376" s="259"/>
      <c r="AY376" s="259"/>
      <c r="AZ376" s="259"/>
      <c r="BA376" s="259"/>
      <c r="BB376" s="259"/>
      <c r="BC376" s="259"/>
      <c r="BD376" s="259"/>
    </row>
    <row r="377" spans="1:56" s="181" customFormat="1" ht="16.5" hidden="1" customHeight="1" x14ac:dyDescent="0.25">
      <c r="A377" s="197" t="s">
        <v>2626</v>
      </c>
      <c r="B377" s="188">
        <v>81179</v>
      </c>
      <c r="C377" s="225" t="s">
        <v>2498</v>
      </c>
      <c r="D377" s="196">
        <f t="shared" si="163"/>
        <v>50</v>
      </c>
      <c r="E377" s="195">
        <f>IF(D377="",0,('[8]ORC. COMP. COM DESC.'!P339*100/'[8]ORC. COMP. COM DESC.'!$M$11))</f>
        <v>9.056770228614763E-3</v>
      </c>
      <c r="F377" s="195"/>
      <c r="G377" s="195"/>
      <c r="H377" s="254">
        <f t="shared" si="159"/>
        <v>0</v>
      </c>
      <c r="I377" s="254"/>
      <c r="J377" s="192">
        <f t="shared" si="164"/>
        <v>0</v>
      </c>
      <c r="K377" s="192">
        <f t="shared" si="165"/>
        <v>10</v>
      </c>
      <c r="L377" s="192">
        <f t="shared" si="166"/>
        <v>10</v>
      </c>
      <c r="M377" s="193">
        <f t="shared" si="160"/>
        <v>0.18113540457229527</v>
      </c>
      <c r="N377" s="192">
        <f t="shared" si="167"/>
        <v>20</v>
      </c>
      <c r="O377" s="193">
        <f t="shared" si="161"/>
        <v>0.18113540457229527</v>
      </c>
      <c r="P377" s="192">
        <f t="shared" si="168"/>
        <v>20</v>
      </c>
      <c r="Q377" s="203">
        <f t="shared" si="162"/>
        <v>1.8113540457229526E-3</v>
      </c>
      <c r="R377" s="259">
        <v>1</v>
      </c>
      <c r="S377" s="259">
        <v>1</v>
      </c>
      <c r="T377" s="259">
        <v>1</v>
      </c>
      <c r="U377" s="259">
        <v>1</v>
      </c>
      <c r="V377" s="259">
        <v>1</v>
      </c>
      <c r="W377" s="259">
        <v>1</v>
      </c>
      <c r="X377" s="259">
        <v>1</v>
      </c>
      <c r="Y377" s="259">
        <v>1</v>
      </c>
      <c r="Z377" s="259">
        <v>1</v>
      </c>
      <c r="AA377" s="259">
        <v>1</v>
      </c>
      <c r="AB377" s="259">
        <v>2</v>
      </c>
      <c r="AC377" s="259">
        <v>2</v>
      </c>
      <c r="AD377" s="259">
        <v>2</v>
      </c>
      <c r="AE377" s="259">
        <v>2</v>
      </c>
      <c r="AF377" s="259">
        <v>2</v>
      </c>
      <c r="AG377" s="259">
        <v>2</v>
      </c>
      <c r="AH377" s="259">
        <v>2</v>
      </c>
      <c r="AI377" s="259">
        <v>2</v>
      </c>
      <c r="AJ377" s="259">
        <v>2</v>
      </c>
      <c r="AK377" s="259">
        <v>2</v>
      </c>
      <c r="AL377" s="259">
        <v>3</v>
      </c>
      <c r="AM377" s="259"/>
      <c r="AN377" s="259"/>
      <c r="AO377" s="259"/>
      <c r="AP377" s="259"/>
      <c r="AQ377" s="259"/>
      <c r="AR377" s="259"/>
      <c r="AS377" s="259"/>
      <c r="AT377" s="259"/>
      <c r="AU377" s="259"/>
      <c r="AV377" s="259"/>
      <c r="AW377" s="259"/>
      <c r="AX377" s="259"/>
      <c r="AY377" s="259"/>
      <c r="AZ377" s="259"/>
      <c r="BA377" s="259"/>
      <c r="BB377" s="259"/>
      <c r="BC377" s="259"/>
      <c r="BD377" s="259"/>
    </row>
    <row r="378" spans="1:56" s="181" customFormat="1" ht="16.5" hidden="1" customHeight="1" x14ac:dyDescent="0.25">
      <c r="A378" s="197" t="s">
        <v>2626</v>
      </c>
      <c r="B378" s="188">
        <v>81321</v>
      </c>
      <c r="C378" s="225" t="s">
        <v>323</v>
      </c>
      <c r="D378" s="196">
        <f t="shared" si="163"/>
        <v>50</v>
      </c>
      <c r="E378" s="195">
        <f>IF(D378="",0,('[8]ORC. COMP. COM DESC.'!P340*100/'[8]ORC. COMP. COM DESC.'!$M$11))</f>
        <v>7.1880321373015699E-2</v>
      </c>
      <c r="F378" s="195"/>
      <c r="G378" s="195"/>
      <c r="H378" s="254">
        <f t="shared" si="159"/>
        <v>0</v>
      </c>
      <c r="I378" s="254"/>
      <c r="J378" s="192">
        <f t="shared" si="164"/>
        <v>0</v>
      </c>
      <c r="K378" s="192">
        <f t="shared" si="165"/>
        <v>10</v>
      </c>
      <c r="L378" s="192">
        <f t="shared" si="166"/>
        <v>10</v>
      </c>
      <c r="M378" s="193">
        <f t="shared" si="160"/>
        <v>1.437606427460314</v>
      </c>
      <c r="N378" s="192">
        <f t="shared" si="167"/>
        <v>20</v>
      </c>
      <c r="O378" s="193">
        <f t="shared" si="161"/>
        <v>1.437606427460314</v>
      </c>
      <c r="P378" s="192">
        <f t="shared" si="168"/>
        <v>20</v>
      </c>
      <c r="Q378" s="203">
        <f t="shared" si="162"/>
        <v>1.437606427460314E-2</v>
      </c>
      <c r="R378" s="259">
        <v>1</v>
      </c>
      <c r="S378" s="259">
        <v>1</v>
      </c>
      <c r="T378" s="259">
        <v>1</v>
      </c>
      <c r="U378" s="259">
        <v>1</v>
      </c>
      <c r="V378" s="259">
        <v>1</v>
      </c>
      <c r="W378" s="259">
        <v>1</v>
      </c>
      <c r="X378" s="259">
        <v>1</v>
      </c>
      <c r="Y378" s="259">
        <v>1</v>
      </c>
      <c r="Z378" s="259">
        <v>1</v>
      </c>
      <c r="AA378" s="259">
        <v>1</v>
      </c>
      <c r="AB378" s="259">
        <v>2</v>
      </c>
      <c r="AC378" s="259">
        <v>2</v>
      </c>
      <c r="AD378" s="259">
        <v>2</v>
      </c>
      <c r="AE378" s="259">
        <v>2</v>
      </c>
      <c r="AF378" s="259">
        <v>2</v>
      </c>
      <c r="AG378" s="259">
        <v>2</v>
      </c>
      <c r="AH378" s="259">
        <v>2</v>
      </c>
      <c r="AI378" s="259">
        <v>2</v>
      </c>
      <c r="AJ378" s="259">
        <v>2</v>
      </c>
      <c r="AK378" s="259">
        <v>2</v>
      </c>
      <c r="AL378" s="259">
        <v>3</v>
      </c>
      <c r="AM378" s="259"/>
      <c r="AN378" s="259"/>
      <c r="AO378" s="259"/>
      <c r="AP378" s="259"/>
      <c r="AQ378" s="259"/>
      <c r="AR378" s="259"/>
      <c r="AS378" s="259"/>
      <c r="AT378" s="259"/>
      <c r="AU378" s="259"/>
      <c r="AV378" s="259"/>
      <c r="AW378" s="259"/>
      <c r="AX378" s="259"/>
      <c r="AY378" s="259"/>
      <c r="AZ378" s="259"/>
      <c r="BA378" s="259"/>
      <c r="BB378" s="259"/>
      <c r="BC378" s="259"/>
      <c r="BD378" s="259"/>
    </row>
    <row r="379" spans="1:56" s="181" customFormat="1" ht="16.5" hidden="1" customHeight="1" x14ac:dyDescent="0.25">
      <c r="A379" s="197" t="s">
        <v>2626</v>
      </c>
      <c r="B379" s="188">
        <v>81322</v>
      </c>
      <c r="C379" s="225" t="s">
        <v>325</v>
      </c>
      <c r="D379" s="196">
        <f t="shared" si="163"/>
        <v>50</v>
      </c>
      <c r="E379" s="195">
        <f>IF(D379="",0,('[8]ORC. COMP. COM DESC.'!P341*100/'[8]ORC. COMP. COM DESC.'!$M$11))</f>
        <v>3.1106031551958228E-2</v>
      </c>
      <c r="F379" s="195"/>
      <c r="G379" s="195"/>
      <c r="H379" s="254">
        <f t="shared" si="159"/>
        <v>0</v>
      </c>
      <c r="I379" s="254"/>
      <c r="J379" s="192">
        <f t="shared" si="164"/>
        <v>0</v>
      </c>
      <c r="K379" s="192">
        <f t="shared" si="165"/>
        <v>10</v>
      </c>
      <c r="L379" s="192">
        <f t="shared" si="166"/>
        <v>10</v>
      </c>
      <c r="M379" s="193">
        <f t="shared" si="160"/>
        <v>0.6221206310391646</v>
      </c>
      <c r="N379" s="192">
        <f t="shared" si="167"/>
        <v>20</v>
      </c>
      <c r="O379" s="193">
        <f t="shared" si="161"/>
        <v>0.6221206310391646</v>
      </c>
      <c r="P379" s="192">
        <f t="shared" si="168"/>
        <v>20</v>
      </c>
      <c r="Q379" s="203">
        <f t="shared" si="162"/>
        <v>6.2212063103916464E-3</v>
      </c>
      <c r="R379" s="259">
        <v>1</v>
      </c>
      <c r="S379" s="259">
        <v>1</v>
      </c>
      <c r="T379" s="259">
        <v>1</v>
      </c>
      <c r="U379" s="259">
        <v>1</v>
      </c>
      <c r="V379" s="259">
        <v>1</v>
      </c>
      <c r="W379" s="259">
        <v>1</v>
      </c>
      <c r="X379" s="259">
        <v>1</v>
      </c>
      <c r="Y379" s="259">
        <v>1</v>
      </c>
      <c r="Z379" s="259">
        <v>1</v>
      </c>
      <c r="AA379" s="259">
        <v>1</v>
      </c>
      <c r="AB379" s="259">
        <v>2</v>
      </c>
      <c r="AC379" s="259">
        <v>2</v>
      </c>
      <c r="AD379" s="259">
        <v>2</v>
      </c>
      <c r="AE379" s="259">
        <v>2</v>
      </c>
      <c r="AF379" s="259">
        <v>2</v>
      </c>
      <c r="AG379" s="259">
        <v>2</v>
      </c>
      <c r="AH379" s="259">
        <v>2</v>
      </c>
      <c r="AI379" s="259">
        <v>2</v>
      </c>
      <c r="AJ379" s="259">
        <v>2</v>
      </c>
      <c r="AK379" s="259">
        <v>2</v>
      </c>
      <c r="AL379" s="259">
        <v>3</v>
      </c>
      <c r="AM379" s="259"/>
      <c r="AN379" s="259"/>
      <c r="AO379" s="259"/>
      <c r="AP379" s="259"/>
      <c r="AQ379" s="259"/>
      <c r="AR379" s="259"/>
      <c r="AS379" s="259"/>
      <c r="AT379" s="259"/>
      <c r="AU379" s="259"/>
      <c r="AV379" s="259"/>
      <c r="AW379" s="259"/>
      <c r="AX379" s="259"/>
      <c r="AY379" s="259"/>
      <c r="AZ379" s="259"/>
      <c r="BA379" s="259"/>
      <c r="BB379" s="259"/>
      <c r="BC379" s="259"/>
      <c r="BD379" s="259"/>
    </row>
    <row r="380" spans="1:56" s="181" customFormat="1" ht="16.5" hidden="1" customHeight="1" x14ac:dyDescent="0.25">
      <c r="A380" s="197" t="s">
        <v>2626</v>
      </c>
      <c r="B380" s="188">
        <v>81324</v>
      </c>
      <c r="C380" s="225" t="s">
        <v>2497</v>
      </c>
      <c r="D380" s="196">
        <f t="shared" si="163"/>
        <v>50</v>
      </c>
      <c r="E380" s="195">
        <f>IF(D380="",0,('[8]ORC. COMP. COM DESC.'!P342*100/'[8]ORC. COMP. COM DESC.'!$M$11))</f>
        <v>4.4452344751135707E-2</v>
      </c>
      <c r="F380" s="195"/>
      <c r="G380" s="195"/>
      <c r="H380" s="254">
        <f t="shared" si="159"/>
        <v>0</v>
      </c>
      <c r="I380" s="254"/>
      <c r="J380" s="192">
        <f t="shared" si="164"/>
        <v>0</v>
      </c>
      <c r="K380" s="192">
        <f t="shared" si="165"/>
        <v>10</v>
      </c>
      <c r="L380" s="192">
        <f t="shared" si="166"/>
        <v>10</v>
      </c>
      <c r="M380" s="193">
        <f t="shared" si="160"/>
        <v>0.88904689502271417</v>
      </c>
      <c r="N380" s="192">
        <f t="shared" si="167"/>
        <v>20</v>
      </c>
      <c r="O380" s="193">
        <f t="shared" si="161"/>
        <v>0.88904689502271417</v>
      </c>
      <c r="P380" s="192">
        <f t="shared" si="168"/>
        <v>20</v>
      </c>
      <c r="Q380" s="203">
        <f t="shared" si="162"/>
        <v>8.8904689502271421E-3</v>
      </c>
      <c r="R380" s="259">
        <v>1</v>
      </c>
      <c r="S380" s="259">
        <v>1</v>
      </c>
      <c r="T380" s="259">
        <v>1</v>
      </c>
      <c r="U380" s="259">
        <v>1</v>
      </c>
      <c r="V380" s="259">
        <v>1</v>
      </c>
      <c r="W380" s="259">
        <v>1</v>
      </c>
      <c r="X380" s="259">
        <v>1</v>
      </c>
      <c r="Y380" s="259">
        <v>1</v>
      </c>
      <c r="Z380" s="259">
        <v>1</v>
      </c>
      <c r="AA380" s="259">
        <v>1</v>
      </c>
      <c r="AB380" s="259">
        <v>2</v>
      </c>
      <c r="AC380" s="259">
        <v>2</v>
      </c>
      <c r="AD380" s="259">
        <v>2</v>
      </c>
      <c r="AE380" s="259">
        <v>2</v>
      </c>
      <c r="AF380" s="259">
        <v>2</v>
      </c>
      <c r="AG380" s="259">
        <v>2</v>
      </c>
      <c r="AH380" s="259">
        <v>2</v>
      </c>
      <c r="AI380" s="259">
        <v>2</v>
      </c>
      <c r="AJ380" s="259">
        <v>2</v>
      </c>
      <c r="AK380" s="259">
        <v>2</v>
      </c>
      <c r="AL380" s="259">
        <v>3</v>
      </c>
      <c r="AM380" s="259"/>
      <c r="AN380" s="259"/>
      <c r="AO380" s="259"/>
      <c r="AP380" s="259"/>
      <c r="AQ380" s="259"/>
      <c r="AR380" s="259"/>
      <c r="AS380" s="259"/>
      <c r="AT380" s="259"/>
      <c r="AU380" s="259"/>
      <c r="AV380" s="259"/>
      <c r="AW380" s="259"/>
      <c r="AX380" s="259"/>
      <c r="AY380" s="259"/>
      <c r="AZ380" s="259"/>
      <c r="BA380" s="259"/>
      <c r="BB380" s="259"/>
      <c r="BC380" s="259"/>
      <c r="BD380" s="259"/>
    </row>
    <row r="381" spans="1:56" s="181" customFormat="1" ht="16.5" hidden="1" customHeight="1" x14ac:dyDescent="0.25">
      <c r="A381" s="197" t="s">
        <v>2626</v>
      </c>
      <c r="B381" s="188">
        <v>81302</v>
      </c>
      <c r="C381" s="225" t="s">
        <v>2496</v>
      </c>
      <c r="D381" s="196">
        <f t="shared" si="163"/>
        <v>50</v>
      </c>
      <c r="E381" s="195">
        <f>IF(D381="",0,('[8]ORC. COMP. COM DESC.'!P343*100/'[8]ORC. COMP. COM DESC.'!$M$11))</f>
        <v>6.9167250634757432E-3</v>
      </c>
      <c r="F381" s="195"/>
      <c r="G381" s="195"/>
      <c r="H381" s="254">
        <f t="shared" si="159"/>
        <v>0</v>
      </c>
      <c r="I381" s="254"/>
      <c r="J381" s="192">
        <f t="shared" si="164"/>
        <v>0</v>
      </c>
      <c r="K381" s="192">
        <f t="shared" si="165"/>
        <v>10</v>
      </c>
      <c r="L381" s="192">
        <f t="shared" si="166"/>
        <v>10</v>
      </c>
      <c r="M381" s="193">
        <f t="shared" si="160"/>
        <v>0.13833450126951485</v>
      </c>
      <c r="N381" s="192">
        <f t="shared" si="167"/>
        <v>20</v>
      </c>
      <c r="O381" s="193">
        <f t="shared" si="161"/>
        <v>0.13833450126951485</v>
      </c>
      <c r="P381" s="192">
        <f t="shared" si="168"/>
        <v>20</v>
      </c>
      <c r="Q381" s="203">
        <f t="shared" si="162"/>
        <v>1.3833450126951486E-3</v>
      </c>
      <c r="R381" s="259">
        <v>1</v>
      </c>
      <c r="S381" s="259">
        <v>1</v>
      </c>
      <c r="T381" s="259">
        <v>1</v>
      </c>
      <c r="U381" s="259">
        <v>1</v>
      </c>
      <c r="V381" s="259">
        <v>1</v>
      </c>
      <c r="W381" s="259">
        <v>1</v>
      </c>
      <c r="X381" s="259">
        <v>1</v>
      </c>
      <c r="Y381" s="259">
        <v>1</v>
      </c>
      <c r="Z381" s="259">
        <v>1</v>
      </c>
      <c r="AA381" s="259">
        <v>1</v>
      </c>
      <c r="AB381" s="259">
        <v>2</v>
      </c>
      <c r="AC381" s="259">
        <v>2</v>
      </c>
      <c r="AD381" s="259">
        <v>2</v>
      </c>
      <c r="AE381" s="259">
        <v>2</v>
      </c>
      <c r="AF381" s="259">
        <v>2</v>
      </c>
      <c r="AG381" s="259">
        <v>2</v>
      </c>
      <c r="AH381" s="259">
        <v>2</v>
      </c>
      <c r="AI381" s="259">
        <v>2</v>
      </c>
      <c r="AJ381" s="259">
        <v>2</v>
      </c>
      <c r="AK381" s="259">
        <v>2</v>
      </c>
      <c r="AL381" s="259">
        <v>3</v>
      </c>
      <c r="AM381" s="259"/>
      <c r="AN381" s="259"/>
      <c r="AO381" s="259"/>
      <c r="AP381" s="259"/>
      <c r="AQ381" s="259"/>
      <c r="AR381" s="259"/>
      <c r="AS381" s="259"/>
      <c r="AT381" s="259"/>
      <c r="AU381" s="259"/>
      <c r="AV381" s="259"/>
      <c r="AW381" s="259"/>
      <c r="AX381" s="259"/>
      <c r="AY381" s="259"/>
      <c r="AZ381" s="259"/>
      <c r="BA381" s="259"/>
      <c r="BB381" s="259"/>
      <c r="BC381" s="259"/>
      <c r="BD381" s="259"/>
    </row>
    <row r="382" spans="1:56" s="181" customFormat="1" ht="16.5" hidden="1" customHeight="1" x14ac:dyDescent="0.25">
      <c r="A382" s="197" t="s">
        <v>2626</v>
      </c>
      <c r="B382" s="188">
        <v>81130</v>
      </c>
      <c r="C382" s="225" t="s">
        <v>2495</v>
      </c>
      <c r="D382" s="196">
        <f t="shared" si="163"/>
        <v>50</v>
      </c>
      <c r="E382" s="195">
        <f>IF(D382="",0,('[8]ORC. COMP. COM DESC.'!P344*100/'[8]ORC. COMP. COM DESC.'!$M$11))</f>
        <v>6.0281768767163242E-3</v>
      </c>
      <c r="F382" s="195"/>
      <c r="G382" s="195"/>
      <c r="H382" s="254">
        <f t="shared" si="159"/>
        <v>0</v>
      </c>
      <c r="I382" s="254"/>
      <c r="J382" s="192">
        <f t="shared" si="164"/>
        <v>0</v>
      </c>
      <c r="K382" s="192">
        <f t="shared" si="165"/>
        <v>10</v>
      </c>
      <c r="L382" s="192">
        <f t="shared" si="166"/>
        <v>10</v>
      </c>
      <c r="M382" s="193">
        <f t="shared" si="160"/>
        <v>0.12056353753432648</v>
      </c>
      <c r="N382" s="192">
        <f t="shared" si="167"/>
        <v>20</v>
      </c>
      <c r="O382" s="193">
        <f t="shared" si="161"/>
        <v>0.12056353753432648</v>
      </c>
      <c r="P382" s="192">
        <f t="shared" si="168"/>
        <v>20</v>
      </c>
      <c r="Q382" s="203">
        <f t="shared" si="162"/>
        <v>1.2056353753432648E-3</v>
      </c>
      <c r="R382" s="259">
        <v>1</v>
      </c>
      <c r="S382" s="259">
        <v>1</v>
      </c>
      <c r="T382" s="259">
        <v>1</v>
      </c>
      <c r="U382" s="259">
        <v>1</v>
      </c>
      <c r="V382" s="259">
        <v>1</v>
      </c>
      <c r="W382" s="259">
        <v>1</v>
      </c>
      <c r="X382" s="259">
        <v>1</v>
      </c>
      <c r="Y382" s="259">
        <v>1</v>
      </c>
      <c r="Z382" s="259">
        <v>1</v>
      </c>
      <c r="AA382" s="259">
        <v>1</v>
      </c>
      <c r="AB382" s="259">
        <v>2</v>
      </c>
      <c r="AC382" s="259">
        <v>2</v>
      </c>
      <c r="AD382" s="259">
        <v>2</v>
      </c>
      <c r="AE382" s="259">
        <v>2</v>
      </c>
      <c r="AF382" s="259">
        <v>2</v>
      </c>
      <c r="AG382" s="259">
        <v>2</v>
      </c>
      <c r="AH382" s="259">
        <v>2</v>
      </c>
      <c r="AI382" s="259">
        <v>2</v>
      </c>
      <c r="AJ382" s="259">
        <v>2</v>
      </c>
      <c r="AK382" s="259">
        <v>2</v>
      </c>
      <c r="AL382" s="259">
        <v>3</v>
      </c>
      <c r="AM382" s="259"/>
      <c r="AN382" s="259"/>
      <c r="AO382" s="259"/>
      <c r="AP382" s="259"/>
      <c r="AQ382" s="259"/>
      <c r="AR382" s="259"/>
      <c r="AS382" s="259"/>
      <c r="AT382" s="259"/>
      <c r="AU382" s="259"/>
      <c r="AV382" s="259"/>
      <c r="AW382" s="259"/>
      <c r="AX382" s="259"/>
      <c r="AY382" s="259"/>
      <c r="AZ382" s="259"/>
      <c r="BA382" s="259"/>
      <c r="BB382" s="259"/>
      <c r="BC382" s="259"/>
      <c r="BD382" s="259"/>
    </row>
    <row r="383" spans="1:56" s="181" customFormat="1" ht="16.5" hidden="1" customHeight="1" x14ac:dyDescent="0.25">
      <c r="A383" s="197" t="s">
        <v>2626</v>
      </c>
      <c r="B383" s="188">
        <v>81131</v>
      </c>
      <c r="C383" s="225" t="s">
        <v>2494</v>
      </c>
      <c r="D383" s="196">
        <f t="shared" si="163"/>
        <v>50</v>
      </c>
      <c r="E383" s="195">
        <f>IF(D383="",0,('[8]ORC. COMP. COM DESC.'!P345*100/'[8]ORC. COMP. COM DESC.'!$M$11))</f>
        <v>6.38167302805183E-3</v>
      </c>
      <c r="F383" s="195"/>
      <c r="G383" s="195"/>
      <c r="H383" s="254">
        <f t="shared" si="159"/>
        <v>0</v>
      </c>
      <c r="I383" s="254"/>
      <c r="J383" s="192">
        <f t="shared" si="164"/>
        <v>0</v>
      </c>
      <c r="K383" s="192">
        <f t="shared" si="165"/>
        <v>10</v>
      </c>
      <c r="L383" s="192">
        <f t="shared" si="166"/>
        <v>10</v>
      </c>
      <c r="M383" s="193">
        <f t="shared" si="160"/>
        <v>0.12763346056103661</v>
      </c>
      <c r="N383" s="192">
        <f t="shared" si="167"/>
        <v>20</v>
      </c>
      <c r="O383" s="193">
        <f t="shared" si="161"/>
        <v>0.12763346056103661</v>
      </c>
      <c r="P383" s="192">
        <f t="shared" si="168"/>
        <v>20</v>
      </c>
      <c r="Q383" s="203">
        <f t="shared" si="162"/>
        <v>1.2763346056103662E-3</v>
      </c>
      <c r="R383" s="259">
        <v>1</v>
      </c>
      <c r="S383" s="259">
        <v>1</v>
      </c>
      <c r="T383" s="259">
        <v>1</v>
      </c>
      <c r="U383" s="259">
        <v>1</v>
      </c>
      <c r="V383" s="259">
        <v>1</v>
      </c>
      <c r="W383" s="259">
        <v>1</v>
      </c>
      <c r="X383" s="259">
        <v>1</v>
      </c>
      <c r="Y383" s="259">
        <v>1</v>
      </c>
      <c r="Z383" s="259">
        <v>1</v>
      </c>
      <c r="AA383" s="259">
        <v>1</v>
      </c>
      <c r="AB383" s="259">
        <v>2</v>
      </c>
      <c r="AC383" s="259">
        <v>2</v>
      </c>
      <c r="AD383" s="259">
        <v>2</v>
      </c>
      <c r="AE383" s="259">
        <v>2</v>
      </c>
      <c r="AF383" s="259">
        <v>2</v>
      </c>
      <c r="AG383" s="259">
        <v>2</v>
      </c>
      <c r="AH383" s="259">
        <v>2</v>
      </c>
      <c r="AI383" s="259">
        <v>2</v>
      </c>
      <c r="AJ383" s="259">
        <v>2</v>
      </c>
      <c r="AK383" s="259">
        <v>2</v>
      </c>
      <c r="AL383" s="259">
        <v>3</v>
      </c>
      <c r="AM383" s="259"/>
      <c r="AN383" s="259"/>
      <c r="AO383" s="259"/>
      <c r="AP383" s="259"/>
      <c r="AQ383" s="259"/>
      <c r="AR383" s="259"/>
      <c r="AS383" s="259"/>
      <c r="AT383" s="259"/>
      <c r="AU383" s="259"/>
      <c r="AV383" s="259"/>
      <c r="AW383" s="259"/>
      <c r="AX383" s="259"/>
      <c r="AY383" s="259"/>
      <c r="AZ383" s="259"/>
      <c r="BA383" s="259"/>
      <c r="BB383" s="259"/>
      <c r="BC383" s="259"/>
      <c r="BD383" s="259"/>
    </row>
    <row r="384" spans="1:56" s="181" customFormat="1" ht="16.5" hidden="1" customHeight="1" x14ac:dyDescent="0.25">
      <c r="A384" s="197" t="s">
        <v>2626</v>
      </c>
      <c r="B384" s="188">
        <v>81402</v>
      </c>
      <c r="C384" s="225" t="s">
        <v>2319</v>
      </c>
      <c r="D384" s="196">
        <f t="shared" si="163"/>
        <v>50</v>
      </c>
      <c r="E384" s="195">
        <f>IF(D384="",0,('[8]ORC. COMP. COM DESC.'!P346*100/'[8]ORC. COMP. COM DESC.'!$M$11))</f>
        <v>4.1385614884985301E-2</v>
      </c>
      <c r="F384" s="195"/>
      <c r="G384" s="195"/>
      <c r="H384" s="254">
        <f t="shared" si="159"/>
        <v>0</v>
      </c>
      <c r="I384" s="254"/>
      <c r="J384" s="192">
        <f t="shared" si="164"/>
        <v>0</v>
      </c>
      <c r="K384" s="192">
        <f t="shared" si="165"/>
        <v>10</v>
      </c>
      <c r="L384" s="192">
        <f t="shared" si="166"/>
        <v>10</v>
      </c>
      <c r="M384" s="193">
        <f t="shared" si="160"/>
        <v>0.827712297699706</v>
      </c>
      <c r="N384" s="192">
        <f t="shared" si="167"/>
        <v>20</v>
      </c>
      <c r="O384" s="193">
        <f t="shared" si="161"/>
        <v>0.827712297699706</v>
      </c>
      <c r="P384" s="192">
        <f t="shared" si="168"/>
        <v>20</v>
      </c>
      <c r="Q384" s="203">
        <f t="shared" si="162"/>
        <v>8.2771229769970592E-3</v>
      </c>
      <c r="R384" s="259">
        <v>1</v>
      </c>
      <c r="S384" s="259">
        <v>1</v>
      </c>
      <c r="T384" s="259">
        <v>1</v>
      </c>
      <c r="U384" s="259">
        <v>1</v>
      </c>
      <c r="V384" s="259">
        <v>1</v>
      </c>
      <c r="W384" s="259">
        <v>1</v>
      </c>
      <c r="X384" s="259">
        <v>1</v>
      </c>
      <c r="Y384" s="259">
        <v>1</v>
      </c>
      <c r="Z384" s="259">
        <v>1</v>
      </c>
      <c r="AA384" s="259">
        <v>1</v>
      </c>
      <c r="AB384" s="259">
        <v>2</v>
      </c>
      <c r="AC384" s="259">
        <v>2</v>
      </c>
      <c r="AD384" s="259">
        <v>2</v>
      </c>
      <c r="AE384" s="259">
        <v>2</v>
      </c>
      <c r="AF384" s="259">
        <v>2</v>
      </c>
      <c r="AG384" s="259">
        <v>2</v>
      </c>
      <c r="AH384" s="259">
        <v>2</v>
      </c>
      <c r="AI384" s="259">
        <v>2</v>
      </c>
      <c r="AJ384" s="259">
        <v>2</v>
      </c>
      <c r="AK384" s="259">
        <v>2</v>
      </c>
      <c r="AL384" s="259">
        <v>3</v>
      </c>
      <c r="AM384" s="259"/>
      <c r="AN384" s="259"/>
      <c r="AO384" s="259"/>
      <c r="AP384" s="259"/>
      <c r="AQ384" s="259"/>
      <c r="AR384" s="259"/>
      <c r="AS384" s="259"/>
      <c r="AT384" s="259"/>
      <c r="AU384" s="259"/>
      <c r="AV384" s="259"/>
      <c r="AW384" s="259"/>
      <c r="AX384" s="259"/>
      <c r="AY384" s="259"/>
      <c r="AZ384" s="259"/>
      <c r="BA384" s="259"/>
      <c r="BB384" s="259"/>
      <c r="BC384" s="259"/>
      <c r="BD384" s="259"/>
    </row>
    <row r="385" spans="1:67" s="181" customFormat="1" ht="16.5" hidden="1" customHeight="1" x14ac:dyDescent="0.25">
      <c r="A385" s="197" t="s">
        <v>2626</v>
      </c>
      <c r="B385" s="188">
        <v>81405</v>
      </c>
      <c r="C385" s="225" t="s">
        <v>2493</v>
      </c>
      <c r="D385" s="196">
        <f t="shared" si="163"/>
        <v>50</v>
      </c>
      <c r="E385" s="195">
        <f>IF(D385="",0,('[8]ORC. COMP. COM DESC.'!P347*100/'[8]ORC. COMP. COM DESC.'!$M$11))</f>
        <v>2.0874363326581057E-2</v>
      </c>
      <c r="F385" s="195"/>
      <c r="G385" s="195"/>
      <c r="H385" s="254">
        <f t="shared" si="159"/>
        <v>0</v>
      </c>
      <c r="I385" s="254"/>
      <c r="J385" s="192">
        <f t="shared" si="164"/>
        <v>0</v>
      </c>
      <c r="K385" s="192">
        <f t="shared" si="165"/>
        <v>10</v>
      </c>
      <c r="L385" s="192">
        <f t="shared" si="166"/>
        <v>10</v>
      </c>
      <c r="M385" s="193">
        <f t="shared" si="160"/>
        <v>0.41748726653162116</v>
      </c>
      <c r="N385" s="192">
        <f t="shared" si="167"/>
        <v>20</v>
      </c>
      <c r="O385" s="193">
        <f t="shared" si="161"/>
        <v>0.41748726653162116</v>
      </c>
      <c r="P385" s="192">
        <f t="shared" si="168"/>
        <v>20</v>
      </c>
      <c r="Q385" s="203">
        <f t="shared" si="162"/>
        <v>4.1748726653162115E-3</v>
      </c>
      <c r="R385" s="259">
        <v>1</v>
      </c>
      <c r="S385" s="259">
        <v>1</v>
      </c>
      <c r="T385" s="259">
        <v>1</v>
      </c>
      <c r="U385" s="259">
        <v>1</v>
      </c>
      <c r="V385" s="259">
        <v>1</v>
      </c>
      <c r="W385" s="259">
        <v>1</v>
      </c>
      <c r="X385" s="259">
        <v>1</v>
      </c>
      <c r="Y385" s="259">
        <v>1</v>
      </c>
      <c r="Z385" s="259">
        <v>1</v>
      </c>
      <c r="AA385" s="259">
        <v>1</v>
      </c>
      <c r="AB385" s="259">
        <v>2</v>
      </c>
      <c r="AC385" s="259">
        <v>2</v>
      </c>
      <c r="AD385" s="259">
        <v>2</v>
      </c>
      <c r="AE385" s="259">
        <v>2</v>
      </c>
      <c r="AF385" s="259">
        <v>2</v>
      </c>
      <c r="AG385" s="259">
        <v>2</v>
      </c>
      <c r="AH385" s="259">
        <v>2</v>
      </c>
      <c r="AI385" s="259">
        <v>2</v>
      </c>
      <c r="AJ385" s="259">
        <v>2</v>
      </c>
      <c r="AK385" s="259">
        <v>2</v>
      </c>
      <c r="AL385" s="259">
        <v>3</v>
      </c>
      <c r="AM385" s="259"/>
      <c r="AN385" s="259"/>
      <c r="AO385" s="259"/>
      <c r="AP385" s="259"/>
      <c r="AQ385" s="259"/>
      <c r="AR385" s="259"/>
      <c r="AS385" s="259"/>
      <c r="AT385" s="259"/>
      <c r="AU385" s="259"/>
      <c r="AV385" s="259"/>
      <c r="AW385" s="259"/>
      <c r="AX385" s="259"/>
      <c r="AY385" s="259"/>
      <c r="AZ385" s="259"/>
      <c r="BA385" s="259"/>
      <c r="BB385" s="259"/>
      <c r="BC385" s="259"/>
      <c r="BD385" s="259"/>
    </row>
    <row r="386" spans="1:67" s="181" customFormat="1" ht="16.5" hidden="1" customHeight="1" x14ac:dyDescent="0.25">
      <c r="A386" s="197" t="s">
        <v>2626</v>
      </c>
      <c r="B386" s="188">
        <v>81424</v>
      </c>
      <c r="C386" s="225" t="s">
        <v>2492</v>
      </c>
      <c r="D386" s="196">
        <f t="shared" si="163"/>
        <v>50</v>
      </c>
      <c r="E386" s="195">
        <f>IF(D386="",0,('[8]ORC. COMP. COM DESC.'!P348*100/'[8]ORC. COMP. COM DESC.'!$M$11))</f>
        <v>1.9431694847271745E-2</v>
      </c>
      <c r="F386" s="195"/>
      <c r="G386" s="195"/>
      <c r="H386" s="254">
        <f t="shared" si="159"/>
        <v>0</v>
      </c>
      <c r="I386" s="254"/>
      <c r="J386" s="192">
        <f t="shared" si="164"/>
        <v>0</v>
      </c>
      <c r="K386" s="192">
        <f t="shared" si="165"/>
        <v>10</v>
      </c>
      <c r="L386" s="192">
        <f t="shared" si="166"/>
        <v>10</v>
      </c>
      <c r="M386" s="193">
        <f t="shared" si="160"/>
        <v>0.38863389694543493</v>
      </c>
      <c r="N386" s="192">
        <f t="shared" si="167"/>
        <v>20</v>
      </c>
      <c r="O386" s="193">
        <f t="shared" si="161"/>
        <v>0.38863389694543493</v>
      </c>
      <c r="P386" s="192">
        <f t="shared" si="168"/>
        <v>20</v>
      </c>
      <c r="Q386" s="203">
        <f t="shared" si="162"/>
        <v>3.8863389694543493E-3</v>
      </c>
      <c r="R386" s="259">
        <v>1</v>
      </c>
      <c r="S386" s="259">
        <v>1</v>
      </c>
      <c r="T386" s="259">
        <v>1</v>
      </c>
      <c r="U386" s="259">
        <v>1</v>
      </c>
      <c r="V386" s="259">
        <v>1</v>
      </c>
      <c r="W386" s="259">
        <v>1</v>
      </c>
      <c r="X386" s="259">
        <v>1</v>
      </c>
      <c r="Y386" s="259">
        <v>1</v>
      </c>
      <c r="Z386" s="259">
        <v>1</v>
      </c>
      <c r="AA386" s="259">
        <v>1</v>
      </c>
      <c r="AB386" s="259">
        <v>2</v>
      </c>
      <c r="AC386" s="259">
        <v>2</v>
      </c>
      <c r="AD386" s="259">
        <v>2</v>
      </c>
      <c r="AE386" s="259">
        <v>2</v>
      </c>
      <c r="AF386" s="259">
        <v>2</v>
      </c>
      <c r="AG386" s="259">
        <v>2</v>
      </c>
      <c r="AH386" s="259">
        <v>2</v>
      </c>
      <c r="AI386" s="259">
        <v>2</v>
      </c>
      <c r="AJ386" s="259">
        <v>2</v>
      </c>
      <c r="AK386" s="259">
        <v>2</v>
      </c>
      <c r="AL386" s="259">
        <v>3</v>
      </c>
      <c r="AM386" s="259"/>
      <c r="AN386" s="259"/>
      <c r="AO386" s="259"/>
      <c r="AP386" s="259"/>
      <c r="AQ386" s="259"/>
      <c r="AR386" s="259"/>
      <c r="AS386" s="259"/>
      <c r="AT386" s="259"/>
      <c r="AU386" s="259"/>
      <c r="AV386" s="259"/>
      <c r="AW386" s="259"/>
      <c r="AX386" s="259"/>
      <c r="AY386" s="259"/>
      <c r="AZ386" s="259"/>
      <c r="BA386" s="259"/>
      <c r="BB386" s="259"/>
      <c r="BC386" s="259"/>
      <c r="BD386" s="259"/>
    </row>
    <row r="387" spans="1:67" s="181" customFormat="1" ht="16.5" hidden="1" customHeight="1" x14ac:dyDescent="0.25">
      <c r="A387" s="197" t="s">
        <v>2626</v>
      </c>
      <c r="B387" s="188">
        <v>81421</v>
      </c>
      <c r="C387" s="225" t="s">
        <v>2491</v>
      </c>
      <c r="D387" s="196">
        <f t="shared" si="163"/>
        <v>50</v>
      </c>
      <c r="E387" s="195">
        <f>IF(D387="",0,('[8]ORC. COMP. COM DESC.'!P349*100/'[8]ORC. COMP. COM DESC.'!$M$11))</f>
        <v>1.2897149809098797E-2</v>
      </c>
      <c r="F387" s="195"/>
      <c r="G387" s="195"/>
      <c r="H387" s="254">
        <f t="shared" si="159"/>
        <v>0</v>
      </c>
      <c r="I387" s="254"/>
      <c r="J387" s="192">
        <f t="shared" si="164"/>
        <v>0</v>
      </c>
      <c r="K387" s="192">
        <f t="shared" si="165"/>
        <v>10</v>
      </c>
      <c r="L387" s="192">
        <f t="shared" si="166"/>
        <v>10</v>
      </c>
      <c r="M387" s="193">
        <f t="shared" si="160"/>
        <v>0.25794299618197591</v>
      </c>
      <c r="N387" s="192">
        <f t="shared" si="167"/>
        <v>20</v>
      </c>
      <c r="O387" s="193">
        <f t="shared" si="161"/>
        <v>0.25794299618197591</v>
      </c>
      <c r="P387" s="192">
        <f t="shared" si="168"/>
        <v>20</v>
      </c>
      <c r="Q387" s="203">
        <f t="shared" si="162"/>
        <v>2.5794299618197591E-3</v>
      </c>
      <c r="R387" s="259">
        <v>1</v>
      </c>
      <c r="S387" s="259">
        <v>1</v>
      </c>
      <c r="T387" s="259">
        <v>1</v>
      </c>
      <c r="U387" s="259">
        <v>1</v>
      </c>
      <c r="V387" s="259">
        <v>1</v>
      </c>
      <c r="W387" s="259">
        <v>1</v>
      </c>
      <c r="X387" s="259">
        <v>1</v>
      </c>
      <c r="Y387" s="259">
        <v>1</v>
      </c>
      <c r="Z387" s="259">
        <v>1</v>
      </c>
      <c r="AA387" s="259">
        <v>1</v>
      </c>
      <c r="AB387" s="259">
        <v>2</v>
      </c>
      <c r="AC387" s="259">
        <v>2</v>
      </c>
      <c r="AD387" s="259">
        <v>2</v>
      </c>
      <c r="AE387" s="259">
        <v>2</v>
      </c>
      <c r="AF387" s="259">
        <v>2</v>
      </c>
      <c r="AG387" s="259">
        <v>2</v>
      </c>
      <c r="AH387" s="259">
        <v>2</v>
      </c>
      <c r="AI387" s="259">
        <v>2</v>
      </c>
      <c r="AJ387" s="259">
        <v>2</v>
      </c>
      <c r="AK387" s="259">
        <v>2</v>
      </c>
      <c r="AL387" s="259">
        <v>3</v>
      </c>
      <c r="AM387" s="259"/>
      <c r="AN387" s="259"/>
      <c r="AO387" s="259"/>
      <c r="AP387" s="259"/>
      <c r="AQ387" s="259"/>
      <c r="AR387" s="259"/>
      <c r="AS387" s="259"/>
      <c r="AT387" s="259"/>
      <c r="AU387" s="259"/>
      <c r="AV387" s="259"/>
      <c r="AW387" s="259"/>
      <c r="AX387" s="259"/>
      <c r="AY387" s="259"/>
      <c r="AZ387" s="259"/>
      <c r="BA387" s="259"/>
      <c r="BB387" s="259"/>
      <c r="BC387" s="259"/>
      <c r="BD387" s="259"/>
      <c r="BH387" s="180"/>
      <c r="BI387" s="180"/>
      <c r="BJ387" s="180"/>
      <c r="BK387" s="180"/>
      <c r="BL387" s="180"/>
      <c r="BM387" s="180"/>
      <c r="BN387" s="180"/>
      <c r="BO387" s="180"/>
    </row>
    <row r="388" spans="1:67" ht="16.5" hidden="1" customHeight="1" x14ac:dyDescent="0.25">
      <c r="A388" s="197" t="s">
        <v>2626</v>
      </c>
      <c r="B388" s="188">
        <v>81445</v>
      </c>
      <c r="C388" s="225" t="s">
        <v>2490</v>
      </c>
      <c r="D388" s="196">
        <f t="shared" si="163"/>
        <v>50</v>
      </c>
      <c r="E388" s="195">
        <f>IF(D388="",0,('[8]ORC. COMP. COM DESC.'!P350*100/'[8]ORC. COMP. COM DESC.'!$M$11))</f>
        <v>1.6260008078650127E-2</v>
      </c>
      <c r="F388" s="195"/>
      <c r="G388" s="195"/>
      <c r="H388" s="254">
        <f t="shared" si="159"/>
        <v>0</v>
      </c>
      <c r="I388" s="254"/>
      <c r="J388" s="192">
        <f t="shared" si="164"/>
        <v>0</v>
      </c>
      <c r="K388" s="192">
        <f t="shared" si="165"/>
        <v>10</v>
      </c>
      <c r="L388" s="192">
        <f t="shared" si="166"/>
        <v>10</v>
      </c>
      <c r="M388" s="193">
        <f t="shared" si="160"/>
        <v>0.32520016157300258</v>
      </c>
      <c r="N388" s="192">
        <f t="shared" si="167"/>
        <v>20</v>
      </c>
      <c r="O388" s="193">
        <f t="shared" si="161"/>
        <v>0.32520016157300258</v>
      </c>
      <c r="P388" s="192">
        <f t="shared" si="168"/>
        <v>20</v>
      </c>
      <c r="Q388" s="203">
        <f t="shared" si="162"/>
        <v>3.2520016157300256E-3</v>
      </c>
      <c r="R388" s="259">
        <v>1</v>
      </c>
      <c r="S388" s="259">
        <v>1</v>
      </c>
      <c r="T388" s="259">
        <v>1</v>
      </c>
      <c r="U388" s="259">
        <v>1</v>
      </c>
      <c r="V388" s="259">
        <v>1</v>
      </c>
      <c r="W388" s="259">
        <v>1</v>
      </c>
      <c r="X388" s="259">
        <v>1</v>
      </c>
      <c r="Y388" s="259">
        <v>1</v>
      </c>
      <c r="Z388" s="259">
        <v>1</v>
      </c>
      <c r="AA388" s="259">
        <v>1</v>
      </c>
      <c r="AB388" s="259">
        <v>2</v>
      </c>
      <c r="AC388" s="259">
        <v>2</v>
      </c>
      <c r="AD388" s="259">
        <v>2</v>
      </c>
      <c r="AE388" s="259">
        <v>2</v>
      </c>
      <c r="AF388" s="259">
        <v>2</v>
      </c>
      <c r="AG388" s="259">
        <v>2</v>
      </c>
      <c r="AH388" s="259">
        <v>2</v>
      </c>
      <c r="AI388" s="259">
        <v>2</v>
      </c>
      <c r="AJ388" s="259">
        <v>2</v>
      </c>
      <c r="AK388" s="259">
        <v>2</v>
      </c>
      <c r="AL388" s="259">
        <v>3</v>
      </c>
      <c r="AM388" s="259"/>
      <c r="AN388" s="259"/>
      <c r="AO388" s="259"/>
      <c r="AP388" s="259"/>
      <c r="AQ388" s="259"/>
      <c r="AR388" s="259"/>
      <c r="AS388" s="259"/>
      <c r="AT388" s="259"/>
      <c r="AU388" s="259"/>
      <c r="AV388" s="259"/>
      <c r="AW388" s="259"/>
      <c r="AX388" s="259"/>
      <c r="AY388" s="259"/>
      <c r="AZ388" s="259"/>
      <c r="BA388" s="259"/>
      <c r="BB388" s="259"/>
      <c r="BC388" s="259"/>
      <c r="BD388" s="259"/>
    </row>
    <row r="389" spans="1:67" ht="16.5" hidden="1" customHeight="1" x14ac:dyDescent="0.25">
      <c r="A389" s="197" t="s">
        <v>2626</v>
      </c>
      <c r="B389" s="188">
        <v>81444</v>
      </c>
      <c r="C389" s="225" t="s">
        <v>2489</v>
      </c>
      <c r="D389" s="196">
        <f t="shared" si="163"/>
        <v>50</v>
      </c>
      <c r="E389" s="195">
        <f>IF(D389="",0,('[8]ORC. COMP. COM DESC.'!P351*100/'[8]ORC. COMP. COM DESC.'!$M$11))</f>
        <v>1.873431816144204E-2</v>
      </c>
      <c r="F389" s="195"/>
      <c r="G389" s="195"/>
      <c r="H389" s="254">
        <f t="shared" si="159"/>
        <v>0</v>
      </c>
      <c r="I389" s="254"/>
      <c r="J389" s="192">
        <f t="shared" si="164"/>
        <v>0</v>
      </c>
      <c r="K389" s="192">
        <f t="shared" si="165"/>
        <v>10</v>
      </c>
      <c r="L389" s="192">
        <f t="shared" si="166"/>
        <v>10</v>
      </c>
      <c r="M389" s="193">
        <f t="shared" si="160"/>
        <v>0.3746863632288408</v>
      </c>
      <c r="N389" s="192">
        <f t="shared" si="167"/>
        <v>20</v>
      </c>
      <c r="O389" s="193">
        <f t="shared" si="161"/>
        <v>0.3746863632288408</v>
      </c>
      <c r="P389" s="192">
        <f t="shared" si="168"/>
        <v>20</v>
      </c>
      <c r="Q389" s="203">
        <f t="shared" si="162"/>
        <v>3.7468636322884078E-3</v>
      </c>
      <c r="R389" s="259">
        <v>1</v>
      </c>
      <c r="S389" s="259">
        <v>1</v>
      </c>
      <c r="T389" s="259">
        <v>1</v>
      </c>
      <c r="U389" s="259">
        <v>1</v>
      </c>
      <c r="V389" s="259">
        <v>1</v>
      </c>
      <c r="W389" s="259">
        <v>1</v>
      </c>
      <c r="X389" s="259">
        <v>1</v>
      </c>
      <c r="Y389" s="259">
        <v>1</v>
      </c>
      <c r="Z389" s="259">
        <v>1</v>
      </c>
      <c r="AA389" s="259">
        <v>1</v>
      </c>
      <c r="AB389" s="259">
        <v>2</v>
      </c>
      <c r="AC389" s="259">
        <v>2</v>
      </c>
      <c r="AD389" s="259">
        <v>2</v>
      </c>
      <c r="AE389" s="259">
        <v>2</v>
      </c>
      <c r="AF389" s="259">
        <v>2</v>
      </c>
      <c r="AG389" s="259">
        <v>2</v>
      </c>
      <c r="AH389" s="259">
        <v>2</v>
      </c>
      <c r="AI389" s="259">
        <v>2</v>
      </c>
      <c r="AJ389" s="259">
        <v>2</v>
      </c>
      <c r="AK389" s="259">
        <v>2</v>
      </c>
      <c r="AL389" s="259">
        <v>3</v>
      </c>
      <c r="AM389" s="259"/>
      <c r="AN389" s="259"/>
      <c r="AO389" s="259"/>
      <c r="AP389" s="259"/>
      <c r="AQ389" s="259"/>
      <c r="AR389" s="259"/>
      <c r="AS389" s="259"/>
      <c r="AT389" s="259"/>
      <c r="AU389" s="259"/>
      <c r="AV389" s="259"/>
      <c r="AW389" s="259"/>
      <c r="AX389" s="259"/>
      <c r="AY389" s="259"/>
      <c r="AZ389" s="259"/>
      <c r="BA389" s="259"/>
      <c r="BB389" s="259"/>
      <c r="BC389" s="259"/>
      <c r="BD389" s="259"/>
    </row>
    <row r="390" spans="1:67" ht="16.5" hidden="1" customHeight="1" x14ac:dyDescent="0.25">
      <c r="A390" s="197" t="s">
        <v>2626</v>
      </c>
      <c r="B390" s="188">
        <v>81369</v>
      </c>
      <c r="C390" s="225" t="s">
        <v>2488</v>
      </c>
      <c r="D390" s="196">
        <f t="shared" si="163"/>
        <v>50</v>
      </c>
      <c r="E390" s="195">
        <f>IF(D390="",0,('[8]ORC. COMP. COM DESC.'!P352*100/'[8]ORC. COMP. COM DESC.'!$M$11))</f>
        <v>7.3427946754796219E-2</v>
      </c>
      <c r="F390" s="195"/>
      <c r="G390" s="195"/>
      <c r="H390" s="254">
        <f t="shared" si="159"/>
        <v>0</v>
      </c>
      <c r="I390" s="254"/>
      <c r="J390" s="192">
        <f t="shared" si="164"/>
        <v>0</v>
      </c>
      <c r="K390" s="192">
        <f t="shared" si="165"/>
        <v>10</v>
      </c>
      <c r="L390" s="192">
        <f t="shared" si="166"/>
        <v>10</v>
      </c>
      <c r="M390" s="193">
        <f t="shared" si="160"/>
        <v>1.4685589350959245</v>
      </c>
      <c r="N390" s="192">
        <f t="shared" si="167"/>
        <v>20</v>
      </c>
      <c r="O390" s="193">
        <f t="shared" si="161"/>
        <v>1.4685589350959245</v>
      </c>
      <c r="P390" s="192">
        <f t="shared" si="168"/>
        <v>20</v>
      </c>
      <c r="Q390" s="203">
        <f t="shared" si="162"/>
        <v>1.4685589350959245E-2</v>
      </c>
      <c r="R390" s="259">
        <v>1</v>
      </c>
      <c r="S390" s="259">
        <v>1</v>
      </c>
      <c r="T390" s="259">
        <v>1</v>
      </c>
      <c r="U390" s="259">
        <v>1</v>
      </c>
      <c r="V390" s="259">
        <v>1</v>
      </c>
      <c r="W390" s="259">
        <v>1</v>
      </c>
      <c r="X390" s="259">
        <v>1</v>
      </c>
      <c r="Y390" s="259">
        <v>1</v>
      </c>
      <c r="Z390" s="259">
        <v>1</v>
      </c>
      <c r="AA390" s="259">
        <v>1</v>
      </c>
      <c r="AB390" s="259">
        <v>2</v>
      </c>
      <c r="AC390" s="259">
        <v>2</v>
      </c>
      <c r="AD390" s="259">
        <v>2</v>
      </c>
      <c r="AE390" s="259">
        <v>2</v>
      </c>
      <c r="AF390" s="259">
        <v>2</v>
      </c>
      <c r="AG390" s="259">
        <v>2</v>
      </c>
      <c r="AH390" s="259">
        <v>2</v>
      </c>
      <c r="AI390" s="259">
        <v>2</v>
      </c>
      <c r="AJ390" s="259">
        <v>2</v>
      </c>
      <c r="AK390" s="259">
        <v>2</v>
      </c>
      <c r="AL390" s="259">
        <v>3</v>
      </c>
      <c r="AM390" s="259"/>
      <c r="AN390" s="259"/>
      <c r="AO390" s="259"/>
      <c r="AP390" s="259"/>
      <c r="AQ390" s="259"/>
      <c r="AR390" s="259"/>
      <c r="AS390" s="259"/>
      <c r="AT390" s="259"/>
      <c r="AU390" s="259"/>
      <c r="AV390" s="259"/>
      <c r="AW390" s="259"/>
      <c r="AX390" s="259"/>
      <c r="AY390" s="259"/>
      <c r="AZ390" s="259"/>
      <c r="BA390" s="259"/>
      <c r="BB390" s="259"/>
      <c r="BC390" s="259"/>
      <c r="BD390" s="259"/>
    </row>
    <row r="391" spans="1:67" ht="16.5" hidden="1" customHeight="1" x14ac:dyDescent="0.25">
      <c r="A391" s="197" t="s">
        <v>2626</v>
      </c>
      <c r="B391" s="188">
        <v>81145</v>
      </c>
      <c r="C391" s="225" t="s">
        <v>2487</v>
      </c>
      <c r="D391" s="196">
        <f t="shared" si="163"/>
        <v>50</v>
      </c>
      <c r="E391" s="195">
        <f>IF(D391="",0,('[8]ORC. COMP. COM DESC.'!P353*100/'[8]ORC. COMP. COM DESC.'!$M$11))</f>
        <v>2.1571740012410762E-2</v>
      </c>
      <c r="F391" s="195"/>
      <c r="G391" s="195"/>
      <c r="H391" s="254">
        <f t="shared" si="159"/>
        <v>0</v>
      </c>
      <c r="I391" s="254"/>
      <c r="J391" s="192">
        <f t="shared" si="164"/>
        <v>0</v>
      </c>
      <c r="K391" s="192">
        <f t="shared" si="165"/>
        <v>10</v>
      </c>
      <c r="L391" s="192">
        <f t="shared" si="166"/>
        <v>10</v>
      </c>
      <c r="M391" s="193">
        <f t="shared" si="160"/>
        <v>0.43143480024821523</v>
      </c>
      <c r="N391" s="192">
        <f t="shared" si="167"/>
        <v>20</v>
      </c>
      <c r="O391" s="193">
        <f t="shared" si="161"/>
        <v>0.43143480024821523</v>
      </c>
      <c r="P391" s="192">
        <f t="shared" si="168"/>
        <v>20</v>
      </c>
      <c r="Q391" s="203">
        <f t="shared" si="162"/>
        <v>4.3143480024821525E-3</v>
      </c>
      <c r="R391" s="259">
        <v>1</v>
      </c>
      <c r="S391" s="259">
        <v>1</v>
      </c>
      <c r="T391" s="259">
        <v>1</v>
      </c>
      <c r="U391" s="259">
        <v>1</v>
      </c>
      <c r="V391" s="259">
        <v>1</v>
      </c>
      <c r="W391" s="259">
        <v>1</v>
      </c>
      <c r="X391" s="259">
        <v>1</v>
      </c>
      <c r="Y391" s="259">
        <v>1</v>
      </c>
      <c r="Z391" s="259">
        <v>1</v>
      </c>
      <c r="AA391" s="259">
        <v>1</v>
      </c>
      <c r="AB391" s="259">
        <v>2</v>
      </c>
      <c r="AC391" s="259">
        <v>2</v>
      </c>
      <c r="AD391" s="259">
        <v>2</v>
      </c>
      <c r="AE391" s="259">
        <v>2</v>
      </c>
      <c r="AF391" s="259">
        <v>2</v>
      </c>
      <c r="AG391" s="259">
        <v>2</v>
      </c>
      <c r="AH391" s="259">
        <v>2</v>
      </c>
      <c r="AI391" s="259">
        <v>2</v>
      </c>
      <c r="AJ391" s="259">
        <v>2</v>
      </c>
      <c r="AK391" s="259">
        <v>2</v>
      </c>
      <c r="AL391" s="259">
        <v>3</v>
      </c>
      <c r="AM391" s="259"/>
      <c r="AN391" s="259"/>
      <c r="AO391" s="259"/>
      <c r="AP391" s="259"/>
      <c r="AQ391" s="259"/>
      <c r="AR391" s="259"/>
      <c r="AS391" s="259"/>
      <c r="AT391" s="259"/>
      <c r="AU391" s="259"/>
      <c r="AV391" s="259"/>
      <c r="AW391" s="259"/>
      <c r="AX391" s="259"/>
      <c r="AY391" s="259"/>
      <c r="AZ391" s="259"/>
      <c r="BA391" s="259"/>
      <c r="BB391" s="259"/>
      <c r="BC391" s="259"/>
      <c r="BD391" s="259"/>
    </row>
    <row r="392" spans="1:67" ht="16.5" hidden="1" customHeight="1" x14ac:dyDescent="0.25">
      <c r="A392" s="197" t="s">
        <v>2626</v>
      </c>
      <c r="B392" s="188">
        <v>81003</v>
      </c>
      <c r="C392" s="225" t="s">
        <v>2318</v>
      </c>
      <c r="D392" s="196">
        <f t="shared" si="163"/>
        <v>50</v>
      </c>
      <c r="E392" s="195">
        <f>IF(D392="",0,('[8]ORC. COMP. COM DESC.'!P354*100/'[8]ORC. COMP. COM DESC.'!$M$11))</f>
        <v>0.19511064430351685</v>
      </c>
      <c r="F392" s="195"/>
      <c r="G392" s="195"/>
      <c r="H392" s="254">
        <f t="shared" si="159"/>
        <v>0</v>
      </c>
      <c r="I392" s="254"/>
      <c r="J392" s="192">
        <f t="shared" si="164"/>
        <v>0</v>
      </c>
      <c r="K392" s="192">
        <f t="shared" si="165"/>
        <v>10</v>
      </c>
      <c r="L392" s="192">
        <f t="shared" si="166"/>
        <v>10</v>
      </c>
      <c r="M392" s="193">
        <f t="shared" si="160"/>
        <v>3.9022128860703371</v>
      </c>
      <c r="N392" s="192">
        <f t="shared" si="167"/>
        <v>20</v>
      </c>
      <c r="O392" s="193">
        <f t="shared" si="161"/>
        <v>3.9022128860703371</v>
      </c>
      <c r="P392" s="192">
        <f t="shared" si="168"/>
        <v>20</v>
      </c>
      <c r="Q392" s="203">
        <f t="shared" si="162"/>
        <v>3.9022128860703373E-2</v>
      </c>
      <c r="R392" s="259">
        <v>1</v>
      </c>
      <c r="S392" s="259">
        <v>1</v>
      </c>
      <c r="T392" s="259">
        <v>1</v>
      </c>
      <c r="U392" s="259">
        <v>1</v>
      </c>
      <c r="V392" s="259">
        <v>1</v>
      </c>
      <c r="W392" s="259">
        <v>1</v>
      </c>
      <c r="X392" s="259">
        <v>1</v>
      </c>
      <c r="Y392" s="259">
        <v>1</v>
      </c>
      <c r="Z392" s="259">
        <v>1</v>
      </c>
      <c r="AA392" s="259">
        <v>1</v>
      </c>
      <c r="AB392" s="259">
        <v>2</v>
      </c>
      <c r="AC392" s="259">
        <v>2</v>
      </c>
      <c r="AD392" s="259">
        <v>2</v>
      </c>
      <c r="AE392" s="259">
        <v>2</v>
      </c>
      <c r="AF392" s="259">
        <v>2</v>
      </c>
      <c r="AG392" s="259">
        <v>2</v>
      </c>
      <c r="AH392" s="259">
        <v>2</v>
      </c>
      <c r="AI392" s="259">
        <v>2</v>
      </c>
      <c r="AJ392" s="259">
        <v>2</v>
      </c>
      <c r="AK392" s="259">
        <v>2</v>
      </c>
      <c r="AL392" s="259">
        <v>3</v>
      </c>
      <c r="AM392" s="259"/>
      <c r="AN392" s="259"/>
      <c r="AO392" s="259"/>
      <c r="AP392" s="259"/>
      <c r="AQ392" s="259"/>
      <c r="AR392" s="259"/>
      <c r="AS392" s="259"/>
      <c r="AT392" s="259"/>
      <c r="AU392" s="259"/>
      <c r="AV392" s="259"/>
      <c r="AW392" s="259"/>
      <c r="AX392" s="259"/>
      <c r="AY392" s="259"/>
      <c r="AZ392" s="259"/>
      <c r="BA392" s="259"/>
      <c r="BB392" s="259"/>
      <c r="BC392" s="259"/>
      <c r="BD392" s="259"/>
    </row>
    <row r="393" spans="1:67" ht="16.5" hidden="1" customHeight="1" x14ac:dyDescent="0.25">
      <c r="A393" s="197" t="s">
        <v>2626</v>
      </c>
      <c r="B393" s="188">
        <v>81004</v>
      </c>
      <c r="C393" s="225" t="s">
        <v>2486</v>
      </c>
      <c r="D393" s="196">
        <f t="shared" si="163"/>
        <v>50</v>
      </c>
      <c r="E393" s="195">
        <f>IF(D393="",0,('[8]ORC. COMP. COM DESC.'!P355*100/'[8]ORC. COMP. COM DESC.'!$M$11))</f>
        <v>0.14955005896728135</v>
      </c>
      <c r="F393" s="195"/>
      <c r="G393" s="195"/>
      <c r="H393" s="254">
        <f t="shared" si="159"/>
        <v>0</v>
      </c>
      <c r="I393" s="254"/>
      <c r="J393" s="192">
        <f t="shared" si="164"/>
        <v>0</v>
      </c>
      <c r="K393" s="192">
        <f t="shared" si="165"/>
        <v>10</v>
      </c>
      <c r="L393" s="192">
        <f t="shared" si="166"/>
        <v>10</v>
      </c>
      <c r="M393" s="193">
        <f t="shared" si="160"/>
        <v>2.991001179345627</v>
      </c>
      <c r="N393" s="192">
        <f t="shared" si="167"/>
        <v>20</v>
      </c>
      <c r="O393" s="193">
        <f t="shared" si="161"/>
        <v>2.991001179345627</v>
      </c>
      <c r="P393" s="192">
        <f t="shared" si="168"/>
        <v>20</v>
      </c>
      <c r="Q393" s="203">
        <f t="shared" si="162"/>
        <v>2.991001179345627E-2</v>
      </c>
      <c r="R393" s="259">
        <v>1</v>
      </c>
      <c r="S393" s="259">
        <v>1</v>
      </c>
      <c r="T393" s="259">
        <v>1</v>
      </c>
      <c r="U393" s="259">
        <v>1</v>
      </c>
      <c r="V393" s="259">
        <v>1</v>
      </c>
      <c r="W393" s="259">
        <v>1</v>
      </c>
      <c r="X393" s="259">
        <v>1</v>
      </c>
      <c r="Y393" s="259">
        <v>1</v>
      </c>
      <c r="Z393" s="259">
        <v>1</v>
      </c>
      <c r="AA393" s="259">
        <v>1</v>
      </c>
      <c r="AB393" s="259">
        <v>2</v>
      </c>
      <c r="AC393" s="259">
        <v>2</v>
      </c>
      <c r="AD393" s="259">
        <v>2</v>
      </c>
      <c r="AE393" s="259">
        <v>2</v>
      </c>
      <c r="AF393" s="259">
        <v>2</v>
      </c>
      <c r="AG393" s="259">
        <v>2</v>
      </c>
      <c r="AH393" s="259">
        <v>2</v>
      </c>
      <c r="AI393" s="259">
        <v>2</v>
      </c>
      <c r="AJ393" s="259">
        <v>2</v>
      </c>
      <c r="AK393" s="259">
        <v>2</v>
      </c>
      <c r="AL393" s="259">
        <v>3</v>
      </c>
      <c r="AM393" s="259"/>
      <c r="AN393" s="259"/>
      <c r="AO393" s="259"/>
      <c r="AP393" s="259"/>
      <c r="AQ393" s="259"/>
      <c r="AR393" s="259"/>
      <c r="AS393" s="259"/>
      <c r="AT393" s="259"/>
      <c r="AU393" s="259"/>
      <c r="AV393" s="259"/>
      <c r="AW393" s="259"/>
      <c r="AX393" s="259"/>
      <c r="AY393" s="259"/>
      <c r="AZ393" s="259"/>
      <c r="BA393" s="259"/>
      <c r="BB393" s="259"/>
      <c r="BC393" s="259"/>
      <c r="BD393" s="259"/>
    </row>
    <row r="394" spans="1:67" ht="16.5" hidden="1" customHeight="1" x14ac:dyDescent="0.25">
      <c r="A394" s="197" t="s">
        <v>2626</v>
      </c>
      <c r="B394" s="188">
        <v>81006</v>
      </c>
      <c r="C394" s="225" t="s">
        <v>2485</v>
      </c>
      <c r="D394" s="196">
        <f t="shared" si="163"/>
        <v>50</v>
      </c>
      <c r="E394" s="195">
        <f>IF(D394="",0,('[8]ORC. COMP. COM DESC.'!P356*100/'[8]ORC. COMP. COM DESC.'!$M$11))</f>
        <v>9.1732495736398828E-2</v>
      </c>
      <c r="F394" s="195"/>
      <c r="G394" s="195"/>
      <c r="H394" s="254">
        <f t="shared" si="159"/>
        <v>0</v>
      </c>
      <c r="I394" s="254"/>
      <c r="J394" s="192">
        <f t="shared" si="164"/>
        <v>0</v>
      </c>
      <c r="K394" s="192">
        <f t="shared" si="165"/>
        <v>10</v>
      </c>
      <c r="L394" s="192">
        <f t="shared" si="166"/>
        <v>10</v>
      </c>
      <c r="M394" s="193">
        <f t="shared" si="160"/>
        <v>1.8346499147279767</v>
      </c>
      <c r="N394" s="192">
        <f t="shared" si="167"/>
        <v>20</v>
      </c>
      <c r="O394" s="193">
        <f t="shared" si="161"/>
        <v>1.8346499147279767</v>
      </c>
      <c r="P394" s="192">
        <f t="shared" si="168"/>
        <v>20</v>
      </c>
      <c r="Q394" s="203">
        <f t="shared" si="162"/>
        <v>1.8346499147279767E-2</v>
      </c>
      <c r="R394" s="259">
        <v>1</v>
      </c>
      <c r="S394" s="259">
        <v>1</v>
      </c>
      <c r="T394" s="259">
        <v>1</v>
      </c>
      <c r="U394" s="259">
        <v>1</v>
      </c>
      <c r="V394" s="259">
        <v>1</v>
      </c>
      <c r="W394" s="259">
        <v>1</v>
      </c>
      <c r="X394" s="259">
        <v>1</v>
      </c>
      <c r="Y394" s="259">
        <v>1</v>
      </c>
      <c r="Z394" s="259">
        <v>1</v>
      </c>
      <c r="AA394" s="259">
        <v>1</v>
      </c>
      <c r="AB394" s="259">
        <v>2</v>
      </c>
      <c r="AC394" s="259">
        <v>2</v>
      </c>
      <c r="AD394" s="259">
        <v>2</v>
      </c>
      <c r="AE394" s="259">
        <v>2</v>
      </c>
      <c r="AF394" s="259">
        <v>2</v>
      </c>
      <c r="AG394" s="259">
        <v>2</v>
      </c>
      <c r="AH394" s="259">
        <v>2</v>
      </c>
      <c r="AI394" s="259">
        <v>2</v>
      </c>
      <c r="AJ394" s="259">
        <v>2</v>
      </c>
      <c r="AK394" s="259">
        <v>2</v>
      </c>
      <c r="AL394" s="259">
        <v>3</v>
      </c>
      <c r="AM394" s="259"/>
      <c r="AN394" s="259"/>
      <c r="AO394" s="259"/>
      <c r="AP394" s="259"/>
      <c r="AQ394" s="259"/>
      <c r="AR394" s="259"/>
      <c r="AS394" s="259"/>
      <c r="AT394" s="259"/>
      <c r="AU394" s="259"/>
      <c r="AV394" s="259"/>
      <c r="AW394" s="259"/>
      <c r="AX394" s="259"/>
      <c r="AY394" s="259"/>
      <c r="AZ394" s="259"/>
      <c r="BA394" s="259"/>
      <c r="BB394" s="259"/>
      <c r="BC394" s="259"/>
      <c r="BD394" s="259"/>
    </row>
    <row r="395" spans="1:67" ht="16.5" hidden="1" customHeight="1" x14ac:dyDescent="0.25">
      <c r="A395" s="197" t="s">
        <v>2626</v>
      </c>
      <c r="B395" s="206" t="s">
        <v>2656</v>
      </c>
      <c r="C395" s="205" t="s">
        <v>2451</v>
      </c>
      <c r="D395" s="263"/>
      <c r="E395" s="266">
        <f>IF(D395="",0,('[8]ORC. COMP. COM DESC.'!P357*100/'[8]ORC. COMP. COM DESC.'!$M$11))</f>
        <v>0</v>
      </c>
      <c r="F395" s="266"/>
      <c r="G395" s="266"/>
      <c r="H395" s="265">
        <f t="shared" si="159"/>
        <v>0</v>
      </c>
      <c r="I395" s="265"/>
      <c r="J395" s="263"/>
      <c r="K395" s="263"/>
      <c r="L395" s="263"/>
      <c r="M395" s="264">
        <f t="shared" si="160"/>
        <v>0</v>
      </c>
      <c r="N395" s="263"/>
      <c r="O395" s="264">
        <f t="shared" si="161"/>
        <v>0</v>
      </c>
      <c r="P395" s="263"/>
      <c r="Q395" s="262" t="str">
        <f t="shared" si="162"/>
        <v xml:space="preserve"> </v>
      </c>
      <c r="R395" s="251"/>
      <c r="S395" s="251"/>
      <c r="T395" s="251"/>
      <c r="U395" s="251"/>
      <c r="V395" s="251"/>
      <c r="W395" s="251"/>
      <c r="X395" s="251"/>
      <c r="Y395" s="251"/>
      <c r="Z395" s="251"/>
      <c r="AA395" s="251"/>
      <c r="AB395" s="251"/>
      <c r="AC395" s="251"/>
      <c r="AD395" s="251"/>
      <c r="AE395" s="251"/>
      <c r="AF395" s="251"/>
      <c r="AG395" s="251"/>
      <c r="AH395" s="251"/>
      <c r="AI395" s="251"/>
      <c r="AJ395" s="251"/>
      <c r="AK395" s="251"/>
      <c r="AL395" s="251"/>
      <c r="AM395" s="251"/>
      <c r="AN395" s="251"/>
      <c r="AO395" s="251"/>
      <c r="AP395" s="251"/>
      <c r="AQ395" s="251"/>
      <c r="AR395" s="251"/>
      <c r="AS395" s="251"/>
      <c r="AT395" s="251"/>
      <c r="AU395" s="251"/>
      <c r="AV395" s="251"/>
      <c r="AW395" s="251"/>
      <c r="AX395" s="251"/>
      <c r="AY395" s="251"/>
      <c r="AZ395" s="251"/>
      <c r="BA395" s="251"/>
      <c r="BB395" s="251"/>
      <c r="BC395" s="251"/>
      <c r="BD395" s="251"/>
    </row>
    <row r="396" spans="1:67" ht="16.5" hidden="1" customHeight="1" x14ac:dyDescent="0.25">
      <c r="A396" s="197" t="s">
        <v>2626</v>
      </c>
      <c r="B396" s="188">
        <v>80556</v>
      </c>
      <c r="C396" s="187" t="s">
        <v>2483</v>
      </c>
      <c r="D396" s="196">
        <f>$C$7</f>
        <v>50</v>
      </c>
      <c r="E396" s="195">
        <f>IF(D396="",0,('[8]ORC. COMP. COM DESC.'!P358*100/'[8]ORC. COMP. COM DESC.'!$M$11))</f>
        <v>1.9508130852332304E-2</v>
      </c>
      <c r="F396" s="195"/>
      <c r="G396" s="195"/>
      <c r="H396" s="254">
        <f t="shared" si="159"/>
        <v>0</v>
      </c>
      <c r="I396" s="254"/>
      <c r="J396" s="192">
        <f>IF(COUNTIF(R396:BD396,"&lt;"&amp;$K$2)&gt;D396,D396,COUNTIF(R396:BD396,"&lt;"&amp;$K$2))</f>
        <v>0</v>
      </c>
      <c r="K396" s="192">
        <f>IF((COUNTIF(R396:BD396,$K$2))&gt;(D396-J396),(D396-J396),COUNTIF(R396:BD396,$K$2))</f>
        <v>10</v>
      </c>
      <c r="L396" s="192">
        <f>IF((J396+K396)&gt;D396,D396,J396+K396)</f>
        <v>10</v>
      </c>
      <c r="M396" s="193">
        <f t="shared" si="160"/>
        <v>0.39016261704664607</v>
      </c>
      <c r="N396" s="192">
        <f>IF(ISNUMBER(D396)*ISNUMBER(K396),IF(K396=0,0,ROUND((K396/D396)*100,2))," ")</f>
        <v>20</v>
      </c>
      <c r="O396" s="193">
        <f t="shared" si="161"/>
        <v>0.39016261704664607</v>
      </c>
      <c r="P396" s="192">
        <f>IF(ISNUMBER(D396)*ISNUMBER(L396),IF(L396=0,0,ROUND((L396/D396)*100,2))," ")</f>
        <v>20</v>
      </c>
      <c r="Q396" s="203">
        <f t="shared" si="162"/>
        <v>3.9016261704664604E-3</v>
      </c>
      <c r="R396" s="259">
        <v>1</v>
      </c>
      <c r="S396" s="259">
        <v>1</v>
      </c>
      <c r="T396" s="259">
        <v>1</v>
      </c>
      <c r="U396" s="259">
        <v>1</v>
      </c>
      <c r="V396" s="259">
        <v>1</v>
      </c>
      <c r="W396" s="259">
        <v>1</v>
      </c>
      <c r="X396" s="259">
        <v>1</v>
      </c>
      <c r="Y396" s="259">
        <v>1</v>
      </c>
      <c r="Z396" s="259">
        <v>1</v>
      </c>
      <c r="AA396" s="259">
        <v>1</v>
      </c>
      <c r="AB396" s="259">
        <v>2</v>
      </c>
      <c r="AC396" s="259">
        <v>2</v>
      </c>
      <c r="AD396" s="259">
        <v>2</v>
      </c>
      <c r="AE396" s="259">
        <v>2</v>
      </c>
      <c r="AF396" s="259">
        <v>2</v>
      </c>
      <c r="AG396" s="259">
        <v>2</v>
      </c>
      <c r="AH396" s="259">
        <v>2</v>
      </c>
      <c r="AI396" s="259">
        <v>2</v>
      </c>
      <c r="AJ396" s="259">
        <v>2</v>
      </c>
      <c r="AK396" s="259">
        <v>2</v>
      </c>
      <c r="AL396" s="259">
        <v>3</v>
      </c>
      <c r="AM396" s="259"/>
      <c r="AN396" s="259"/>
      <c r="AO396" s="259"/>
      <c r="AP396" s="259"/>
      <c r="AQ396" s="259"/>
      <c r="AR396" s="259"/>
      <c r="AS396" s="259"/>
      <c r="AT396" s="259"/>
      <c r="AU396" s="259"/>
      <c r="AV396" s="259"/>
      <c r="AW396" s="259"/>
      <c r="AX396" s="259"/>
      <c r="AY396" s="259"/>
      <c r="AZ396" s="259"/>
      <c r="BA396" s="259"/>
      <c r="BB396" s="259"/>
      <c r="BC396" s="259"/>
      <c r="BD396" s="259"/>
    </row>
    <row r="397" spans="1:67" ht="16.5" hidden="1" customHeight="1" x14ac:dyDescent="0.25">
      <c r="A397" s="197" t="s">
        <v>2626</v>
      </c>
      <c r="B397" s="188">
        <v>80555</v>
      </c>
      <c r="C397" s="187" t="s">
        <v>805</v>
      </c>
      <c r="D397" s="196">
        <f>$C$7</f>
        <v>50</v>
      </c>
      <c r="E397" s="195">
        <f>IF(D397="",0,('[8]ORC. COMP. COM DESC.'!P359*100/'[8]ORC. COMP. COM DESC.'!$M$11))</f>
        <v>3.383833352389911E-2</v>
      </c>
      <c r="F397" s="195"/>
      <c r="G397" s="195"/>
      <c r="H397" s="254">
        <f t="shared" si="159"/>
        <v>0</v>
      </c>
      <c r="I397" s="254"/>
      <c r="J397" s="192">
        <f>IF(COUNTIF(R397:BD397,"&lt;"&amp;$K$2)&gt;D397,D397,COUNTIF(R397:BD397,"&lt;"&amp;$K$2))</f>
        <v>0</v>
      </c>
      <c r="K397" s="192">
        <f>IF((COUNTIF(R397:BD397,$K$2))&gt;(D397-J397),(D397-J397),COUNTIF(R397:BD397,$K$2))</f>
        <v>10</v>
      </c>
      <c r="L397" s="192">
        <f>IF((J397+K397)&gt;D397,D397,J397+K397)</f>
        <v>10</v>
      </c>
      <c r="M397" s="193">
        <f t="shared" si="160"/>
        <v>0.67676667047798222</v>
      </c>
      <c r="N397" s="192">
        <f>IF(ISNUMBER(D397)*ISNUMBER(K397),IF(K397=0,0,ROUND((K397/D397)*100,2))," ")</f>
        <v>20</v>
      </c>
      <c r="O397" s="193">
        <f t="shared" si="161"/>
        <v>0.67676667047798222</v>
      </c>
      <c r="P397" s="192">
        <f>IF(ISNUMBER(D397)*ISNUMBER(L397),IF(L397=0,0,ROUND((L397/D397)*100,2))," ")</f>
        <v>20</v>
      </c>
      <c r="Q397" s="203">
        <f t="shared" si="162"/>
        <v>6.7676667047798225E-3</v>
      </c>
      <c r="R397" s="259">
        <v>1</v>
      </c>
      <c r="S397" s="259">
        <v>1</v>
      </c>
      <c r="T397" s="259">
        <v>1</v>
      </c>
      <c r="U397" s="259">
        <v>1</v>
      </c>
      <c r="V397" s="259">
        <v>1</v>
      </c>
      <c r="W397" s="259">
        <v>1</v>
      </c>
      <c r="X397" s="259">
        <v>1</v>
      </c>
      <c r="Y397" s="259">
        <v>1</v>
      </c>
      <c r="Z397" s="259">
        <v>1</v>
      </c>
      <c r="AA397" s="259">
        <v>1</v>
      </c>
      <c r="AB397" s="259">
        <v>2</v>
      </c>
      <c r="AC397" s="259">
        <v>2</v>
      </c>
      <c r="AD397" s="259">
        <v>2</v>
      </c>
      <c r="AE397" s="259">
        <v>2</v>
      </c>
      <c r="AF397" s="259">
        <v>2</v>
      </c>
      <c r="AG397" s="259">
        <v>2</v>
      </c>
      <c r="AH397" s="259">
        <v>2</v>
      </c>
      <c r="AI397" s="259">
        <v>2</v>
      </c>
      <c r="AJ397" s="259">
        <v>2</v>
      </c>
      <c r="AK397" s="259">
        <v>2</v>
      </c>
      <c r="AL397" s="259">
        <v>3</v>
      </c>
      <c r="AM397" s="259"/>
      <c r="AN397" s="259"/>
      <c r="AO397" s="259"/>
      <c r="AP397" s="259"/>
      <c r="AQ397" s="259"/>
      <c r="AR397" s="259"/>
      <c r="AS397" s="259"/>
      <c r="AT397" s="259"/>
      <c r="AU397" s="259"/>
      <c r="AV397" s="259"/>
      <c r="AW397" s="259"/>
      <c r="AX397" s="259"/>
      <c r="AY397" s="259"/>
      <c r="AZ397" s="259"/>
      <c r="BA397" s="259"/>
      <c r="BB397" s="259"/>
      <c r="BC397" s="259"/>
      <c r="BD397" s="259"/>
    </row>
    <row r="398" spans="1:67" ht="16.5" hidden="1" customHeight="1" x14ac:dyDescent="0.25">
      <c r="A398" s="197" t="s">
        <v>2626</v>
      </c>
      <c r="B398" s="206" t="s">
        <v>2655</v>
      </c>
      <c r="C398" s="205" t="s">
        <v>2481</v>
      </c>
      <c r="D398" s="271"/>
      <c r="E398" s="266">
        <f>IF(D398="",0,('[8]ORC. COMP. COM DESC.'!P360*100/'[8]ORC. COMP. COM DESC.'!$M$11))</f>
        <v>0</v>
      </c>
      <c r="F398" s="266"/>
      <c r="G398" s="266"/>
      <c r="H398" s="265">
        <f t="shared" si="159"/>
        <v>0</v>
      </c>
      <c r="I398" s="265"/>
      <c r="J398" s="269"/>
      <c r="K398" s="269"/>
      <c r="L398" s="269"/>
      <c r="M398" s="270">
        <f t="shared" si="160"/>
        <v>0</v>
      </c>
      <c r="N398" s="269"/>
      <c r="O398" s="270">
        <f t="shared" si="161"/>
        <v>0</v>
      </c>
      <c r="P398" s="269"/>
      <c r="Q398" s="275" t="str">
        <f t="shared" si="162"/>
        <v xml:space="preserve"> </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row>
    <row r="399" spans="1:67" ht="16.5" hidden="1" customHeight="1" x14ac:dyDescent="0.25">
      <c r="A399" s="197" t="s">
        <v>2626</v>
      </c>
      <c r="B399" s="206" t="s">
        <v>2654</v>
      </c>
      <c r="C399" s="205" t="s">
        <v>2479</v>
      </c>
      <c r="D399" s="263"/>
      <c r="E399" s="266">
        <f>IF(D399="",0,('[8]ORC. COMP. COM DESC.'!P361*100/'[8]ORC. COMP. COM DESC.'!$M$11))</f>
        <v>0</v>
      </c>
      <c r="F399" s="266"/>
      <c r="G399" s="266"/>
      <c r="H399" s="265">
        <f t="shared" si="159"/>
        <v>0</v>
      </c>
      <c r="I399" s="265"/>
      <c r="J399" s="263"/>
      <c r="K399" s="263"/>
      <c r="L399" s="263"/>
      <c r="M399" s="264">
        <f t="shared" si="160"/>
        <v>0</v>
      </c>
      <c r="N399" s="263"/>
      <c r="O399" s="264">
        <f t="shared" si="161"/>
        <v>0</v>
      </c>
      <c r="P399" s="263"/>
      <c r="Q399" s="262" t="str">
        <f t="shared" si="162"/>
        <v xml:space="preserve"> </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row>
    <row r="400" spans="1:67" s="272" customFormat="1" ht="29.25" hidden="1" customHeight="1" x14ac:dyDescent="0.2">
      <c r="A400" s="197" t="s">
        <v>2626</v>
      </c>
      <c r="B400" s="188">
        <v>81846</v>
      </c>
      <c r="C400" s="187" t="s">
        <v>414</v>
      </c>
      <c r="D400" s="196">
        <f>$C$7</f>
        <v>50</v>
      </c>
      <c r="E400" s="195">
        <f>IF(D400="",0,('[8]ORC. COMP. COM DESC.'!P362*100/'[8]ORC. COMP. COM DESC.'!$M$11))</f>
        <v>0.3072396561024508</v>
      </c>
      <c r="F400" s="195"/>
      <c r="G400" s="195"/>
      <c r="H400" s="254">
        <f t="shared" si="159"/>
        <v>0</v>
      </c>
      <c r="I400" s="254"/>
      <c r="J400" s="192">
        <f>IF(COUNTIF(R400:BD400,"&lt;"&amp;$K$2)&gt;D400,D400,COUNTIF(R400:BD400,"&lt;"&amp;$K$2))</f>
        <v>0</v>
      </c>
      <c r="K400" s="192">
        <f>IF((COUNTIF(R400:BD400,$K$2))&gt;(D400-J400),(D400-J400),COUNTIF(R400:BD400,$K$2))</f>
        <v>10</v>
      </c>
      <c r="L400" s="192">
        <f>IF((J400+K400)&gt;D400,D400,J400+K400)</f>
        <v>10</v>
      </c>
      <c r="M400" s="193">
        <f t="shared" si="160"/>
        <v>6.1447931220490162</v>
      </c>
      <c r="N400" s="192">
        <f>IF(ISNUMBER(D400)*ISNUMBER(K400),IF(K400=0,0,ROUND((K400/D400)*100,2))," ")</f>
        <v>20</v>
      </c>
      <c r="O400" s="193">
        <f t="shared" si="161"/>
        <v>6.1447931220490162</v>
      </c>
      <c r="P400" s="192">
        <f>IF(ISNUMBER(D400)*ISNUMBER(L400),IF(L400=0,0,ROUND((L400/D400)*100,2))," ")</f>
        <v>20</v>
      </c>
      <c r="Q400" s="203">
        <f t="shared" si="162"/>
        <v>6.1447931220490165E-2</v>
      </c>
      <c r="R400" s="259">
        <v>1</v>
      </c>
      <c r="S400" s="259">
        <v>1</v>
      </c>
      <c r="T400" s="259">
        <v>1</v>
      </c>
      <c r="U400" s="259">
        <v>1</v>
      </c>
      <c r="V400" s="259">
        <v>1</v>
      </c>
      <c r="W400" s="259">
        <v>1</v>
      </c>
      <c r="X400" s="259">
        <v>1</v>
      </c>
      <c r="Y400" s="259">
        <v>1</v>
      </c>
      <c r="Z400" s="259">
        <v>1</v>
      </c>
      <c r="AA400" s="259">
        <v>1</v>
      </c>
      <c r="AB400" s="259">
        <v>2</v>
      </c>
      <c r="AC400" s="259">
        <v>2</v>
      </c>
      <c r="AD400" s="259">
        <v>2</v>
      </c>
      <c r="AE400" s="259">
        <v>2</v>
      </c>
      <c r="AF400" s="259">
        <v>2</v>
      </c>
      <c r="AG400" s="259">
        <v>2</v>
      </c>
      <c r="AH400" s="259">
        <v>2</v>
      </c>
      <c r="AI400" s="259">
        <v>2</v>
      </c>
      <c r="AJ400" s="259">
        <v>2</v>
      </c>
      <c r="AK400" s="259">
        <v>2</v>
      </c>
      <c r="AL400" s="259">
        <v>3</v>
      </c>
      <c r="AM400" s="259"/>
      <c r="AN400" s="259"/>
      <c r="AO400" s="259"/>
      <c r="AP400" s="259"/>
      <c r="AQ400" s="259"/>
      <c r="AR400" s="259"/>
      <c r="AS400" s="259"/>
      <c r="AT400" s="259"/>
      <c r="AU400" s="259"/>
      <c r="AV400" s="259"/>
      <c r="AW400" s="259"/>
      <c r="AX400" s="259"/>
      <c r="AY400" s="259"/>
      <c r="AZ400" s="259"/>
      <c r="BA400" s="259"/>
      <c r="BB400" s="259"/>
      <c r="BC400" s="259"/>
      <c r="BD400" s="259"/>
      <c r="BE400" s="273"/>
      <c r="BF400" s="273"/>
      <c r="BG400" s="273"/>
    </row>
    <row r="401" spans="1:59" s="272" customFormat="1" ht="29.25" hidden="1" customHeight="1" x14ac:dyDescent="0.2">
      <c r="A401" s="197" t="s">
        <v>2626</v>
      </c>
      <c r="B401" s="188">
        <v>70633</v>
      </c>
      <c r="C401" s="187" t="s">
        <v>2478</v>
      </c>
      <c r="D401" s="196">
        <f>$C$7</f>
        <v>50</v>
      </c>
      <c r="E401" s="195">
        <f>IF(D401="",0,('[8]ORC. COMP. COM DESC.'!P363*100/'[8]ORC. COMP. COM DESC.'!$M$11))</f>
        <v>0.22758290832972383</v>
      </c>
      <c r="F401" s="195"/>
      <c r="G401" s="195"/>
      <c r="H401" s="254">
        <f t="shared" si="159"/>
        <v>0</v>
      </c>
      <c r="I401" s="254"/>
      <c r="J401" s="192">
        <f>IF(COUNTIF(R401:BD401,"&lt;"&amp;$K$2)&gt;D401,D401,COUNTIF(R401:BD401,"&lt;"&amp;$K$2))</f>
        <v>0</v>
      </c>
      <c r="K401" s="192">
        <f>IF((COUNTIF(R401:BD401,$K$2))&gt;(D401-J401),(D401-J401),COUNTIF(R401:BD401,$K$2))</f>
        <v>10</v>
      </c>
      <c r="L401" s="192">
        <f>IF((J401+K401)&gt;D401,D401,J401+K401)</f>
        <v>10</v>
      </c>
      <c r="M401" s="193">
        <f t="shared" si="160"/>
        <v>4.5516581665944766</v>
      </c>
      <c r="N401" s="192">
        <f>IF(ISNUMBER(D401)*ISNUMBER(K401),IF(K401=0,0,ROUND((K401/D401)*100,2))," ")</f>
        <v>20</v>
      </c>
      <c r="O401" s="193">
        <f t="shared" si="161"/>
        <v>4.5516581665944766</v>
      </c>
      <c r="P401" s="192">
        <f>IF(ISNUMBER(D401)*ISNUMBER(L401),IF(L401=0,0,ROUND((L401/D401)*100,2))," ")</f>
        <v>20</v>
      </c>
      <c r="Q401" s="203">
        <f t="shared" si="162"/>
        <v>4.5516581665944765E-2</v>
      </c>
      <c r="R401" s="259">
        <v>1</v>
      </c>
      <c r="S401" s="259">
        <v>1</v>
      </c>
      <c r="T401" s="259">
        <v>1</v>
      </c>
      <c r="U401" s="259">
        <v>1</v>
      </c>
      <c r="V401" s="259">
        <v>1</v>
      </c>
      <c r="W401" s="259">
        <v>1</v>
      </c>
      <c r="X401" s="259">
        <v>1</v>
      </c>
      <c r="Y401" s="259">
        <v>1</v>
      </c>
      <c r="Z401" s="259">
        <v>1</v>
      </c>
      <c r="AA401" s="259">
        <v>1</v>
      </c>
      <c r="AB401" s="259">
        <v>2</v>
      </c>
      <c r="AC401" s="259">
        <v>2</v>
      </c>
      <c r="AD401" s="259">
        <v>2</v>
      </c>
      <c r="AE401" s="259">
        <v>2</v>
      </c>
      <c r="AF401" s="259">
        <v>2</v>
      </c>
      <c r="AG401" s="259">
        <v>2</v>
      </c>
      <c r="AH401" s="259">
        <v>2</v>
      </c>
      <c r="AI401" s="259">
        <v>2</v>
      </c>
      <c r="AJ401" s="259">
        <v>2</v>
      </c>
      <c r="AK401" s="259">
        <v>2</v>
      </c>
      <c r="AL401" s="259">
        <v>3</v>
      </c>
      <c r="AM401" s="259"/>
      <c r="AN401" s="259"/>
      <c r="AO401" s="259"/>
      <c r="AP401" s="259"/>
      <c r="AQ401" s="259"/>
      <c r="AR401" s="259"/>
      <c r="AS401" s="259"/>
      <c r="AT401" s="259"/>
      <c r="AU401" s="259"/>
      <c r="AV401" s="259"/>
      <c r="AW401" s="259"/>
      <c r="AX401" s="259"/>
      <c r="AY401" s="259"/>
      <c r="AZ401" s="259"/>
      <c r="BA401" s="259"/>
      <c r="BB401" s="259"/>
      <c r="BC401" s="259"/>
      <c r="BD401" s="259"/>
      <c r="BE401" s="273"/>
      <c r="BF401" s="273"/>
      <c r="BG401" s="273"/>
    </row>
    <row r="402" spans="1:59" ht="16.5" hidden="1" customHeight="1" x14ac:dyDescent="0.25">
      <c r="A402" s="197" t="s">
        <v>2626</v>
      </c>
      <c r="B402" s="188">
        <v>81825</v>
      </c>
      <c r="C402" s="187" t="s">
        <v>2477</v>
      </c>
      <c r="D402" s="196">
        <f>$C$7</f>
        <v>50</v>
      </c>
      <c r="E402" s="195">
        <f>IF(D402="",0,('[8]ORC. COMP. COM DESC.'!P364*100/'[8]ORC. COMP. COM DESC.'!$M$11))</f>
        <v>1.5046339588830455</v>
      </c>
      <c r="F402" s="195"/>
      <c r="G402" s="195"/>
      <c r="H402" s="254">
        <f t="shared" si="159"/>
        <v>0</v>
      </c>
      <c r="I402" s="254"/>
      <c r="J402" s="192">
        <f>IF(COUNTIF(R402:BD402,"&lt;"&amp;$K$2)&gt;D402,D402,COUNTIF(R402:BD402,"&lt;"&amp;$K$2))</f>
        <v>0</v>
      </c>
      <c r="K402" s="192">
        <f>IF((COUNTIF(R402:BD402,$K$2))&gt;(D402-J402),(D402-J402),COUNTIF(R402:BD402,$K$2))</f>
        <v>10</v>
      </c>
      <c r="L402" s="192">
        <f>IF((J402+K402)&gt;D402,D402,J402+K402)</f>
        <v>10</v>
      </c>
      <c r="M402" s="193">
        <f t="shared" si="160"/>
        <v>30.092679177660912</v>
      </c>
      <c r="N402" s="192">
        <f>IF(ISNUMBER(D402)*ISNUMBER(K402),IF(K402=0,0,ROUND((K402/D402)*100,2))," ")</f>
        <v>20</v>
      </c>
      <c r="O402" s="193">
        <f t="shared" si="161"/>
        <v>30.092679177660912</v>
      </c>
      <c r="P402" s="192">
        <f>IF(ISNUMBER(D402)*ISNUMBER(L402),IF(L402=0,0,ROUND((L402/D402)*100,2))," ")</f>
        <v>20</v>
      </c>
      <c r="Q402" s="203">
        <f t="shared" si="162"/>
        <v>0.30092679177660914</v>
      </c>
      <c r="R402" s="259">
        <v>1</v>
      </c>
      <c r="S402" s="259">
        <v>1</v>
      </c>
      <c r="T402" s="259">
        <v>1</v>
      </c>
      <c r="U402" s="259">
        <v>1</v>
      </c>
      <c r="V402" s="259">
        <v>1</v>
      </c>
      <c r="W402" s="259">
        <v>1</v>
      </c>
      <c r="X402" s="259">
        <v>1</v>
      </c>
      <c r="Y402" s="259">
        <v>1</v>
      </c>
      <c r="Z402" s="259">
        <v>1</v>
      </c>
      <c r="AA402" s="259">
        <v>1</v>
      </c>
      <c r="AB402" s="259">
        <v>2</v>
      </c>
      <c r="AC402" s="259">
        <v>2</v>
      </c>
      <c r="AD402" s="259">
        <v>2</v>
      </c>
      <c r="AE402" s="259">
        <v>2</v>
      </c>
      <c r="AF402" s="259">
        <v>2</v>
      </c>
      <c r="AG402" s="259">
        <v>2</v>
      </c>
      <c r="AH402" s="259">
        <v>2</v>
      </c>
      <c r="AI402" s="259">
        <v>2</v>
      </c>
      <c r="AJ402" s="259">
        <v>2</v>
      </c>
      <c r="AK402" s="259">
        <v>2</v>
      </c>
      <c r="AL402" s="259">
        <v>3</v>
      </c>
      <c r="AM402" s="259"/>
      <c r="AN402" s="259"/>
      <c r="AO402" s="259"/>
      <c r="AP402" s="259"/>
      <c r="AQ402" s="259"/>
      <c r="AR402" s="259"/>
      <c r="AS402" s="259"/>
      <c r="AT402" s="259"/>
      <c r="AU402" s="259"/>
      <c r="AV402" s="259"/>
      <c r="AW402" s="259"/>
      <c r="AX402" s="259"/>
      <c r="AY402" s="259"/>
      <c r="AZ402" s="259"/>
      <c r="BA402" s="259"/>
      <c r="BB402" s="259"/>
      <c r="BC402" s="259"/>
      <c r="BD402" s="259"/>
    </row>
    <row r="403" spans="1:59" s="181" customFormat="1" ht="34.5" hidden="1" customHeight="1" x14ac:dyDescent="0.25">
      <c r="A403" s="197" t="s">
        <v>2626</v>
      </c>
      <c r="B403" s="188">
        <v>81826</v>
      </c>
      <c r="C403" s="187" t="s">
        <v>2476</v>
      </c>
      <c r="D403" s="196">
        <f>$C$7</f>
        <v>50</v>
      </c>
      <c r="E403" s="195">
        <f>IF(D403="",0,('[8]ORC. COMP. COM DESC.'!P365*100/'[8]ORC. COMP. COM DESC.'!$M$11))</f>
        <v>0.28817091004679923</v>
      </c>
      <c r="F403" s="195"/>
      <c r="G403" s="195"/>
      <c r="H403" s="254">
        <f t="shared" si="159"/>
        <v>0</v>
      </c>
      <c r="I403" s="254"/>
      <c r="J403" s="192">
        <f>IF(COUNTIF(R403:BD403,"&lt;"&amp;$K$2)&gt;D403,D403,COUNTIF(R403:BD403,"&lt;"&amp;$K$2))</f>
        <v>0</v>
      </c>
      <c r="K403" s="192">
        <f>IF((COUNTIF(R403:BD403,$K$2))&gt;(D403-J403),(D403-J403),COUNTIF(R403:BD403,$K$2))</f>
        <v>10</v>
      </c>
      <c r="L403" s="192">
        <f>IF((J403+K403)&gt;D403,D403,J403+K403)</f>
        <v>10</v>
      </c>
      <c r="M403" s="193">
        <f t="shared" si="160"/>
        <v>5.7634182009359849</v>
      </c>
      <c r="N403" s="192">
        <f>IF(ISNUMBER(D403)*ISNUMBER(K403),IF(K403=0,0,ROUND((K403/D403)*100,2))," ")</f>
        <v>20</v>
      </c>
      <c r="O403" s="193">
        <f t="shared" si="161"/>
        <v>5.7634182009359849</v>
      </c>
      <c r="P403" s="192">
        <f>IF(ISNUMBER(D403)*ISNUMBER(L403),IF(L403=0,0,ROUND((L403/D403)*100,2))," ")</f>
        <v>20</v>
      </c>
      <c r="Q403" s="203">
        <f t="shared" si="162"/>
        <v>5.7634182009359852E-2</v>
      </c>
      <c r="R403" s="259">
        <v>1</v>
      </c>
      <c r="S403" s="259">
        <v>1</v>
      </c>
      <c r="T403" s="259">
        <v>1</v>
      </c>
      <c r="U403" s="259">
        <v>1</v>
      </c>
      <c r="V403" s="259">
        <v>1</v>
      </c>
      <c r="W403" s="259">
        <v>1</v>
      </c>
      <c r="X403" s="259">
        <v>1</v>
      </c>
      <c r="Y403" s="259">
        <v>1</v>
      </c>
      <c r="Z403" s="259">
        <v>1</v>
      </c>
      <c r="AA403" s="259">
        <v>1</v>
      </c>
      <c r="AB403" s="259">
        <v>2</v>
      </c>
      <c r="AC403" s="259">
        <v>2</v>
      </c>
      <c r="AD403" s="259">
        <v>2</v>
      </c>
      <c r="AE403" s="259">
        <v>2</v>
      </c>
      <c r="AF403" s="259">
        <v>2</v>
      </c>
      <c r="AG403" s="259">
        <v>2</v>
      </c>
      <c r="AH403" s="259">
        <v>2</v>
      </c>
      <c r="AI403" s="259">
        <v>2</v>
      </c>
      <c r="AJ403" s="259">
        <v>2</v>
      </c>
      <c r="AK403" s="259">
        <v>2</v>
      </c>
      <c r="AL403" s="259">
        <v>3</v>
      </c>
      <c r="AM403" s="259"/>
      <c r="AN403" s="259"/>
      <c r="AO403" s="259"/>
      <c r="AP403" s="259"/>
      <c r="AQ403" s="259"/>
      <c r="AR403" s="259"/>
      <c r="AS403" s="259"/>
      <c r="AT403" s="259"/>
      <c r="AU403" s="259"/>
      <c r="AV403" s="259"/>
      <c r="AW403" s="259"/>
      <c r="AX403" s="259"/>
      <c r="AY403" s="259"/>
      <c r="AZ403" s="259"/>
      <c r="BA403" s="259"/>
      <c r="BB403" s="259"/>
      <c r="BC403" s="259"/>
      <c r="BD403" s="259"/>
    </row>
    <row r="404" spans="1:59" s="181" customFormat="1" ht="16.5" hidden="1" customHeight="1" x14ac:dyDescent="0.25">
      <c r="A404" s="197" t="s">
        <v>2626</v>
      </c>
      <c r="B404" s="206" t="s">
        <v>2653</v>
      </c>
      <c r="C404" s="205" t="s">
        <v>2451</v>
      </c>
      <c r="D404" s="263"/>
      <c r="E404" s="266">
        <f>IF(D404="",0,('[8]ORC. COMP. COM DESC.'!P366*100/'[8]ORC. COMP. COM DESC.'!$M$11))</f>
        <v>0</v>
      </c>
      <c r="F404" s="266"/>
      <c r="G404" s="266"/>
      <c r="H404" s="265">
        <f t="shared" si="159"/>
        <v>0</v>
      </c>
      <c r="I404" s="265"/>
      <c r="J404" s="263"/>
      <c r="K404" s="263"/>
      <c r="L404" s="263"/>
      <c r="M404" s="264">
        <f t="shared" si="160"/>
        <v>0</v>
      </c>
      <c r="N404" s="263"/>
      <c r="O404" s="264">
        <f t="shared" si="161"/>
        <v>0</v>
      </c>
      <c r="P404" s="263"/>
      <c r="Q404" s="262" t="str">
        <f t="shared" si="162"/>
        <v xml:space="preserve"> </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row>
    <row r="405" spans="1:59" s="181" customFormat="1" ht="16.5" hidden="1" customHeight="1" x14ac:dyDescent="0.25">
      <c r="A405" s="197" t="s">
        <v>2626</v>
      </c>
      <c r="B405" s="188">
        <v>80561</v>
      </c>
      <c r="C405" s="187" t="s">
        <v>2474</v>
      </c>
      <c r="D405" s="196">
        <f t="shared" ref="D405:D414" si="169">$C$7</f>
        <v>50</v>
      </c>
      <c r="E405" s="195">
        <f>IF(D405="",0,('[8]ORC. COMP. COM DESC.'!P367*100/'[8]ORC. COMP. COM DESC.'!$M$11))</f>
        <v>2.0043182887756215E-2</v>
      </c>
      <c r="F405" s="195"/>
      <c r="G405" s="195"/>
      <c r="H405" s="254">
        <f t="shared" si="159"/>
        <v>0</v>
      </c>
      <c r="I405" s="254"/>
      <c r="J405" s="192">
        <f t="shared" ref="J405:J414" si="170">IF(COUNTIF(R405:BD405,"&lt;"&amp;$K$2)&gt;D405,D405,COUNTIF(R405:BD405,"&lt;"&amp;$K$2))</f>
        <v>0</v>
      </c>
      <c r="K405" s="192">
        <f t="shared" ref="K405:K414" si="171">IF((COUNTIF(R405:BD405,$K$2))&gt;(D405-J405),(D405-J405),COUNTIF(R405:BD405,$K$2))</f>
        <v>10</v>
      </c>
      <c r="L405" s="192">
        <f t="shared" ref="L405:L414" si="172">IF((J405+K405)&gt;D405,D405,J405+K405)</f>
        <v>10</v>
      </c>
      <c r="M405" s="193">
        <f t="shared" si="160"/>
        <v>0.40086365775512434</v>
      </c>
      <c r="N405" s="192">
        <f t="shared" ref="N405:N414" si="173">IF(ISNUMBER(D405)*ISNUMBER(K405),IF(K405=0,0,ROUND((K405/D405)*100,2))," ")</f>
        <v>20</v>
      </c>
      <c r="O405" s="193">
        <f t="shared" si="161"/>
        <v>0.40086365775512434</v>
      </c>
      <c r="P405" s="192">
        <f t="shared" ref="P405:P414" si="174">IF(ISNUMBER(D405)*ISNUMBER(L405),IF(L405=0,0,ROUND((L405/D405)*100,2))," ")</f>
        <v>20</v>
      </c>
      <c r="Q405" s="203">
        <f t="shared" si="162"/>
        <v>4.0086365775512433E-3</v>
      </c>
      <c r="R405" s="259">
        <v>1</v>
      </c>
      <c r="S405" s="259">
        <v>1</v>
      </c>
      <c r="T405" s="259">
        <v>1</v>
      </c>
      <c r="U405" s="259">
        <v>1</v>
      </c>
      <c r="V405" s="259">
        <v>1</v>
      </c>
      <c r="W405" s="259">
        <v>1</v>
      </c>
      <c r="X405" s="259">
        <v>1</v>
      </c>
      <c r="Y405" s="259">
        <v>1</v>
      </c>
      <c r="Z405" s="259">
        <v>1</v>
      </c>
      <c r="AA405" s="259">
        <v>1</v>
      </c>
      <c r="AB405" s="259">
        <v>2</v>
      </c>
      <c r="AC405" s="259">
        <v>2</v>
      </c>
      <c r="AD405" s="259">
        <v>2</v>
      </c>
      <c r="AE405" s="259">
        <v>2</v>
      </c>
      <c r="AF405" s="259">
        <v>2</v>
      </c>
      <c r="AG405" s="259">
        <v>2</v>
      </c>
      <c r="AH405" s="259">
        <v>2</v>
      </c>
      <c r="AI405" s="259">
        <v>2</v>
      </c>
      <c r="AJ405" s="259">
        <v>2</v>
      </c>
      <c r="AK405" s="259">
        <v>2</v>
      </c>
      <c r="AL405" s="259">
        <v>3</v>
      </c>
      <c r="AM405" s="259"/>
      <c r="AN405" s="259"/>
      <c r="AO405" s="259"/>
      <c r="AP405" s="259"/>
      <c r="AQ405" s="259"/>
      <c r="AR405" s="259"/>
      <c r="AS405" s="259"/>
      <c r="AT405" s="259"/>
      <c r="AU405" s="259"/>
      <c r="AV405" s="259"/>
      <c r="AW405" s="259"/>
      <c r="AX405" s="259"/>
      <c r="AY405" s="259"/>
      <c r="AZ405" s="259"/>
      <c r="BA405" s="259"/>
      <c r="BB405" s="259"/>
      <c r="BC405" s="259"/>
      <c r="BD405" s="259"/>
    </row>
    <row r="406" spans="1:59" s="181" customFormat="1" ht="16.5" hidden="1" customHeight="1" x14ac:dyDescent="0.25">
      <c r="A406" s="197" t="s">
        <v>2626</v>
      </c>
      <c r="B406" s="188">
        <v>80671</v>
      </c>
      <c r="C406" s="187" t="s">
        <v>2473</v>
      </c>
      <c r="D406" s="196">
        <f t="shared" si="169"/>
        <v>50</v>
      </c>
      <c r="E406" s="195">
        <f>IF(D406="",0,('[8]ORC. COMP. COM DESC.'!P368*100/'[8]ORC. COMP. COM DESC.'!$M$11))</f>
        <v>1.934580620192651E-2</v>
      </c>
      <c r="F406" s="195"/>
      <c r="G406" s="195"/>
      <c r="H406" s="254">
        <f t="shared" si="159"/>
        <v>0</v>
      </c>
      <c r="I406" s="254"/>
      <c r="J406" s="192">
        <f t="shared" si="170"/>
        <v>0</v>
      </c>
      <c r="K406" s="192">
        <f t="shared" si="171"/>
        <v>10</v>
      </c>
      <c r="L406" s="192">
        <f t="shared" si="172"/>
        <v>10</v>
      </c>
      <c r="M406" s="193">
        <f t="shared" si="160"/>
        <v>0.38691612403853021</v>
      </c>
      <c r="N406" s="192">
        <f t="shared" si="173"/>
        <v>20</v>
      </c>
      <c r="O406" s="193">
        <f t="shared" si="161"/>
        <v>0.38691612403853021</v>
      </c>
      <c r="P406" s="192">
        <f t="shared" si="174"/>
        <v>20</v>
      </c>
      <c r="Q406" s="203">
        <f t="shared" si="162"/>
        <v>3.8691612403853022E-3</v>
      </c>
      <c r="R406" s="259">
        <v>1</v>
      </c>
      <c r="S406" s="259">
        <v>1</v>
      </c>
      <c r="T406" s="259">
        <v>1</v>
      </c>
      <c r="U406" s="259">
        <v>1</v>
      </c>
      <c r="V406" s="259">
        <v>1</v>
      </c>
      <c r="W406" s="259">
        <v>1</v>
      </c>
      <c r="X406" s="259">
        <v>1</v>
      </c>
      <c r="Y406" s="259">
        <v>1</v>
      </c>
      <c r="Z406" s="259">
        <v>1</v>
      </c>
      <c r="AA406" s="259">
        <v>1</v>
      </c>
      <c r="AB406" s="259">
        <v>2</v>
      </c>
      <c r="AC406" s="259">
        <v>2</v>
      </c>
      <c r="AD406" s="259">
        <v>2</v>
      </c>
      <c r="AE406" s="259">
        <v>2</v>
      </c>
      <c r="AF406" s="259">
        <v>2</v>
      </c>
      <c r="AG406" s="259">
        <v>2</v>
      </c>
      <c r="AH406" s="259">
        <v>2</v>
      </c>
      <c r="AI406" s="259">
        <v>2</v>
      </c>
      <c r="AJ406" s="259">
        <v>2</v>
      </c>
      <c r="AK406" s="259">
        <v>2</v>
      </c>
      <c r="AL406" s="259">
        <v>3</v>
      </c>
      <c r="AM406" s="259"/>
      <c r="AN406" s="259"/>
      <c r="AO406" s="259"/>
      <c r="AP406" s="259"/>
      <c r="AQ406" s="259"/>
      <c r="AR406" s="259"/>
      <c r="AS406" s="259"/>
      <c r="AT406" s="259"/>
      <c r="AU406" s="259"/>
      <c r="AV406" s="259"/>
      <c r="AW406" s="259"/>
      <c r="AX406" s="259"/>
      <c r="AY406" s="259"/>
      <c r="AZ406" s="259"/>
      <c r="BA406" s="259"/>
      <c r="BB406" s="259"/>
      <c r="BC406" s="259"/>
      <c r="BD406" s="259"/>
    </row>
    <row r="407" spans="1:59" s="181" customFormat="1" ht="16.5" hidden="1" customHeight="1" x14ac:dyDescent="0.25">
      <c r="A407" s="197" t="s">
        <v>2626</v>
      </c>
      <c r="B407" s="188">
        <v>80562</v>
      </c>
      <c r="C407" s="187" t="s">
        <v>2472</v>
      </c>
      <c r="D407" s="196">
        <f t="shared" si="169"/>
        <v>50</v>
      </c>
      <c r="E407" s="195">
        <f>IF(D407="",0,('[8]ORC. COMP. COM DESC.'!P369*100/'[8]ORC. COMP. COM DESC.'!$M$11))</f>
        <v>1.9355258842211183E-2</v>
      </c>
      <c r="F407" s="195"/>
      <c r="G407" s="195"/>
      <c r="H407" s="254">
        <f t="shared" si="159"/>
        <v>0</v>
      </c>
      <c r="I407" s="254"/>
      <c r="J407" s="192">
        <f t="shared" si="170"/>
        <v>0</v>
      </c>
      <c r="K407" s="192">
        <f t="shared" si="171"/>
        <v>10</v>
      </c>
      <c r="L407" s="192">
        <f t="shared" si="172"/>
        <v>10</v>
      </c>
      <c r="M407" s="193">
        <f t="shared" si="160"/>
        <v>0.38710517684422363</v>
      </c>
      <c r="N407" s="192">
        <f t="shared" si="173"/>
        <v>20</v>
      </c>
      <c r="O407" s="193">
        <f t="shared" si="161"/>
        <v>0.38710517684422363</v>
      </c>
      <c r="P407" s="192">
        <f t="shared" si="174"/>
        <v>20</v>
      </c>
      <c r="Q407" s="203">
        <f t="shared" si="162"/>
        <v>3.8710517684422364E-3</v>
      </c>
      <c r="R407" s="259">
        <v>1</v>
      </c>
      <c r="S407" s="259">
        <v>1</v>
      </c>
      <c r="T407" s="259">
        <v>1</v>
      </c>
      <c r="U407" s="259">
        <v>1</v>
      </c>
      <c r="V407" s="259">
        <v>1</v>
      </c>
      <c r="W407" s="259">
        <v>1</v>
      </c>
      <c r="X407" s="259">
        <v>1</v>
      </c>
      <c r="Y407" s="259">
        <v>1</v>
      </c>
      <c r="Z407" s="259">
        <v>1</v>
      </c>
      <c r="AA407" s="259">
        <v>1</v>
      </c>
      <c r="AB407" s="259">
        <v>2</v>
      </c>
      <c r="AC407" s="259">
        <v>2</v>
      </c>
      <c r="AD407" s="259">
        <v>2</v>
      </c>
      <c r="AE407" s="259">
        <v>2</v>
      </c>
      <c r="AF407" s="259">
        <v>2</v>
      </c>
      <c r="AG407" s="259">
        <v>2</v>
      </c>
      <c r="AH407" s="259">
        <v>2</v>
      </c>
      <c r="AI407" s="259">
        <v>2</v>
      </c>
      <c r="AJ407" s="259">
        <v>2</v>
      </c>
      <c r="AK407" s="259">
        <v>2</v>
      </c>
      <c r="AL407" s="259">
        <v>3</v>
      </c>
      <c r="AM407" s="259"/>
      <c r="AN407" s="259"/>
      <c r="AO407" s="259"/>
      <c r="AP407" s="259"/>
      <c r="AQ407" s="259"/>
      <c r="AR407" s="259"/>
      <c r="AS407" s="259"/>
      <c r="AT407" s="259"/>
      <c r="AU407" s="259"/>
      <c r="AV407" s="259"/>
      <c r="AW407" s="259"/>
      <c r="AX407" s="259"/>
      <c r="AY407" s="259"/>
      <c r="AZ407" s="259"/>
      <c r="BA407" s="259"/>
      <c r="BB407" s="259"/>
      <c r="BC407" s="259"/>
      <c r="BD407" s="259"/>
    </row>
    <row r="408" spans="1:59" s="181" customFormat="1" ht="45" hidden="1" customHeight="1" x14ac:dyDescent="0.25">
      <c r="A408" s="197" t="s">
        <v>2626</v>
      </c>
      <c r="B408" s="201">
        <v>86879</v>
      </c>
      <c r="C408" s="187" t="s">
        <v>2471</v>
      </c>
      <c r="D408" s="196">
        <f t="shared" si="169"/>
        <v>50</v>
      </c>
      <c r="E408" s="195">
        <f>IF(D408="",0,('[8]ORC. COMP. COM DESC.'!P370*100/'[8]ORC. COMP. COM DESC.'!$M$11))</f>
        <v>1.1158515902945186E-2</v>
      </c>
      <c r="F408" s="195"/>
      <c r="G408" s="195"/>
      <c r="H408" s="254">
        <f t="shared" si="159"/>
        <v>0</v>
      </c>
      <c r="I408" s="254"/>
      <c r="J408" s="192">
        <f t="shared" si="170"/>
        <v>0</v>
      </c>
      <c r="K408" s="192">
        <f t="shared" si="171"/>
        <v>10</v>
      </c>
      <c r="L408" s="192">
        <f t="shared" si="172"/>
        <v>10</v>
      </c>
      <c r="M408" s="193">
        <f t="shared" si="160"/>
        <v>0.22317031805890372</v>
      </c>
      <c r="N408" s="192">
        <f t="shared" si="173"/>
        <v>20</v>
      </c>
      <c r="O408" s="193">
        <f t="shared" si="161"/>
        <v>0.22317031805890372</v>
      </c>
      <c r="P408" s="192">
        <f t="shared" si="174"/>
        <v>20</v>
      </c>
      <c r="Q408" s="203">
        <f t="shared" si="162"/>
        <v>2.231703180589037E-3</v>
      </c>
      <c r="R408" s="259">
        <v>1</v>
      </c>
      <c r="S408" s="259">
        <v>1</v>
      </c>
      <c r="T408" s="259">
        <v>1</v>
      </c>
      <c r="U408" s="259">
        <v>1</v>
      </c>
      <c r="V408" s="259">
        <v>1</v>
      </c>
      <c r="W408" s="259">
        <v>1</v>
      </c>
      <c r="X408" s="259">
        <v>1</v>
      </c>
      <c r="Y408" s="259">
        <v>1</v>
      </c>
      <c r="Z408" s="259">
        <v>1</v>
      </c>
      <c r="AA408" s="259">
        <v>1</v>
      </c>
      <c r="AB408" s="259">
        <v>2</v>
      </c>
      <c r="AC408" s="259">
        <v>2</v>
      </c>
      <c r="AD408" s="259">
        <v>2</v>
      </c>
      <c r="AE408" s="259">
        <v>2</v>
      </c>
      <c r="AF408" s="259">
        <v>2</v>
      </c>
      <c r="AG408" s="259">
        <v>2</v>
      </c>
      <c r="AH408" s="259">
        <v>2</v>
      </c>
      <c r="AI408" s="259">
        <v>2</v>
      </c>
      <c r="AJ408" s="259">
        <v>2</v>
      </c>
      <c r="AK408" s="259">
        <v>2</v>
      </c>
      <c r="AL408" s="259">
        <v>3</v>
      </c>
      <c r="AM408" s="259"/>
      <c r="AN408" s="259"/>
      <c r="AO408" s="259"/>
      <c r="AP408" s="259"/>
      <c r="AQ408" s="259"/>
      <c r="AR408" s="259"/>
      <c r="AS408" s="259"/>
      <c r="AT408" s="259"/>
      <c r="AU408" s="259"/>
      <c r="AV408" s="259"/>
      <c r="AW408" s="259"/>
      <c r="AX408" s="259"/>
      <c r="AY408" s="259"/>
      <c r="AZ408" s="259"/>
      <c r="BA408" s="259"/>
      <c r="BB408" s="259"/>
      <c r="BC408" s="259"/>
      <c r="BD408" s="259"/>
    </row>
    <row r="409" spans="1:59" s="181" customFormat="1" ht="45" hidden="1" customHeight="1" x14ac:dyDescent="0.25">
      <c r="A409" s="197" t="s">
        <v>2626</v>
      </c>
      <c r="B409" s="188">
        <v>86877</v>
      </c>
      <c r="C409" s="187" t="s">
        <v>2470</v>
      </c>
      <c r="D409" s="196">
        <f t="shared" si="169"/>
        <v>50</v>
      </c>
      <c r="E409" s="195">
        <f>IF(D409="",0,('[8]ORC. COMP. COM DESC.'!P371*100/'[8]ORC. COMP. COM DESC.'!$M$11))</f>
        <v>5.1158830056555755E-2</v>
      </c>
      <c r="F409" s="195"/>
      <c r="G409" s="195"/>
      <c r="H409" s="254">
        <f t="shared" si="159"/>
        <v>0</v>
      </c>
      <c r="I409" s="254"/>
      <c r="J409" s="192">
        <f t="shared" si="170"/>
        <v>0</v>
      </c>
      <c r="K409" s="192">
        <f t="shared" si="171"/>
        <v>10</v>
      </c>
      <c r="L409" s="192">
        <f t="shared" si="172"/>
        <v>10</v>
      </c>
      <c r="M409" s="193">
        <f t="shared" si="160"/>
        <v>1.0231766011311152</v>
      </c>
      <c r="N409" s="192">
        <f t="shared" si="173"/>
        <v>20</v>
      </c>
      <c r="O409" s="193">
        <f t="shared" si="161"/>
        <v>1.0231766011311152</v>
      </c>
      <c r="P409" s="192">
        <f t="shared" si="174"/>
        <v>20</v>
      </c>
      <c r="Q409" s="203">
        <f t="shared" si="162"/>
        <v>1.0231766011311151E-2</v>
      </c>
      <c r="R409" s="259">
        <v>1</v>
      </c>
      <c r="S409" s="259">
        <v>1</v>
      </c>
      <c r="T409" s="259">
        <v>1</v>
      </c>
      <c r="U409" s="259">
        <v>1</v>
      </c>
      <c r="V409" s="259">
        <v>1</v>
      </c>
      <c r="W409" s="259">
        <v>1</v>
      </c>
      <c r="X409" s="259">
        <v>1</v>
      </c>
      <c r="Y409" s="259">
        <v>1</v>
      </c>
      <c r="Z409" s="259">
        <v>1</v>
      </c>
      <c r="AA409" s="259">
        <v>1</v>
      </c>
      <c r="AB409" s="259">
        <v>2</v>
      </c>
      <c r="AC409" s="259">
        <v>2</v>
      </c>
      <c r="AD409" s="259">
        <v>2</v>
      </c>
      <c r="AE409" s="259">
        <v>2</v>
      </c>
      <c r="AF409" s="259">
        <v>2</v>
      </c>
      <c r="AG409" s="259">
        <v>2</v>
      </c>
      <c r="AH409" s="259">
        <v>2</v>
      </c>
      <c r="AI409" s="259">
        <v>2</v>
      </c>
      <c r="AJ409" s="259">
        <v>2</v>
      </c>
      <c r="AK409" s="259">
        <v>2</v>
      </c>
      <c r="AL409" s="259">
        <v>3</v>
      </c>
      <c r="AM409" s="259"/>
      <c r="AN409" s="259"/>
      <c r="AO409" s="259"/>
      <c r="AP409" s="259"/>
      <c r="AQ409" s="259"/>
      <c r="AR409" s="259"/>
      <c r="AS409" s="259"/>
      <c r="AT409" s="259"/>
      <c r="AU409" s="259"/>
      <c r="AV409" s="259"/>
      <c r="AW409" s="259"/>
      <c r="AX409" s="259"/>
      <c r="AY409" s="259"/>
      <c r="AZ409" s="259"/>
      <c r="BA409" s="259"/>
      <c r="BB409" s="259"/>
      <c r="BC409" s="259"/>
      <c r="BD409" s="259"/>
    </row>
    <row r="410" spans="1:59" s="181" customFormat="1" ht="16.5" hidden="1" customHeight="1" x14ac:dyDescent="0.25">
      <c r="A410" s="197" t="s">
        <v>2626</v>
      </c>
      <c r="B410" s="188">
        <v>81663</v>
      </c>
      <c r="C410" s="187" t="s">
        <v>2469</v>
      </c>
      <c r="D410" s="196">
        <f t="shared" si="169"/>
        <v>50</v>
      </c>
      <c r="E410" s="195">
        <f>IF(D410="",0,('[8]ORC. COMP. COM DESC.'!P372*100/'[8]ORC. COMP. COM DESC.'!$M$11))</f>
        <v>3.1192083173860095E-2</v>
      </c>
      <c r="F410" s="195"/>
      <c r="G410" s="195"/>
      <c r="H410" s="254">
        <f t="shared" si="159"/>
        <v>0</v>
      </c>
      <c r="I410" s="254"/>
      <c r="J410" s="192">
        <f t="shared" si="170"/>
        <v>0</v>
      </c>
      <c r="K410" s="192">
        <f t="shared" si="171"/>
        <v>10</v>
      </c>
      <c r="L410" s="192">
        <f t="shared" si="172"/>
        <v>10</v>
      </c>
      <c r="M410" s="193">
        <f t="shared" si="160"/>
        <v>0.62384166347720194</v>
      </c>
      <c r="N410" s="192">
        <f t="shared" si="173"/>
        <v>20</v>
      </c>
      <c r="O410" s="193">
        <f t="shared" si="161"/>
        <v>0.62384166347720194</v>
      </c>
      <c r="P410" s="192">
        <f t="shared" si="174"/>
        <v>20</v>
      </c>
      <c r="Q410" s="203">
        <f t="shared" si="162"/>
        <v>6.2384166347720198E-3</v>
      </c>
      <c r="R410" s="259">
        <v>1</v>
      </c>
      <c r="S410" s="259">
        <v>1</v>
      </c>
      <c r="T410" s="259">
        <v>1</v>
      </c>
      <c r="U410" s="259">
        <v>1</v>
      </c>
      <c r="V410" s="259">
        <v>1</v>
      </c>
      <c r="W410" s="259">
        <v>1</v>
      </c>
      <c r="X410" s="259">
        <v>1</v>
      </c>
      <c r="Y410" s="259">
        <v>1</v>
      </c>
      <c r="Z410" s="259">
        <v>1</v>
      </c>
      <c r="AA410" s="259">
        <v>1</v>
      </c>
      <c r="AB410" s="259">
        <v>2</v>
      </c>
      <c r="AC410" s="259">
        <v>2</v>
      </c>
      <c r="AD410" s="259">
        <v>2</v>
      </c>
      <c r="AE410" s="259">
        <v>2</v>
      </c>
      <c r="AF410" s="259">
        <v>2</v>
      </c>
      <c r="AG410" s="259">
        <v>2</v>
      </c>
      <c r="AH410" s="259">
        <v>2</v>
      </c>
      <c r="AI410" s="259">
        <v>2</v>
      </c>
      <c r="AJ410" s="259">
        <v>2</v>
      </c>
      <c r="AK410" s="259">
        <v>2</v>
      </c>
      <c r="AL410" s="259">
        <v>3</v>
      </c>
      <c r="AM410" s="259"/>
      <c r="AN410" s="259"/>
      <c r="AO410" s="259"/>
      <c r="AP410" s="259"/>
      <c r="AQ410" s="259"/>
      <c r="AR410" s="259"/>
      <c r="AS410" s="259"/>
      <c r="AT410" s="259"/>
      <c r="AU410" s="259"/>
      <c r="AV410" s="259"/>
      <c r="AW410" s="259"/>
      <c r="AX410" s="259"/>
      <c r="AY410" s="259"/>
      <c r="AZ410" s="259"/>
      <c r="BA410" s="259"/>
      <c r="BB410" s="259"/>
      <c r="BC410" s="259"/>
      <c r="BD410" s="259"/>
    </row>
    <row r="411" spans="1:59" s="181" customFormat="1" ht="16.5" hidden="1" customHeight="1" x14ac:dyDescent="0.25">
      <c r="A411" s="197" t="s">
        <v>2626</v>
      </c>
      <c r="B411" s="188">
        <v>81664</v>
      </c>
      <c r="C411" s="187" t="s">
        <v>2468</v>
      </c>
      <c r="D411" s="196">
        <f t="shared" si="169"/>
        <v>50</v>
      </c>
      <c r="E411" s="195">
        <f>IF(D411="",0,('[8]ORC. COMP. COM DESC.'!P373*100/'[8]ORC. COMP. COM DESC.'!$M$11))</f>
        <v>5.7444998822421045E-2</v>
      </c>
      <c r="F411" s="195"/>
      <c r="G411" s="195"/>
      <c r="H411" s="254">
        <f t="shared" si="159"/>
        <v>0</v>
      </c>
      <c r="I411" s="254"/>
      <c r="J411" s="192">
        <f t="shared" si="170"/>
        <v>0</v>
      </c>
      <c r="K411" s="192">
        <f t="shared" si="171"/>
        <v>10</v>
      </c>
      <c r="L411" s="192">
        <f t="shared" si="172"/>
        <v>10</v>
      </c>
      <c r="M411" s="193">
        <f t="shared" si="160"/>
        <v>1.1488999764484209</v>
      </c>
      <c r="N411" s="192">
        <f t="shared" si="173"/>
        <v>20</v>
      </c>
      <c r="O411" s="193">
        <f t="shared" si="161"/>
        <v>1.1488999764484209</v>
      </c>
      <c r="P411" s="192">
        <f t="shared" si="174"/>
        <v>20</v>
      </c>
      <c r="Q411" s="203">
        <f t="shared" si="162"/>
        <v>1.1488999764484208E-2</v>
      </c>
      <c r="R411" s="259">
        <v>1</v>
      </c>
      <c r="S411" s="259">
        <v>1</v>
      </c>
      <c r="T411" s="259">
        <v>1</v>
      </c>
      <c r="U411" s="259">
        <v>1</v>
      </c>
      <c r="V411" s="259">
        <v>1</v>
      </c>
      <c r="W411" s="259">
        <v>1</v>
      </c>
      <c r="X411" s="259">
        <v>1</v>
      </c>
      <c r="Y411" s="259">
        <v>1</v>
      </c>
      <c r="Z411" s="259">
        <v>1</v>
      </c>
      <c r="AA411" s="259">
        <v>1</v>
      </c>
      <c r="AB411" s="259">
        <v>2</v>
      </c>
      <c r="AC411" s="259">
        <v>2</v>
      </c>
      <c r="AD411" s="259">
        <v>2</v>
      </c>
      <c r="AE411" s="259">
        <v>2</v>
      </c>
      <c r="AF411" s="259">
        <v>2</v>
      </c>
      <c r="AG411" s="259">
        <v>2</v>
      </c>
      <c r="AH411" s="259">
        <v>2</v>
      </c>
      <c r="AI411" s="259">
        <v>2</v>
      </c>
      <c r="AJ411" s="259">
        <v>2</v>
      </c>
      <c r="AK411" s="259">
        <v>2</v>
      </c>
      <c r="AL411" s="259">
        <v>3</v>
      </c>
      <c r="AM411" s="259"/>
      <c r="AN411" s="259"/>
      <c r="AO411" s="259"/>
      <c r="AP411" s="259"/>
      <c r="AQ411" s="259"/>
      <c r="AR411" s="259"/>
      <c r="AS411" s="259"/>
      <c r="AT411" s="259"/>
      <c r="AU411" s="259"/>
      <c r="AV411" s="259"/>
      <c r="AW411" s="259"/>
      <c r="AX411" s="259"/>
      <c r="AY411" s="259"/>
      <c r="AZ411" s="259"/>
      <c r="BA411" s="259"/>
      <c r="BB411" s="259"/>
      <c r="BC411" s="259"/>
      <c r="BD411" s="259"/>
    </row>
    <row r="412" spans="1:59" s="181" customFormat="1" ht="16.5" hidden="1" customHeight="1" x14ac:dyDescent="0.25">
      <c r="A412" s="197" t="s">
        <v>2626</v>
      </c>
      <c r="B412" s="188">
        <v>81791</v>
      </c>
      <c r="C412" s="187" t="s">
        <v>2467</v>
      </c>
      <c r="D412" s="196">
        <f t="shared" si="169"/>
        <v>50</v>
      </c>
      <c r="E412" s="195">
        <f>IF(D412="",0,('[8]ORC. COMP. COM DESC.'!P374*100/'[8]ORC. COMP. COM DESC.'!$M$11))</f>
        <v>1.601163180634247E-2</v>
      </c>
      <c r="F412" s="195"/>
      <c r="G412" s="195"/>
      <c r="H412" s="254">
        <f t="shared" si="159"/>
        <v>0</v>
      </c>
      <c r="I412" s="254"/>
      <c r="J412" s="192">
        <f t="shared" si="170"/>
        <v>0</v>
      </c>
      <c r="K412" s="192">
        <f t="shared" si="171"/>
        <v>10</v>
      </c>
      <c r="L412" s="192">
        <f t="shared" si="172"/>
        <v>10</v>
      </c>
      <c r="M412" s="193">
        <f t="shared" si="160"/>
        <v>0.32023263612684938</v>
      </c>
      <c r="N412" s="192">
        <f t="shared" si="173"/>
        <v>20</v>
      </c>
      <c r="O412" s="193">
        <f t="shared" si="161"/>
        <v>0.32023263612684938</v>
      </c>
      <c r="P412" s="192">
        <f t="shared" si="174"/>
        <v>20</v>
      </c>
      <c r="Q412" s="203">
        <f t="shared" si="162"/>
        <v>3.202326361268494E-3</v>
      </c>
      <c r="R412" s="259">
        <v>1</v>
      </c>
      <c r="S412" s="259">
        <v>1</v>
      </c>
      <c r="T412" s="259">
        <v>1</v>
      </c>
      <c r="U412" s="259">
        <v>1</v>
      </c>
      <c r="V412" s="259">
        <v>1</v>
      </c>
      <c r="W412" s="259">
        <v>1</v>
      </c>
      <c r="X412" s="259">
        <v>1</v>
      </c>
      <c r="Y412" s="259">
        <v>1</v>
      </c>
      <c r="Z412" s="259">
        <v>1</v>
      </c>
      <c r="AA412" s="259">
        <v>1</v>
      </c>
      <c r="AB412" s="259">
        <v>2</v>
      </c>
      <c r="AC412" s="259">
        <v>2</v>
      </c>
      <c r="AD412" s="259">
        <v>2</v>
      </c>
      <c r="AE412" s="259">
        <v>2</v>
      </c>
      <c r="AF412" s="259">
        <v>2</v>
      </c>
      <c r="AG412" s="259">
        <v>2</v>
      </c>
      <c r="AH412" s="259">
        <v>2</v>
      </c>
      <c r="AI412" s="259">
        <v>2</v>
      </c>
      <c r="AJ412" s="259">
        <v>2</v>
      </c>
      <c r="AK412" s="259">
        <v>2</v>
      </c>
      <c r="AL412" s="259">
        <v>3</v>
      </c>
      <c r="AM412" s="259"/>
      <c r="AN412" s="259"/>
      <c r="AO412" s="259"/>
      <c r="AP412" s="259"/>
      <c r="AQ412" s="259"/>
      <c r="AR412" s="259"/>
      <c r="AS412" s="259"/>
      <c r="AT412" s="259"/>
      <c r="AU412" s="259"/>
      <c r="AV412" s="259"/>
      <c r="AW412" s="259"/>
      <c r="AX412" s="259"/>
      <c r="AY412" s="259"/>
      <c r="AZ412" s="259"/>
      <c r="BA412" s="259"/>
      <c r="BB412" s="259"/>
      <c r="BC412" s="259"/>
      <c r="BD412" s="259"/>
    </row>
    <row r="413" spans="1:59" s="181" customFormat="1" ht="16.5" hidden="1" customHeight="1" x14ac:dyDescent="0.25">
      <c r="A413" s="197" t="s">
        <v>2626</v>
      </c>
      <c r="B413" s="188">
        <v>81679</v>
      </c>
      <c r="C413" s="187" t="s">
        <v>2466</v>
      </c>
      <c r="D413" s="196">
        <f t="shared" si="169"/>
        <v>50</v>
      </c>
      <c r="E413" s="195">
        <f>IF(D413="",0,('[8]ORC. COMP. COM DESC.'!P375*100/'[8]ORC. COMP. COM DESC.'!$M$11))</f>
        <v>1.3766629738732234E-2</v>
      </c>
      <c r="F413" s="195"/>
      <c r="G413" s="195"/>
      <c r="H413" s="254">
        <f t="shared" si="159"/>
        <v>0</v>
      </c>
      <c r="I413" s="254"/>
      <c r="J413" s="192">
        <f t="shared" si="170"/>
        <v>0</v>
      </c>
      <c r="K413" s="192">
        <f t="shared" si="171"/>
        <v>10</v>
      </c>
      <c r="L413" s="192">
        <f t="shared" si="172"/>
        <v>10</v>
      </c>
      <c r="M413" s="193">
        <f t="shared" si="160"/>
        <v>0.27533259477464467</v>
      </c>
      <c r="N413" s="192">
        <f t="shared" si="173"/>
        <v>20</v>
      </c>
      <c r="O413" s="193">
        <f t="shared" si="161"/>
        <v>0.27533259477464467</v>
      </c>
      <c r="P413" s="192">
        <f t="shared" si="174"/>
        <v>20</v>
      </c>
      <c r="Q413" s="203">
        <f t="shared" si="162"/>
        <v>2.7533259477464465E-3</v>
      </c>
      <c r="R413" s="259">
        <v>1</v>
      </c>
      <c r="S413" s="259">
        <v>1</v>
      </c>
      <c r="T413" s="259">
        <v>1</v>
      </c>
      <c r="U413" s="259">
        <v>1</v>
      </c>
      <c r="V413" s="259">
        <v>1</v>
      </c>
      <c r="W413" s="259">
        <v>1</v>
      </c>
      <c r="X413" s="259">
        <v>1</v>
      </c>
      <c r="Y413" s="259">
        <v>1</v>
      </c>
      <c r="Z413" s="259">
        <v>1</v>
      </c>
      <c r="AA413" s="259">
        <v>1</v>
      </c>
      <c r="AB413" s="259">
        <v>2</v>
      </c>
      <c r="AC413" s="259">
        <v>2</v>
      </c>
      <c r="AD413" s="259">
        <v>2</v>
      </c>
      <c r="AE413" s="259">
        <v>2</v>
      </c>
      <c r="AF413" s="259">
        <v>2</v>
      </c>
      <c r="AG413" s="259">
        <v>2</v>
      </c>
      <c r="AH413" s="259">
        <v>2</v>
      </c>
      <c r="AI413" s="259">
        <v>2</v>
      </c>
      <c r="AJ413" s="259">
        <v>2</v>
      </c>
      <c r="AK413" s="259">
        <v>2</v>
      </c>
      <c r="AL413" s="259">
        <v>3</v>
      </c>
      <c r="AM413" s="259"/>
      <c r="AN413" s="259"/>
      <c r="AO413" s="259"/>
      <c r="AP413" s="259"/>
      <c r="AQ413" s="259"/>
      <c r="AR413" s="259"/>
      <c r="AS413" s="259"/>
      <c r="AT413" s="259"/>
      <c r="AU413" s="259"/>
      <c r="AV413" s="259"/>
      <c r="AW413" s="259"/>
      <c r="AX413" s="259"/>
      <c r="AY413" s="259"/>
      <c r="AZ413" s="259"/>
      <c r="BA413" s="259"/>
      <c r="BB413" s="259"/>
      <c r="BC413" s="259"/>
      <c r="BD413" s="259"/>
    </row>
    <row r="414" spans="1:59" s="181" customFormat="1" ht="16.5" hidden="1" customHeight="1" x14ac:dyDescent="0.25">
      <c r="A414" s="197" t="s">
        <v>2626</v>
      </c>
      <c r="B414" s="188">
        <v>81760</v>
      </c>
      <c r="C414" s="187" t="s">
        <v>2465</v>
      </c>
      <c r="D414" s="196">
        <f t="shared" si="169"/>
        <v>50</v>
      </c>
      <c r="E414" s="195">
        <f>IF(D414="",0,('[8]ORC. COMP. COM DESC.'!P376*100/'[8]ORC. COMP. COM DESC.'!$M$11))</f>
        <v>1.7912753339458503E-2</v>
      </c>
      <c r="F414" s="195"/>
      <c r="G414" s="195"/>
      <c r="H414" s="254">
        <f t="shared" si="159"/>
        <v>0</v>
      </c>
      <c r="I414" s="254"/>
      <c r="J414" s="192">
        <f t="shared" si="170"/>
        <v>0</v>
      </c>
      <c r="K414" s="192">
        <f t="shared" si="171"/>
        <v>10</v>
      </c>
      <c r="L414" s="192">
        <f t="shared" si="172"/>
        <v>10</v>
      </c>
      <c r="M414" s="193">
        <f t="shared" si="160"/>
        <v>0.35825506678917007</v>
      </c>
      <c r="N414" s="192">
        <f t="shared" si="173"/>
        <v>20</v>
      </c>
      <c r="O414" s="193">
        <f t="shared" si="161"/>
        <v>0.35825506678917007</v>
      </c>
      <c r="P414" s="192">
        <f t="shared" si="174"/>
        <v>20</v>
      </c>
      <c r="Q414" s="203">
        <f t="shared" si="162"/>
        <v>3.5825506678917006E-3</v>
      </c>
      <c r="R414" s="259">
        <v>1</v>
      </c>
      <c r="S414" s="259">
        <v>1</v>
      </c>
      <c r="T414" s="259">
        <v>1</v>
      </c>
      <c r="U414" s="259">
        <v>1</v>
      </c>
      <c r="V414" s="259">
        <v>1</v>
      </c>
      <c r="W414" s="259">
        <v>1</v>
      </c>
      <c r="X414" s="259">
        <v>1</v>
      </c>
      <c r="Y414" s="259">
        <v>1</v>
      </c>
      <c r="Z414" s="259">
        <v>1</v>
      </c>
      <c r="AA414" s="259">
        <v>1</v>
      </c>
      <c r="AB414" s="259">
        <v>2</v>
      </c>
      <c r="AC414" s="259">
        <v>2</v>
      </c>
      <c r="AD414" s="259">
        <v>2</v>
      </c>
      <c r="AE414" s="259">
        <v>2</v>
      </c>
      <c r="AF414" s="259">
        <v>2</v>
      </c>
      <c r="AG414" s="259">
        <v>2</v>
      </c>
      <c r="AH414" s="259">
        <v>2</v>
      </c>
      <c r="AI414" s="259">
        <v>2</v>
      </c>
      <c r="AJ414" s="259">
        <v>2</v>
      </c>
      <c r="AK414" s="259">
        <v>2</v>
      </c>
      <c r="AL414" s="259">
        <v>3</v>
      </c>
      <c r="AM414" s="259"/>
      <c r="AN414" s="259"/>
      <c r="AO414" s="259"/>
      <c r="AP414" s="259"/>
      <c r="AQ414" s="259"/>
      <c r="AR414" s="259"/>
      <c r="AS414" s="259"/>
      <c r="AT414" s="259"/>
      <c r="AU414" s="259"/>
      <c r="AV414" s="259"/>
      <c r="AW414" s="259"/>
      <c r="AX414" s="259"/>
      <c r="AY414" s="259"/>
      <c r="AZ414" s="259"/>
      <c r="BA414" s="259"/>
      <c r="BB414" s="259"/>
      <c r="BC414" s="259"/>
      <c r="BD414" s="259"/>
    </row>
    <row r="415" spans="1:59" s="181" customFormat="1" ht="16.5" hidden="1" customHeight="1" x14ac:dyDescent="0.25">
      <c r="A415" s="197" t="s">
        <v>2626</v>
      </c>
      <c r="B415" s="214" t="s">
        <v>2652</v>
      </c>
      <c r="C415" s="213" t="s">
        <v>2463</v>
      </c>
      <c r="D415" s="240"/>
      <c r="E415" s="255">
        <f>IF(D415="",0,('[8]ORC. COMP. COM DESC.'!P377*100/'[8]ORC. COMP. COM DESC.'!$M$11))</f>
        <v>0</v>
      </c>
      <c r="F415" s="255"/>
      <c r="G415" s="255"/>
      <c r="H415" s="254">
        <f t="shared" si="159"/>
        <v>0</v>
      </c>
      <c r="I415" s="254"/>
      <c r="J415" s="240"/>
      <c r="K415" s="240"/>
      <c r="L415" s="240"/>
      <c r="M415" s="261">
        <f t="shared" si="160"/>
        <v>0</v>
      </c>
      <c r="N415" s="240"/>
      <c r="O415" s="261">
        <f t="shared" si="161"/>
        <v>0</v>
      </c>
      <c r="P415" s="240"/>
      <c r="Q415" s="260" t="str">
        <f t="shared" si="162"/>
        <v xml:space="preserve"> </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row>
    <row r="416" spans="1:59" s="181" customFormat="1" ht="16.5" hidden="1" customHeight="1" x14ac:dyDescent="0.25">
      <c r="A416" s="197" t="s">
        <v>2626</v>
      </c>
      <c r="B416" s="188">
        <v>81921</v>
      </c>
      <c r="C416" s="225" t="s">
        <v>2311</v>
      </c>
      <c r="D416" s="196">
        <f t="shared" ref="D416:D431" si="175">$C$7</f>
        <v>50</v>
      </c>
      <c r="E416" s="195">
        <f>IF(D416="",0,('[8]ORC. COMP. COM DESC.'!P378*100/'[8]ORC. COMP. COM DESC.'!$M$11))</f>
        <v>1.0069343574971379E-2</v>
      </c>
      <c r="F416" s="195"/>
      <c r="G416" s="195"/>
      <c r="H416" s="254">
        <f t="shared" si="159"/>
        <v>0</v>
      </c>
      <c r="I416" s="254"/>
      <c r="J416" s="192">
        <f t="shared" ref="J416:J431" si="176">IF(COUNTIF(R416:BD416,"&lt;"&amp;$K$2)&gt;D416,D416,COUNTIF(R416:BD416,"&lt;"&amp;$K$2))</f>
        <v>0</v>
      </c>
      <c r="K416" s="192">
        <f t="shared" ref="K416:K431" si="177">IF((COUNTIF(R416:BD416,$K$2))&gt;(D416-J416),(D416-J416),COUNTIF(R416:BD416,$K$2))</f>
        <v>10</v>
      </c>
      <c r="L416" s="192">
        <f t="shared" ref="L416:L431" si="178">IF((J416+K416)&gt;D416,D416,J416+K416)</f>
        <v>10</v>
      </c>
      <c r="M416" s="193">
        <f t="shared" si="160"/>
        <v>0.20138687149942758</v>
      </c>
      <c r="N416" s="192">
        <f t="shared" ref="N416:N431" si="179">IF(ISNUMBER(D416)*ISNUMBER(K416),IF(K416=0,0,ROUND((K416/D416)*100,2))," ")</f>
        <v>20</v>
      </c>
      <c r="O416" s="193">
        <f t="shared" si="161"/>
        <v>0.20138687149942758</v>
      </c>
      <c r="P416" s="192">
        <f t="shared" ref="P416:P431" si="180">IF(ISNUMBER(D416)*ISNUMBER(L416),IF(L416=0,0,ROUND((L416/D416)*100,2))," ")</f>
        <v>20</v>
      </c>
      <c r="Q416" s="203">
        <f t="shared" si="162"/>
        <v>2.0138687149942758E-3</v>
      </c>
      <c r="R416" s="259">
        <v>1</v>
      </c>
      <c r="S416" s="259">
        <v>1</v>
      </c>
      <c r="T416" s="259">
        <v>1</v>
      </c>
      <c r="U416" s="259">
        <v>1</v>
      </c>
      <c r="V416" s="259">
        <v>1</v>
      </c>
      <c r="W416" s="259">
        <v>1</v>
      </c>
      <c r="X416" s="259">
        <v>1</v>
      </c>
      <c r="Y416" s="259">
        <v>1</v>
      </c>
      <c r="Z416" s="259">
        <v>1</v>
      </c>
      <c r="AA416" s="259">
        <v>1</v>
      </c>
      <c r="AB416" s="259">
        <v>2</v>
      </c>
      <c r="AC416" s="259">
        <v>2</v>
      </c>
      <c r="AD416" s="259">
        <v>2</v>
      </c>
      <c r="AE416" s="259">
        <v>2</v>
      </c>
      <c r="AF416" s="259">
        <v>2</v>
      </c>
      <c r="AG416" s="259">
        <v>2</v>
      </c>
      <c r="AH416" s="259">
        <v>2</v>
      </c>
      <c r="AI416" s="259">
        <v>2</v>
      </c>
      <c r="AJ416" s="259">
        <v>2</v>
      </c>
      <c r="AK416" s="259">
        <v>2</v>
      </c>
      <c r="AL416" s="259">
        <v>3</v>
      </c>
      <c r="AM416" s="259"/>
      <c r="AN416" s="259"/>
      <c r="AO416" s="259"/>
      <c r="AP416" s="259"/>
      <c r="AQ416" s="259"/>
      <c r="AR416" s="259"/>
      <c r="AS416" s="259"/>
      <c r="AT416" s="259"/>
      <c r="AU416" s="259"/>
      <c r="AV416" s="259"/>
      <c r="AW416" s="259"/>
      <c r="AX416" s="259"/>
      <c r="AY416" s="259"/>
      <c r="AZ416" s="259"/>
      <c r="BA416" s="259"/>
      <c r="BB416" s="259"/>
      <c r="BC416" s="259"/>
      <c r="BD416" s="259"/>
    </row>
    <row r="417" spans="1:56" s="181" customFormat="1" ht="16.5" hidden="1" customHeight="1" x14ac:dyDescent="0.25">
      <c r="A417" s="197" t="s">
        <v>2626</v>
      </c>
      <c r="B417" s="188">
        <v>81922</v>
      </c>
      <c r="C417" s="225" t="s">
        <v>2310</v>
      </c>
      <c r="D417" s="196">
        <f t="shared" si="175"/>
        <v>50</v>
      </c>
      <c r="E417" s="195">
        <f>IF(D417="",0,('[8]ORC. COMP. COM DESC.'!P379*100/'[8]ORC. COMP. COM DESC.'!$M$11))</f>
        <v>3.3160188071752014E-2</v>
      </c>
      <c r="F417" s="195"/>
      <c r="G417" s="195"/>
      <c r="H417" s="254">
        <f t="shared" si="159"/>
        <v>0</v>
      </c>
      <c r="I417" s="254"/>
      <c r="J417" s="192">
        <f t="shared" si="176"/>
        <v>0</v>
      </c>
      <c r="K417" s="192">
        <f t="shared" si="177"/>
        <v>10</v>
      </c>
      <c r="L417" s="192">
        <f t="shared" si="178"/>
        <v>10</v>
      </c>
      <c r="M417" s="193">
        <f t="shared" si="160"/>
        <v>0.66320376143504034</v>
      </c>
      <c r="N417" s="192">
        <f t="shared" si="179"/>
        <v>20</v>
      </c>
      <c r="O417" s="193">
        <f t="shared" si="161"/>
        <v>0.66320376143504034</v>
      </c>
      <c r="P417" s="192">
        <f t="shared" si="180"/>
        <v>20</v>
      </c>
      <c r="Q417" s="203">
        <f t="shared" si="162"/>
        <v>6.6320376143504034E-3</v>
      </c>
      <c r="R417" s="259">
        <v>1</v>
      </c>
      <c r="S417" s="259">
        <v>1</v>
      </c>
      <c r="T417" s="259">
        <v>1</v>
      </c>
      <c r="U417" s="259">
        <v>1</v>
      </c>
      <c r="V417" s="259">
        <v>1</v>
      </c>
      <c r="W417" s="259">
        <v>1</v>
      </c>
      <c r="X417" s="259">
        <v>1</v>
      </c>
      <c r="Y417" s="259">
        <v>1</v>
      </c>
      <c r="Z417" s="259">
        <v>1</v>
      </c>
      <c r="AA417" s="259">
        <v>1</v>
      </c>
      <c r="AB417" s="259">
        <v>2</v>
      </c>
      <c r="AC417" s="259">
        <v>2</v>
      </c>
      <c r="AD417" s="259">
        <v>2</v>
      </c>
      <c r="AE417" s="259">
        <v>2</v>
      </c>
      <c r="AF417" s="259">
        <v>2</v>
      </c>
      <c r="AG417" s="259">
        <v>2</v>
      </c>
      <c r="AH417" s="259">
        <v>2</v>
      </c>
      <c r="AI417" s="259">
        <v>2</v>
      </c>
      <c r="AJ417" s="259">
        <v>2</v>
      </c>
      <c r="AK417" s="259">
        <v>2</v>
      </c>
      <c r="AL417" s="259">
        <v>3</v>
      </c>
      <c r="AM417" s="259"/>
      <c r="AN417" s="259"/>
      <c r="AO417" s="259"/>
      <c r="AP417" s="259"/>
      <c r="AQ417" s="259"/>
      <c r="AR417" s="259"/>
      <c r="AS417" s="259"/>
      <c r="AT417" s="259"/>
      <c r="AU417" s="259"/>
      <c r="AV417" s="259"/>
      <c r="AW417" s="259"/>
      <c r="AX417" s="259"/>
      <c r="AY417" s="259"/>
      <c r="AZ417" s="259"/>
      <c r="BA417" s="259"/>
      <c r="BB417" s="259"/>
      <c r="BC417" s="259"/>
      <c r="BD417" s="259"/>
    </row>
    <row r="418" spans="1:56" s="181" customFormat="1" ht="16.5" hidden="1" customHeight="1" x14ac:dyDescent="0.25">
      <c r="A418" s="197" t="s">
        <v>2626</v>
      </c>
      <c r="B418" s="188">
        <v>81730</v>
      </c>
      <c r="C418" s="225" t="s">
        <v>2462</v>
      </c>
      <c r="D418" s="196">
        <f t="shared" si="175"/>
        <v>50</v>
      </c>
      <c r="E418" s="195">
        <f>IF(D418="",0,('[8]ORC. COMP. COM DESC.'!P380*100/'[8]ORC. COMP. COM DESC.'!$M$11))</f>
        <v>3.668537099170914E-2</v>
      </c>
      <c r="F418" s="195"/>
      <c r="G418" s="195"/>
      <c r="H418" s="254">
        <f t="shared" si="159"/>
        <v>0</v>
      </c>
      <c r="I418" s="254"/>
      <c r="J418" s="192">
        <f t="shared" si="176"/>
        <v>0</v>
      </c>
      <c r="K418" s="192">
        <f t="shared" si="177"/>
        <v>10</v>
      </c>
      <c r="L418" s="192">
        <f t="shared" si="178"/>
        <v>10</v>
      </c>
      <c r="M418" s="193">
        <f t="shared" si="160"/>
        <v>0.73370741983418286</v>
      </c>
      <c r="N418" s="192">
        <f t="shared" si="179"/>
        <v>20</v>
      </c>
      <c r="O418" s="193">
        <f t="shared" si="161"/>
        <v>0.73370741983418286</v>
      </c>
      <c r="P418" s="192">
        <f t="shared" si="180"/>
        <v>20</v>
      </c>
      <c r="Q418" s="203">
        <f t="shared" si="162"/>
        <v>7.3370741983418289E-3</v>
      </c>
      <c r="R418" s="259">
        <v>1</v>
      </c>
      <c r="S418" s="259">
        <v>1</v>
      </c>
      <c r="T418" s="259">
        <v>1</v>
      </c>
      <c r="U418" s="259">
        <v>1</v>
      </c>
      <c r="V418" s="259">
        <v>1</v>
      </c>
      <c r="W418" s="259">
        <v>1</v>
      </c>
      <c r="X418" s="259">
        <v>1</v>
      </c>
      <c r="Y418" s="259">
        <v>1</v>
      </c>
      <c r="Z418" s="259">
        <v>1</v>
      </c>
      <c r="AA418" s="259">
        <v>1</v>
      </c>
      <c r="AB418" s="259">
        <v>2</v>
      </c>
      <c r="AC418" s="259">
        <v>2</v>
      </c>
      <c r="AD418" s="259">
        <v>2</v>
      </c>
      <c r="AE418" s="259">
        <v>2</v>
      </c>
      <c r="AF418" s="259">
        <v>2</v>
      </c>
      <c r="AG418" s="259">
        <v>2</v>
      </c>
      <c r="AH418" s="259">
        <v>2</v>
      </c>
      <c r="AI418" s="259">
        <v>2</v>
      </c>
      <c r="AJ418" s="259">
        <v>2</v>
      </c>
      <c r="AK418" s="259">
        <v>2</v>
      </c>
      <c r="AL418" s="259">
        <v>3</v>
      </c>
      <c r="AM418" s="259"/>
      <c r="AN418" s="259"/>
      <c r="AO418" s="259"/>
      <c r="AP418" s="259"/>
      <c r="AQ418" s="259"/>
      <c r="AR418" s="259"/>
      <c r="AS418" s="259"/>
      <c r="AT418" s="259"/>
      <c r="AU418" s="259"/>
      <c r="AV418" s="259"/>
      <c r="AW418" s="259"/>
      <c r="AX418" s="259"/>
      <c r="AY418" s="259"/>
      <c r="AZ418" s="259"/>
      <c r="BA418" s="259"/>
      <c r="BB418" s="259"/>
      <c r="BC418" s="259"/>
      <c r="BD418" s="259"/>
    </row>
    <row r="419" spans="1:56" s="181" customFormat="1" ht="16.5" hidden="1" customHeight="1" x14ac:dyDescent="0.25">
      <c r="A419" s="197" t="s">
        <v>2626</v>
      </c>
      <c r="B419" s="188">
        <v>81733</v>
      </c>
      <c r="C419" s="225" t="s">
        <v>2461</v>
      </c>
      <c r="D419" s="196">
        <f t="shared" si="175"/>
        <v>50</v>
      </c>
      <c r="E419" s="195">
        <f>IF(D419="",0,('[8]ORC. COMP. COM DESC.'!P381*100/'[8]ORC. COMP. COM DESC.'!$M$11))</f>
        <v>3.4669513962723948E-2</v>
      </c>
      <c r="F419" s="195"/>
      <c r="G419" s="195"/>
      <c r="H419" s="254">
        <f t="shared" si="159"/>
        <v>0</v>
      </c>
      <c r="I419" s="254"/>
      <c r="J419" s="192">
        <f t="shared" si="176"/>
        <v>0</v>
      </c>
      <c r="K419" s="192">
        <f t="shared" si="177"/>
        <v>10</v>
      </c>
      <c r="L419" s="192">
        <f t="shared" si="178"/>
        <v>10</v>
      </c>
      <c r="M419" s="193">
        <f t="shared" si="160"/>
        <v>0.69339027925447894</v>
      </c>
      <c r="N419" s="192">
        <f t="shared" si="179"/>
        <v>20</v>
      </c>
      <c r="O419" s="193">
        <f t="shared" si="161"/>
        <v>0.69339027925447894</v>
      </c>
      <c r="P419" s="192">
        <f t="shared" si="180"/>
        <v>20</v>
      </c>
      <c r="Q419" s="203">
        <f t="shared" si="162"/>
        <v>6.9339027925447889E-3</v>
      </c>
      <c r="R419" s="259">
        <v>1</v>
      </c>
      <c r="S419" s="259">
        <v>1</v>
      </c>
      <c r="T419" s="259">
        <v>1</v>
      </c>
      <c r="U419" s="259">
        <v>1</v>
      </c>
      <c r="V419" s="259">
        <v>1</v>
      </c>
      <c r="W419" s="259">
        <v>1</v>
      </c>
      <c r="X419" s="259">
        <v>1</v>
      </c>
      <c r="Y419" s="259">
        <v>1</v>
      </c>
      <c r="Z419" s="259">
        <v>1</v>
      </c>
      <c r="AA419" s="259">
        <v>1</v>
      </c>
      <c r="AB419" s="259">
        <v>2</v>
      </c>
      <c r="AC419" s="259">
        <v>2</v>
      </c>
      <c r="AD419" s="259">
        <v>2</v>
      </c>
      <c r="AE419" s="259">
        <v>2</v>
      </c>
      <c r="AF419" s="259">
        <v>2</v>
      </c>
      <c r="AG419" s="259">
        <v>2</v>
      </c>
      <c r="AH419" s="259">
        <v>2</v>
      </c>
      <c r="AI419" s="259">
        <v>2</v>
      </c>
      <c r="AJ419" s="259">
        <v>2</v>
      </c>
      <c r="AK419" s="259">
        <v>2</v>
      </c>
      <c r="AL419" s="259">
        <v>3</v>
      </c>
      <c r="AM419" s="259"/>
      <c r="AN419" s="259"/>
      <c r="AO419" s="259"/>
      <c r="AP419" s="259"/>
      <c r="AQ419" s="259"/>
      <c r="AR419" s="259"/>
      <c r="AS419" s="259"/>
      <c r="AT419" s="259"/>
      <c r="AU419" s="259"/>
      <c r="AV419" s="259"/>
      <c r="AW419" s="259"/>
      <c r="AX419" s="259"/>
      <c r="AY419" s="259"/>
      <c r="AZ419" s="259"/>
      <c r="BA419" s="259"/>
      <c r="BB419" s="259"/>
      <c r="BC419" s="259"/>
      <c r="BD419" s="259"/>
    </row>
    <row r="420" spans="1:56" s="181" customFormat="1" ht="16.5" hidden="1" customHeight="1" x14ac:dyDescent="0.25">
      <c r="A420" s="197" t="s">
        <v>2626</v>
      </c>
      <c r="B420" s="188">
        <v>81936</v>
      </c>
      <c r="C420" s="225" t="s">
        <v>2460</v>
      </c>
      <c r="D420" s="196">
        <f t="shared" si="175"/>
        <v>50</v>
      </c>
      <c r="E420" s="195">
        <f>IF(D420="",0,('[8]ORC. COMP. COM DESC.'!P382*100/'[8]ORC. COMP. COM DESC.'!$M$11))</f>
        <v>7.3093681837143334E-2</v>
      </c>
      <c r="F420" s="195"/>
      <c r="G420" s="195"/>
      <c r="H420" s="254">
        <f t="shared" si="159"/>
        <v>0</v>
      </c>
      <c r="I420" s="254"/>
      <c r="J420" s="192">
        <f t="shared" si="176"/>
        <v>0</v>
      </c>
      <c r="K420" s="192">
        <f t="shared" si="177"/>
        <v>10</v>
      </c>
      <c r="L420" s="192">
        <f t="shared" si="178"/>
        <v>10</v>
      </c>
      <c r="M420" s="193">
        <f t="shared" si="160"/>
        <v>1.4618736367428666</v>
      </c>
      <c r="N420" s="192">
        <f t="shared" si="179"/>
        <v>20</v>
      </c>
      <c r="O420" s="193">
        <f t="shared" si="161"/>
        <v>1.4618736367428666</v>
      </c>
      <c r="P420" s="192">
        <f t="shared" si="180"/>
        <v>20</v>
      </c>
      <c r="Q420" s="203">
        <f t="shared" si="162"/>
        <v>1.4618736367428666E-2</v>
      </c>
      <c r="R420" s="259">
        <v>1</v>
      </c>
      <c r="S420" s="259">
        <v>1</v>
      </c>
      <c r="T420" s="259">
        <v>1</v>
      </c>
      <c r="U420" s="259">
        <v>1</v>
      </c>
      <c r="V420" s="259">
        <v>1</v>
      </c>
      <c r="W420" s="259">
        <v>1</v>
      </c>
      <c r="X420" s="259">
        <v>1</v>
      </c>
      <c r="Y420" s="259">
        <v>1</v>
      </c>
      <c r="Z420" s="259">
        <v>1</v>
      </c>
      <c r="AA420" s="259">
        <v>1</v>
      </c>
      <c r="AB420" s="259">
        <v>2</v>
      </c>
      <c r="AC420" s="259">
        <v>2</v>
      </c>
      <c r="AD420" s="259">
        <v>2</v>
      </c>
      <c r="AE420" s="259">
        <v>2</v>
      </c>
      <c r="AF420" s="259">
        <v>2</v>
      </c>
      <c r="AG420" s="259">
        <v>2</v>
      </c>
      <c r="AH420" s="259">
        <v>2</v>
      </c>
      <c r="AI420" s="259">
        <v>2</v>
      </c>
      <c r="AJ420" s="259">
        <v>2</v>
      </c>
      <c r="AK420" s="259">
        <v>2</v>
      </c>
      <c r="AL420" s="259">
        <v>3</v>
      </c>
      <c r="AM420" s="259"/>
      <c r="AN420" s="259"/>
      <c r="AO420" s="259"/>
      <c r="AP420" s="259"/>
      <c r="AQ420" s="259"/>
      <c r="AR420" s="259"/>
      <c r="AS420" s="259"/>
      <c r="AT420" s="259"/>
      <c r="AU420" s="259"/>
      <c r="AV420" s="259"/>
      <c r="AW420" s="259"/>
      <c r="AX420" s="259"/>
      <c r="AY420" s="259"/>
      <c r="AZ420" s="259"/>
      <c r="BA420" s="259"/>
      <c r="BB420" s="259"/>
      <c r="BC420" s="259"/>
      <c r="BD420" s="259"/>
    </row>
    <row r="421" spans="1:56" s="181" customFormat="1" ht="16.5" hidden="1" customHeight="1" x14ac:dyDescent="0.25">
      <c r="A421" s="197" t="s">
        <v>2626</v>
      </c>
      <c r="B421" s="188">
        <v>81927</v>
      </c>
      <c r="C421" s="225" t="s">
        <v>2309</v>
      </c>
      <c r="D421" s="196">
        <f t="shared" si="175"/>
        <v>50</v>
      </c>
      <c r="E421" s="195">
        <f>IF(D421="",0,('[8]ORC. COMP. COM DESC.'!P383*100/'[8]ORC. COMP. COM DESC.'!$M$11))</f>
        <v>3.5796822804949717E-2</v>
      </c>
      <c r="F421" s="195"/>
      <c r="G421" s="195"/>
      <c r="H421" s="254">
        <f t="shared" si="159"/>
        <v>0</v>
      </c>
      <c r="I421" s="254"/>
      <c r="J421" s="192">
        <f t="shared" si="176"/>
        <v>0</v>
      </c>
      <c r="K421" s="192">
        <f t="shared" si="177"/>
        <v>10</v>
      </c>
      <c r="L421" s="192">
        <f t="shared" si="178"/>
        <v>10</v>
      </c>
      <c r="M421" s="193">
        <f t="shared" si="160"/>
        <v>0.71593645609899437</v>
      </c>
      <c r="N421" s="192">
        <f t="shared" si="179"/>
        <v>20</v>
      </c>
      <c r="O421" s="193">
        <f t="shared" si="161"/>
        <v>0.71593645609899437</v>
      </c>
      <c r="P421" s="192">
        <f t="shared" si="180"/>
        <v>20</v>
      </c>
      <c r="Q421" s="203">
        <f t="shared" si="162"/>
        <v>7.1593645609899434E-3</v>
      </c>
      <c r="R421" s="259">
        <v>1</v>
      </c>
      <c r="S421" s="259">
        <v>1</v>
      </c>
      <c r="T421" s="259">
        <v>1</v>
      </c>
      <c r="U421" s="259">
        <v>1</v>
      </c>
      <c r="V421" s="259">
        <v>1</v>
      </c>
      <c r="W421" s="259">
        <v>1</v>
      </c>
      <c r="X421" s="259">
        <v>1</v>
      </c>
      <c r="Y421" s="259">
        <v>1</v>
      </c>
      <c r="Z421" s="259">
        <v>1</v>
      </c>
      <c r="AA421" s="259">
        <v>1</v>
      </c>
      <c r="AB421" s="259">
        <v>2</v>
      </c>
      <c r="AC421" s="259">
        <v>2</v>
      </c>
      <c r="AD421" s="259">
        <v>2</v>
      </c>
      <c r="AE421" s="259">
        <v>2</v>
      </c>
      <c r="AF421" s="259">
        <v>2</v>
      </c>
      <c r="AG421" s="259">
        <v>2</v>
      </c>
      <c r="AH421" s="259">
        <v>2</v>
      </c>
      <c r="AI421" s="259">
        <v>2</v>
      </c>
      <c r="AJ421" s="259">
        <v>2</v>
      </c>
      <c r="AK421" s="259">
        <v>2</v>
      </c>
      <c r="AL421" s="259">
        <v>3</v>
      </c>
      <c r="AM421" s="259"/>
      <c r="AN421" s="259"/>
      <c r="AO421" s="259"/>
      <c r="AP421" s="259"/>
      <c r="AQ421" s="259"/>
      <c r="AR421" s="259"/>
      <c r="AS421" s="259"/>
      <c r="AT421" s="259"/>
      <c r="AU421" s="259"/>
      <c r="AV421" s="259"/>
      <c r="AW421" s="259"/>
      <c r="AX421" s="259"/>
      <c r="AY421" s="259"/>
      <c r="AZ421" s="259"/>
      <c r="BA421" s="259"/>
      <c r="BB421" s="259"/>
      <c r="BC421" s="259"/>
      <c r="BD421" s="259"/>
    </row>
    <row r="422" spans="1:56" s="181" customFormat="1" ht="16.5" hidden="1" customHeight="1" x14ac:dyDescent="0.25">
      <c r="A422" s="197" t="s">
        <v>2626</v>
      </c>
      <c r="B422" s="188">
        <v>81973</v>
      </c>
      <c r="C422" s="225" t="s">
        <v>2307</v>
      </c>
      <c r="D422" s="196">
        <f t="shared" si="175"/>
        <v>50</v>
      </c>
      <c r="E422" s="195">
        <f>IF(D422="",0,('[8]ORC. COMP. COM DESC.'!P384*100/'[8]ORC. COMP. COM DESC.'!$M$11))</f>
        <v>2.9224141252524809E-2</v>
      </c>
      <c r="F422" s="195"/>
      <c r="G422" s="195"/>
      <c r="H422" s="254">
        <f t="shared" si="159"/>
        <v>0</v>
      </c>
      <c r="I422" s="254"/>
      <c r="J422" s="192">
        <f t="shared" si="176"/>
        <v>0</v>
      </c>
      <c r="K422" s="192">
        <f t="shared" si="177"/>
        <v>10</v>
      </c>
      <c r="L422" s="192">
        <f t="shared" si="178"/>
        <v>10</v>
      </c>
      <c r="M422" s="193">
        <f t="shared" si="160"/>
        <v>0.5844828250504962</v>
      </c>
      <c r="N422" s="192">
        <f t="shared" si="179"/>
        <v>20</v>
      </c>
      <c r="O422" s="193">
        <f t="shared" si="161"/>
        <v>0.5844828250504962</v>
      </c>
      <c r="P422" s="192">
        <f t="shared" si="180"/>
        <v>20</v>
      </c>
      <c r="Q422" s="203">
        <f t="shared" si="162"/>
        <v>5.8448282505049621E-3</v>
      </c>
      <c r="R422" s="259">
        <v>1</v>
      </c>
      <c r="S422" s="259">
        <v>1</v>
      </c>
      <c r="T422" s="259">
        <v>1</v>
      </c>
      <c r="U422" s="259">
        <v>1</v>
      </c>
      <c r="V422" s="259">
        <v>1</v>
      </c>
      <c r="W422" s="259">
        <v>1</v>
      </c>
      <c r="X422" s="259">
        <v>1</v>
      </c>
      <c r="Y422" s="259">
        <v>1</v>
      </c>
      <c r="Z422" s="259">
        <v>1</v>
      </c>
      <c r="AA422" s="259">
        <v>1</v>
      </c>
      <c r="AB422" s="259">
        <v>2</v>
      </c>
      <c r="AC422" s="259">
        <v>2</v>
      </c>
      <c r="AD422" s="259">
        <v>2</v>
      </c>
      <c r="AE422" s="259">
        <v>2</v>
      </c>
      <c r="AF422" s="259">
        <v>2</v>
      </c>
      <c r="AG422" s="259">
        <v>2</v>
      </c>
      <c r="AH422" s="259">
        <v>2</v>
      </c>
      <c r="AI422" s="259">
        <v>2</v>
      </c>
      <c r="AJ422" s="259">
        <v>2</v>
      </c>
      <c r="AK422" s="259">
        <v>2</v>
      </c>
      <c r="AL422" s="259">
        <v>3</v>
      </c>
      <c r="AM422" s="259"/>
      <c r="AN422" s="259"/>
      <c r="AO422" s="259"/>
      <c r="AP422" s="259"/>
      <c r="AQ422" s="259"/>
      <c r="AR422" s="259"/>
      <c r="AS422" s="259"/>
      <c r="AT422" s="259"/>
      <c r="AU422" s="259"/>
      <c r="AV422" s="259"/>
      <c r="AW422" s="259"/>
      <c r="AX422" s="259"/>
      <c r="AY422" s="259"/>
      <c r="AZ422" s="259"/>
      <c r="BA422" s="259"/>
      <c r="BB422" s="259"/>
      <c r="BC422" s="259"/>
      <c r="BD422" s="259"/>
    </row>
    <row r="423" spans="1:56" s="181" customFormat="1" ht="16.5" hidden="1" customHeight="1" x14ac:dyDescent="0.25">
      <c r="A423" s="197" t="s">
        <v>2626</v>
      </c>
      <c r="B423" s="188">
        <v>81970</v>
      </c>
      <c r="C423" s="225" t="s">
        <v>2459</v>
      </c>
      <c r="D423" s="196">
        <f t="shared" si="175"/>
        <v>50</v>
      </c>
      <c r="E423" s="195">
        <f>IF(D423="",0,('[8]ORC. COMP. COM DESC.'!P385*100/'[8]ORC. COMP. COM DESC.'!$M$11))</f>
        <v>1.7033820769540391E-2</v>
      </c>
      <c r="F423" s="195"/>
      <c r="G423" s="195"/>
      <c r="H423" s="254">
        <f t="shared" si="159"/>
        <v>0</v>
      </c>
      <c r="I423" s="254"/>
      <c r="J423" s="192">
        <f t="shared" si="176"/>
        <v>0</v>
      </c>
      <c r="K423" s="192">
        <f t="shared" si="177"/>
        <v>10</v>
      </c>
      <c r="L423" s="192">
        <f t="shared" si="178"/>
        <v>10</v>
      </c>
      <c r="M423" s="193">
        <f t="shared" si="160"/>
        <v>0.34067641539080784</v>
      </c>
      <c r="N423" s="192">
        <f t="shared" si="179"/>
        <v>20</v>
      </c>
      <c r="O423" s="193">
        <f t="shared" si="161"/>
        <v>0.34067641539080784</v>
      </c>
      <c r="P423" s="192">
        <f t="shared" si="180"/>
        <v>20</v>
      </c>
      <c r="Q423" s="203">
        <f t="shared" si="162"/>
        <v>3.4067641539080786E-3</v>
      </c>
      <c r="R423" s="259">
        <v>1</v>
      </c>
      <c r="S423" s="259">
        <v>1</v>
      </c>
      <c r="T423" s="259">
        <v>1</v>
      </c>
      <c r="U423" s="259">
        <v>1</v>
      </c>
      <c r="V423" s="259">
        <v>1</v>
      </c>
      <c r="W423" s="259">
        <v>1</v>
      </c>
      <c r="X423" s="259">
        <v>1</v>
      </c>
      <c r="Y423" s="259">
        <v>1</v>
      </c>
      <c r="Z423" s="259">
        <v>1</v>
      </c>
      <c r="AA423" s="259">
        <v>1</v>
      </c>
      <c r="AB423" s="259">
        <v>2</v>
      </c>
      <c r="AC423" s="259">
        <v>2</v>
      </c>
      <c r="AD423" s="259">
        <v>2</v>
      </c>
      <c r="AE423" s="259">
        <v>2</v>
      </c>
      <c r="AF423" s="259">
        <v>2</v>
      </c>
      <c r="AG423" s="259">
        <v>2</v>
      </c>
      <c r="AH423" s="259">
        <v>2</v>
      </c>
      <c r="AI423" s="259">
        <v>2</v>
      </c>
      <c r="AJ423" s="259">
        <v>2</v>
      </c>
      <c r="AK423" s="259">
        <v>2</v>
      </c>
      <c r="AL423" s="259">
        <v>3</v>
      </c>
      <c r="AM423" s="259"/>
      <c r="AN423" s="259"/>
      <c r="AO423" s="259"/>
      <c r="AP423" s="259"/>
      <c r="AQ423" s="259"/>
      <c r="AR423" s="259"/>
      <c r="AS423" s="259"/>
      <c r="AT423" s="259"/>
      <c r="AU423" s="259"/>
      <c r="AV423" s="259"/>
      <c r="AW423" s="259"/>
      <c r="AX423" s="259"/>
      <c r="AY423" s="259"/>
      <c r="AZ423" s="259"/>
      <c r="BA423" s="259"/>
      <c r="BB423" s="259"/>
      <c r="BC423" s="259"/>
      <c r="BD423" s="259"/>
    </row>
    <row r="424" spans="1:56" s="181" customFormat="1" ht="16.5" hidden="1" customHeight="1" x14ac:dyDescent="0.25">
      <c r="A424" s="197" t="s">
        <v>2626</v>
      </c>
      <c r="B424" s="188">
        <v>82004</v>
      </c>
      <c r="C424" s="225" t="s">
        <v>2458</v>
      </c>
      <c r="D424" s="196">
        <f t="shared" si="175"/>
        <v>50</v>
      </c>
      <c r="E424" s="195">
        <f>IF(D424="",0,('[8]ORC. COMP. COM DESC.'!P386*100/'[8]ORC. COMP. COM DESC.'!$M$11))</f>
        <v>2.5660658841759089E-2</v>
      </c>
      <c r="F424" s="195"/>
      <c r="G424" s="195"/>
      <c r="H424" s="254">
        <f t="shared" si="159"/>
        <v>0</v>
      </c>
      <c r="I424" s="254"/>
      <c r="J424" s="192">
        <f t="shared" si="176"/>
        <v>0</v>
      </c>
      <c r="K424" s="192">
        <f t="shared" si="177"/>
        <v>10</v>
      </c>
      <c r="L424" s="192">
        <f t="shared" si="178"/>
        <v>10</v>
      </c>
      <c r="M424" s="193">
        <f t="shared" si="160"/>
        <v>0.51321317683518175</v>
      </c>
      <c r="N424" s="192">
        <f t="shared" si="179"/>
        <v>20</v>
      </c>
      <c r="O424" s="193">
        <f t="shared" si="161"/>
        <v>0.51321317683518175</v>
      </c>
      <c r="P424" s="192">
        <f t="shared" si="180"/>
        <v>20</v>
      </c>
      <c r="Q424" s="203">
        <f t="shared" si="162"/>
        <v>5.1321317683518178E-3</v>
      </c>
      <c r="R424" s="259">
        <v>1</v>
      </c>
      <c r="S424" s="259">
        <v>1</v>
      </c>
      <c r="T424" s="259">
        <v>1</v>
      </c>
      <c r="U424" s="259">
        <v>1</v>
      </c>
      <c r="V424" s="259">
        <v>1</v>
      </c>
      <c r="W424" s="259">
        <v>1</v>
      </c>
      <c r="X424" s="259">
        <v>1</v>
      </c>
      <c r="Y424" s="259">
        <v>1</v>
      </c>
      <c r="Z424" s="259">
        <v>1</v>
      </c>
      <c r="AA424" s="259">
        <v>1</v>
      </c>
      <c r="AB424" s="259">
        <v>2</v>
      </c>
      <c r="AC424" s="259">
        <v>2</v>
      </c>
      <c r="AD424" s="259">
        <v>2</v>
      </c>
      <c r="AE424" s="259">
        <v>2</v>
      </c>
      <c r="AF424" s="259">
        <v>2</v>
      </c>
      <c r="AG424" s="259">
        <v>2</v>
      </c>
      <c r="AH424" s="259">
        <v>2</v>
      </c>
      <c r="AI424" s="259">
        <v>2</v>
      </c>
      <c r="AJ424" s="259">
        <v>2</v>
      </c>
      <c r="AK424" s="259">
        <v>2</v>
      </c>
      <c r="AL424" s="259">
        <v>3</v>
      </c>
      <c r="AM424" s="259"/>
      <c r="AN424" s="259"/>
      <c r="AO424" s="259"/>
      <c r="AP424" s="259"/>
      <c r="AQ424" s="259"/>
      <c r="AR424" s="259"/>
      <c r="AS424" s="259"/>
      <c r="AT424" s="259"/>
      <c r="AU424" s="259"/>
      <c r="AV424" s="259"/>
      <c r="AW424" s="259"/>
      <c r="AX424" s="259"/>
      <c r="AY424" s="259"/>
      <c r="AZ424" s="259"/>
      <c r="BA424" s="259"/>
      <c r="BB424" s="259"/>
      <c r="BC424" s="259"/>
      <c r="BD424" s="259"/>
    </row>
    <row r="425" spans="1:56" s="181" customFormat="1" ht="16.5" hidden="1" customHeight="1" x14ac:dyDescent="0.25">
      <c r="A425" s="197" t="s">
        <v>2626</v>
      </c>
      <c r="B425" s="188">
        <v>82002</v>
      </c>
      <c r="C425" s="225" t="s">
        <v>2448</v>
      </c>
      <c r="D425" s="196">
        <f t="shared" si="175"/>
        <v>50</v>
      </c>
      <c r="E425" s="195">
        <f>IF(D425="",0,('[8]ORC. COMP. COM DESC.'!P387*100/'[8]ORC. COMP. COM DESC.'!$M$11))</f>
        <v>7.5243179642567035E-2</v>
      </c>
      <c r="F425" s="195"/>
      <c r="G425" s="195"/>
      <c r="H425" s="254">
        <f t="shared" si="159"/>
        <v>0</v>
      </c>
      <c r="I425" s="254"/>
      <c r="J425" s="192">
        <f t="shared" si="176"/>
        <v>0</v>
      </c>
      <c r="K425" s="192">
        <f t="shared" si="177"/>
        <v>10</v>
      </c>
      <c r="L425" s="192">
        <f t="shared" si="178"/>
        <v>10</v>
      </c>
      <c r="M425" s="193">
        <f t="shared" si="160"/>
        <v>1.5048635928513407</v>
      </c>
      <c r="N425" s="192">
        <f t="shared" si="179"/>
        <v>20</v>
      </c>
      <c r="O425" s="193">
        <f t="shared" si="161"/>
        <v>1.5048635928513407</v>
      </c>
      <c r="P425" s="192">
        <f t="shared" si="180"/>
        <v>20</v>
      </c>
      <c r="Q425" s="203">
        <f t="shared" si="162"/>
        <v>1.5048635928513408E-2</v>
      </c>
      <c r="R425" s="259">
        <v>1</v>
      </c>
      <c r="S425" s="259">
        <v>1</v>
      </c>
      <c r="T425" s="259">
        <v>1</v>
      </c>
      <c r="U425" s="259">
        <v>1</v>
      </c>
      <c r="V425" s="259">
        <v>1</v>
      </c>
      <c r="W425" s="259">
        <v>1</v>
      </c>
      <c r="X425" s="259">
        <v>1</v>
      </c>
      <c r="Y425" s="259">
        <v>1</v>
      </c>
      <c r="Z425" s="259">
        <v>1</v>
      </c>
      <c r="AA425" s="259">
        <v>1</v>
      </c>
      <c r="AB425" s="259">
        <v>2</v>
      </c>
      <c r="AC425" s="259">
        <v>2</v>
      </c>
      <c r="AD425" s="259">
        <v>2</v>
      </c>
      <c r="AE425" s="259">
        <v>2</v>
      </c>
      <c r="AF425" s="259">
        <v>2</v>
      </c>
      <c r="AG425" s="259">
        <v>2</v>
      </c>
      <c r="AH425" s="259">
        <v>2</v>
      </c>
      <c r="AI425" s="259">
        <v>2</v>
      </c>
      <c r="AJ425" s="259">
        <v>2</v>
      </c>
      <c r="AK425" s="259">
        <v>2</v>
      </c>
      <c r="AL425" s="259">
        <v>3</v>
      </c>
      <c r="AM425" s="259"/>
      <c r="AN425" s="259"/>
      <c r="AO425" s="259"/>
      <c r="AP425" s="259"/>
      <c r="AQ425" s="259"/>
      <c r="AR425" s="259"/>
      <c r="AS425" s="259"/>
      <c r="AT425" s="259"/>
      <c r="AU425" s="259"/>
      <c r="AV425" s="259"/>
      <c r="AW425" s="259"/>
      <c r="AX425" s="259"/>
      <c r="AY425" s="259"/>
      <c r="AZ425" s="259"/>
      <c r="BA425" s="259"/>
      <c r="BB425" s="259"/>
      <c r="BC425" s="259"/>
      <c r="BD425" s="259"/>
    </row>
    <row r="426" spans="1:56" s="181" customFormat="1" ht="16.5" hidden="1" customHeight="1" x14ac:dyDescent="0.25">
      <c r="A426" s="197" t="s">
        <v>2626</v>
      </c>
      <c r="B426" s="188">
        <v>82001</v>
      </c>
      <c r="C426" s="225" t="s">
        <v>2306</v>
      </c>
      <c r="D426" s="196">
        <f t="shared" si="175"/>
        <v>50</v>
      </c>
      <c r="E426" s="195">
        <f>IF(D426="",0,('[8]ORC. COMP. COM DESC.'!P388*100/'[8]ORC. COMP. COM DESC.'!$M$11))</f>
        <v>1.058532735326931E-2</v>
      </c>
      <c r="F426" s="195"/>
      <c r="G426" s="195"/>
      <c r="H426" s="254">
        <f t="shared" ref="H426:H489" si="181">E426*J426</f>
        <v>0</v>
      </c>
      <c r="I426" s="254"/>
      <c r="J426" s="192">
        <f t="shared" si="176"/>
        <v>0</v>
      </c>
      <c r="K426" s="192">
        <f t="shared" si="177"/>
        <v>10</v>
      </c>
      <c r="L426" s="192">
        <f t="shared" si="178"/>
        <v>10</v>
      </c>
      <c r="M426" s="193">
        <f t="shared" ref="M426:M489" si="182">N426*E426</f>
        <v>0.21170654706538619</v>
      </c>
      <c r="N426" s="192">
        <f t="shared" si="179"/>
        <v>20</v>
      </c>
      <c r="O426" s="193">
        <f t="shared" ref="O426:O489" si="183">P426*E426</f>
        <v>0.21170654706538619</v>
      </c>
      <c r="P426" s="192">
        <f t="shared" si="180"/>
        <v>20</v>
      </c>
      <c r="Q426" s="203">
        <f t="shared" ref="Q426:Q489" si="184">IF(ISNUMBER(P426)*ISNUMBER(E426),(P426*E426/100)," ")</f>
        <v>2.1170654706538618E-3</v>
      </c>
      <c r="R426" s="259">
        <v>1</v>
      </c>
      <c r="S426" s="259">
        <v>1</v>
      </c>
      <c r="T426" s="259">
        <v>1</v>
      </c>
      <c r="U426" s="259">
        <v>1</v>
      </c>
      <c r="V426" s="259">
        <v>1</v>
      </c>
      <c r="W426" s="259">
        <v>1</v>
      </c>
      <c r="X426" s="259">
        <v>1</v>
      </c>
      <c r="Y426" s="259">
        <v>1</v>
      </c>
      <c r="Z426" s="259">
        <v>1</v>
      </c>
      <c r="AA426" s="259">
        <v>1</v>
      </c>
      <c r="AB426" s="259">
        <v>2</v>
      </c>
      <c r="AC426" s="259">
        <v>2</v>
      </c>
      <c r="AD426" s="259">
        <v>2</v>
      </c>
      <c r="AE426" s="259">
        <v>2</v>
      </c>
      <c r="AF426" s="259">
        <v>2</v>
      </c>
      <c r="AG426" s="259">
        <v>2</v>
      </c>
      <c r="AH426" s="259">
        <v>2</v>
      </c>
      <c r="AI426" s="259">
        <v>2</v>
      </c>
      <c r="AJ426" s="259">
        <v>2</v>
      </c>
      <c r="AK426" s="259">
        <v>2</v>
      </c>
      <c r="AL426" s="259">
        <v>3</v>
      </c>
      <c r="AM426" s="259"/>
      <c r="AN426" s="259"/>
      <c r="AO426" s="259"/>
      <c r="AP426" s="259"/>
      <c r="AQ426" s="259"/>
      <c r="AR426" s="259"/>
      <c r="AS426" s="259"/>
      <c r="AT426" s="259"/>
      <c r="AU426" s="259"/>
      <c r="AV426" s="259"/>
      <c r="AW426" s="259"/>
      <c r="AX426" s="259"/>
      <c r="AY426" s="259"/>
      <c r="AZ426" s="259"/>
      <c r="BA426" s="259"/>
      <c r="BB426" s="259"/>
      <c r="BC426" s="259"/>
      <c r="BD426" s="259"/>
    </row>
    <row r="427" spans="1:56" s="181" customFormat="1" ht="16.5" hidden="1" customHeight="1" x14ac:dyDescent="0.25">
      <c r="A427" s="197" t="s">
        <v>2626</v>
      </c>
      <c r="B427" s="188">
        <v>82230</v>
      </c>
      <c r="C427" s="225" t="s">
        <v>2447</v>
      </c>
      <c r="D427" s="196">
        <f t="shared" si="175"/>
        <v>50</v>
      </c>
      <c r="E427" s="195">
        <f>IF(D427="",0,('[8]ORC. COMP. COM DESC.'!P389*100/'[8]ORC. COMP. COM DESC.'!$M$11))</f>
        <v>7.6427856232727368E-2</v>
      </c>
      <c r="F427" s="195"/>
      <c r="G427" s="195"/>
      <c r="H427" s="254">
        <f t="shared" si="181"/>
        <v>0</v>
      </c>
      <c r="I427" s="254"/>
      <c r="J427" s="192">
        <f t="shared" si="176"/>
        <v>0</v>
      </c>
      <c r="K427" s="192">
        <f t="shared" si="177"/>
        <v>10</v>
      </c>
      <c r="L427" s="192">
        <f t="shared" si="178"/>
        <v>10</v>
      </c>
      <c r="M427" s="193">
        <f t="shared" si="182"/>
        <v>1.5285571246545473</v>
      </c>
      <c r="N427" s="192">
        <f t="shared" si="179"/>
        <v>20</v>
      </c>
      <c r="O427" s="193">
        <f t="shared" si="183"/>
        <v>1.5285571246545473</v>
      </c>
      <c r="P427" s="192">
        <f t="shared" si="180"/>
        <v>20</v>
      </c>
      <c r="Q427" s="203">
        <f t="shared" si="184"/>
        <v>1.5285571246545473E-2</v>
      </c>
      <c r="R427" s="259">
        <v>1</v>
      </c>
      <c r="S427" s="259">
        <v>1</v>
      </c>
      <c r="T427" s="259">
        <v>1</v>
      </c>
      <c r="U427" s="259">
        <v>1</v>
      </c>
      <c r="V427" s="259">
        <v>1</v>
      </c>
      <c r="W427" s="259">
        <v>1</v>
      </c>
      <c r="X427" s="259">
        <v>1</v>
      </c>
      <c r="Y427" s="259">
        <v>1</v>
      </c>
      <c r="Z427" s="259">
        <v>1</v>
      </c>
      <c r="AA427" s="259">
        <v>1</v>
      </c>
      <c r="AB427" s="259">
        <v>2</v>
      </c>
      <c r="AC427" s="259">
        <v>2</v>
      </c>
      <c r="AD427" s="259">
        <v>2</v>
      </c>
      <c r="AE427" s="259">
        <v>2</v>
      </c>
      <c r="AF427" s="259">
        <v>2</v>
      </c>
      <c r="AG427" s="259">
        <v>2</v>
      </c>
      <c r="AH427" s="259">
        <v>2</v>
      </c>
      <c r="AI427" s="259">
        <v>2</v>
      </c>
      <c r="AJ427" s="259">
        <v>2</v>
      </c>
      <c r="AK427" s="259">
        <v>2</v>
      </c>
      <c r="AL427" s="259">
        <v>3</v>
      </c>
      <c r="AM427" s="259"/>
      <c r="AN427" s="259"/>
      <c r="AO427" s="259"/>
      <c r="AP427" s="259"/>
      <c r="AQ427" s="259"/>
      <c r="AR427" s="259"/>
      <c r="AS427" s="259"/>
      <c r="AT427" s="259"/>
      <c r="AU427" s="259"/>
      <c r="AV427" s="259"/>
      <c r="AW427" s="259"/>
      <c r="AX427" s="259"/>
      <c r="AY427" s="259"/>
      <c r="AZ427" s="259"/>
      <c r="BA427" s="259"/>
      <c r="BB427" s="259"/>
      <c r="BC427" s="259"/>
      <c r="BD427" s="259"/>
    </row>
    <row r="428" spans="1:56" s="181" customFormat="1" ht="16.5" hidden="1" customHeight="1" x14ac:dyDescent="0.25">
      <c r="A428" s="197" t="s">
        <v>2626</v>
      </c>
      <c r="B428" s="188">
        <v>82303</v>
      </c>
      <c r="C428" s="225" t="s">
        <v>2457</v>
      </c>
      <c r="D428" s="196">
        <f t="shared" si="175"/>
        <v>50</v>
      </c>
      <c r="E428" s="195">
        <f>IF(D428="",0,('[8]ORC. COMP. COM DESC.'!P390*100/'[8]ORC. COMP. COM DESC.'!$M$11))</f>
        <v>0.23791969643412886</v>
      </c>
      <c r="F428" s="195"/>
      <c r="G428" s="195"/>
      <c r="H428" s="254">
        <f t="shared" si="181"/>
        <v>0</v>
      </c>
      <c r="I428" s="254"/>
      <c r="J428" s="192">
        <f t="shared" si="176"/>
        <v>0</v>
      </c>
      <c r="K428" s="192">
        <f t="shared" si="177"/>
        <v>10</v>
      </c>
      <c r="L428" s="192">
        <f t="shared" si="178"/>
        <v>10</v>
      </c>
      <c r="M428" s="193">
        <f t="shared" si="182"/>
        <v>4.7583939286825769</v>
      </c>
      <c r="N428" s="192">
        <f t="shared" si="179"/>
        <v>20</v>
      </c>
      <c r="O428" s="193">
        <f t="shared" si="183"/>
        <v>4.7583939286825769</v>
      </c>
      <c r="P428" s="192">
        <f t="shared" si="180"/>
        <v>20</v>
      </c>
      <c r="Q428" s="203">
        <f t="shared" si="184"/>
        <v>4.758393928682577E-2</v>
      </c>
      <c r="R428" s="259">
        <v>1</v>
      </c>
      <c r="S428" s="259">
        <v>1</v>
      </c>
      <c r="T428" s="259">
        <v>1</v>
      </c>
      <c r="U428" s="259">
        <v>1</v>
      </c>
      <c r="V428" s="259">
        <v>1</v>
      </c>
      <c r="W428" s="259">
        <v>1</v>
      </c>
      <c r="X428" s="259">
        <v>1</v>
      </c>
      <c r="Y428" s="259">
        <v>1</v>
      </c>
      <c r="Z428" s="259">
        <v>1</v>
      </c>
      <c r="AA428" s="259">
        <v>1</v>
      </c>
      <c r="AB428" s="259">
        <v>2</v>
      </c>
      <c r="AC428" s="259">
        <v>2</v>
      </c>
      <c r="AD428" s="259">
        <v>2</v>
      </c>
      <c r="AE428" s="259">
        <v>2</v>
      </c>
      <c r="AF428" s="259">
        <v>2</v>
      </c>
      <c r="AG428" s="259">
        <v>2</v>
      </c>
      <c r="AH428" s="259">
        <v>2</v>
      </c>
      <c r="AI428" s="259">
        <v>2</v>
      </c>
      <c r="AJ428" s="259">
        <v>2</v>
      </c>
      <c r="AK428" s="259">
        <v>2</v>
      </c>
      <c r="AL428" s="259">
        <v>3</v>
      </c>
      <c r="AM428" s="259"/>
      <c r="AN428" s="259"/>
      <c r="AO428" s="259"/>
      <c r="AP428" s="259"/>
      <c r="AQ428" s="259"/>
      <c r="AR428" s="259"/>
      <c r="AS428" s="259"/>
      <c r="AT428" s="259"/>
      <c r="AU428" s="259"/>
      <c r="AV428" s="259"/>
      <c r="AW428" s="259"/>
      <c r="AX428" s="259"/>
      <c r="AY428" s="259"/>
      <c r="AZ428" s="259"/>
      <c r="BA428" s="259"/>
      <c r="BB428" s="259"/>
      <c r="BC428" s="259"/>
      <c r="BD428" s="259"/>
    </row>
    <row r="429" spans="1:56" s="181" customFormat="1" ht="16.5" hidden="1" customHeight="1" x14ac:dyDescent="0.25">
      <c r="A429" s="197" t="s">
        <v>2626</v>
      </c>
      <c r="B429" s="188">
        <v>82304</v>
      </c>
      <c r="C429" s="225" t="s">
        <v>2456</v>
      </c>
      <c r="D429" s="196">
        <f t="shared" si="175"/>
        <v>50</v>
      </c>
      <c r="E429" s="195">
        <f>IF(D429="",0,('[8]ORC. COMP. COM DESC.'!P391*100/'[8]ORC. COMP. COM DESC.'!$M$11))</f>
        <v>0.18849966326028333</v>
      </c>
      <c r="F429" s="195"/>
      <c r="G429" s="195"/>
      <c r="H429" s="254">
        <f t="shared" si="181"/>
        <v>0</v>
      </c>
      <c r="I429" s="254"/>
      <c r="J429" s="192">
        <f t="shared" si="176"/>
        <v>0</v>
      </c>
      <c r="K429" s="192">
        <f t="shared" si="177"/>
        <v>10</v>
      </c>
      <c r="L429" s="192">
        <f t="shared" si="178"/>
        <v>10</v>
      </c>
      <c r="M429" s="193">
        <f t="shared" si="182"/>
        <v>3.7699932652056667</v>
      </c>
      <c r="N429" s="192">
        <f t="shared" si="179"/>
        <v>20</v>
      </c>
      <c r="O429" s="193">
        <f t="shared" si="183"/>
        <v>3.7699932652056667</v>
      </c>
      <c r="P429" s="192">
        <f t="shared" si="180"/>
        <v>20</v>
      </c>
      <c r="Q429" s="203">
        <f t="shared" si="184"/>
        <v>3.7699932652056664E-2</v>
      </c>
      <c r="R429" s="259">
        <v>1</v>
      </c>
      <c r="S429" s="259">
        <v>1</v>
      </c>
      <c r="T429" s="259">
        <v>1</v>
      </c>
      <c r="U429" s="259">
        <v>1</v>
      </c>
      <c r="V429" s="259">
        <v>1</v>
      </c>
      <c r="W429" s="259">
        <v>1</v>
      </c>
      <c r="X429" s="259">
        <v>1</v>
      </c>
      <c r="Y429" s="259">
        <v>1</v>
      </c>
      <c r="Z429" s="259">
        <v>1</v>
      </c>
      <c r="AA429" s="259">
        <v>1</v>
      </c>
      <c r="AB429" s="259">
        <v>2</v>
      </c>
      <c r="AC429" s="259">
        <v>2</v>
      </c>
      <c r="AD429" s="259">
        <v>2</v>
      </c>
      <c r="AE429" s="259">
        <v>2</v>
      </c>
      <c r="AF429" s="259">
        <v>2</v>
      </c>
      <c r="AG429" s="259">
        <v>2</v>
      </c>
      <c r="AH429" s="259">
        <v>2</v>
      </c>
      <c r="AI429" s="259">
        <v>2</v>
      </c>
      <c r="AJ429" s="259">
        <v>2</v>
      </c>
      <c r="AK429" s="259">
        <v>2</v>
      </c>
      <c r="AL429" s="259">
        <v>3</v>
      </c>
      <c r="AM429" s="259"/>
      <c r="AN429" s="259"/>
      <c r="AO429" s="259"/>
      <c r="AP429" s="259"/>
      <c r="AQ429" s="259"/>
      <c r="AR429" s="259"/>
      <c r="AS429" s="259"/>
      <c r="AT429" s="259"/>
      <c r="AU429" s="259"/>
      <c r="AV429" s="259"/>
      <c r="AW429" s="259"/>
      <c r="AX429" s="259"/>
      <c r="AY429" s="259"/>
      <c r="AZ429" s="259"/>
      <c r="BA429" s="259"/>
      <c r="BB429" s="259"/>
      <c r="BC429" s="259"/>
      <c r="BD429" s="259"/>
    </row>
    <row r="430" spans="1:56" s="181" customFormat="1" ht="16.5" hidden="1" customHeight="1" x14ac:dyDescent="0.25">
      <c r="A430" s="197" t="s">
        <v>2626</v>
      </c>
      <c r="B430" s="188">
        <v>82302</v>
      </c>
      <c r="C430" s="225" t="s">
        <v>2449</v>
      </c>
      <c r="D430" s="196">
        <f t="shared" si="175"/>
        <v>50</v>
      </c>
      <c r="E430" s="195">
        <f>IF(D430="",0,('[8]ORC. COMP. COM DESC.'!P392*100/'[8]ORC. COMP. COM DESC.'!$M$11))</f>
        <v>0.16633550346451409</v>
      </c>
      <c r="F430" s="195"/>
      <c r="G430" s="195"/>
      <c r="H430" s="254">
        <f t="shared" si="181"/>
        <v>0</v>
      </c>
      <c r="I430" s="254"/>
      <c r="J430" s="192">
        <f t="shared" si="176"/>
        <v>0</v>
      </c>
      <c r="K430" s="192">
        <f t="shared" si="177"/>
        <v>10</v>
      </c>
      <c r="L430" s="192">
        <f t="shared" si="178"/>
        <v>10</v>
      </c>
      <c r="M430" s="193">
        <f t="shared" si="182"/>
        <v>3.3267100692902818</v>
      </c>
      <c r="N430" s="192">
        <f t="shared" si="179"/>
        <v>20</v>
      </c>
      <c r="O430" s="193">
        <f t="shared" si="183"/>
        <v>3.3267100692902818</v>
      </c>
      <c r="P430" s="192">
        <f t="shared" si="180"/>
        <v>20</v>
      </c>
      <c r="Q430" s="203">
        <f t="shared" si="184"/>
        <v>3.3267100692902819E-2</v>
      </c>
      <c r="R430" s="259">
        <v>1</v>
      </c>
      <c r="S430" s="259">
        <v>1</v>
      </c>
      <c r="T430" s="259">
        <v>1</v>
      </c>
      <c r="U430" s="259">
        <v>1</v>
      </c>
      <c r="V430" s="259">
        <v>1</v>
      </c>
      <c r="W430" s="259">
        <v>1</v>
      </c>
      <c r="X430" s="259">
        <v>1</v>
      </c>
      <c r="Y430" s="259">
        <v>1</v>
      </c>
      <c r="Z430" s="259">
        <v>1</v>
      </c>
      <c r="AA430" s="259">
        <v>1</v>
      </c>
      <c r="AB430" s="259">
        <v>2</v>
      </c>
      <c r="AC430" s="259">
        <v>2</v>
      </c>
      <c r="AD430" s="259">
        <v>2</v>
      </c>
      <c r="AE430" s="259">
        <v>2</v>
      </c>
      <c r="AF430" s="259">
        <v>2</v>
      </c>
      <c r="AG430" s="259">
        <v>2</v>
      </c>
      <c r="AH430" s="259">
        <v>2</v>
      </c>
      <c r="AI430" s="259">
        <v>2</v>
      </c>
      <c r="AJ430" s="259">
        <v>2</v>
      </c>
      <c r="AK430" s="259">
        <v>2</v>
      </c>
      <c r="AL430" s="259">
        <v>3</v>
      </c>
      <c r="AM430" s="259"/>
      <c r="AN430" s="259"/>
      <c r="AO430" s="259"/>
      <c r="AP430" s="259"/>
      <c r="AQ430" s="259"/>
      <c r="AR430" s="259"/>
      <c r="AS430" s="259"/>
      <c r="AT430" s="259"/>
      <c r="AU430" s="259"/>
      <c r="AV430" s="259"/>
      <c r="AW430" s="259"/>
      <c r="AX430" s="259"/>
      <c r="AY430" s="259"/>
      <c r="AZ430" s="259"/>
      <c r="BA430" s="259"/>
      <c r="BB430" s="259"/>
      <c r="BC430" s="259"/>
      <c r="BD430" s="259"/>
    </row>
    <row r="431" spans="1:56" s="181" customFormat="1" ht="16.5" hidden="1" customHeight="1" x14ac:dyDescent="0.25">
      <c r="A431" s="197" t="s">
        <v>2626</v>
      </c>
      <c r="B431" s="188">
        <v>82301</v>
      </c>
      <c r="C431" s="225" t="s">
        <v>2455</v>
      </c>
      <c r="D431" s="196">
        <f t="shared" si="175"/>
        <v>50</v>
      </c>
      <c r="E431" s="195">
        <f>IF(D431="",0,('[8]ORC. COMP. COM DESC.'!P393*100/'[8]ORC. COMP. COM DESC.'!$M$11))</f>
        <v>4.7241851494454527E-2</v>
      </c>
      <c r="F431" s="195"/>
      <c r="G431" s="195"/>
      <c r="H431" s="254">
        <f t="shared" si="181"/>
        <v>0</v>
      </c>
      <c r="I431" s="254"/>
      <c r="J431" s="192">
        <f t="shared" si="176"/>
        <v>0</v>
      </c>
      <c r="K431" s="192">
        <f t="shared" si="177"/>
        <v>10</v>
      </c>
      <c r="L431" s="192">
        <f t="shared" si="178"/>
        <v>10</v>
      </c>
      <c r="M431" s="193">
        <f t="shared" si="182"/>
        <v>0.94483702988909057</v>
      </c>
      <c r="N431" s="192">
        <f t="shared" si="179"/>
        <v>20</v>
      </c>
      <c r="O431" s="193">
        <f t="shared" si="183"/>
        <v>0.94483702988909057</v>
      </c>
      <c r="P431" s="192">
        <f t="shared" si="180"/>
        <v>20</v>
      </c>
      <c r="Q431" s="203">
        <f t="shared" si="184"/>
        <v>9.4483702988909062E-3</v>
      </c>
      <c r="R431" s="259">
        <v>1</v>
      </c>
      <c r="S431" s="259">
        <v>1</v>
      </c>
      <c r="T431" s="259">
        <v>1</v>
      </c>
      <c r="U431" s="259">
        <v>1</v>
      </c>
      <c r="V431" s="259">
        <v>1</v>
      </c>
      <c r="W431" s="259">
        <v>1</v>
      </c>
      <c r="X431" s="259">
        <v>1</v>
      </c>
      <c r="Y431" s="259">
        <v>1</v>
      </c>
      <c r="Z431" s="259">
        <v>1</v>
      </c>
      <c r="AA431" s="259">
        <v>1</v>
      </c>
      <c r="AB431" s="259">
        <v>2</v>
      </c>
      <c r="AC431" s="259">
        <v>2</v>
      </c>
      <c r="AD431" s="259">
        <v>2</v>
      </c>
      <c r="AE431" s="259">
        <v>2</v>
      </c>
      <c r="AF431" s="259">
        <v>2</v>
      </c>
      <c r="AG431" s="259">
        <v>2</v>
      </c>
      <c r="AH431" s="259">
        <v>2</v>
      </c>
      <c r="AI431" s="259">
        <v>2</v>
      </c>
      <c r="AJ431" s="259">
        <v>2</v>
      </c>
      <c r="AK431" s="259">
        <v>2</v>
      </c>
      <c r="AL431" s="259">
        <v>3</v>
      </c>
      <c r="AM431" s="259"/>
      <c r="AN431" s="259"/>
      <c r="AO431" s="259"/>
      <c r="AP431" s="259"/>
      <c r="AQ431" s="259"/>
      <c r="AR431" s="259"/>
      <c r="AS431" s="259"/>
      <c r="AT431" s="259"/>
      <c r="AU431" s="259"/>
      <c r="AV431" s="259"/>
      <c r="AW431" s="259"/>
      <c r="AX431" s="259"/>
      <c r="AY431" s="259"/>
      <c r="AZ431" s="259"/>
      <c r="BA431" s="259"/>
      <c r="BB431" s="259"/>
      <c r="BC431" s="259"/>
      <c r="BD431" s="259"/>
    </row>
    <row r="432" spans="1:56" s="181" customFormat="1" ht="16.5" hidden="1" customHeight="1" x14ac:dyDescent="0.25">
      <c r="A432" s="197" t="s">
        <v>2626</v>
      </c>
      <c r="B432" s="214" t="s">
        <v>2651</v>
      </c>
      <c r="C432" s="213" t="s">
        <v>2453</v>
      </c>
      <c r="D432" s="256"/>
      <c r="E432" s="255">
        <f>IF(D432="",0,('[8]ORC. COMP. COM DESC.'!P394*100/'[8]ORC. COMP. COM DESC.'!$M$11))</f>
        <v>0</v>
      </c>
      <c r="F432" s="255"/>
      <c r="G432" s="255"/>
      <c r="H432" s="254">
        <f t="shared" si="181"/>
        <v>0</v>
      </c>
      <c r="I432" s="254"/>
      <c r="J432" s="253"/>
      <c r="K432" s="253"/>
      <c r="L432" s="253"/>
      <c r="M432" s="193">
        <f t="shared" si="182"/>
        <v>0</v>
      </c>
      <c r="N432" s="253"/>
      <c r="O432" s="193">
        <f t="shared" si="183"/>
        <v>0</v>
      </c>
      <c r="P432" s="253"/>
      <c r="Q432" s="252" t="str">
        <f t="shared" si="184"/>
        <v xml:space="preserve"> </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row>
    <row r="433" spans="1:56" s="181" customFormat="1" ht="16.5" hidden="1" customHeight="1" x14ac:dyDescent="0.25">
      <c r="A433" s="197" t="s">
        <v>2626</v>
      </c>
      <c r="B433" s="214" t="s">
        <v>2650</v>
      </c>
      <c r="C433" s="213" t="s">
        <v>2451</v>
      </c>
      <c r="D433" s="240"/>
      <c r="E433" s="255">
        <f>IF(D433="",0,('[8]ORC. COMP. COM DESC.'!P395*100/'[8]ORC. COMP. COM DESC.'!$M$11))</f>
        <v>0</v>
      </c>
      <c r="F433" s="255"/>
      <c r="G433" s="255"/>
      <c r="H433" s="254">
        <f t="shared" si="181"/>
        <v>0</v>
      </c>
      <c r="I433" s="254"/>
      <c r="J433" s="240"/>
      <c r="K433" s="240"/>
      <c r="L433" s="240"/>
      <c r="M433" s="261">
        <f t="shared" si="182"/>
        <v>0</v>
      </c>
      <c r="N433" s="240"/>
      <c r="O433" s="261">
        <f t="shared" si="183"/>
        <v>0</v>
      </c>
      <c r="P433" s="240"/>
      <c r="Q433" s="260" t="str">
        <f t="shared" si="184"/>
        <v xml:space="preserve"> </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row>
    <row r="434" spans="1:56" s="181" customFormat="1" ht="16.5" hidden="1" customHeight="1" x14ac:dyDescent="0.25">
      <c r="A434" s="197" t="s">
        <v>2626</v>
      </c>
      <c r="B434" s="188">
        <v>81731</v>
      </c>
      <c r="C434" s="225" t="s">
        <v>2450</v>
      </c>
      <c r="D434" s="196">
        <f>$C$7</f>
        <v>50</v>
      </c>
      <c r="E434" s="195">
        <f>IF(D434="",0,('[8]ORC. COMP. COM DESC.'!P396*100/'[8]ORC. COMP. COM DESC.'!$M$11))</f>
        <v>3.5347822391427676E-2</v>
      </c>
      <c r="F434" s="195"/>
      <c r="G434" s="195"/>
      <c r="H434" s="254">
        <f t="shared" si="181"/>
        <v>0</v>
      </c>
      <c r="I434" s="254"/>
      <c r="J434" s="192">
        <f>IF(COUNTIF(R434:BD434,"&lt;"&amp;$K$2)&gt;D434,D434,COUNTIF(R434:BD434,"&lt;"&amp;$K$2))</f>
        <v>0</v>
      </c>
      <c r="K434" s="192">
        <f>IF((COUNTIF(R434:BD434,$K$2))&gt;(D434-J434),(D434-J434),COUNTIF(R434:BD434,$K$2))</f>
        <v>10</v>
      </c>
      <c r="L434" s="192">
        <f>IF((J434+K434)&gt;D434,D434,J434+K434)</f>
        <v>10</v>
      </c>
      <c r="M434" s="193">
        <f t="shared" si="182"/>
        <v>0.70695644782855349</v>
      </c>
      <c r="N434" s="192">
        <f>IF(ISNUMBER(D434)*ISNUMBER(K434),IF(K434=0,0,ROUND((K434/D434)*100,2))," ")</f>
        <v>20</v>
      </c>
      <c r="O434" s="193">
        <f t="shared" si="183"/>
        <v>0.70695644782855349</v>
      </c>
      <c r="P434" s="192">
        <f>IF(ISNUMBER(D434)*ISNUMBER(L434),IF(L434=0,0,ROUND((L434/D434)*100,2))," ")</f>
        <v>20</v>
      </c>
      <c r="Q434" s="203">
        <f t="shared" si="184"/>
        <v>7.0695644782855348E-3</v>
      </c>
      <c r="R434" s="259">
        <v>1</v>
      </c>
      <c r="S434" s="259">
        <v>1</v>
      </c>
      <c r="T434" s="259">
        <v>1</v>
      </c>
      <c r="U434" s="259">
        <v>1</v>
      </c>
      <c r="V434" s="259">
        <v>1</v>
      </c>
      <c r="W434" s="259">
        <v>1</v>
      </c>
      <c r="X434" s="259">
        <v>1</v>
      </c>
      <c r="Y434" s="259">
        <v>1</v>
      </c>
      <c r="Z434" s="259">
        <v>1</v>
      </c>
      <c r="AA434" s="259">
        <v>1</v>
      </c>
      <c r="AB434" s="259">
        <v>2</v>
      </c>
      <c r="AC434" s="259">
        <v>2</v>
      </c>
      <c r="AD434" s="259">
        <v>2</v>
      </c>
      <c r="AE434" s="259">
        <v>2</v>
      </c>
      <c r="AF434" s="259">
        <v>2</v>
      </c>
      <c r="AG434" s="259">
        <v>2</v>
      </c>
      <c r="AH434" s="259">
        <v>2</v>
      </c>
      <c r="AI434" s="259">
        <v>2</v>
      </c>
      <c r="AJ434" s="259">
        <v>2</v>
      </c>
      <c r="AK434" s="259">
        <v>2</v>
      </c>
      <c r="AL434" s="259">
        <v>3</v>
      </c>
      <c r="AM434" s="259"/>
      <c r="AN434" s="259"/>
      <c r="AO434" s="259"/>
      <c r="AP434" s="259"/>
      <c r="AQ434" s="259"/>
      <c r="AR434" s="259"/>
      <c r="AS434" s="259"/>
      <c r="AT434" s="259"/>
      <c r="AU434" s="259"/>
      <c r="AV434" s="259"/>
      <c r="AW434" s="259"/>
      <c r="AX434" s="259"/>
      <c r="AY434" s="259"/>
      <c r="AZ434" s="259"/>
      <c r="BA434" s="259"/>
      <c r="BB434" s="259"/>
      <c r="BC434" s="259"/>
      <c r="BD434" s="259"/>
    </row>
    <row r="435" spans="1:56" s="181" customFormat="1" ht="16.5" hidden="1" customHeight="1" x14ac:dyDescent="0.25">
      <c r="A435" s="197" t="s">
        <v>2626</v>
      </c>
      <c r="B435" s="188">
        <v>82302</v>
      </c>
      <c r="C435" s="225" t="s">
        <v>2449</v>
      </c>
      <c r="D435" s="196">
        <f>$C$7</f>
        <v>50</v>
      </c>
      <c r="E435" s="195">
        <f>IF(D435="",0,('[8]ORC. COMP. COM DESC.'!P397*100/'[8]ORC. COMP. COM DESC.'!$M$11))</f>
        <v>0.21525894707030091</v>
      </c>
      <c r="F435" s="195"/>
      <c r="G435" s="195"/>
      <c r="H435" s="254">
        <f t="shared" si="181"/>
        <v>0</v>
      </c>
      <c r="I435" s="254"/>
      <c r="J435" s="192">
        <f>IF(COUNTIF(R435:BD435,"&lt;"&amp;$K$2)&gt;D435,D435,COUNTIF(R435:BD435,"&lt;"&amp;$K$2))</f>
        <v>0</v>
      </c>
      <c r="K435" s="192">
        <f>IF((COUNTIF(R435:BD435,$K$2))&gt;(D435-J435),(D435-J435),COUNTIF(R435:BD435,$K$2))</f>
        <v>10</v>
      </c>
      <c r="L435" s="192">
        <f>IF((J435+K435)&gt;D435,D435,J435+K435)</f>
        <v>10</v>
      </c>
      <c r="M435" s="193">
        <f t="shared" si="182"/>
        <v>4.3051789414060178</v>
      </c>
      <c r="N435" s="192">
        <f>IF(ISNUMBER(D435)*ISNUMBER(K435),IF(K435=0,0,ROUND((K435/D435)*100,2))," ")</f>
        <v>20</v>
      </c>
      <c r="O435" s="193">
        <f t="shared" si="183"/>
        <v>4.3051789414060178</v>
      </c>
      <c r="P435" s="192">
        <f>IF(ISNUMBER(D435)*ISNUMBER(L435),IF(L435=0,0,ROUND((L435/D435)*100,2))," ")</f>
        <v>20</v>
      </c>
      <c r="Q435" s="203">
        <f t="shared" si="184"/>
        <v>4.3051789414060175E-2</v>
      </c>
      <c r="R435" s="259">
        <v>1</v>
      </c>
      <c r="S435" s="259">
        <v>1</v>
      </c>
      <c r="T435" s="259">
        <v>1</v>
      </c>
      <c r="U435" s="259">
        <v>1</v>
      </c>
      <c r="V435" s="259">
        <v>1</v>
      </c>
      <c r="W435" s="259">
        <v>1</v>
      </c>
      <c r="X435" s="259">
        <v>1</v>
      </c>
      <c r="Y435" s="259">
        <v>1</v>
      </c>
      <c r="Z435" s="259">
        <v>1</v>
      </c>
      <c r="AA435" s="259">
        <v>1</v>
      </c>
      <c r="AB435" s="259">
        <v>2</v>
      </c>
      <c r="AC435" s="259">
        <v>2</v>
      </c>
      <c r="AD435" s="259">
        <v>2</v>
      </c>
      <c r="AE435" s="259">
        <v>2</v>
      </c>
      <c r="AF435" s="259">
        <v>2</v>
      </c>
      <c r="AG435" s="259">
        <v>2</v>
      </c>
      <c r="AH435" s="259">
        <v>2</v>
      </c>
      <c r="AI435" s="259">
        <v>2</v>
      </c>
      <c r="AJ435" s="259">
        <v>2</v>
      </c>
      <c r="AK435" s="259">
        <v>2</v>
      </c>
      <c r="AL435" s="259">
        <v>3</v>
      </c>
      <c r="AM435" s="259"/>
      <c r="AN435" s="259"/>
      <c r="AO435" s="259"/>
      <c r="AP435" s="259"/>
      <c r="AQ435" s="259"/>
      <c r="AR435" s="259"/>
      <c r="AS435" s="259"/>
      <c r="AT435" s="259"/>
      <c r="AU435" s="259"/>
      <c r="AV435" s="259"/>
      <c r="AW435" s="259"/>
      <c r="AX435" s="259"/>
      <c r="AY435" s="259"/>
      <c r="AZ435" s="259"/>
      <c r="BA435" s="259"/>
      <c r="BB435" s="259"/>
      <c r="BC435" s="259"/>
      <c r="BD435" s="259"/>
    </row>
    <row r="436" spans="1:56" s="181" customFormat="1" ht="16.5" hidden="1" customHeight="1" x14ac:dyDescent="0.25">
      <c r="A436" s="197" t="s">
        <v>2626</v>
      </c>
      <c r="B436" s="188">
        <v>82002</v>
      </c>
      <c r="C436" s="225" t="s">
        <v>2448</v>
      </c>
      <c r="D436" s="196">
        <f>$C$7</f>
        <v>50</v>
      </c>
      <c r="E436" s="195">
        <f>IF(D436="",0,('[8]ORC. COMP. COM DESC.'!P398*100/'[8]ORC. COMP. COM DESC.'!$M$11))</f>
        <v>4.1041734350491112E-2</v>
      </c>
      <c r="F436" s="195"/>
      <c r="G436" s="195"/>
      <c r="H436" s="254">
        <f t="shared" si="181"/>
        <v>0</v>
      </c>
      <c r="I436" s="254"/>
      <c r="J436" s="192">
        <f>IF(COUNTIF(R436:BD436,"&lt;"&amp;$K$2)&gt;D436,D436,COUNTIF(R436:BD436,"&lt;"&amp;$K$2))</f>
        <v>0</v>
      </c>
      <c r="K436" s="192">
        <f>IF((COUNTIF(R436:BD436,$K$2))&gt;(D436-J436),(D436-J436),COUNTIF(R436:BD436,$K$2))</f>
        <v>10</v>
      </c>
      <c r="L436" s="192">
        <f>IF((J436+K436)&gt;D436,D436,J436+K436)</f>
        <v>10</v>
      </c>
      <c r="M436" s="193">
        <f t="shared" si="182"/>
        <v>0.82083468700982221</v>
      </c>
      <c r="N436" s="192">
        <f>IF(ISNUMBER(D436)*ISNUMBER(K436),IF(K436=0,0,ROUND((K436/D436)*100,2))," ")</f>
        <v>20</v>
      </c>
      <c r="O436" s="193">
        <f t="shared" si="183"/>
        <v>0.82083468700982221</v>
      </c>
      <c r="P436" s="192">
        <f>IF(ISNUMBER(D436)*ISNUMBER(L436),IF(L436=0,0,ROUND((L436/D436)*100,2))," ")</f>
        <v>20</v>
      </c>
      <c r="Q436" s="203">
        <f t="shared" si="184"/>
        <v>8.2083468700982227E-3</v>
      </c>
      <c r="R436" s="259">
        <v>1</v>
      </c>
      <c r="S436" s="259">
        <v>1</v>
      </c>
      <c r="T436" s="259">
        <v>1</v>
      </c>
      <c r="U436" s="259">
        <v>1</v>
      </c>
      <c r="V436" s="259">
        <v>1</v>
      </c>
      <c r="W436" s="259">
        <v>1</v>
      </c>
      <c r="X436" s="259">
        <v>1</v>
      </c>
      <c r="Y436" s="259">
        <v>1</v>
      </c>
      <c r="Z436" s="259">
        <v>1</v>
      </c>
      <c r="AA436" s="259">
        <v>1</v>
      </c>
      <c r="AB436" s="259">
        <v>2</v>
      </c>
      <c r="AC436" s="259">
        <v>2</v>
      </c>
      <c r="AD436" s="259">
        <v>2</v>
      </c>
      <c r="AE436" s="259">
        <v>2</v>
      </c>
      <c r="AF436" s="259">
        <v>2</v>
      </c>
      <c r="AG436" s="259">
        <v>2</v>
      </c>
      <c r="AH436" s="259">
        <v>2</v>
      </c>
      <c r="AI436" s="259">
        <v>2</v>
      </c>
      <c r="AJ436" s="259">
        <v>2</v>
      </c>
      <c r="AK436" s="259">
        <v>2</v>
      </c>
      <c r="AL436" s="259">
        <v>3</v>
      </c>
      <c r="AM436" s="259"/>
      <c r="AN436" s="259"/>
      <c r="AO436" s="259"/>
      <c r="AP436" s="259"/>
      <c r="AQ436" s="259"/>
      <c r="AR436" s="259"/>
      <c r="AS436" s="259"/>
      <c r="AT436" s="259"/>
      <c r="AU436" s="259"/>
      <c r="AV436" s="259"/>
      <c r="AW436" s="259"/>
      <c r="AX436" s="259"/>
      <c r="AY436" s="259"/>
      <c r="AZ436" s="259"/>
      <c r="BA436" s="259"/>
      <c r="BB436" s="259"/>
      <c r="BC436" s="259"/>
      <c r="BD436" s="259"/>
    </row>
    <row r="437" spans="1:56" s="181" customFormat="1" ht="16.5" hidden="1" customHeight="1" x14ac:dyDescent="0.25">
      <c r="A437" s="197" t="s">
        <v>2626</v>
      </c>
      <c r="B437" s="188">
        <v>82230</v>
      </c>
      <c r="C437" s="225" t="s">
        <v>2447</v>
      </c>
      <c r="D437" s="196">
        <f>$C$7</f>
        <v>50</v>
      </c>
      <c r="E437" s="195">
        <f>IF(D437="",0,('[8]ORC. COMP. COM DESC.'!P399*100/'[8]ORC. COMP. COM DESC.'!$M$11))</f>
        <v>1.5285571246545475E-2</v>
      </c>
      <c r="F437" s="195"/>
      <c r="G437" s="195"/>
      <c r="H437" s="254">
        <f t="shared" si="181"/>
        <v>0</v>
      </c>
      <c r="I437" s="254"/>
      <c r="J437" s="192">
        <f>IF(COUNTIF(R437:BD437,"&lt;"&amp;$K$2)&gt;D437,D437,COUNTIF(R437:BD437,"&lt;"&amp;$K$2))</f>
        <v>0</v>
      </c>
      <c r="K437" s="192">
        <f>IF((COUNTIF(R437:BD437,$K$2))&gt;(D437-J437),(D437-J437),COUNTIF(R437:BD437,$K$2))</f>
        <v>10</v>
      </c>
      <c r="L437" s="192">
        <f>IF((J437+K437)&gt;D437,D437,J437+K437)</f>
        <v>10</v>
      </c>
      <c r="M437" s="193">
        <f t="shared" si="182"/>
        <v>0.30571142493090947</v>
      </c>
      <c r="N437" s="192">
        <f>IF(ISNUMBER(D437)*ISNUMBER(K437),IF(K437=0,0,ROUND((K437/D437)*100,2))," ")</f>
        <v>20</v>
      </c>
      <c r="O437" s="193">
        <f t="shared" si="183"/>
        <v>0.30571142493090947</v>
      </c>
      <c r="P437" s="192">
        <f>IF(ISNUMBER(D437)*ISNUMBER(L437),IF(L437=0,0,ROUND((L437/D437)*100,2))," ")</f>
        <v>20</v>
      </c>
      <c r="Q437" s="203">
        <f t="shared" si="184"/>
        <v>3.0571142493090947E-3</v>
      </c>
      <c r="R437" s="259">
        <v>1</v>
      </c>
      <c r="S437" s="259">
        <v>1</v>
      </c>
      <c r="T437" s="259">
        <v>1</v>
      </c>
      <c r="U437" s="259">
        <v>1</v>
      </c>
      <c r="V437" s="259">
        <v>1</v>
      </c>
      <c r="W437" s="259">
        <v>1</v>
      </c>
      <c r="X437" s="259">
        <v>1</v>
      </c>
      <c r="Y437" s="259">
        <v>1</v>
      </c>
      <c r="Z437" s="259">
        <v>1</v>
      </c>
      <c r="AA437" s="259">
        <v>1</v>
      </c>
      <c r="AB437" s="259">
        <v>2</v>
      </c>
      <c r="AC437" s="259">
        <v>2</v>
      </c>
      <c r="AD437" s="259">
        <v>2</v>
      </c>
      <c r="AE437" s="259">
        <v>2</v>
      </c>
      <c r="AF437" s="259">
        <v>2</v>
      </c>
      <c r="AG437" s="259">
        <v>2</v>
      </c>
      <c r="AH437" s="259">
        <v>2</v>
      </c>
      <c r="AI437" s="259">
        <v>2</v>
      </c>
      <c r="AJ437" s="259">
        <v>2</v>
      </c>
      <c r="AK437" s="259">
        <v>2</v>
      </c>
      <c r="AL437" s="259">
        <v>3</v>
      </c>
      <c r="AM437" s="259"/>
      <c r="AN437" s="259"/>
      <c r="AO437" s="259"/>
      <c r="AP437" s="259"/>
      <c r="AQ437" s="259"/>
      <c r="AR437" s="259"/>
      <c r="AS437" s="259"/>
      <c r="AT437" s="259"/>
      <c r="AU437" s="259"/>
      <c r="AV437" s="259"/>
      <c r="AW437" s="259"/>
      <c r="AX437" s="259"/>
      <c r="AY437" s="259"/>
      <c r="AZ437" s="259"/>
      <c r="BA437" s="259"/>
      <c r="BB437" s="259"/>
      <c r="BC437" s="259"/>
      <c r="BD437" s="259"/>
    </row>
    <row r="438" spans="1:56" s="181" customFormat="1" ht="16.5" hidden="1" customHeight="1" x14ac:dyDescent="0.25">
      <c r="A438" s="197" t="s">
        <v>2626</v>
      </c>
      <c r="B438" s="188">
        <v>81885</v>
      </c>
      <c r="C438" s="225" t="s">
        <v>2446</v>
      </c>
      <c r="D438" s="196">
        <f>$C$7</f>
        <v>50</v>
      </c>
      <c r="E438" s="195">
        <f>IF(D438="",0,('[8]ORC. COMP. COM DESC.'!P400*100/'[8]ORC. COMP. COM DESC.'!$M$11))</f>
        <v>1.7654761450309538E-2</v>
      </c>
      <c r="F438" s="195"/>
      <c r="G438" s="195"/>
      <c r="H438" s="254">
        <f t="shared" si="181"/>
        <v>0</v>
      </c>
      <c r="I438" s="254"/>
      <c r="J438" s="192">
        <f>IF(COUNTIF(R438:BD438,"&lt;"&amp;$K$2)&gt;D438,D438,COUNTIF(R438:BD438,"&lt;"&amp;$K$2))</f>
        <v>0</v>
      </c>
      <c r="K438" s="192">
        <f>IF((COUNTIF(R438:BD438,$K$2))&gt;(D438-J438),(D438-J438),COUNTIF(R438:BD438,$K$2))</f>
        <v>10</v>
      </c>
      <c r="L438" s="192">
        <f>IF((J438+K438)&gt;D438,D438,J438+K438)</f>
        <v>10</v>
      </c>
      <c r="M438" s="193">
        <f t="shared" si="182"/>
        <v>0.35309522900619073</v>
      </c>
      <c r="N438" s="192">
        <f>IF(ISNUMBER(D438)*ISNUMBER(K438),IF(K438=0,0,ROUND((K438/D438)*100,2))," ")</f>
        <v>20</v>
      </c>
      <c r="O438" s="193">
        <f t="shared" si="183"/>
        <v>0.35309522900619073</v>
      </c>
      <c r="P438" s="192">
        <f>IF(ISNUMBER(D438)*ISNUMBER(L438),IF(L438=0,0,ROUND((L438/D438)*100,2))," ")</f>
        <v>20</v>
      </c>
      <c r="Q438" s="203">
        <f t="shared" si="184"/>
        <v>3.5309522900619072E-3</v>
      </c>
      <c r="R438" s="259">
        <v>1</v>
      </c>
      <c r="S438" s="259">
        <v>1</v>
      </c>
      <c r="T438" s="259">
        <v>1</v>
      </c>
      <c r="U438" s="259">
        <v>1</v>
      </c>
      <c r="V438" s="259">
        <v>1</v>
      </c>
      <c r="W438" s="259">
        <v>1</v>
      </c>
      <c r="X438" s="259">
        <v>1</v>
      </c>
      <c r="Y438" s="259">
        <v>1</v>
      </c>
      <c r="Z438" s="259">
        <v>1</v>
      </c>
      <c r="AA438" s="259">
        <v>1</v>
      </c>
      <c r="AB438" s="259">
        <v>2</v>
      </c>
      <c r="AC438" s="259">
        <v>2</v>
      </c>
      <c r="AD438" s="259">
        <v>2</v>
      </c>
      <c r="AE438" s="259">
        <v>2</v>
      </c>
      <c r="AF438" s="259">
        <v>2</v>
      </c>
      <c r="AG438" s="259">
        <v>2</v>
      </c>
      <c r="AH438" s="259">
        <v>2</v>
      </c>
      <c r="AI438" s="259">
        <v>2</v>
      </c>
      <c r="AJ438" s="259">
        <v>2</v>
      </c>
      <c r="AK438" s="259">
        <v>2</v>
      </c>
      <c r="AL438" s="259">
        <v>3</v>
      </c>
      <c r="AM438" s="259"/>
      <c r="AN438" s="259"/>
      <c r="AO438" s="259"/>
      <c r="AP438" s="259"/>
      <c r="AQ438" s="259"/>
      <c r="AR438" s="259"/>
      <c r="AS438" s="259"/>
      <c r="AT438" s="259"/>
      <c r="AU438" s="259"/>
      <c r="AV438" s="259"/>
      <c r="AW438" s="259"/>
      <c r="AX438" s="259"/>
      <c r="AY438" s="259"/>
      <c r="AZ438" s="259"/>
      <c r="BA438" s="259"/>
      <c r="BB438" s="259"/>
      <c r="BC438" s="259"/>
      <c r="BD438" s="259"/>
    </row>
    <row r="439" spans="1:56" s="181" customFormat="1" ht="16.5" hidden="1" customHeight="1" x14ac:dyDescent="0.25">
      <c r="A439" s="197" t="s">
        <v>2626</v>
      </c>
      <c r="B439" s="214" t="s">
        <v>2649</v>
      </c>
      <c r="C439" s="213" t="s">
        <v>773</v>
      </c>
      <c r="D439" s="240"/>
      <c r="E439" s="255">
        <f>IF(D439="",0,('[8]ORC. COMP. COM DESC.'!P401*100/'[8]ORC. COMP. COM DESC.'!$M$11))</f>
        <v>0</v>
      </c>
      <c r="F439" s="255"/>
      <c r="G439" s="255"/>
      <c r="H439" s="254">
        <f t="shared" si="181"/>
        <v>0</v>
      </c>
      <c r="I439" s="254"/>
      <c r="J439" s="240"/>
      <c r="K439" s="240"/>
      <c r="L439" s="240"/>
      <c r="M439" s="261">
        <f t="shared" si="182"/>
        <v>0</v>
      </c>
      <c r="N439" s="240"/>
      <c r="O439" s="261">
        <f t="shared" si="183"/>
        <v>0</v>
      </c>
      <c r="P439" s="240"/>
      <c r="Q439" s="260" t="str">
        <f t="shared" si="184"/>
        <v xml:space="preserve"> </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row>
    <row r="440" spans="1:56" s="181" customFormat="1" ht="16.5" hidden="1" customHeight="1" x14ac:dyDescent="0.25">
      <c r="A440" s="197" t="s">
        <v>2626</v>
      </c>
      <c r="B440" s="188">
        <v>80570</v>
      </c>
      <c r="C440" s="187" t="s">
        <v>2444</v>
      </c>
      <c r="D440" s="196">
        <f>$C$7</f>
        <v>50</v>
      </c>
      <c r="E440" s="195">
        <f>IF(D440="",0,('[8]ORC. COMP. COM DESC.'!P402*100/'[8]ORC. COMP. COM DESC.'!$M$11))</f>
        <v>5.0346880851413527E-2</v>
      </c>
      <c r="F440" s="195"/>
      <c r="G440" s="195"/>
      <c r="H440" s="254">
        <f t="shared" si="181"/>
        <v>0</v>
      </c>
      <c r="I440" s="254"/>
      <c r="J440" s="192">
        <f>IF(COUNTIF(R440:BD440,"&lt;"&amp;$K$2)&gt;D440,D440,COUNTIF(R440:BD440,"&lt;"&amp;$K$2))</f>
        <v>0</v>
      </c>
      <c r="K440" s="192">
        <f>IF((COUNTIF(R440:BD440,$K$2))&gt;(D440-J440),(D440-J440),COUNTIF(R440:BD440,$K$2))</f>
        <v>10</v>
      </c>
      <c r="L440" s="192">
        <f>IF((J440+K440)&gt;D440,D440,J440+K440)</f>
        <v>10</v>
      </c>
      <c r="M440" s="193">
        <f t="shared" si="182"/>
        <v>1.0069376170282704</v>
      </c>
      <c r="N440" s="192">
        <f>IF(ISNUMBER(D440)*ISNUMBER(K440),IF(K440=0,0,ROUND((K440/D440)*100,2))," ")</f>
        <v>20</v>
      </c>
      <c r="O440" s="193">
        <f t="shared" si="183"/>
        <v>1.0069376170282704</v>
      </c>
      <c r="P440" s="192">
        <f>IF(ISNUMBER(D440)*ISNUMBER(L440),IF(L440=0,0,ROUND((L440/D440)*100,2))," ")</f>
        <v>20</v>
      </c>
      <c r="Q440" s="203">
        <f t="shared" si="184"/>
        <v>1.0069376170282704E-2</v>
      </c>
      <c r="R440" s="259">
        <v>1</v>
      </c>
      <c r="S440" s="259">
        <v>1</v>
      </c>
      <c r="T440" s="259">
        <v>1</v>
      </c>
      <c r="U440" s="259">
        <v>1</v>
      </c>
      <c r="V440" s="259">
        <v>1</v>
      </c>
      <c r="W440" s="259">
        <v>1</v>
      </c>
      <c r="X440" s="259">
        <v>1</v>
      </c>
      <c r="Y440" s="259">
        <v>1</v>
      </c>
      <c r="Z440" s="259">
        <v>1</v>
      </c>
      <c r="AA440" s="259">
        <v>1</v>
      </c>
      <c r="AB440" s="259">
        <v>2</v>
      </c>
      <c r="AC440" s="259">
        <v>2</v>
      </c>
      <c r="AD440" s="259">
        <v>2</v>
      </c>
      <c r="AE440" s="259">
        <v>2</v>
      </c>
      <c r="AF440" s="259">
        <v>2</v>
      </c>
      <c r="AG440" s="259">
        <v>2</v>
      </c>
      <c r="AH440" s="259">
        <v>2</v>
      </c>
      <c r="AI440" s="259">
        <v>2</v>
      </c>
      <c r="AJ440" s="259">
        <v>2</v>
      </c>
      <c r="AK440" s="259">
        <v>2</v>
      </c>
      <c r="AL440" s="259">
        <v>3</v>
      </c>
      <c r="AM440" s="259"/>
      <c r="AN440" s="259"/>
      <c r="AO440" s="259"/>
      <c r="AP440" s="259"/>
      <c r="AQ440" s="259"/>
      <c r="AR440" s="259"/>
      <c r="AS440" s="259"/>
      <c r="AT440" s="259"/>
      <c r="AU440" s="259"/>
      <c r="AV440" s="259"/>
      <c r="AW440" s="259"/>
      <c r="AX440" s="259"/>
      <c r="AY440" s="259"/>
      <c r="AZ440" s="259"/>
      <c r="BA440" s="259"/>
      <c r="BB440" s="259"/>
      <c r="BC440" s="259"/>
      <c r="BD440" s="259"/>
    </row>
    <row r="441" spans="1:56" s="181" customFormat="1" ht="16.5" hidden="1" customHeight="1" x14ac:dyDescent="0.25">
      <c r="A441" s="197" t="s">
        <v>2626</v>
      </c>
      <c r="B441" s="188">
        <v>80656</v>
      </c>
      <c r="C441" s="187" t="s">
        <v>782</v>
      </c>
      <c r="D441" s="196">
        <f>$C$7</f>
        <v>50</v>
      </c>
      <c r="E441" s="195">
        <f>IF(D441="",0,('[8]ORC. COMP. COM DESC.'!P403*100/'[8]ORC. COMP. COM DESC.'!$M$11))</f>
        <v>8.2465648726285007E-2</v>
      </c>
      <c r="F441" s="195"/>
      <c r="G441" s="195"/>
      <c r="H441" s="254">
        <f t="shared" si="181"/>
        <v>0</v>
      </c>
      <c r="I441" s="254"/>
      <c r="J441" s="192">
        <f>IF(COUNTIF(R441:BD441,"&lt;"&amp;$K$2)&gt;D441,D441,COUNTIF(R441:BD441,"&lt;"&amp;$K$2))</f>
        <v>0</v>
      </c>
      <c r="K441" s="192">
        <f>IF((COUNTIF(R441:BD441,$K$2))&gt;(D441-J441),(D441-J441),COUNTIF(R441:BD441,$K$2))</f>
        <v>10</v>
      </c>
      <c r="L441" s="192">
        <f>IF((J441+K441)&gt;D441,D441,J441+K441)</f>
        <v>10</v>
      </c>
      <c r="M441" s="193">
        <f t="shared" si="182"/>
        <v>1.6493129745257002</v>
      </c>
      <c r="N441" s="192">
        <f>IF(ISNUMBER(D441)*ISNUMBER(K441),IF(K441=0,0,ROUND((K441/D441)*100,2))," ")</f>
        <v>20</v>
      </c>
      <c r="O441" s="193">
        <f t="shared" si="183"/>
        <v>1.6493129745257002</v>
      </c>
      <c r="P441" s="192">
        <f>IF(ISNUMBER(D441)*ISNUMBER(L441),IF(L441=0,0,ROUND((L441/D441)*100,2))," ")</f>
        <v>20</v>
      </c>
      <c r="Q441" s="203">
        <f t="shared" si="184"/>
        <v>1.6493129745257004E-2</v>
      </c>
      <c r="R441" s="259">
        <v>1</v>
      </c>
      <c r="S441" s="259">
        <v>1</v>
      </c>
      <c r="T441" s="259">
        <v>1</v>
      </c>
      <c r="U441" s="259">
        <v>1</v>
      </c>
      <c r="V441" s="259">
        <v>1</v>
      </c>
      <c r="W441" s="259">
        <v>1</v>
      </c>
      <c r="X441" s="259">
        <v>1</v>
      </c>
      <c r="Y441" s="259">
        <v>1</v>
      </c>
      <c r="Z441" s="259">
        <v>1</v>
      </c>
      <c r="AA441" s="259">
        <v>1</v>
      </c>
      <c r="AB441" s="259">
        <v>2</v>
      </c>
      <c r="AC441" s="259">
        <v>2</v>
      </c>
      <c r="AD441" s="259">
        <v>2</v>
      </c>
      <c r="AE441" s="259">
        <v>2</v>
      </c>
      <c r="AF441" s="259">
        <v>2</v>
      </c>
      <c r="AG441" s="259">
        <v>2</v>
      </c>
      <c r="AH441" s="259">
        <v>2</v>
      </c>
      <c r="AI441" s="259">
        <v>2</v>
      </c>
      <c r="AJ441" s="259">
        <v>2</v>
      </c>
      <c r="AK441" s="259">
        <v>2</v>
      </c>
      <c r="AL441" s="259">
        <v>3</v>
      </c>
      <c r="AM441" s="259"/>
      <c r="AN441" s="259"/>
      <c r="AO441" s="259"/>
      <c r="AP441" s="259"/>
      <c r="AQ441" s="259"/>
      <c r="AR441" s="259"/>
      <c r="AS441" s="259"/>
      <c r="AT441" s="259"/>
      <c r="AU441" s="259"/>
      <c r="AV441" s="259"/>
      <c r="AW441" s="259"/>
      <c r="AX441" s="259"/>
      <c r="AY441" s="259"/>
      <c r="AZ441" s="259"/>
      <c r="BA441" s="259"/>
      <c r="BB441" s="259"/>
      <c r="BC441" s="259"/>
      <c r="BD441" s="259"/>
    </row>
    <row r="442" spans="1:56" s="181" customFormat="1" ht="30" hidden="1" customHeight="1" x14ac:dyDescent="0.25">
      <c r="A442" s="197" t="s">
        <v>2626</v>
      </c>
      <c r="B442" s="188">
        <v>80810</v>
      </c>
      <c r="C442" s="187" t="s">
        <v>2443</v>
      </c>
      <c r="D442" s="196">
        <f>$C$7</f>
        <v>50</v>
      </c>
      <c r="E442" s="195">
        <f>IF(D442="",0,('[8]ORC. COMP. COM DESC.'!P404*100/'[8]ORC. COMP. COM DESC.'!$M$11))</f>
        <v>5.156007833898453E-2</v>
      </c>
      <c r="F442" s="195"/>
      <c r="G442" s="195"/>
      <c r="H442" s="254">
        <f t="shared" si="181"/>
        <v>0</v>
      </c>
      <c r="I442" s="254"/>
      <c r="J442" s="192">
        <f>IF(COUNTIF(R442:BD442,"&lt;"&amp;$K$2)&gt;D442,D442,COUNTIF(R442:BD442,"&lt;"&amp;$K$2))</f>
        <v>0</v>
      </c>
      <c r="K442" s="192">
        <f>IF((COUNTIF(R442:BD442,$K$2))&gt;(D442-J442),(D442-J442),COUNTIF(R442:BD442,$K$2))</f>
        <v>10</v>
      </c>
      <c r="L442" s="192">
        <f>IF((J442+K442)&gt;D442,D442,J442+K442)</f>
        <v>10</v>
      </c>
      <c r="M442" s="193">
        <f t="shared" si="182"/>
        <v>1.0312015667796905</v>
      </c>
      <c r="N442" s="192">
        <f>IF(ISNUMBER(D442)*ISNUMBER(K442),IF(K442=0,0,ROUND((K442/D442)*100,2))," ")</f>
        <v>20</v>
      </c>
      <c r="O442" s="193">
        <f t="shared" si="183"/>
        <v>1.0312015667796905</v>
      </c>
      <c r="P442" s="192">
        <f>IF(ISNUMBER(D442)*ISNUMBER(L442),IF(L442=0,0,ROUND((L442/D442)*100,2))," ")</f>
        <v>20</v>
      </c>
      <c r="Q442" s="203">
        <f t="shared" si="184"/>
        <v>1.0312015667796905E-2</v>
      </c>
      <c r="R442" s="259">
        <v>1</v>
      </c>
      <c r="S442" s="259">
        <v>1</v>
      </c>
      <c r="T442" s="259">
        <v>1</v>
      </c>
      <c r="U442" s="259">
        <v>1</v>
      </c>
      <c r="V442" s="259">
        <v>1</v>
      </c>
      <c r="W442" s="259">
        <v>1</v>
      </c>
      <c r="X442" s="259">
        <v>1</v>
      </c>
      <c r="Y442" s="259">
        <v>1</v>
      </c>
      <c r="Z442" s="259">
        <v>1</v>
      </c>
      <c r="AA442" s="259">
        <v>1</v>
      </c>
      <c r="AB442" s="259">
        <v>2</v>
      </c>
      <c r="AC442" s="259">
        <v>2</v>
      </c>
      <c r="AD442" s="259">
        <v>2</v>
      </c>
      <c r="AE442" s="259">
        <v>2</v>
      </c>
      <c r="AF442" s="259">
        <v>2</v>
      </c>
      <c r="AG442" s="259">
        <v>2</v>
      </c>
      <c r="AH442" s="259">
        <v>2</v>
      </c>
      <c r="AI442" s="259">
        <v>2</v>
      </c>
      <c r="AJ442" s="259">
        <v>2</v>
      </c>
      <c r="AK442" s="259">
        <v>2</v>
      </c>
      <c r="AL442" s="259">
        <v>3</v>
      </c>
      <c r="AM442" s="259"/>
      <c r="AN442" s="259"/>
      <c r="AO442" s="259"/>
      <c r="AP442" s="259"/>
      <c r="AQ442" s="259"/>
      <c r="AR442" s="259"/>
      <c r="AS442" s="259"/>
      <c r="AT442" s="259"/>
      <c r="AU442" s="259"/>
      <c r="AV442" s="259"/>
      <c r="AW442" s="259"/>
      <c r="AX442" s="259"/>
      <c r="AY442" s="259"/>
      <c r="AZ442" s="259"/>
      <c r="BA442" s="259"/>
      <c r="BB442" s="259"/>
      <c r="BC442" s="259"/>
      <c r="BD442" s="259"/>
    </row>
    <row r="443" spans="1:56" s="181" customFormat="1" ht="33" hidden="1" customHeight="1" x14ac:dyDescent="0.25">
      <c r="A443" s="197" t="s">
        <v>2626</v>
      </c>
      <c r="B443" s="188">
        <v>80811</v>
      </c>
      <c r="C443" s="187" t="s">
        <v>776</v>
      </c>
      <c r="D443" s="196">
        <f>$C$7</f>
        <v>50</v>
      </c>
      <c r="E443" s="195">
        <f>IF(D443="",0,('[8]ORC. COMP. COM DESC.'!P405*100/'[8]ORC. COMP. COM DESC.'!$M$11))</f>
        <v>5.8734795291609236E-2</v>
      </c>
      <c r="F443" s="195"/>
      <c r="G443" s="195"/>
      <c r="H443" s="254">
        <f t="shared" si="181"/>
        <v>0</v>
      </c>
      <c r="I443" s="254"/>
      <c r="J443" s="192">
        <f>IF(COUNTIF(R443:BD443,"&lt;"&amp;$K$2)&gt;D443,D443,COUNTIF(R443:BD443,"&lt;"&amp;$K$2))</f>
        <v>0</v>
      </c>
      <c r="K443" s="192">
        <f>IF((COUNTIF(R443:BD443,$K$2))&gt;(D443-J443),(D443-J443),COUNTIF(R443:BD443,$K$2))</f>
        <v>10</v>
      </c>
      <c r="L443" s="192">
        <f>IF((J443+K443)&gt;D443,D443,J443+K443)</f>
        <v>10</v>
      </c>
      <c r="M443" s="193">
        <f t="shared" si="182"/>
        <v>1.1746959058321846</v>
      </c>
      <c r="N443" s="192">
        <f>IF(ISNUMBER(D443)*ISNUMBER(K443),IF(K443=0,0,ROUND((K443/D443)*100,2))," ")</f>
        <v>20</v>
      </c>
      <c r="O443" s="193">
        <f t="shared" si="183"/>
        <v>1.1746959058321846</v>
      </c>
      <c r="P443" s="192">
        <f>IF(ISNUMBER(D443)*ISNUMBER(L443),IF(L443=0,0,ROUND((L443/D443)*100,2))," ")</f>
        <v>20</v>
      </c>
      <c r="Q443" s="203">
        <f t="shared" si="184"/>
        <v>1.1746959058321847E-2</v>
      </c>
      <c r="R443" s="259">
        <v>1</v>
      </c>
      <c r="S443" s="259">
        <v>1</v>
      </c>
      <c r="T443" s="259">
        <v>1</v>
      </c>
      <c r="U443" s="259">
        <v>1</v>
      </c>
      <c r="V443" s="259">
        <v>1</v>
      </c>
      <c r="W443" s="259">
        <v>1</v>
      </c>
      <c r="X443" s="259">
        <v>1</v>
      </c>
      <c r="Y443" s="259">
        <v>1</v>
      </c>
      <c r="Z443" s="259">
        <v>1</v>
      </c>
      <c r="AA443" s="259">
        <v>1</v>
      </c>
      <c r="AB443" s="259">
        <v>2</v>
      </c>
      <c r="AC443" s="259">
        <v>2</v>
      </c>
      <c r="AD443" s="259">
        <v>2</v>
      </c>
      <c r="AE443" s="259">
        <v>2</v>
      </c>
      <c r="AF443" s="259">
        <v>2</v>
      </c>
      <c r="AG443" s="259">
        <v>2</v>
      </c>
      <c r="AH443" s="259">
        <v>2</v>
      </c>
      <c r="AI443" s="259">
        <v>2</v>
      </c>
      <c r="AJ443" s="259">
        <v>2</v>
      </c>
      <c r="AK443" s="259">
        <v>2</v>
      </c>
      <c r="AL443" s="259">
        <v>3</v>
      </c>
      <c r="AM443" s="259"/>
      <c r="AN443" s="259"/>
      <c r="AO443" s="259"/>
      <c r="AP443" s="259"/>
      <c r="AQ443" s="259"/>
      <c r="AR443" s="259"/>
      <c r="AS443" s="259"/>
      <c r="AT443" s="259"/>
      <c r="AU443" s="259"/>
      <c r="AV443" s="259"/>
      <c r="AW443" s="259"/>
      <c r="AX443" s="259"/>
      <c r="AY443" s="259"/>
      <c r="AZ443" s="259"/>
      <c r="BA443" s="259"/>
      <c r="BB443" s="259"/>
      <c r="BC443" s="259"/>
      <c r="BD443" s="259"/>
    </row>
    <row r="444" spans="1:56" s="181" customFormat="1" ht="16.5" hidden="1" customHeight="1" x14ac:dyDescent="0.25">
      <c r="A444" s="197" t="s">
        <v>2626</v>
      </c>
      <c r="B444" s="214" t="s">
        <v>2648</v>
      </c>
      <c r="C444" s="213" t="s">
        <v>750</v>
      </c>
      <c r="D444" s="240"/>
      <c r="E444" s="255">
        <f>IF(D444="",0,('[8]ORC. COMP. COM DESC.'!P406*100/'[8]ORC. COMP. COM DESC.'!$M$11))</f>
        <v>0</v>
      </c>
      <c r="F444" s="255"/>
      <c r="G444" s="255"/>
      <c r="H444" s="254">
        <f t="shared" si="181"/>
        <v>0</v>
      </c>
      <c r="I444" s="254"/>
      <c r="J444" s="240"/>
      <c r="K444" s="240"/>
      <c r="L444" s="240"/>
      <c r="M444" s="261">
        <f t="shared" si="182"/>
        <v>0</v>
      </c>
      <c r="N444" s="240"/>
      <c r="O444" s="261">
        <f t="shared" si="183"/>
        <v>0</v>
      </c>
      <c r="P444" s="240"/>
      <c r="Q444" s="260" t="str">
        <f t="shared" si="184"/>
        <v xml:space="preserve"> </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row>
    <row r="445" spans="1:56" s="181" customFormat="1" ht="16.5" hidden="1" customHeight="1" x14ac:dyDescent="0.25">
      <c r="A445" s="197" t="s">
        <v>2626</v>
      </c>
      <c r="B445" s="188">
        <v>80651</v>
      </c>
      <c r="C445" s="187" t="s">
        <v>2441</v>
      </c>
      <c r="D445" s="196">
        <f>$C$7</f>
        <v>50</v>
      </c>
      <c r="E445" s="195">
        <f>IF(D445="",0,('[8]ORC. COMP. COM DESC.'!P407*100/'[8]ORC. COMP. COM DESC.'!$M$11))</f>
        <v>0.22276792894057851</v>
      </c>
      <c r="F445" s="195"/>
      <c r="G445" s="195"/>
      <c r="H445" s="254">
        <f t="shared" si="181"/>
        <v>0</v>
      </c>
      <c r="I445" s="254"/>
      <c r="J445" s="192">
        <f>IF(COUNTIF(R445:BD445,"&lt;"&amp;$K$2)&gt;D445,D445,COUNTIF(R445:BD445,"&lt;"&amp;$K$2))</f>
        <v>0</v>
      </c>
      <c r="K445" s="192">
        <f>IF((COUNTIF(R445:BD445,$K$2))&gt;(D445-J445),(D445-J445),COUNTIF(R445:BD445,$K$2))</f>
        <v>10</v>
      </c>
      <c r="L445" s="192">
        <f>IF((J445+K445)&gt;D445,D445,J445+K445)</f>
        <v>10</v>
      </c>
      <c r="M445" s="193">
        <f t="shared" si="182"/>
        <v>4.4553585788115697</v>
      </c>
      <c r="N445" s="192">
        <f>IF(ISNUMBER(D445)*ISNUMBER(K445),IF(K445=0,0,ROUND((K445/D445)*100,2))," ")</f>
        <v>20</v>
      </c>
      <c r="O445" s="193">
        <f t="shared" si="183"/>
        <v>4.4553585788115697</v>
      </c>
      <c r="P445" s="192">
        <f>IF(ISNUMBER(D445)*ISNUMBER(L445),IF(L445=0,0,ROUND((L445/D445)*100,2))," ")</f>
        <v>20</v>
      </c>
      <c r="Q445" s="203">
        <f t="shared" si="184"/>
        <v>4.4553585788115697E-2</v>
      </c>
      <c r="R445" s="259">
        <v>1</v>
      </c>
      <c r="S445" s="259">
        <v>1</v>
      </c>
      <c r="T445" s="259">
        <v>1</v>
      </c>
      <c r="U445" s="259">
        <v>1</v>
      </c>
      <c r="V445" s="259">
        <v>1</v>
      </c>
      <c r="W445" s="259">
        <v>1</v>
      </c>
      <c r="X445" s="259">
        <v>1</v>
      </c>
      <c r="Y445" s="259">
        <v>1</v>
      </c>
      <c r="Z445" s="259">
        <v>1</v>
      </c>
      <c r="AA445" s="259">
        <v>1</v>
      </c>
      <c r="AB445" s="259">
        <v>2</v>
      </c>
      <c r="AC445" s="259">
        <v>2</v>
      </c>
      <c r="AD445" s="259">
        <v>2</v>
      </c>
      <c r="AE445" s="259">
        <v>2</v>
      </c>
      <c r="AF445" s="259">
        <v>2</v>
      </c>
      <c r="AG445" s="259">
        <v>2</v>
      </c>
      <c r="AH445" s="259">
        <v>2</v>
      </c>
      <c r="AI445" s="259">
        <v>2</v>
      </c>
      <c r="AJ445" s="259">
        <v>2</v>
      </c>
      <c r="AK445" s="259">
        <v>2</v>
      </c>
      <c r="AL445" s="259">
        <v>3</v>
      </c>
      <c r="AM445" s="259"/>
      <c r="AN445" s="259"/>
      <c r="AO445" s="259"/>
      <c r="AP445" s="259"/>
      <c r="AQ445" s="259"/>
      <c r="AR445" s="259"/>
      <c r="AS445" s="259"/>
      <c r="AT445" s="259"/>
      <c r="AU445" s="259"/>
      <c r="AV445" s="259"/>
      <c r="AW445" s="259"/>
      <c r="AX445" s="259"/>
      <c r="AY445" s="259"/>
      <c r="AZ445" s="259"/>
      <c r="BA445" s="259"/>
      <c r="BB445" s="259"/>
      <c r="BC445" s="259"/>
      <c r="BD445" s="259"/>
    </row>
    <row r="446" spans="1:56" s="181" customFormat="1" ht="16.5" hidden="1" customHeight="1" x14ac:dyDescent="0.25">
      <c r="A446" s="197" t="s">
        <v>2626</v>
      </c>
      <c r="B446" s="188">
        <v>80803</v>
      </c>
      <c r="C446" s="187" t="s">
        <v>759</v>
      </c>
      <c r="D446" s="196">
        <f>$C$7</f>
        <v>50</v>
      </c>
      <c r="E446" s="195">
        <f>IF(D446="",0,('[8]ORC. COMP. COM DESC.'!P408*100/'[8]ORC. COMP. COM DESC.'!$M$11))</f>
        <v>0.17064411469220278</v>
      </c>
      <c r="F446" s="195"/>
      <c r="G446" s="195"/>
      <c r="H446" s="254">
        <f t="shared" si="181"/>
        <v>0</v>
      </c>
      <c r="I446" s="254"/>
      <c r="J446" s="192">
        <f>IF(COUNTIF(R446:BD446,"&lt;"&amp;$K$2)&gt;D446,D446,COUNTIF(R446:BD446,"&lt;"&amp;$K$2))</f>
        <v>0</v>
      </c>
      <c r="K446" s="192">
        <f>IF((COUNTIF(R446:BD446,$K$2))&gt;(D446-J446),(D446-J446),COUNTIF(R446:BD446,$K$2))</f>
        <v>10</v>
      </c>
      <c r="L446" s="192">
        <f>IF((J446+K446)&gt;D446,D446,J446+K446)</f>
        <v>10</v>
      </c>
      <c r="M446" s="193">
        <f t="shared" si="182"/>
        <v>3.4128822938440555</v>
      </c>
      <c r="N446" s="192">
        <f>IF(ISNUMBER(D446)*ISNUMBER(K446),IF(K446=0,0,ROUND((K446/D446)*100,2))," ")</f>
        <v>20</v>
      </c>
      <c r="O446" s="193">
        <f t="shared" si="183"/>
        <v>3.4128822938440555</v>
      </c>
      <c r="P446" s="192">
        <f>IF(ISNUMBER(D446)*ISNUMBER(L446),IF(L446=0,0,ROUND((L446/D446)*100,2))," ")</f>
        <v>20</v>
      </c>
      <c r="Q446" s="203">
        <f t="shared" si="184"/>
        <v>3.4128822938440558E-2</v>
      </c>
      <c r="R446" s="259">
        <v>1</v>
      </c>
      <c r="S446" s="259">
        <v>1</v>
      </c>
      <c r="T446" s="259">
        <v>1</v>
      </c>
      <c r="U446" s="259">
        <v>1</v>
      </c>
      <c r="V446" s="259">
        <v>1</v>
      </c>
      <c r="W446" s="259">
        <v>1</v>
      </c>
      <c r="X446" s="259">
        <v>1</v>
      </c>
      <c r="Y446" s="259">
        <v>1</v>
      </c>
      <c r="Z446" s="259">
        <v>1</v>
      </c>
      <c r="AA446" s="259">
        <v>1</v>
      </c>
      <c r="AB446" s="259">
        <v>2</v>
      </c>
      <c r="AC446" s="259">
        <v>2</v>
      </c>
      <c r="AD446" s="259">
        <v>2</v>
      </c>
      <c r="AE446" s="259">
        <v>2</v>
      </c>
      <c r="AF446" s="259">
        <v>2</v>
      </c>
      <c r="AG446" s="259">
        <v>2</v>
      </c>
      <c r="AH446" s="259">
        <v>2</v>
      </c>
      <c r="AI446" s="259">
        <v>2</v>
      </c>
      <c r="AJ446" s="259">
        <v>2</v>
      </c>
      <c r="AK446" s="259">
        <v>2</v>
      </c>
      <c r="AL446" s="259">
        <v>3</v>
      </c>
      <c r="AM446" s="259"/>
      <c r="AN446" s="259"/>
      <c r="AO446" s="259"/>
      <c r="AP446" s="259"/>
      <c r="AQ446" s="259"/>
      <c r="AR446" s="259"/>
      <c r="AS446" s="259"/>
      <c r="AT446" s="259"/>
      <c r="AU446" s="259"/>
      <c r="AV446" s="259"/>
      <c r="AW446" s="259"/>
      <c r="AX446" s="259"/>
      <c r="AY446" s="259"/>
      <c r="AZ446" s="259"/>
      <c r="BA446" s="259"/>
      <c r="BB446" s="259"/>
      <c r="BC446" s="259"/>
      <c r="BD446" s="259"/>
    </row>
    <row r="447" spans="1:56" s="181" customFormat="1" ht="16.5" hidden="1" customHeight="1" x14ac:dyDescent="0.25">
      <c r="A447" s="197" t="s">
        <v>2626</v>
      </c>
      <c r="B447" s="188">
        <v>271608</v>
      </c>
      <c r="C447" s="187" t="s">
        <v>2369</v>
      </c>
      <c r="D447" s="196">
        <f>$C$7</f>
        <v>50</v>
      </c>
      <c r="E447" s="195">
        <f>IF(D447="",0,('[8]ORC. COMP. COM DESC.'!P409*100/'[8]ORC. COMP. COM DESC.'!$M$11))</f>
        <v>0.28506604366639682</v>
      </c>
      <c r="F447" s="195"/>
      <c r="G447" s="195"/>
      <c r="H447" s="254">
        <f t="shared" si="181"/>
        <v>0</v>
      </c>
      <c r="I447" s="254"/>
      <c r="J447" s="192">
        <f>IF(COUNTIF(R447:BD447,"&lt;"&amp;$K$2)&gt;D447,D447,COUNTIF(R447:BD447,"&lt;"&amp;$K$2))</f>
        <v>0</v>
      </c>
      <c r="K447" s="192">
        <f>IF((COUNTIF(R447:BD447,$K$2))&gt;(D447-J447),(D447-J447),COUNTIF(R447:BD447,$K$2))</f>
        <v>10</v>
      </c>
      <c r="L447" s="192">
        <f>IF((J447+K447)&gt;D447,D447,J447+K447)</f>
        <v>10</v>
      </c>
      <c r="M447" s="193">
        <f t="shared" si="182"/>
        <v>5.7013208733279361</v>
      </c>
      <c r="N447" s="192">
        <f>IF(ISNUMBER(D447)*ISNUMBER(K447),IF(K447=0,0,ROUND((K447/D447)*100,2))," ")</f>
        <v>20</v>
      </c>
      <c r="O447" s="193">
        <f t="shared" si="183"/>
        <v>5.7013208733279361</v>
      </c>
      <c r="P447" s="192">
        <f>IF(ISNUMBER(D447)*ISNUMBER(L447),IF(L447=0,0,ROUND((L447/D447)*100,2))," ")</f>
        <v>20</v>
      </c>
      <c r="Q447" s="203">
        <f t="shared" si="184"/>
        <v>5.7013208733279364E-2</v>
      </c>
      <c r="R447" s="259">
        <v>1</v>
      </c>
      <c r="S447" s="259">
        <v>1</v>
      </c>
      <c r="T447" s="259">
        <v>1</v>
      </c>
      <c r="U447" s="259">
        <v>1</v>
      </c>
      <c r="V447" s="259">
        <v>1</v>
      </c>
      <c r="W447" s="259">
        <v>1</v>
      </c>
      <c r="X447" s="259">
        <v>1</v>
      </c>
      <c r="Y447" s="259">
        <v>1</v>
      </c>
      <c r="Z447" s="259">
        <v>1</v>
      </c>
      <c r="AA447" s="259">
        <v>1</v>
      </c>
      <c r="AB447" s="259">
        <v>2</v>
      </c>
      <c r="AC447" s="259">
        <v>2</v>
      </c>
      <c r="AD447" s="259">
        <v>2</v>
      </c>
      <c r="AE447" s="259">
        <v>2</v>
      </c>
      <c r="AF447" s="259">
        <v>2</v>
      </c>
      <c r="AG447" s="259">
        <v>2</v>
      </c>
      <c r="AH447" s="259">
        <v>2</v>
      </c>
      <c r="AI447" s="259">
        <v>2</v>
      </c>
      <c r="AJ447" s="259">
        <v>2</v>
      </c>
      <c r="AK447" s="259">
        <v>2</v>
      </c>
      <c r="AL447" s="259">
        <v>3</v>
      </c>
      <c r="AM447" s="259"/>
      <c r="AN447" s="259"/>
      <c r="AO447" s="259"/>
      <c r="AP447" s="259"/>
      <c r="AQ447" s="259"/>
      <c r="AR447" s="259"/>
      <c r="AS447" s="259"/>
      <c r="AT447" s="259"/>
      <c r="AU447" s="259"/>
      <c r="AV447" s="259"/>
      <c r="AW447" s="259"/>
      <c r="AX447" s="259"/>
      <c r="AY447" s="259"/>
      <c r="AZ447" s="259"/>
      <c r="BA447" s="259"/>
      <c r="BB447" s="259"/>
      <c r="BC447" s="259"/>
      <c r="BD447" s="259"/>
    </row>
    <row r="448" spans="1:56" s="181" customFormat="1" ht="16.5" hidden="1" customHeight="1" x14ac:dyDescent="0.25">
      <c r="A448" s="197" t="s">
        <v>2626</v>
      </c>
      <c r="B448" s="188">
        <v>271605</v>
      </c>
      <c r="C448" s="187" t="s">
        <v>2440</v>
      </c>
      <c r="D448" s="196">
        <f>$C$7</f>
        <v>50</v>
      </c>
      <c r="E448" s="195">
        <f>IF(D448="",0,('[8]ORC. COMP. COM DESC.'!P410*100/'[8]ORC. COMP. COM DESC.'!$M$11))</f>
        <v>0.14920617843278716</v>
      </c>
      <c r="F448" s="195"/>
      <c r="G448" s="195"/>
      <c r="H448" s="254">
        <f t="shared" si="181"/>
        <v>0</v>
      </c>
      <c r="I448" s="254"/>
      <c r="J448" s="192">
        <f>IF(COUNTIF(R448:BD448,"&lt;"&amp;$K$2)&gt;D448,D448,COUNTIF(R448:BD448,"&lt;"&amp;$K$2))</f>
        <v>0</v>
      </c>
      <c r="K448" s="192">
        <f>IF((COUNTIF(R448:BD448,$K$2))&gt;(D448-J448),(D448-J448),COUNTIF(R448:BD448,$K$2))</f>
        <v>10</v>
      </c>
      <c r="L448" s="192">
        <f>IF((J448+K448)&gt;D448,D448,J448+K448)</f>
        <v>10</v>
      </c>
      <c r="M448" s="193">
        <f t="shared" si="182"/>
        <v>2.9841235686557432</v>
      </c>
      <c r="N448" s="192">
        <f>IF(ISNUMBER(D448)*ISNUMBER(K448),IF(K448=0,0,ROUND((K448/D448)*100,2))," ")</f>
        <v>20</v>
      </c>
      <c r="O448" s="193">
        <f t="shared" si="183"/>
        <v>2.9841235686557432</v>
      </c>
      <c r="P448" s="192">
        <f>IF(ISNUMBER(D448)*ISNUMBER(L448),IF(L448=0,0,ROUND((L448/D448)*100,2))," ")</f>
        <v>20</v>
      </c>
      <c r="Q448" s="203">
        <f t="shared" si="184"/>
        <v>2.9841235686557433E-2</v>
      </c>
      <c r="R448" s="259">
        <v>1</v>
      </c>
      <c r="S448" s="259">
        <v>1</v>
      </c>
      <c r="T448" s="259">
        <v>1</v>
      </c>
      <c r="U448" s="259">
        <v>1</v>
      </c>
      <c r="V448" s="259">
        <v>1</v>
      </c>
      <c r="W448" s="259">
        <v>1</v>
      </c>
      <c r="X448" s="259">
        <v>1</v>
      </c>
      <c r="Y448" s="259">
        <v>1</v>
      </c>
      <c r="Z448" s="259">
        <v>1</v>
      </c>
      <c r="AA448" s="259">
        <v>1</v>
      </c>
      <c r="AB448" s="259">
        <v>2</v>
      </c>
      <c r="AC448" s="259">
        <v>2</v>
      </c>
      <c r="AD448" s="259">
        <v>2</v>
      </c>
      <c r="AE448" s="259">
        <v>2</v>
      </c>
      <c r="AF448" s="259">
        <v>2</v>
      </c>
      <c r="AG448" s="259">
        <v>2</v>
      </c>
      <c r="AH448" s="259">
        <v>2</v>
      </c>
      <c r="AI448" s="259">
        <v>2</v>
      </c>
      <c r="AJ448" s="259">
        <v>2</v>
      </c>
      <c r="AK448" s="259">
        <v>2</v>
      </c>
      <c r="AL448" s="259">
        <v>3</v>
      </c>
      <c r="AM448" s="259"/>
      <c r="AN448" s="259"/>
      <c r="AO448" s="259"/>
      <c r="AP448" s="259"/>
      <c r="AQ448" s="259"/>
      <c r="AR448" s="259"/>
      <c r="AS448" s="259"/>
      <c r="AT448" s="259"/>
      <c r="AU448" s="259"/>
      <c r="AV448" s="259"/>
      <c r="AW448" s="259"/>
      <c r="AX448" s="259"/>
      <c r="AY448" s="259"/>
      <c r="AZ448" s="259"/>
      <c r="BA448" s="259"/>
      <c r="BB448" s="259"/>
      <c r="BC448" s="259"/>
      <c r="BD448" s="259"/>
    </row>
    <row r="449" spans="1:56" s="181" customFormat="1" ht="16.5" hidden="1" customHeight="1" x14ac:dyDescent="0.25">
      <c r="A449" s="197" t="s">
        <v>2626</v>
      </c>
      <c r="B449" s="214" t="s">
        <v>2647</v>
      </c>
      <c r="C449" s="213" t="s">
        <v>784</v>
      </c>
      <c r="D449" s="240"/>
      <c r="E449" s="255">
        <f>IF(D449="",0,('[8]ORC. COMP. COM DESC.'!P411*100/'[8]ORC. COMP. COM DESC.'!$M$11))</f>
        <v>0</v>
      </c>
      <c r="F449" s="255"/>
      <c r="G449" s="255"/>
      <c r="H449" s="254">
        <f t="shared" si="181"/>
        <v>0</v>
      </c>
      <c r="I449" s="254"/>
      <c r="J449" s="240"/>
      <c r="K449" s="240"/>
      <c r="L449" s="240"/>
      <c r="M449" s="261">
        <f t="shared" si="182"/>
        <v>0</v>
      </c>
      <c r="N449" s="240"/>
      <c r="O449" s="261">
        <f t="shared" si="183"/>
        <v>0</v>
      </c>
      <c r="P449" s="240"/>
      <c r="Q449" s="260" t="str">
        <f t="shared" si="184"/>
        <v xml:space="preserve"> </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row>
    <row r="450" spans="1:56" s="181" customFormat="1" ht="39.75" hidden="1" customHeight="1" x14ac:dyDescent="0.25">
      <c r="A450" s="197" t="s">
        <v>2626</v>
      </c>
      <c r="B450" s="188">
        <v>80504</v>
      </c>
      <c r="C450" s="187" t="s">
        <v>2438</v>
      </c>
      <c r="D450" s="196">
        <f>$C$7</f>
        <v>50</v>
      </c>
      <c r="E450" s="195">
        <f>IF(D450="",0,('[8]ORC. COMP. COM DESC.'!P412*100/'[8]ORC. COMP. COM DESC.'!$M$11))</f>
        <v>0.48037731211112811</v>
      </c>
      <c r="F450" s="195"/>
      <c r="G450" s="195"/>
      <c r="H450" s="254">
        <f t="shared" si="181"/>
        <v>0</v>
      </c>
      <c r="I450" s="254"/>
      <c r="J450" s="192">
        <f>IF(COUNTIF(R450:BD450,"&lt;"&amp;$K$2)&gt;D450,D450,COUNTIF(R450:BD450,"&lt;"&amp;$K$2))</f>
        <v>0</v>
      </c>
      <c r="K450" s="192">
        <f>IF((COUNTIF(R450:BD450,$K$2))&gt;(D450-J450),(D450-J450),COUNTIF(R450:BD450,$K$2))</f>
        <v>10</v>
      </c>
      <c r="L450" s="192">
        <f>IF((J450+K450)&gt;D450,D450,J450+K450)</f>
        <v>10</v>
      </c>
      <c r="M450" s="193">
        <f t="shared" si="182"/>
        <v>9.6075462422225613</v>
      </c>
      <c r="N450" s="192">
        <f>IF(ISNUMBER(D450)*ISNUMBER(K450),IF(K450=0,0,ROUND((K450/D450)*100,2))," ")</f>
        <v>20</v>
      </c>
      <c r="O450" s="193">
        <f t="shared" si="183"/>
        <v>9.6075462422225613</v>
      </c>
      <c r="P450" s="192">
        <f>IF(ISNUMBER(D450)*ISNUMBER(L450),IF(L450=0,0,ROUND((L450/D450)*100,2))," ")</f>
        <v>20</v>
      </c>
      <c r="Q450" s="203">
        <f t="shared" si="184"/>
        <v>9.6075462422225616E-2</v>
      </c>
      <c r="R450" s="259">
        <v>1</v>
      </c>
      <c r="S450" s="259">
        <v>1</v>
      </c>
      <c r="T450" s="259">
        <v>1</v>
      </c>
      <c r="U450" s="259">
        <v>1</v>
      </c>
      <c r="V450" s="259">
        <v>1</v>
      </c>
      <c r="W450" s="259">
        <v>1</v>
      </c>
      <c r="X450" s="259">
        <v>1</v>
      </c>
      <c r="Y450" s="259">
        <v>1</v>
      </c>
      <c r="Z450" s="259">
        <v>1</v>
      </c>
      <c r="AA450" s="259">
        <v>1</v>
      </c>
      <c r="AB450" s="259">
        <v>2</v>
      </c>
      <c r="AC450" s="259">
        <v>2</v>
      </c>
      <c r="AD450" s="259">
        <v>2</v>
      </c>
      <c r="AE450" s="259">
        <v>2</v>
      </c>
      <c r="AF450" s="259">
        <v>2</v>
      </c>
      <c r="AG450" s="259">
        <v>2</v>
      </c>
      <c r="AH450" s="259">
        <v>2</v>
      </c>
      <c r="AI450" s="259">
        <v>2</v>
      </c>
      <c r="AJ450" s="259">
        <v>2</v>
      </c>
      <c r="AK450" s="259">
        <v>2</v>
      </c>
      <c r="AL450" s="259">
        <v>3</v>
      </c>
      <c r="AM450" s="259"/>
      <c r="AN450" s="259"/>
      <c r="AO450" s="259"/>
      <c r="AP450" s="259"/>
      <c r="AQ450" s="259"/>
      <c r="AR450" s="259"/>
      <c r="AS450" s="259"/>
      <c r="AT450" s="259"/>
      <c r="AU450" s="259"/>
      <c r="AV450" s="259"/>
      <c r="AW450" s="259"/>
      <c r="AX450" s="259"/>
      <c r="AY450" s="259"/>
      <c r="AZ450" s="259"/>
      <c r="BA450" s="259"/>
      <c r="BB450" s="259"/>
      <c r="BC450" s="259"/>
      <c r="BD450" s="259"/>
    </row>
    <row r="451" spans="1:56" s="181" customFormat="1" ht="16.5" hidden="1" customHeight="1" x14ac:dyDescent="0.25">
      <c r="A451" s="197" t="s">
        <v>2626</v>
      </c>
      <c r="B451" s="188">
        <v>80542</v>
      </c>
      <c r="C451" s="187" t="s">
        <v>2162</v>
      </c>
      <c r="D451" s="196">
        <f>$C$7</f>
        <v>50</v>
      </c>
      <c r="E451" s="195">
        <f>IF(D451="",0,('[8]ORC. COMP. COM DESC.'!P413*100/'[8]ORC. COMP. COM DESC.'!$M$11))</f>
        <v>0.1327932983440159</v>
      </c>
      <c r="F451" s="195"/>
      <c r="G451" s="195"/>
      <c r="H451" s="254">
        <f t="shared" si="181"/>
        <v>0</v>
      </c>
      <c r="I451" s="254"/>
      <c r="J451" s="192">
        <f>IF(COUNTIF(R451:BD451,"&lt;"&amp;$K$2)&gt;D451,D451,COUNTIF(R451:BD451,"&lt;"&amp;$K$2))</f>
        <v>0</v>
      </c>
      <c r="K451" s="192">
        <f>IF((COUNTIF(R451:BD451,$K$2))&gt;(D451-J451),(D451-J451),COUNTIF(R451:BD451,$K$2))</f>
        <v>10</v>
      </c>
      <c r="L451" s="192">
        <f>IF((J451+K451)&gt;D451,D451,J451+K451)</f>
        <v>10</v>
      </c>
      <c r="M451" s="193">
        <f t="shared" si="182"/>
        <v>2.655865966880318</v>
      </c>
      <c r="N451" s="192">
        <f>IF(ISNUMBER(D451)*ISNUMBER(K451),IF(K451=0,0,ROUND((K451/D451)*100,2))," ")</f>
        <v>20</v>
      </c>
      <c r="O451" s="193">
        <f t="shared" si="183"/>
        <v>2.655865966880318</v>
      </c>
      <c r="P451" s="192">
        <f>IF(ISNUMBER(D451)*ISNUMBER(L451),IF(L451=0,0,ROUND((L451/D451)*100,2))," ")</f>
        <v>20</v>
      </c>
      <c r="Q451" s="203">
        <f t="shared" si="184"/>
        <v>2.6558659668803178E-2</v>
      </c>
      <c r="R451" s="259">
        <v>1</v>
      </c>
      <c r="S451" s="259">
        <v>1</v>
      </c>
      <c r="T451" s="259">
        <v>1</v>
      </c>
      <c r="U451" s="259">
        <v>1</v>
      </c>
      <c r="V451" s="259">
        <v>1</v>
      </c>
      <c r="W451" s="259">
        <v>1</v>
      </c>
      <c r="X451" s="259">
        <v>1</v>
      </c>
      <c r="Y451" s="259">
        <v>1</v>
      </c>
      <c r="Z451" s="259">
        <v>1</v>
      </c>
      <c r="AA451" s="259">
        <v>1</v>
      </c>
      <c r="AB451" s="259">
        <v>2</v>
      </c>
      <c r="AC451" s="259">
        <v>2</v>
      </c>
      <c r="AD451" s="259">
        <v>2</v>
      </c>
      <c r="AE451" s="259">
        <v>2</v>
      </c>
      <c r="AF451" s="259">
        <v>2</v>
      </c>
      <c r="AG451" s="259">
        <v>2</v>
      </c>
      <c r="AH451" s="259">
        <v>2</v>
      </c>
      <c r="AI451" s="259">
        <v>2</v>
      </c>
      <c r="AJ451" s="259">
        <v>2</v>
      </c>
      <c r="AK451" s="259">
        <v>2</v>
      </c>
      <c r="AL451" s="259">
        <v>3</v>
      </c>
      <c r="AM451" s="259"/>
      <c r="AN451" s="259"/>
      <c r="AO451" s="259"/>
      <c r="AP451" s="259"/>
      <c r="AQ451" s="259"/>
      <c r="AR451" s="259"/>
      <c r="AS451" s="259"/>
      <c r="AT451" s="259"/>
      <c r="AU451" s="259"/>
      <c r="AV451" s="259"/>
      <c r="AW451" s="259"/>
      <c r="AX451" s="259"/>
      <c r="AY451" s="259"/>
      <c r="AZ451" s="259"/>
      <c r="BA451" s="259"/>
      <c r="BB451" s="259"/>
      <c r="BC451" s="259"/>
      <c r="BD451" s="259"/>
    </row>
    <row r="452" spans="1:56" s="181" customFormat="1" ht="16.5" hidden="1" customHeight="1" x14ac:dyDescent="0.25">
      <c r="A452" s="197" t="s">
        <v>2626</v>
      </c>
      <c r="B452" s="188">
        <v>80550</v>
      </c>
      <c r="C452" s="187" t="s">
        <v>2437</v>
      </c>
      <c r="D452" s="196">
        <f>$C$7</f>
        <v>50</v>
      </c>
      <c r="E452" s="195">
        <f>IF(D452="",0,('[8]ORC. COMP. COM DESC.'!P414*100/'[8]ORC. COMP. COM DESC.'!$M$11))</f>
        <v>7.3847937341237719E-3</v>
      </c>
      <c r="F452" s="195"/>
      <c r="G452" s="195"/>
      <c r="H452" s="254">
        <f t="shared" si="181"/>
        <v>0</v>
      </c>
      <c r="I452" s="254"/>
      <c r="J452" s="192">
        <f>IF(COUNTIF(R452:BD452,"&lt;"&amp;$K$2)&gt;D452,D452,COUNTIF(R452:BD452,"&lt;"&amp;$K$2))</f>
        <v>0</v>
      </c>
      <c r="K452" s="192">
        <f>IF((COUNTIF(R452:BD452,$K$2))&gt;(D452-J452),(D452-J452),COUNTIF(R452:BD452,$K$2))</f>
        <v>10</v>
      </c>
      <c r="L452" s="192">
        <f>IF((J452+K452)&gt;D452,D452,J452+K452)</f>
        <v>10</v>
      </c>
      <c r="M452" s="193">
        <f t="shared" si="182"/>
        <v>0.14769587468247544</v>
      </c>
      <c r="N452" s="192">
        <f>IF(ISNUMBER(D452)*ISNUMBER(K452),IF(K452=0,0,ROUND((K452/D452)*100,2))," ")</f>
        <v>20</v>
      </c>
      <c r="O452" s="193">
        <f t="shared" si="183"/>
        <v>0.14769587468247544</v>
      </c>
      <c r="P452" s="192">
        <f>IF(ISNUMBER(D452)*ISNUMBER(L452),IF(L452=0,0,ROUND((L452/D452)*100,2))," ")</f>
        <v>20</v>
      </c>
      <c r="Q452" s="203">
        <f t="shared" si="184"/>
        <v>1.4769587468247544E-3</v>
      </c>
      <c r="R452" s="259">
        <v>1</v>
      </c>
      <c r="S452" s="259">
        <v>1</v>
      </c>
      <c r="T452" s="259">
        <v>1</v>
      </c>
      <c r="U452" s="259">
        <v>1</v>
      </c>
      <c r="V452" s="259">
        <v>1</v>
      </c>
      <c r="W452" s="259">
        <v>1</v>
      </c>
      <c r="X452" s="259">
        <v>1</v>
      </c>
      <c r="Y452" s="259">
        <v>1</v>
      </c>
      <c r="Z452" s="259">
        <v>1</v>
      </c>
      <c r="AA452" s="259">
        <v>1</v>
      </c>
      <c r="AB452" s="259">
        <v>2</v>
      </c>
      <c r="AC452" s="259">
        <v>2</v>
      </c>
      <c r="AD452" s="259">
        <v>2</v>
      </c>
      <c r="AE452" s="259">
        <v>2</v>
      </c>
      <c r="AF452" s="259">
        <v>2</v>
      </c>
      <c r="AG452" s="259">
        <v>2</v>
      </c>
      <c r="AH452" s="259">
        <v>2</v>
      </c>
      <c r="AI452" s="259">
        <v>2</v>
      </c>
      <c r="AJ452" s="259">
        <v>2</v>
      </c>
      <c r="AK452" s="259">
        <v>2</v>
      </c>
      <c r="AL452" s="259">
        <v>3</v>
      </c>
      <c r="AM452" s="259"/>
      <c r="AN452" s="259"/>
      <c r="AO452" s="259"/>
      <c r="AP452" s="259"/>
      <c r="AQ452" s="259"/>
      <c r="AR452" s="259"/>
      <c r="AS452" s="259"/>
      <c r="AT452" s="259"/>
      <c r="AU452" s="259"/>
      <c r="AV452" s="259"/>
      <c r="AW452" s="259"/>
      <c r="AX452" s="259"/>
      <c r="AY452" s="259"/>
      <c r="AZ452" s="259"/>
      <c r="BA452" s="259"/>
      <c r="BB452" s="259"/>
      <c r="BC452" s="259"/>
      <c r="BD452" s="259"/>
    </row>
    <row r="453" spans="1:56" s="181" customFormat="1" ht="16.5" hidden="1" customHeight="1" x14ac:dyDescent="0.25">
      <c r="A453" s="197" t="s">
        <v>2626</v>
      </c>
      <c r="B453" s="188">
        <v>80520</v>
      </c>
      <c r="C453" s="187" t="s">
        <v>2436</v>
      </c>
      <c r="D453" s="196">
        <f>$C$7</f>
        <v>50</v>
      </c>
      <c r="E453" s="195">
        <f>IF(D453="",0,('[8]ORC. COMP. COM DESC.'!P415*100/'[8]ORC. COMP. COM DESC.'!$M$11))</f>
        <v>8.5694703242841178E-3</v>
      </c>
      <c r="F453" s="195"/>
      <c r="G453" s="195"/>
      <c r="H453" s="254">
        <f t="shared" si="181"/>
        <v>0</v>
      </c>
      <c r="I453" s="254"/>
      <c r="J453" s="192">
        <f>IF(COUNTIF(R453:BD453,"&lt;"&amp;$K$2)&gt;D453,D453,COUNTIF(R453:BD453,"&lt;"&amp;$K$2))</f>
        <v>0</v>
      </c>
      <c r="K453" s="192">
        <f>IF((COUNTIF(R453:BD453,$K$2))&gt;(D453-J453),(D453-J453),COUNTIF(R453:BD453,$K$2))</f>
        <v>10</v>
      </c>
      <c r="L453" s="192">
        <f>IF((J453+K453)&gt;D453,D453,J453+K453)</f>
        <v>10</v>
      </c>
      <c r="M453" s="193">
        <f t="shared" si="182"/>
        <v>0.17138940648568235</v>
      </c>
      <c r="N453" s="192">
        <f>IF(ISNUMBER(D453)*ISNUMBER(K453),IF(K453=0,0,ROUND((K453/D453)*100,2))," ")</f>
        <v>20</v>
      </c>
      <c r="O453" s="193">
        <f t="shared" si="183"/>
        <v>0.17138940648568235</v>
      </c>
      <c r="P453" s="192">
        <f>IF(ISNUMBER(D453)*ISNUMBER(L453),IF(L453=0,0,ROUND((L453/D453)*100,2))," ")</f>
        <v>20</v>
      </c>
      <c r="Q453" s="203">
        <f t="shared" si="184"/>
        <v>1.7138940648568236E-3</v>
      </c>
      <c r="R453" s="259">
        <v>1</v>
      </c>
      <c r="S453" s="259">
        <v>1</v>
      </c>
      <c r="T453" s="259">
        <v>1</v>
      </c>
      <c r="U453" s="259">
        <v>1</v>
      </c>
      <c r="V453" s="259">
        <v>1</v>
      </c>
      <c r="W453" s="259">
        <v>1</v>
      </c>
      <c r="X453" s="259">
        <v>1</v>
      </c>
      <c r="Y453" s="259">
        <v>1</v>
      </c>
      <c r="Z453" s="259">
        <v>1</v>
      </c>
      <c r="AA453" s="259">
        <v>1</v>
      </c>
      <c r="AB453" s="259">
        <v>2</v>
      </c>
      <c r="AC453" s="259">
        <v>2</v>
      </c>
      <c r="AD453" s="259">
        <v>2</v>
      </c>
      <c r="AE453" s="259">
        <v>2</v>
      </c>
      <c r="AF453" s="259">
        <v>2</v>
      </c>
      <c r="AG453" s="259">
        <v>2</v>
      </c>
      <c r="AH453" s="259">
        <v>2</v>
      </c>
      <c r="AI453" s="259">
        <v>2</v>
      </c>
      <c r="AJ453" s="259">
        <v>2</v>
      </c>
      <c r="AK453" s="259">
        <v>2</v>
      </c>
      <c r="AL453" s="259">
        <v>3</v>
      </c>
      <c r="AM453" s="259"/>
      <c r="AN453" s="259"/>
      <c r="AO453" s="259"/>
      <c r="AP453" s="259"/>
      <c r="AQ453" s="259"/>
      <c r="AR453" s="259"/>
      <c r="AS453" s="259"/>
      <c r="AT453" s="259"/>
      <c r="AU453" s="259"/>
      <c r="AV453" s="259"/>
      <c r="AW453" s="259"/>
      <c r="AX453" s="259"/>
      <c r="AY453" s="259"/>
      <c r="AZ453" s="259"/>
      <c r="BA453" s="259"/>
      <c r="BB453" s="259"/>
      <c r="BC453" s="259"/>
      <c r="BD453" s="259"/>
    </row>
    <row r="454" spans="1:56" s="181" customFormat="1" ht="16.5" hidden="1" customHeight="1" x14ac:dyDescent="0.25">
      <c r="A454" s="197" t="s">
        <v>2626</v>
      </c>
      <c r="B454" s="214" t="s">
        <v>2646</v>
      </c>
      <c r="C454" s="213" t="s">
        <v>2434</v>
      </c>
      <c r="D454" s="240"/>
      <c r="E454" s="255">
        <f>IF(D454="",0,('[8]ORC. COMP. COM DESC.'!P416*100/'[8]ORC. COMP. COM DESC.'!$M$11))</f>
        <v>0</v>
      </c>
      <c r="F454" s="255"/>
      <c r="G454" s="255"/>
      <c r="H454" s="254">
        <f t="shared" si="181"/>
        <v>0</v>
      </c>
      <c r="I454" s="254"/>
      <c r="J454" s="240"/>
      <c r="K454" s="240"/>
      <c r="L454" s="240"/>
      <c r="M454" s="261">
        <f t="shared" si="182"/>
        <v>0</v>
      </c>
      <c r="N454" s="240"/>
      <c r="O454" s="261">
        <f t="shared" si="183"/>
        <v>0</v>
      </c>
      <c r="P454" s="240"/>
      <c r="Q454" s="260" t="str">
        <f t="shared" si="184"/>
        <v xml:space="preserve"> </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row>
    <row r="455" spans="1:56" s="181" customFormat="1" ht="34.5" hidden="1" customHeight="1" x14ac:dyDescent="0.25">
      <c r="A455" s="197" t="s">
        <v>2626</v>
      </c>
      <c r="B455" s="188">
        <v>80526</v>
      </c>
      <c r="C455" s="187" t="s">
        <v>787</v>
      </c>
      <c r="D455" s="196">
        <f>$C$7</f>
        <v>50</v>
      </c>
      <c r="E455" s="195">
        <f>IF(D455="",0,('[8]ORC. COMP. COM DESC.'!P417*100/'[8]ORC. COMP. COM DESC.'!$M$11))</f>
        <v>0.1073906313914058</v>
      </c>
      <c r="F455" s="195"/>
      <c r="G455" s="195"/>
      <c r="H455" s="254">
        <f t="shared" si="181"/>
        <v>0</v>
      </c>
      <c r="I455" s="254"/>
      <c r="J455" s="192">
        <f>IF(COUNTIF(R455:BD455,"&lt;"&amp;$K$2)&gt;D455,D455,COUNTIF(R455:BD455,"&lt;"&amp;$K$2))</f>
        <v>0</v>
      </c>
      <c r="K455" s="192">
        <f>IF((COUNTIF(R455:BD455,$K$2))&gt;(D455-J455),(D455-J455),COUNTIF(R455:BD455,$K$2))</f>
        <v>10</v>
      </c>
      <c r="L455" s="192">
        <f>IF((J455+K455)&gt;D455,D455,J455+K455)</f>
        <v>10</v>
      </c>
      <c r="M455" s="193">
        <f t="shared" si="182"/>
        <v>2.1478126278281158</v>
      </c>
      <c r="N455" s="192">
        <f>IF(ISNUMBER(D455)*ISNUMBER(K455),IF(K455=0,0,ROUND((K455/D455)*100,2))," ")</f>
        <v>20</v>
      </c>
      <c r="O455" s="193">
        <f t="shared" si="183"/>
        <v>2.1478126278281158</v>
      </c>
      <c r="P455" s="192">
        <f>IF(ISNUMBER(D455)*ISNUMBER(L455),IF(L455=0,0,ROUND((L455/D455)*100,2))," ")</f>
        <v>20</v>
      </c>
      <c r="Q455" s="203">
        <f t="shared" si="184"/>
        <v>2.1478126278281159E-2</v>
      </c>
      <c r="R455" s="259">
        <v>1</v>
      </c>
      <c r="S455" s="259">
        <v>1</v>
      </c>
      <c r="T455" s="259">
        <v>1</v>
      </c>
      <c r="U455" s="259">
        <v>1</v>
      </c>
      <c r="V455" s="259">
        <v>1</v>
      </c>
      <c r="W455" s="259">
        <v>1</v>
      </c>
      <c r="X455" s="259">
        <v>1</v>
      </c>
      <c r="Y455" s="259">
        <v>1</v>
      </c>
      <c r="Z455" s="259">
        <v>1</v>
      </c>
      <c r="AA455" s="259">
        <v>1</v>
      </c>
      <c r="AB455" s="259">
        <v>2</v>
      </c>
      <c r="AC455" s="259">
        <v>2</v>
      </c>
      <c r="AD455" s="259">
        <v>2</v>
      </c>
      <c r="AE455" s="259">
        <v>2</v>
      </c>
      <c r="AF455" s="259">
        <v>2</v>
      </c>
      <c r="AG455" s="259">
        <v>2</v>
      </c>
      <c r="AH455" s="259">
        <v>2</v>
      </c>
      <c r="AI455" s="259">
        <v>2</v>
      </c>
      <c r="AJ455" s="259">
        <v>2</v>
      </c>
      <c r="AK455" s="259">
        <v>2</v>
      </c>
      <c r="AL455" s="259">
        <v>3</v>
      </c>
      <c r="AM455" s="259"/>
      <c r="AN455" s="259"/>
      <c r="AO455" s="259"/>
      <c r="AP455" s="259"/>
      <c r="AQ455" s="259"/>
      <c r="AR455" s="259"/>
      <c r="AS455" s="259"/>
      <c r="AT455" s="259"/>
      <c r="AU455" s="259"/>
      <c r="AV455" s="259"/>
      <c r="AW455" s="259"/>
      <c r="AX455" s="259"/>
      <c r="AY455" s="259"/>
      <c r="AZ455" s="259"/>
      <c r="BA455" s="259"/>
      <c r="BB455" s="259"/>
      <c r="BC455" s="259"/>
      <c r="BD455" s="259"/>
    </row>
    <row r="456" spans="1:56" s="181" customFormat="1" ht="16.5" hidden="1" customHeight="1" x14ac:dyDescent="0.25">
      <c r="A456" s="197" t="s">
        <v>2626</v>
      </c>
      <c r="B456" s="188">
        <v>80532</v>
      </c>
      <c r="C456" s="187" t="s">
        <v>2433</v>
      </c>
      <c r="D456" s="196">
        <f>$C$7</f>
        <v>50</v>
      </c>
      <c r="E456" s="195">
        <f>IF(D456="",0,('[8]ORC. COMP. COM DESC.'!P418*100/'[8]ORC. COMP. COM DESC.'!$M$11))</f>
        <v>3.0446954356937121E-2</v>
      </c>
      <c r="F456" s="195"/>
      <c r="G456" s="195"/>
      <c r="H456" s="254">
        <f t="shared" si="181"/>
        <v>0</v>
      </c>
      <c r="I456" s="254"/>
      <c r="J456" s="192">
        <f>IF(COUNTIF(R456:BD456,"&lt;"&amp;$K$2)&gt;D456,D456,COUNTIF(R456:BD456,"&lt;"&amp;$K$2))</f>
        <v>0</v>
      </c>
      <c r="K456" s="192">
        <f>IF((COUNTIF(R456:BD456,$K$2))&gt;(D456-J456),(D456-J456),COUNTIF(R456:BD456,$K$2))</f>
        <v>10</v>
      </c>
      <c r="L456" s="192">
        <f>IF((J456+K456)&gt;D456,D456,J456+K456)</f>
        <v>10</v>
      </c>
      <c r="M456" s="193">
        <f t="shared" si="182"/>
        <v>0.60893908713874245</v>
      </c>
      <c r="N456" s="192">
        <f>IF(ISNUMBER(D456)*ISNUMBER(K456),IF(K456=0,0,ROUND((K456/D456)*100,2))," ")</f>
        <v>20</v>
      </c>
      <c r="O456" s="193">
        <f t="shared" si="183"/>
        <v>0.60893908713874245</v>
      </c>
      <c r="P456" s="192">
        <f>IF(ISNUMBER(D456)*ISNUMBER(L456),IF(L456=0,0,ROUND((L456/D456)*100,2))," ")</f>
        <v>20</v>
      </c>
      <c r="Q456" s="203">
        <f t="shared" si="184"/>
        <v>6.0893908713874241E-3</v>
      </c>
      <c r="R456" s="259">
        <v>1</v>
      </c>
      <c r="S456" s="259">
        <v>1</v>
      </c>
      <c r="T456" s="259">
        <v>1</v>
      </c>
      <c r="U456" s="259">
        <v>1</v>
      </c>
      <c r="V456" s="259">
        <v>1</v>
      </c>
      <c r="W456" s="259">
        <v>1</v>
      </c>
      <c r="X456" s="259">
        <v>1</v>
      </c>
      <c r="Y456" s="259">
        <v>1</v>
      </c>
      <c r="Z456" s="259">
        <v>1</v>
      </c>
      <c r="AA456" s="259">
        <v>1</v>
      </c>
      <c r="AB456" s="259">
        <v>2</v>
      </c>
      <c r="AC456" s="259">
        <v>2</v>
      </c>
      <c r="AD456" s="259">
        <v>2</v>
      </c>
      <c r="AE456" s="259">
        <v>2</v>
      </c>
      <c r="AF456" s="259">
        <v>2</v>
      </c>
      <c r="AG456" s="259">
        <v>2</v>
      </c>
      <c r="AH456" s="259">
        <v>2</v>
      </c>
      <c r="AI456" s="259">
        <v>2</v>
      </c>
      <c r="AJ456" s="259">
        <v>2</v>
      </c>
      <c r="AK456" s="259">
        <v>2</v>
      </c>
      <c r="AL456" s="259">
        <v>3</v>
      </c>
      <c r="AM456" s="259"/>
      <c r="AN456" s="259"/>
      <c r="AO456" s="259"/>
      <c r="AP456" s="259"/>
      <c r="AQ456" s="259"/>
      <c r="AR456" s="259"/>
      <c r="AS456" s="259"/>
      <c r="AT456" s="259"/>
      <c r="AU456" s="259"/>
      <c r="AV456" s="259"/>
      <c r="AW456" s="259"/>
      <c r="AX456" s="259"/>
      <c r="AY456" s="259"/>
      <c r="AZ456" s="259"/>
      <c r="BA456" s="259"/>
      <c r="BB456" s="259"/>
      <c r="BC456" s="259"/>
      <c r="BD456" s="259"/>
    </row>
    <row r="457" spans="1:56" s="181" customFormat="1" ht="16.5" hidden="1" customHeight="1" x14ac:dyDescent="0.25">
      <c r="A457" s="197" t="s">
        <v>2626</v>
      </c>
      <c r="B457" s="188">
        <v>80741</v>
      </c>
      <c r="C457" s="187" t="s">
        <v>2432</v>
      </c>
      <c r="D457" s="196">
        <f>$C$7</f>
        <v>50</v>
      </c>
      <c r="E457" s="195">
        <f>IF(D457="",0,('[8]ORC. COMP. COM DESC.'!P419*100/'[8]ORC. COMP. COM DESC.'!$M$11))</f>
        <v>2.7103164344511772E-2</v>
      </c>
      <c r="F457" s="195"/>
      <c r="G457" s="195"/>
      <c r="H457" s="254">
        <f t="shared" si="181"/>
        <v>0</v>
      </c>
      <c r="I457" s="254"/>
      <c r="J457" s="192">
        <f>IF(COUNTIF(R457:BD457,"&lt;"&amp;$K$2)&gt;D457,D457,COUNTIF(R457:BD457,"&lt;"&amp;$K$2))</f>
        <v>0</v>
      </c>
      <c r="K457" s="192">
        <f>IF((COUNTIF(R457:BD457,$K$2))&gt;(D457-J457),(D457-J457),COUNTIF(R457:BD457,$K$2))</f>
        <v>10</v>
      </c>
      <c r="L457" s="192">
        <f>IF((J457+K457)&gt;D457,D457,J457+K457)</f>
        <v>10</v>
      </c>
      <c r="M457" s="193">
        <f t="shared" si="182"/>
        <v>0.54206328689023542</v>
      </c>
      <c r="N457" s="192">
        <f>IF(ISNUMBER(D457)*ISNUMBER(K457),IF(K457=0,0,ROUND((K457/D457)*100,2))," ")</f>
        <v>20</v>
      </c>
      <c r="O457" s="193">
        <f t="shared" si="183"/>
        <v>0.54206328689023542</v>
      </c>
      <c r="P457" s="192">
        <f>IF(ISNUMBER(D457)*ISNUMBER(L457),IF(L457=0,0,ROUND((L457/D457)*100,2))," ")</f>
        <v>20</v>
      </c>
      <c r="Q457" s="203">
        <f t="shared" si="184"/>
        <v>5.4206328689023545E-3</v>
      </c>
      <c r="R457" s="259">
        <v>1</v>
      </c>
      <c r="S457" s="259">
        <v>1</v>
      </c>
      <c r="T457" s="259">
        <v>1</v>
      </c>
      <c r="U457" s="259">
        <v>1</v>
      </c>
      <c r="V457" s="259">
        <v>1</v>
      </c>
      <c r="W457" s="259">
        <v>1</v>
      </c>
      <c r="X457" s="259">
        <v>1</v>
      </c>
      <c r="Y457" s="259">
        <v>1</v>
      </c>
      <c r="Z457" s="259">
        <v>1</v>
      </c>
      <c r="AA457" s="259">
        <v>1</v>
      </c>
      <c r="AB457" s="259">
        <v>2</v>
      </c>
      <c r="AC457" s="259">
        <v>2</v>
      </c>
      <c r="AD457" s="259">
        <v>2</v>
      </c>
      <c r="AE457" s="259">
        <v>2</v>
      </c>
      <c r="AF457" s="259">
        <v>2</v>
      </c>
      <c r="AG457" s="259">
        <v>2</v>
      </c>
      <c r="AH457" s="259">
        <v>2</v>
      </c>
      <c r="AI457" s="259">
        <v>2</v>
      </c>
      <c r="AJ457" s="259">
        <v>2</v>
      </c>
      <c r="AK457" s="259">
        <v>2</v>
      </c>
      <c r="AL457" s="259">
        <v>3</v>
      </c>
      <c r="AM457" s="259"/>
      <c r="AN457" s="259"/>
      <c r="AO457" s="259"/>
      <c r="AP457" s="259"/>
      <c r="AQ457" s="259"/>
      <c r="AR457" s="259"/>
      <c r="AS457" s="259"/>
      <c r="AT457" s="259"/>
      <c r="AU457" s="259"/>
      <c r="AV457" s="259"/>
      <c r="AW457" s="259"/>
      <c r="AX457" s="259"/>
      <c r="AY457" s="259"/>
      <c r="AZ457" s="259"/>
      <c r="BA457" s="259"/>
      <c r="BB457" s="259"/>
      <c r="BC457" s="259"/>
      <c r="BD457" s="259"/>
    </row>
    <row r="458" spans="1:56" s="181" customFormat="1" ht="16.5" hidden="1" customHeight="1" x14ac:dyDescent="0.25">
      <c r="A458" s="197" t="s">
        <v>2626</v>
      </c>
      <c r="B458" s="188">
        <v>80732</v>
      </c>
      <c r="C458" s="187" t="s">
        <v>2431</v>
      </c>
      <c r="D458" s="196">
        <f>$C$7</f>
        <v>50</v>
      </c>
      <c r="E458" s="195">
        <f>IF(D458="",0,('[8]ORC. COMP. COM DESC.'!P420*100/'[8]ORC. COMP. COM DESC.'!$M$11))</f>
        <v>3.4335249045071063E-2</v>
      </c>
      <c r="F458" s="195"/>
      <c r="G458" s="195"/>
      <c r="H458" s="254">
        <f t="shared" si="181"/>
        <v>0</v>
      </c>
      <c r="I458" s="254"/>
      <c r="J458" s="192">
        <f>IF(COUNTIF(R458:BD458,"&lt;"&amp;$K$2)&gt;D458,D458,COUNTIF(R458:BD458,"&lt;"&amp;$K$2))</f>
        <v>0</v>
      </c>
      <c r="K458" s="192">
        <f>IF((COUNTIF(R458:BD458,$K$2))&gt;(D458-J458),(D458-J458),COUNTIF(R458:BD458,$K$2))</f>
        <v>10</v>
      </c>
      <c r="L458" s="192">
        <f>IF((J458+K458)&gt;D458,D458,J458+K458)</f>
        <v>10</v>
      </c>
      <c r="M458" s="193">
        <f t="shared" si="182"/>
        <v>0.68670498090142129</v>
      </c>
      <c r="N458" s="192">
        <f>IF(ISNUMBER(D458)*ISNUMBER(K458),IF(K458=0,0,ROUND((K458/D458)*100,2))," ")</f>
        <v>20</v>
      </c>
      <c r="O458" s="193">
        <f t="shared" si="183"/>
        <v>0.68670498090142129</v>
      </c>
      <c r="P458" s="192">
        <f>IF(ISNUMBER(D458)*ISNUMBER(L458),IF(L458=0,0,ROUND((L458/D458)*100,2))," ")</f>
        <v>20</v>
      </c>
      <c r="Q458" s="203">
        <f t="shared" si="184"/>
        <v>6.8670498090142133E-3</v>
      </c>
      <c r="R458" s="259">
        <v>1</v>
      </c>
      <c r="S458" s="259">
        <v>1</v>
      </c>
      <c r="T458" s="259">
        <v>1</v>
      </c>
      <c r="U458" s="259">
        <v>1</v>
      </c>
      <c r="V458" s="259">
        <v>1</v>
      </c>
      <c r="W458" s="259">
        <v>1</v>
      </c>
      <c r="X458" s="259">
        <v>1</v>
      </c>
      <c r="Y458" s="259">
        <v>1</v>
      </c>
      <c r="Z458" s="259">
        <v>1</v>
      </c>
      <c r="AA458" s="259">
        <v>1</v>
      </c>
      <c r="AB458" s="259">
        <v>2</v>
      </c>
      <c r="AC458" s="259">
        <v>2</v>
      </c>
      <c r="AD458" s="259">
        <v>2</v>
      </c>
      <c r="AE458" s="259">
        <v>2</v>
      </c>
      <c r="AF458" s="259">
        <v>2</v>
      </c>
      <c r="AG458" s="259">
        <v>2</v>
      </c>
      <c r="AH458" s="259">
        <v>2</v>
      </c>
      <c r="AI458" s="259">
        <v>2</v>
      </c>
      <c r="AJ458" s="259">
        <v>2</v>
      </c>
      <c r="AK458" s="259">
        <v>2</v>
      </c>
      <c r="AL458" s="259">
        <v>3</v>
      </c>
      <c r="AM458" s="259"/>
      <c r="AN458" s="259"/>
      <c r="AO458" s="259"/>
      <c r="AP458" s="259"/>
      <c r="AQ458" s="259"/>
      <c r="AR458" s="259"/>
      <c r="AS458" s="259"/>
      <c r="AT458" s="259"/>
      <c r="AU458" s="259"/>
      <c r="AV458" s="259"/>
      <c r="AW458" s="259"/>
      <c r="AX458" s="259"/>
      <c r="AY458" s="259"/>
      <c r="AZ458" s="259"/>
      <c r="BA458" s="259"/>
      <c r="BB458" s="259"/>
      <c r="BC458" s="259"/>
      <c r="BD458" s="259"/>
    </row>
    <row r="459" spans="1:56" s="181" customFormat="1" ht="16.5" hidden="1" customHeight="1" x14ac:dyDescent="0.25">
      <c r="A459" s="197" t="s">
        <v>2626</v>
      </c>
      <c r="B459" s="188">
        <v>80721</v>
      </c>
      <c r="C459" s="187" t="s">
        <v>790</v>
      </c>
      <c r="D459" s="196">
        <f>$C$7</f>
        <v>50</v>
      </c>
      <c r="E459" s="195">
        <f>IF(D459="",0,('[8]ORC. COMP. COM DESC.'!P421*100/'[8]ORC. COMP. COM DESC.'!$M$11))</f>
        <v>8.438583851652702E-2</v>
      </c>
      <c r="F459" s="195"/>
      <c r="G459" s="195"/>
      <c r="H459" s="254">
        <f t="shared" si="181"/>
        <v>0</v>
      </c>
      <c r="I459" s="254"/>
      <c r="J459" s="192">
        <f>IF(COUNTIF(R459:BD459,"&lt;"&amp;$K$2)&gt;D459,D459,COUNTIF(R459:BD459,"&lt;"&amp;$K$2))</f>
        <v>0</v>
      </c>
      <c r="K459" s="192">
        <f>IF((COUNTIF(R459:BD459,$K$2))&gt;(D459-J459),(D459-J459),COUNTIF(R459:BD459,$K$2))</f>
        <v>10</v>
      </c>
      <c r="L459" s="192">
        <f>IF((J459+K459)&gt;D459,D459,J459+K459)</f>
        <v>10</v>
      </c>
      <c r="M459" s="193">
        <f t="shared" si="182"/>
        <v>1.6877167703305405</v>
      </c>
      <c r="N459" s="192">
        <f>IF(ISNUMBER(D459)*ISNUMBER(K459),IF(K459=0,0,ROUND((K459/D459)*100,2))," ")</f>
        <v>20</v>
      </c>
      <c r="O459" s="193">
        <f t="shared" si="183"/>
        <v>1.6877167703305405</v>
      </c>
      <c r="P459" s="192">
        <f>IF(ISNUMBER(D459)*ISNUMBER(L459),IF(L459=0,0,ROUND((L459/D459)*100,2))," ")</f>
        <v>20</v>
      </c>
      <c r="Q459" s="203">
        <f t="shared" si="184"/>
        <v>1.6877167703305405E-2</v>
      </c>
      <c r="R459" s="259">
        <v>1</v>
      </c>
      <c r="S459" s="259">
        <v>1</v>
      </c>
      <c r="T459" s="259">
        <v>1</v>
      </c>
      <c r="U459" s="259">
        <v>1</v>
      </c>
      <c r="V459" s="259">
        <v>1</v>
      </c>
      <c r="W459" s="259">
        <v>1</v>
      </c>
      <c r="X459" s="259">
        <v>1</v>
      </c>
      <c r="Y459" s="259">
        <v>1</v>
      </c>
      <c r="Z459" s="259">
        <v>1</v>
      </c>
      <c r="AA459" s="259">
        <v>1</v>
      </c>
      <c r="AB459" s="259">
        <v>2</v>
      </c>
      <c r="AC459" s="259">
        <v>2</v>
      </c>
      <c r="AD459" s="259">
        <v>2</v>
      </c>
      <c r="AE459" s="259">
        <v>2</v>
      </c>
      <c r="AF459" s="259">
        <v>2</v>
      </c>
      <c r="AG459" s="259">
        <v>2</v>
      </c>
      <c r="AH459" s="259">
        <v>2</v>
      </c>
      <c r="AI459" s="259">
        <v>2</v>
      </c>
      <c r="AJ459" s="259">
        <v>2</v>
      </c>
      <c r="AK459" s="259">
        <v>2</v>
      </c>
      <c r="AL459" s="259">
        <v>3</v>
      </c>
      <c r="AM459" s="259"/>
      <c r="AN459" s="259"/>
      <c r="AO459" s="259"/>
      <c r="AP459" s="259"/>
      <c r="AQ459" s="259"/>
      <c r="AR459" s="259"/>
      <c r="AS459" s="259"/>
      <c r="AT459" s="259"/>
      <c r="AU459" s="259"/>
      <c r="AV459" s="259"/>
      <c r="AW459" s="259"/>
      <c r="AX459" s="259"/>
      <c r="AY459" s="259"/>
      <c r="AZ459" s="259"/>
      <c r="BA459" s="259"/>
      <c r="BB459" s="259"/>
      <c r="BC459" s="259"/>
      <c r="BD459" s="259"/>
    </row>
    <row r="460" spans="1:56" s="181" customFormat="1" ht="16.5" hidden="1" customHeight="1" x14ac:dyDescent="0.25">
      <c r="A460" s="197" t="s">
        <v>2626</v>
      </c>
      <c r="B460" s="206" t="s">
        <v>2645</v>
      </c>
      <c r="C460" s="205" t="s">
        <v>810</v>
      </c>
      <c r="D460" s="240"/>
      <c r="E460" s="255">
        <f>IF(D460="",0,('[8]ORC. COMP. COM DESC.'!P422*100/'[8]ORC. COMP. COM DESC.'!$M$11))</f>
        <v>0</v>
      </c>
      <c r="F460" s="255"/>
      <c r="G460" s="255"/>
      <c r="H460" s="254">
        <f t="shared" si="181"/>
        <v>0</v>
      </c>
      <c r="I460" s="254"/>
      <c r="J460" s="240"/>
      <c r="K460" s="240"/>
      <c r="L460" s="240"/>
      <c r="M460" s="261">
        <f t="shared" si="182"/>
        <v>0</v>
      </c>
      <c r="N460" s="240"/>
      <c r="O460" s="261">
        <f t="shared" si="183"/>
        <v>0</v>
      </c>
      <c r="P460" s="240"/>
      <c r="Q460" s="260" t="str">
        <f t="shared" si="184"/>
        <v xml:space="preserve"> </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row>
    <row r="461" spans="1:56" s="181" customFormat="1" ht="47.25" hidden="1" customHeight="1" x14ac:dyDescent="0.25">
      <c r="A461" s="197" t="s">
        <v>2626</v>
      </c>
      <c r="B461" s="188">
        <v>100827</v>
      </c>
      <c r="C461" s="187" t="s">
        <v>2429</v>
      </c>
      <c r="D461" s="196">
        <f>$C$7</f>
        <v>50</v>
      </c>
      <c r="E461" s="195">
        <f>IF(D461="",0,('[8]ORC. COMP. COM DESC.'!P423*100/'[8]ORC. COMP. COM DESC.'!$M$11))</f>
        <v>6.5909349267677317E-2</v>
      </c>
      <c r="F461" s="195"/>
      <c r="G461" s="195"/>
      <c r="H461" s="254">
        <f t="shared" si="181"/>
        <v>0</v>
      </c>
      <c r="I461" s="254"/>
      <c r="J461" s="192">
        <f>IF(COUNTIF(R461:BD461,"&lt;"&amp;$K$2)&gt;D461,D461,COUNTIF(R461:BD461,"&lt;"&amp;$K$2))</f>
        <v>0</v>
      </c>
      <c r="K461" s="192">
        <f>IF((COUNTIF(R461:BD461,$K$2))&gt;(D461-J461),(D461-J461),COUNTIF(R461:BD461,$K$2))</f>
        <v>10</v>
      </c>
      <c r="L461" s="192">
        <f>IF((J461+K461)&gt;D461,D461,J461+K461)</f>
        <v>10</v>
      </c>
      <c r="M461" s="193">
        <f t="shared" si="182"/>
        <v>1.3181869853535464</v>
      </c>
      <c r="N461" s="192">
        <f>IF(ISNUMBER(D461)*ISNUMBER(K461),IF(K461=0,0,ROUND((K461/D461)*100,2))," ")</f>
        <v>20</v>
      </c>
      <c r="O461" s="193">
        <f t="shared" si="183"/>
        <v>1.3181869853535464</v>
      </c>
      <c r="P461" s="192">
        <f>IF(ISNUMBER(D461)*ISNUMBER(L461),IF(L461=0,0,ROUND((L461/D461)*100,2))," ")</f>
        <v>20</v>
      </c>
      <c r="Q461" s="203">
        <f t="shared" si="184"/>
        <v>1.3181869853535463E-2</v>
      </c>
      <c r="R461" s="259">
        <v>1</v>
      </c>
      <c r="S461" s="259">
        <v>1</v>
      </c>
      <c r="T461" s="259">
        <v>1</v>
      </c>
      <c r="U461" s="259">
        <v>1</v>
      </c>
      <c r="V461" s="259">
        <v>1</v>
      </c>
      <c r="W461" s="259">
        <v>1</v>
      </c>
      <c r="X461" s="259">
        <v>1</v>
      </c>
      <c r="Y461" s="259">
        <v>1</v>
      </c>
      <c r="Z461" s="259">
        <v>1</v>
      </c>
      <c r="AA461" s="259">
        <v>1</v>
      </c>
      <c r="AB461" s="259">
        <v>2</v>
      </c>
      <c r="AC461" s="259">
        <v>2</v>
      </c>
      <c r="AD461" s="259">
        <v>2</v>
      </c>
      <c r="AE461" s="259">
        <v>2</v>
      </c>
      <c r="AF461" s="259">
        <v>2</v>
      </c>
      <c r="AG461" s="259">
        <v>2</v>
      </c>
      <c r="AH461" s="259">
        <v>2</v>
      </c>
      <c r="AI461" s="259">
        <v>2</v>
      </c>
      <c r="AJ461" s="259">
        <v>2</v>
      </c>
      <c r="AK461" s="259">
        <v>2</v>
      </c>
      <c r="AL461" s="259">
        <v>3</v>
      </c>
      <c r="AM461" s="259"/>
      <c r="AN461" s="259"/>
      <c r="AO461" s="259"/>
      <c r="AP461" s="259"/>
      <c r="AQ461" s="259"/>
      <c r="AR461" s="259"/>
      <c r="AS461" s="259"/>
      <c r="AT461" s="259"/>
      <c r="AU461" s="259"/>
      <c r="AV461" s="259"/>
      <c r="AW461" s="259"/>
      <c r="AX461" s="259"/>
      <c r="AY461" s="259"/>
      <c r="AZ461" s="259"/>
      <c r="BA461" s="259"/>
      <c r="BB461" s="259"/>
      <c r="BC461" s="259"/>
      <c r="BD461" s="259"/>
    </row>
    <row r="462" spans="1:56" s="181" customFormat="1" ht="61.5" hidden="1" customHeight="1" x14ac:dyDescent="0.25">
      <c r="A462" s="197" t="s">
        <v>2626</v>
      </c>
      <c r="B462" s="188">
        <v>93075</v>
      </c>
      <c r="C462" s="187" t="s">
        <v>2428</v>
      </c>
      <c r="D462" s="196">
        <f>$C$7</f>
        <v>50</v>
      </c>
      <c r="E462" s="195">
        <f>IF(D462="",0,('[8]ORC. COMP. COM DESC.'!P424*100/'[8]ORC. COMP. COM DESC.'!$M$11))</f>
        <v>8.2389212721224445E-2</v>
      </c>
      <c r="F462" s="195"/>
      <c r="G462" s="195"/>
      <c r="H462" s="254">
        <f t="shared" si="181"/>
        <v>0</v>
      </c>
      <c r="I462" s="254"/>
      <c r="J462" s="192">
        <f>IF(COUNTIF(R462:BD462,"&lt;"&amp;$K$2)&gt;D462,D462,COUNTIF(R462:BD462,"&lt;"&amp;$K$2))</f>
        <v>0</v>
      </c>
      <c r="K462" s="192">
        <f>IF((COUNTIF(R462:BD462,$K$2))&gt;(D462-J462),(D462-J462),COUNTIF(R462:BD462,$K$2))</f>
        <v>10</v>
      </c>
      <c r="L462" s="192">
        <f>IF((J462+K462)&gt;D462,D462,J462+K462)</f>
        <v>10</v>
      </c>
      <c r="M462" s="193">
        <f t="shared" si="182"/>
        <v>1.6477842544244889</v>
      </c>
      <c r="N462" s="192">
        <f>IF(ISNUMBER(D462)*ISNUMBER(K462),IF(K462=0,0,ROUND((K462/D462)*100,2))," ")</f>
        <v>20</v>
      </c>
      <c r="O462" s="193">
        <f t="shared" si="183"/>
        <v>1.6477842544244889</v>
      </c>
      <c r="P462" s="192">
        <f>IF(ISNUMBER(D462)*ISNUMBER(L462),IF(L462=0,0,ROUND((L462/D462)*100,2))," ")</f>
        <v>20</v>
      </c>
      <c r="Q462" s="203">
        <f t="shared" si="184"/>
        <v>1.6477842544244888E-2</v>
      </c>
      <c r="R462" s="259">
        <v>1</v>
      </c>
      <c r="S462" s="259">
        <v>1</v>
      </c>
      <c r="T462" s="259">
        <v>1</v>
      </c>
      <c r="U462" s="259">
        <v>1</v>
      </c>
      <c r="V462" s="259">
        <v>1</v>
      </c>
      <c r="W462" s="259">
        <v>1</v>
      </c>
      <c r="X462" s="259">
        <v>1</v>
      </c>
      <c r="Y462" s="259">
        <v>1</v>
      </c>
      <c r="Z462" s="259">
        <v>1</v>
      </c>
      <c r="AA462" s="259">
        <v>1</v>
      </c>
      <c r="AB462" s="259">
        <v>2</v>
      </c>
      <c r="AC462" s="259">
        <v>2</v>
      </c>
      <c r="AD462" s="259">
        <v>2</v>
      </c>
      <c r="AE462" s="259">
        <v>2</v>
      </c>
      <c r="AF462" s="259">
        <v>2</v>
      </c>
      <c r="AG462" s="259">
        <v>2</v>
      </c>
      <c r="AH462" s="259">
        <v>2</v>
      </c>
      <c r="AI462" s="259">
        <v>2</v>
      </c>
      <c r="AJ462" s="259">
        <v>2</v>
      </c>
      <c r="AK462" s="259">
        <v>2</v>
      </c>
      <c r="AL462" s="259">
        <v>3</v>
      </c>
      <c r="AM462" s="259"/>
      <c r="AN462" s="259"/>
      <c r="AO462" s="259"/>
      <c r="AP462" s="259"/>
      <c r="AQ462" s="259"/>
      <c r="AR462" s="259"/>
      <c r="AS462" s="259"/>
      <c r="AT462" s="259"/>
      <c r="AU462" s="259"/>
      <c r="AV462" s="259"/>
      <c r="AW462" s="259"/>
      <c r="AX462" s="259"/>
      <c r="AY462" s="259"/>
      <c r="AZ462" s="259"/>
      <c r="BA462" s="259"/>
      <c r="BB462" s="259"/>
      <c r="BC462" s="259"/>
      <c r="BD462" s="259"/>
    </row>
    <row r="463" spans="1:56" s="181" customFormat="1" ht="16.5" hidden="1" customHeight="1" x14ac:dyDescent="0.25">
      <c r="A463" s="197" t="s">
        <v>2626</v>
      </c>
      <c r="B463" s="188" t="s">
        <v>1182</v>
      </c>
      <c r="C463" s="187" t="s">
        <v>2427</v>
      </c>
      <c r="D463" s="196">
        <f>$C$7</f>
        <v>50</v>
      </c>
      <c r="E463" s="195">
        <f>IF(D463="",0,('[8]ORC. COMP. COM DESC.'!P425*100/'[8]ORC. COMP. COM DESC.'!$M$11))</f>
        <v>6.1103985495373304E-2</v>
      </c>
      <c r="F463" s="195"/>
      <c r="G463" s="195"/>
      <c r="H463" s="254">
        <f t="shared" si="181"/>
        <v>0</v>
      </c>
      <c r="I463" s="254"/>
      <c r="J463" s="192">
        <f>IF(COUNTIF(R463:BD463,"&lt;"&amp;$K$2)&gt;D463,D463,COUNTIF(R463:BD463,"&lt;"&amp;$K$2))</f>
        <v>0</v>
      </c>
      <c r="K463" s="192">
        <f>IF((COUNTIF(R463:BD463,$K$2))&gt;(D463-J463),(D463-J463),COUNTIF(R463:BD463,$K$2))</f>
        <v>10</v>
      </c>
      <c r="L463" s="192">
        <f>IF((J463+K463)&gt;D463,D463,J463+K463)</f>
        <v>10</v>
      </c>
      <c r="M463" s="193">
        <f t="shared" si="182"/>
        <v>1.2220797099074661</v>
      </c>
      <c r="N463" s="192">
        <f>IF(ISNUMBER(D463)*ISNUMBER(K463),IF(K463=0,0,ROUND((K463/D463)*100,2))," ")</f>
        <v>20</v>
      </c>
      <c r="O463" s="193">
        <f t="shared" si="183"/>
        <v>1.2220797099074661</v>
      </c>
      <c r="P463" s="192">
        <f>IF(ISNUMBER(D463)*ISNUMBER(L463),IF(L463=0,0,ROUND((L463/D463)*100,2))," ")</f>
        <v>20</v>
      </c>
      <c r="Q463" s="203">
        <f t="shared" si="184"/>
        <v>1.222079709907466E-2</v>
      </c>
      <c r="R463" s="259">
        <v>1</v>
      </c>
      <c r="S463" s="259">
        <v>1</v>
      </c>
      <c r="T463" s="259">
        <v>1</v>
      </c>
      <c r="U463" s="259">
        <v>1</v>
      </c>
      <c r="V463" s="259">
        <v>1</v>
      </c>
      <c r="W463" s="259">
        <v>1</v>
      </c>
      <c r="X463" s="259">
        <v>1</v>
      </c>
      <c r="Y463" s="259">
        <v>1</v>
      </c>
      <c r="Z463" s="259">
        <v>1</v>
      </c>
      <c r="AA463" s="259">
        <v>1</v>
      </c>
      <c r="AB463" s="259">
        <v>2</v>
      </c>
      <c r="AC463" s="259">
        <v>2</v>
      </c>
      <c r="AD463" s="259">
        <v>2</v>
      </c>
      <c r="AE463" s="259">
        <v>2</v>
      </c>
      <c r="AF463" s="259">
        <v>2</v>
      </c>
      <c r="AG463" s="259">
        <v>2</v>
      </c>
      <c r="AH463" s="259">
        <v>2</v>
      </c>
      <c r="AI463" s="259">
        <v>2</v>
      </c>
      <c r="AJ463" s="259">
        <v>2</v>
      </c>
      <c r="AK463" s="259">
        <v>2</v>
      </c>
      <c r="AL463" s="259">
        <v>3</v>
      </c>
      <c r="AM463" s="259"/>
      <c r="AN463" s="259"/>
      <c r="AO463" s="259"/>
      <c r="AP463" s="259"/>
      <c r="AQ463" s="259"/>
      <c r="AR463" s="259"/>
      <c r="AS463" s="259"/>
      <c r="AT463" s="259"/>
      <c r="AU463" s="259"/>
      <c r="AV463" s="259"/>
      <c r="AW463" s="259"/>
      <c r="AX463" s="259"/>
      <c r="AY463" s="259"/>
      <c r="AZ463" s="259"/>
      <c r="BA463" s="259"/>
      <c r="BB463" s="259"/>
      <c r="BC463" s="259"/>
      <c r="BD463" s="259"/>
    </row>
    <row r="464" spans="1:56" s="181" customFormat="1" ht="16.5" hidden="1" customHeight="1" x14ac:dyDescent="0.25">
      <c r="A464" s="197" t="s">
        <v>2626</v>
      </c>
      <c r="B464" s="206" t="s">
        <v>2644</v>
      </c>
      <c r="C464" s="205" t="s">
        <v>2425</v>
      </c>
      <c r="D464" s="240"/>
      <c r="E464" s="255">
        <f>IF(D464="",0,('[8]ORC. COMP. COM DESC.'!P426*100/'[8]ORC. COMP. COM DESC.'!$M$11))</f>
        <v>0</v>
      </c>
      <c r="F464" s="255"/>
      <c r="G464" s="255"/>
      <c r="H464" s="254">
        <f t="shared" si="181"/>
        <v>0</v>
      </c>
      <c r="I464" s="254"/>
      <c r="J464" s="240"/>
      <c r="K464" s="240"/>
      <c r="L464" s="240"/>
      <c r="M464" s="261">
        <f t="shared" si="182"/>
        <v>0</v>
      </c>
      <c r="N464" s="240"/>
      <c r="O464" s="261">
        <f t="shared" si="183"/>
        <v>0</v>
      </c>
      <c r="P464" s="240"/>
      <c r="Q464" s="260" t="str">
        <f t="shared" si="184"/>
        <v xml:space="preserve"> </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row>
    <row r="465" spans="1:56" s="181" customFormat="1" ht="32.25" hidden="1" customHeight="1" x14ac:dyDescent="0.25">
      <c r="A465" s="197" t="s">
        <v>2626</v>
      </c>
      <c r="B465" s="188">
        <v>100155</v>
      </c>
      <c r="C465" s="225" t="s">
        <v>1486</v>
      </c>
      <c r="D465" s="196">
        <f>$C$7</f>
        <v>50</v>
      </c>
      <c r="E465" s="195">
        <f>IF(D465="",0,('[8]ORC. COMP. COM DESC.'!P427*100/'[8]ORC. COMP. COM DESC.'!$M$11))</f>
        <v>7.8267216169942024</v>
      </c>
      <c r="F465" s="195"/>
      <c r="G465" s="195"/>
      <c r="H465" s="254">
        <f t="shared" si="181"/>
        <v>0</v>
      </c>
      <c r="I465" s="254"/>
      <c r="J465" s="192">
        <f>IF(COUNTIF(R465:BD465,"&lt;"&amp;$K$2)&gt;D465,D465,COUNTIF(R465:BD465,"&lt;"&amp;$K$2))</f>
        <v>0</v>
      </c>
      <c r="K465" s="192">
        <f>IF((COUNTIF(R465:BD465,$K$2))&gt;(D465-J465),(D465-J465),COUNTIF(R465:BD465,$K$2))</f>
        <v>10</v>
      </c>
      <c r="L465" s="192">
        <f>IF((J465+K465)&gt;D465,D465,J465+K465)</f>
        <v>10</v>
      </c>
      <c r="M465" s="193">
        <f t="shared" si="182"/>
        <v>156.53443233988406</v>
      </c>
      <c r="N465" s="192">
        <f>IF(ISNUMBER(D465)*ISNUMBER(K465),IF(K465=0,0,ROUND((K465/D465)*100,2))," ")</f>
        <v>20</v>
      </c>
      <c r="O465" s="193">
        <f t="shared" si="183"/>
        <v>156.53443233988406</v>
      </c>
      <c r="P465" s="192">
        <f>IF(ISNUMBER(D465)*ISNUMBER(L465),IF(L465=0,0,ROUND((L465/D465)*100,2))," ")</f>
        <v>20</v>
      </c>
      <c r="Q465" s="203">
        <f t="shared" si="184"/>
        <v>1.5653443233988407</v>
      </c>
      <c r="R465" s="259">
        <v>1</v>
      </c>
      <c r="S465" s="259">
        <v>1</v>
      </c>
      <c r="T465" s="259">
        <v>1</v>
      </c>
      <c r="U465" s="259">
        <v>1</v>
      </c>
      <c r="V465" s="259">
        <v>1</v>
      </c>
      <c r="W465" s="259">
        <v>1</v>
      </c>
      <c r="X465" s="259">
        <v>1</v>
      </c>
      <c r="Y465" s="259">
        <v>1</v>
      </c>
      <c r="Z465" s="259">
        <v>1</v>
      </c>
      <c r="AA465" s="259">
        <v>1</v>
      </c>
      <c r="AB465" s="259">
        <v>2</v>
      </c>
      <c r="AC465" s="259">
        <v>2</v>
      </c>
      <c r="AD465" s="259">
        <v>2</v>
      </c>
      <c r="AE465" s="259">
        <v>2</v>
      </c>
      <c r="AF465" s="259">
        <v>2</v>
      </c>
      <c r="AG465" s="259">
        <v>2</v>
      </c>
      <c r="AH465" s="259">
        <v>2</v>
      </c>
      <c r="AI465" s="259">
        <v>2</v>
      </c>
      <c r="AJ465" s="259">
        <v>2</v>
      </c>
      <c r="AK465" s="259">
        <v>2</v>
      </c>
      <c r="AL465" s="259">
        <v>3</v>
      </c>
      <c r="AM465" s="259"/>
      <c r="AN465" s="259"/>
      <c r="AO465" s="259"/>
      <c r="AP465" s="259"/>
      <c r="AQ465" s="259"/>
      <c r="AR465" s="259"/>
      <c r="AS465" s="259"/>
      <c r="AT465" s="259"/>
      <c r="AU465" s="259"/>
      <c r="AV465" s="259"/>
      <c r="AW465" s="259"/>
      <c r="AX465" s="259"/>
      <c r="AY465" s="259"/>
      <c r="AZ465" s="259"/>
      <c r="BA465" s="259"/>
      <c r="BB465" s="259"/>
      <c r="BC465" s="259"/>
      <c r="BD465" s="259"/>
    </row>
    <row r="466" spans="1:56" s="181" customFormat="1" ht="16.5" hidden="1" customHeight="1" x14ac:dyDescent="0.25">
      <c r="A466" s="197" t="s">
        <v>2626</v>
      </c>
      <c r="B466" s="188">
        <v>60010</v>
      </c>
      <c r="C466" s="225" t="s">
        <v>2424</v>
      </c>
      <c r="D466" s="196">
        <f>$C$7</f>
        <v>50</v>
      </c>
      <c r="E466" s="195">
        <f>IF(D466="",0,('[8]ORC. COMP. COM DESC.'!P428*100/'[8]ORC. COMP. COM DESC.'!$M$11))</f>
        <v>0.9323616634085562</v>
      </c>
      <c r="F466" s="195"/>
      <c r="G466" s="195"/>
      <c r="H466" s="254">
        <f t="shared" si="181"/>
        <v>0</v>
      </c>
      <c r="I466" s="254"/>
      <c r="J466" s="192">
        <f>IF(COUNTIF(R466:BD466,"&lt;"&amp;$K$2)&gt;D466,D466,COUNTIF(R466:BD466,"&lt;"&amp;$K$2))</f>
        <v>0</v>
      </c>
      <c r="K466" s="192">
        <f>IF((COUNTIF(R466:BD466,$K$2))&gt;(D466-J466),(D466-J466),COUNTIF(R466:BD466,$K$2))</f>
        <v>10</v>
      </c>
      <c r="L466" s="192">
        <f>IF((J466+K466)&gt;D466,D466,J466+K466)</f>
        <v>10</v>
      </c>
      <c r="M466" s="193">
        <f t="shared" si="182"/>
        <v>18.647233268171124</v>
      </c>
      <c r="N466" s="192">
        <f>IF(ISNUMBER(D466)*ISNUMBER(K466),IF(K466=0,0,ROUND((K466/D466)*100,2))," ")</f>
        <v>20</v>
      </c>
      <c r="O466" s="193">
        <f t="shared" si="183"/>
        <v>18.647233268171124</v>
      </c>
      <c r="P466" s="192">
        <f>IF(ISNUMBER(D466)*ISNUMBER(L466),IF(L466=0,0,ROUND((L466/D466)*100,2))," ")</f>
        <v>20</v>
      </c>
      <c r="Q466" s="203">
        <f t="shared" si="184"/>
        <v>0.18647233268171123</v>
      </c>
      <c r="R466" s="259">
        <v>1</v>
      </c>
      <c r="S466" s="259">
        <v>1</v>
      </c>
      <c r="T466" s="259">
        <v>1</v>
      </c>
      <c r="U466" s="259">
        <v>1</v>
      </c>
      <c r="V466" s="259">
        <v>1</v>
      </c>
      <c r="W466" s="259">
        <v>1</v>
      </c>
      <c r="X466" s="259">
        <v>1</v>
      </c>
      <c r="Y466" s="259">
        <v>1</v>
      </c>
      <c r="Z466" s="259">
        <v>1</v>
      </c>
      <c r="AA466" s="259">
        <v>1</v>
      </c>
      <c r="AB466" s="259">
        <v>2</v>
      </c>
      <c r="AC466" s="259">
        <v>2</v>
      </c>
      <c r="AD466" s="259">
        <v>2</v>
      </c>
      <c r="AE466" s="259">
        <v>2</v>
      </c>
      <c r="AF466" s="259">
        <v>2</v>
      </c>
      <c r="AG466" s="259">
        <v>2</v>
      </c>
      <c r="AH466" s="259">
        <v>2</v>
      </c>
      <c r="AI466" s="259">
        <v>2</v>
      </c>
      <c r="AJ466" s="259">
        <v>2</v>
      </c>
      <c r="AK466" s="259">
        <v>2</v>
      </c>
      <c r="AL466" s="259">
        <v>3</v>
      </c>
      <c r="AM466" s="259"/>
      <c r="AN466" s="259"/>
      <c r="AO466" s="259"/>
      <c r="AP466" s="259"/>
      <c r="AQ466" s="259"/>
      <c r="AR466" s="259"/>
      <c r="AS466" s="259"/>
      <c r="AT466" s="259"/>
      <c r="AU466" s="259"/>
      <c r="AV466" s="259"/>
      <c r="AW466" s="259"/>
      <c r="AX466" s="259"/>
      <c r="AY466" s="259"/>
      <c r="AZ466" s="259"/>
      <c r="BA466" s="259"/>
      <c r="BB466" s="259"/>
      <c r="BC466" s="259"/>
      <c r="BD466" s="259"/>
    </row>
    <row r="467" spans="1:56" s="181" customFormat="1" ht="16.5" hidden="1" customHeight="1" x14ac:dyDescent="0.25">
      <c r="A467" s="197" t="s">
        <v>2626</v>
      </c>
      <c r="B467" s="188" t="s">
        <v>1182</v>
      </c>
      <c r="C467" s="225" t="s">
        <v>2423</v>
      </c>
      <c r="D467" s="196">
        <f>$C$7</f>
        <v>50</v>
      </c>
      <c r="E467" s="195">
        <f>IF(D467="",0,('[8]ORC. COMP. COM DESC.'!P429*100/'[8]ORC. COMP. COM DESC.'!$M$11))</f>
        <v>9.6700184159108638E-2</v>
      </c>
      <c r="F467" s="195"/>
      <c r="G467" s="195"/>
      <c r="H467" s="254">
        <f t="shared" si="181"/>
        <v>0</v>
      </c>
      <c r="I467" s="254"/>
      <c r="J467" s="192">
        <f>IF(COUNTIF(R467:BD467,"&lt;"&amp;$K$2)&gt;D467,D467,COUNTIF(R467:BD467,"&lt;"&amp;$K$2))</f>
        <v>0</v>
      </c>
      <c r="K467" s="192">
        <f>IF((COUNTIF(R467:BD467,$K$2))&gt;(D467-J467),(D467-J467),COUNTIF(R467:BD467,$K$2))</f>
        <v>10</v>
      </c>
      <c r="L467" s="192">
        <f>IF((J467+K467)&gt;D467,D467,J467+K467)</f>
        <v>10</v>
      </c>
      <c r="M467" s="193">
        <f t="shared" si="182"/>
        <v>1.9340036831821728</v>
      </c>
      <c r="N467" s="192">
        <f>IF(ISNUMBER(D467)*ISNUMBER(K467),IF(K467=0,0,ROUND((K467/D467)*100,2))," ")</f>
        <v>20</v>
      </c>
      <c r="O467" s="193">
        <f t="shared" si="183"/>
        <v>1.9340036831821728</v>
      </c>
      <c r="P467" s="192">
        <f>IF(ISNUMBER(D467)*ISNUMBER(L467),IF(L467=0,0,ROUND((L467/D467)*100,2))," ")</f>
        <v>20</v>
      </c>
      <c r="Q467" s="203">
        <f t="shared" si="184"/>
        <v>1.9340036831821728E-2</v>
      </c>
      <c r="R467" s="259">
        <v>1</v>
      </c>
      <c r="S467" s="259">
        <v>1</v>
      </c>
      <c r="T467" s="259">
        <v>1</v>
      </c>
      <c r="U467" s="259">
        <v>1</v>
      </c>
      <c r="V467" s="259">
        <v>1</v>
      </c>
      <c r="W467" s="259">
        <v>1</v>
      </c>
      <c r="X467" s="259">
        <v>1</v>
      </c>
      <c r="Y467" s="259">
        <v>1</v>
      </c>
      <c r="Z467" s="259">
        <v>1</v>
      </c>
      <c r="AA467" s="259">
        <v>1</v>
      </c>
      <c r="AB467" s="259">
        <v>2</v>
      </c>
      <c r="AC467" s="259">
        <v>2</v>
      </c>
      <c r="AD467" s="259">
        <v>2</v>
      </c>
      <c r="AE467" s="259">
        <v>2</v>
      </c>
      <c r="AF467" s="259">
        <v>2</v>
      </c>
      <c r="AG467" s="259">
        <v>2</v>
      </c>
      <c r="AH467" s="259">
        <v>2</v>
      </c>
      <c r="AI467" s="259">
        <v>2</v>
      </c>
      <c r="AJ467" s="259">
        <v>2</v>
      </c>
      <c r="AK467" s="259">
        <v>2</v>
      </c>
      <c r="AL467" s="259">
        <v>3</v>
      </c>
      <c r="AM467" s="259"/>
      <c r="AN467" s="259"/>
      <c r="AO467" s="259"/>
      <c r="AP467" s="259"/>
      <c r="AQ467" s="259"/>
      <c r="AR467" s="259"/>
      <c r="AS467" s="259"/>
      <c r="AT467" s="259"/>
      <c r="AU467" s="259"/>
      <c r="AV467" s="259"/>
      <c r="AW467" s="259"/>
      <c r="AX467" s="259"/>
      <c r="AY467" s="259"/>
      <c r="AZ467" s="259"/>
      <c r="BA467" s="259"/>
      <c r="BB467" s="259"/>
      <c r="BC467" s="259"/>
      <c r="BD467" s="259"/>
    </row>
    <row r="468" spans="1:56" s="181" customFormat="1" ht="16.5" hidden="1" customHeight="1" x14ac:dyDescent="0.25">
      <c r="A468" s="197" t="s">
        <v>2626</v>
      </c>
      <c r="B468" s="206" t="s">
        <v>2643</v>
      </c>
      <c r="C468" s="205" t="s">
        <v>463</v>
      </c>
      <c r="D468" s="263"/>
      <c r="E468" s="266">
        <f>IF(D468="",0,('[8]ORC. COMP. COM DESC.'!P430*100/'[8]ORC. COMP. COM DESC.'!$M$11))</f>
        <v>0</v>
      </c>
      <c r="F468" s="266"/>
      <c r="G468" s="266"/>
      <c r="H468" s="265">
        <f t="shared" si="181"/>
        <v>0</v>
      </c>
      <c r="I468" s="265"/>
      <c r="J468" s="263"/>
      <c r="K468" s="263"/>
      <c r="L468" s="263"/>
      <c r="M468" s="264">
        <f t="shared" si="182"/>
        <v>0</v>
      </c>
      <c r="N468" s="263"/>
      <c r="O468" s="264">
        <f t="shared" si="183"/>
        <v>0</v>
      </c>
      <c r="P468" s="263"/>
      <c r="Q468" s="262" t="str">
        <f t="shared" si="184"/>
        <v xml:space="preserve"> </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row>
    <row r="469" spans="1:56" s="181" customFormat="1" ht="16.5" hidden="1" customHeight="1" x14ac:dyDescent="0.25">
      <c r="A469" s="197" t="s">
        <v>2626</v>
      </c>
      <c r="B469" s="188">
        <v>120902</v>
      </c>
      <c r="C469" s="225" t="s">
        <v>2585</v>
      </c>
      <c r="D469" s="196">
        <f>$C$7</f>
        <v>50</v>
      </c>
      <c r="E469" s="195">
        <f>IF(D469="",0,('[8]ORC. COMP. COM DESC.'!P431*100/'[8]ORC. COMP. COM DESC.'!$M$11))</f>
        <v>0.48877484216816508</v>
      </c>
      <c r="F469" s="195"/>
      <c r="G469" s="195"/>
      <c r="H469" s="254">
        <f t="shared" si="181"/>
        <v>0</v>
      </c>
      <c r="I469" s="254"/>
      <c r="J469" s="192">
        <f>IF(COUNTIF(R469:BD469,"&lt;"&amp;$K$2)&gt;D469,D469,COUNTIF(R469:BD469,"&lt;"&amp;$K$2))</f>
        <v>0</v>
      </c>
      <c r="K469" s="192">
        <f>IF((COUNTIF(R469:BD469,$K$2))&gt;(D469-J469),(D469-J469),COUNTIF(R469:BD469,$K$2))</f>
        <v>10</v>
      </c>
      <c r="L469" s="192">
        <f>IF((J469+K469)&gt;D469,D469,J469+K469)</f>
        <v>10</v>
      </c>
      <c r="M469" s="193">
        <f t="shared" si="182"/>
        <v>9.7754968433633014</v>
      </c>
      <c r="N469" s="192">
        <f>IF(ISNUMBER(D469)*ISNUMBER(K469),IF(K469=0,0,ROUND((K469/D469)*100,2))," ")</f>
        <v>20</v>
      </c>
      <c r="O469" s="193">
        <f t="shared" si="183"/>
        <v>9.7754968433633014</v>
      </c>
      <c r="P469" s="192">
        <f>IF(ISNUMBER(D469)*ISNUMBER(L469),IF(L469=0,0,ROUND((L469/D469)*100,2))," ")</f>
        <v>20</v>
      </c>
      <c r="Q469" s="203">
        <f t="shared" si="184"/>
        <v>9.7754968433633016E-2</v>
      </c>
      <c r="R469" s="259">
        <v>1</v>
      </c>
      <c r="S469" s="259">
        <v>1</v>
      </c>
      <c r="T469" s="259">
        <v>1</v>
      </c>
      <c r="U469" s="259">
        <v>1</v>
      </c>
      <c r="V469" s="259">
        <v>1</v>
      </c>
      <c r="W469" s="259">
        <v>1</v>
      </c>
      <c r="X469" s="259">
        <v>1</v>
      </c>
      <c r="Y469" s="259">
        <v>1</v>
      </c>
      <c r="Z469" s="259">
        <v>1</v>
      </c>
      <c r="AA469" s="259">
        <v>1</v>
      </c>
      <c r="AB469" s="259">
        <v>2</v>
      </c>
      <c r="AC469" s="259">
        <v>2</v>
      </c>
      <c r="AD469" s="259">
        <v>2</v>
      </c>
      <c r="AE469" s="259">
        <v>2</v>
      </c>
      <c r="AF469" s="259">
        <v>2</v>
      </c>
      <c r="AG469" s="259">
        <v>2</v>
      </c>
      <c r="AH469" s="259">
        <v>2</v>
      </c>
      <c r="AI469" s="259">
        <v>2</v>
      </c>
      <c r="AJ469" s="259">
        <v>2</v>
      </c>
      <c r="AK469" s="259">
        <v>2</v>
      </c>
      <c r="AL469" s="259">
        <v>3</v>
      </c>
      <c r="AM469" s="259"/>
      <c r="AN469" s="259"/>
      <c r="AO469" s="259"/>
      <c r="AP469" s="259"/>
      <c r="AQ469" s="259"/>
      <c r="AR469" s="259"/>
      <c r="AS469" s="259"/>
      <c r="AT469" s="259"/>
      <c r="AU469" s="259"/>
      <c r="AV469" s="259"/>
      <c r="AW469" s="259"/>
      <c r="AX469" s="259"/>
      <c r="AY469" s="259"/>
      <c r="AZ469" s="259"/>
      <c r="BA469" s="259"/>
      <c r="BB469" s="259"/>
      <c r="BC469" s="259"/>
      <c r="BD469" s="259"/>
    </row>
    <row r="470" spans="1:56" s="181" customFormat="1" ht="16.5" hidden="1" customHeight="1" x14ac:dyDescent="0.25">
      <c r="A470" s="197" t="s">
        <v>2626</v>
      </c>
      <c r="B470" s="188">
        <v>120902</v>
      </c>
      <c r="C470" s="225" t="s">
        <v>2642</v>
      </c>
      <c r="D470" s="196">
        <f>$C$7</f>
        <v>50</v>
      </c>
      <c r="E470" s="195">
        <f>IF(D470="",0,('[8]ORC. COMP. COM DESC.'!P432*100/'[8]ORC. COMP. COM DESC.'!$M$11))</f>
        <v>0.38969568921189446</v>
      </c>
      <c r="F470" s="195"/>
      <c r="G470" s="195"/>
      <c r="H470" s="254">
        <f t="shared" si="181"/>
        <v>0</v>
      </c>
      <c r="I470" s="254"/>
      <c r="J470" s="192">
        <f>IF(COUNTIF(R470:BD470,"&lt;"&amp;$K$2)&gt;D470,D470,COUNTIF(R470:BD470,"&lt;"&amp;$K$2))</f>
        <v>0</v>
      </c>
      <c r="K470" s="192">
        <f>IF((COUNTIF(R470:BD470,$K$2))&gt;(D470-J470),(D470-J470),COUNTIF(R470:BD470,$K$2))</f>
        <v>10</v>
      </c>
      <c r="L470" s="192">
        <f>IF((J470+K470)&gt;D470,D470,J470+K470)</f>
        <v>10</v>
      </c>
      <c r="M470" s="193">
        <f t="shared" si="182"/>
        <v>7.7939137842378887</v>
      </c>
      <c r="N470" s="192">
        <f>IF(ISNUMBER(D470)*ISNUMBER(K470),IF(K470=0,0,ROUND((K470/D470)*100,2))," ")</f>
        <v>20</v>
      </c>
      <c r="O470" s="193">
        <f t="shared" si="183"/>
        <v>7.7939137842378887</v>
      </c>
      <c r="P470" s="192">
        <f>IF(ISNUMBER(D470)*ISNUMBER(L470),IF(L470=0,0,ROUND((L470/D470)*100,2))," ")</f>
        <v>20</v>
      </c>
      <c r="Q470" s="203">
        <f t="shared" si="184"/>
        <v>7.7939137842378881E-2</v>
      </c>
      <c r="R470" s="259">
        <v>1</v>
      </c>
      <c r="S470" s="259">
        <v>1</v>
      </c>
      <c r="T470" s="259">
        <v>1</v>
      </c>
      <c r="U470" s="259">
        <v>1</v>
      </c>
      <c r="V470" s="259">
        <v>1</v>
      </c>
      <c r="W470" s="259">
        <v>1</v>
      </c>
      <c r="X470" s="259">
        <v>1</v>
      </c>
      <c r="Y470" s="259">
        <v>1</v>
      </c>
      <c r="Z470" s="259">
        <v>1</v>
      </c>
      <c r="AA470" s="259">
        <v>1</v>
      </c>
      <c r="AB470" s="259">
        <v>2</v>
      </c>
      <c r="AC470" s="259">
        <v>2</v>
      </c>
      <c r="AD470" s="259">
        <v>2</v>
      </c>
      <c r="AE470" s="259">
        <v>2</v>
      </c>
      <c r="AF470" s="259">
        <v>2</v>
      </c>
      <c r="AG470" s="259">
        <v>2</v>
      </c>
      <c r="AH470" s="259">
        <v>2</v>
      </c>
      <c r="AI470" s="259">
        <v>2</v>
      </c>
      <c r="AJ470" s="259">
        <v>2</v>
      </c>
      <c r="AK470" s="259">
        <v>2</v>
      </c>
      <c r="AL470" s="259">
        <v>3</v>
      </c>
      <c r="AM470" s="259"/>
      <c r="AN470" s="259"/>
      <c r="AO470" s="259"/>
      <c r="AP470" s="259"/>
      <c r="AQ470" s="259"/>
      <c r="AR470" s="259"/>
      <c r="AS470" s="259"/>
      <c r="AT470" s="259"/>
      <c r="AU470" s="259"/>
      <c r="AV470" s="259"/>
      <c r="AW470" s="259"/>
      <c r="AX470" s="259"/>
      <c r="AY470" s="259"/>
      <c r="AZ470" s="259"/>
      <c r="BA470" s="259"/>
      <c r="BB470" s="259"/>
      <c r="BC470" s="259"/>
      <c r="BD470" s="259"/>
    </row>
    <row r="471" spans="1:56" s="181" customFormat="1" ht="34.5" hidden="1" customHeight="1" x14ac:dyDescent="0.25">
      <c r="A471" s="197" t="s">
        <v>2626</v>
      </c>
      <c r="B471" s="188">
        <v>121001</v>
      </c>
      <c r="C471" s="225" t="s">
        <v>2420</v>
      </c>
      <c r="D471" s="196">
        <f>$C$7</f>
        <v>50</v>
      </c>
      <c r="E471" s="195">
        <f>IF(D471="",0,('[8]ORC. COMP. COM DESC.'!P433*100/'[8]ORC. COMP. COM DESC.'!$M$11))</f>
        <v>3.7325379929604267E-2</v>
      </c>
      <c r="F471" s="195"/>
      <c r="G471" s="195"/>
      <c r="H471" s="254">
        <f t="shared" si="181"/>
        <v>0</v>
      </c>
      <c r="I471" s="254"/>
      <c r="J471" s="192">
        <f>IF(COUNTIF(R471:BD471,"&lt;"&amp;$K$2)&gt;D471,D471,COUNTIF(R471:BD471,"&lt;"&amp;$K$2))</f>
        <v>0</v>
      </c>
      <c r="K471" s="192">
        <f>IF((COUNTIF(R471:BD471,$K$2))&gt;(D471-J471),(D471-J471),COUNTIF(R471:BD471,$K$2))</f>
        <v>10</v>
      </c>
      <c r="L471" s="192">
        <f>IF((J471+K471)&gt;D471,D471,J471+K471)</f>
        <v>10</v>
      </c>
      <c r="M471" s="193">
        <f t="shared" si="182"/>
        <v>0.74650759859208538</v>
      </c>
      <c r="N471" s="192">
        <f>IF(ISNUMBER(D471)*ISNUMBER(K471),IF(K471=0,0,ROUND((K471/D471)*100,2))," ")</f>
        <v>20</v>
      </c>
      <c r="O471" s="193">
        <f t="shared" si="183"/>
        <v>0.74650759859208538</v>
      </c>
      <c r="P471" s="192">
        <f>IF(ISNUMBER(D471)*ISNUMBER(L471),IF(L471=0,0,ROUND((L471/D471)*100,2))," ")</f>
        <v>20</v>
      </c>
      <c r="Q471" s="203">
        <f t="shared" si="184"/>
        <v>7.4650759859208535E-3</v>
      </c>
      <c r="R471" s="259">
        <v>1</v>
      </c>
      <c r="S471" s="259">
        <v>1</v>
      </c>
      <c r="T471" s="259">
        <v>1</v>
      </c>
      <c r="U471" s="259">
        <v>1</v>
      </c>
      <c r="V471" s="259">
        <v>1</v>
      </c>
      <c r="W471" s="259">
        <v>1</v>
      </c>
      <c r="X471" s="259">
        <v>1</v>
      </c>
      <c r="Y471" s="259">
        <v>1</v>
      </c>
      <c r="Z471" s="259">
        <v>1</v>
      </c>
      <c r="AA471" s="259">
        <v>1</v>
      </c>
      <c r="AB471" s="259">
        <v>2</v>
      </c>
      <c r="AC471" s="259">
        <v>2</v>
      </c>
      <c r="AD471" s="259">
        <v>2</v>
      </c>
      <c r="AE471" s="259">
        <v>2</v>
      </c>
      <c r="AF471" s="259">
        <v>2</v>
      </c>
      <c r="AG471" s="259">
        <v>2</v>
      </c>
      <c r="AH471" s="259">
        <v>2</v>
      </c>
      <c r="AI471" s="259">
        <v>2</v>
      </c>
      <c r="AJ471" s="259">
        <v>2</v>
      </c>
      <c r="AK471" s="259">
        <v>2</v>
      </c>
      <c r="AL471" s="259">
        <v>3</v>
      </c>
      <c r="AM471" s="259"/>
      <c r="AN471" s="259"/>
      <c r="AO471" s="259"/>
      <c r="AP471" s="259"/>
      <c r="AQ471" s="259"/>
      <c r="AR471" s="259"/>
      <c r="AS471" s="259"/>
      <c r="AT471" s="259"/>
      <c r="AU471" s="259"/>
      <c r="AV471" s="259"/>
      <c r="AW471" s="259"/>
      <c r="AX471" s="259"/>
      <c r="AY471" s="259"/>
      <c r="AZ471" s="259"/>
      <c r="BA471" s="259"/>
      <c r="BB471" s="259"/>
      <c r="BC471" s="259"/>
      <c r="BD471" s="259"/>
    </row>
    <row r="472" spans="1:56" s="181" customFormat="1" ht="16.5" hidden="1" customHeight="1" x14ac:dyDescent="0.25">
      <c r="A472" s="197" t="s">
        <v>2626</v>
      </c>
      <c r="B472" s="206" t="s">
        <v>2641</v>
      </c>
      <c r="C472" s="205" t="s">
        <v>468</v>
      </c>
      <c r="D472" s="263"/>
      <c r="E472" s="266">
        <f>IF(D472="",0,('[8]ORC. COMP. COM DESC.'!P434*100/'[8]ORC. COMP. COM DESC.'!$M$11))</f>
        <v>0</v>
      </c>
      <c r="F472" s="266"/>
      <c r="G472" s="266"/>
      <c r="H472" s="265">
        <f t="shared" si="181"/>
        <v>0</v>
      </c>
      <c r="I472" s="265"/>
      <c r="J472" s="263"/>
      <c r="K472" s="263"/>
      <c r="L472" s="263"/>
      <c r="M472" s="264">
        <f t="shared" si="182"/>
        <v>0</v>
      </c>
      <c r="N472" s="263"/>
      <c r="O472" s="264">
        <f t="shared" si="183"/>
        <v>0</v>
      </c>
      <c r="P472" s="263"/>
      <c r="Q472" s="262" t="str">
        <f t="shared" si="184"/>
        <v xml:space="preserve"> </v>
      </c>
      <c r="R472" s="251"/>
      <c r="S472" s="251"/>
      <c r="T472" s="251"/>
      <c r="U472" s="251"/>
      <c r="V472" s="251"/>
      <c r="W472" s="251"/>
      <c r="X472" s="251"/>
      <c r="Y472" s="251"/>
      <c r="Z472" s="251"/>
      <c r="AA472" s="251"/>
      <c r="AB472" s="251"/>
      <c r="AC472" s="251"/>
      <c r="AD472" s="251"/>
      <c r="AE472" s="251"/>
      <c r="AF472" s="251"/>
      <c r="AG472" s="251"/>
      <c r="AH472" s="251"/>
      <c r="AI472" s="251"/>
      <c r="AJ472" s="251"/>
      <c r="AK472" s="251"/>
      <c r="AL472" s="251"/>
      <c r="AM472" s="251"/>
      <c r="AN472" s="251"/>
      <c r="AO472" s="251"/>
      <c r="AP472" s="251"/>
      <c r="AQ472" s="251"/>
      <c r="AR472" s="251"/>
      <c r="AS472" s="251"/>
      <c r="AT472" s="251"/>
      <c r="AU472" s="251"/>
      <c r="AV472" s="251"/>
      <c r="AW472" s="251"/>
      <c r="AX472" s="251"/>
      <c r="AY472" s="251"/>
      <c r="AZ472" s="251"/>
      <c r="BA472" s="251"/>
      <c r="BB472" s="251"/>
      <c r="BC472" s="251"/>
      <c r="BD472" s="251"/>
    </row>
    <row r="473" spans="1:56" s="181" customFormat="1" ht="36" hidden="1" customHeight="1" x14ac:dyDescent="0.25">
      <c r="A473" s="197" t="s">
        <v>2626</v>
      </c>
      <c r="B473" s="188">
        <v>150103</v>
      </c>
      <c r="C473" s="187" t="s">
        <v>2417</v>
      </c>
      <c r="D473" s="196">
        <f>$C$7</f>
        <v>50</v>
      </c>
      <c r="E473" s="195">
        <f>IF(D473="",0,('[8]ORC. COMP. COM DESC.'!P435*100/'[8]ORC. COMP. COM DESC.'!$M$11))</f>
        <v>13.548984977849393</v>
      </c>
      <c r="F473" s="195"/>
      <c r="G473" s="195"/>
      <c r="H473" s="254">
        <f t="shared" si="181"/>
        <v>0</v>
      </c>
      <c r="I473" s="254"/>
      <c r="J473" s="192">
        <f>IF(COUNTIF(R473:BD473,"&lt;"&amp;$K$2)&gt;D473,D473,COUNTIF(R473:BD473,"&lt;"&amp;$K$2))</f>
        <v>0</v>
      </c>
      <c r="K473" s="192">
        <f>IF((COUNTIF(R473:BD473,$K$2))&gt;(D473-J473),(D473-J473),COUNTIF(R473:BD473,$K$2))</f>
        <v>10</v>
      </c>
      <c r="L473" s="192">
        <f>IF((J473+K473)&gt;D473,D473,J473+K473)</f>
        <v>10</v>
      </c>
      <c r="M473" s="193">
        <f t="shared" si="182"/>
        <v>270.97969955698784</v>
      </c>
      <c r="N473" s="192">
        <f>IF(ISNUMBER(D473)*ISNUMBER(K473),IF(K473=0,0,ROUND((K473/D473)*100,2))," ")</f>
        <v>20</v>
      </c>
      <c r="O473" s="193">
        <f t="shared" si="183"/>
        <v>270.97969955698784</v>
      </c>
      <c r="P473" s="192">
        <f>IF(ISNUMBER(D473)*ISNUMBER(L473),IF(L473=0,0,ROUND((L473/D473)*100,2))," ")</f>
        <v>20</v>
      </c>
      <c r="Q473" s="203">
        <f t="shared" si="184"/>
        <v>2.7097969955698784</v>
      </c>
      <c r="R473" s="259">
        <v>1</v>
      </c>
      <c r="S473" s="259">
        <v>1</v>
      </c>
      <c r="T473" s="259">
        <v>1</v>
      </c>
      <c r="U473" s="259">
        <v>1</v>
      </c>
      <c r="V473" s="259">
        <v>1</v>
      </c>
      <c r="W473" s="259">
        <v>1</v>
      </c>
      <c r="X473" s="259">
        <v>1</v>
      </c>
      <c r="Y473" s="259">
        <v>1</v>
      </c>
      <c r="Z473" s="259">
        <v>1</v>
      </c>
      <c r="AA473" s="259">
        <v>1</v>
      </c>
      <c r="AB473" s="259">
        <v>2</v>
      </c>
      <c r="AC473" s="259">
        <v>2</v>
      </c>
      <c r="AD473" s="259">
        <v>2</v>
      </c>
      <c r="AE473" s="259">
        <v>2</v>
      </c>
      <c r="AF473" s="259">
        <v>2</v>
      </c>
      <c r="AG473" s="259">
        <v>2</v>
      </c>
      <c r="AH473" s="259">
        <v>2</v>
      </c>
      <c r="AI473" s="259">
        <v>2</v>
      </c>
      <c r="AJ473" s="259">
        <v>2</v>
      </c>
      <c r="AK473" s="259">
        <v>2</v>
      </c>
      <c r="AL473" s="259">
        <v>3</v>
      </c>
      <c r="AM473" s="259"/>
      <c r="AN473" s="259"/>
      <c r="AO473" s="259"/>
      <c r="AP473" s="259"/>
      <c r="AQ473" s="259"/>
      <c r="AR473" s="259"/>
      <c r="AS473" s="259"/>
      <c r="AT473" s="259"/>
      <c r="AU473" s="259"/>
      <c r="AV473" s="259"/>
      <c r="AW473" s="259"/>
      <c r="AX473" s="259"/>
      <c r="AY473" s="259"/>
      <c r="AZ473" s="259"/>
      <c r="BA473" s="259"/>
      <c r="BB473" s="259"/>
      <c r="BC473" s="259"/>
      <c r="BD473" s="259"/>
    </row>
    <row r="474" spans="1:56" s="181" customFormat="1" ht="16.5" hidden="1" customHeight="1" x14ac:dyDescent="0.25">
      <c r="A474" s="197" t="s">
        <v>2626</v>
      </c>
      <c r="B474" s="206" t="s">
        <v>2640</v>
      </c>
      <c r="C474" s="205" t="s">
        <v>2415</v>
      </c>
      <c r="D474" s="263"/>
      <c r="E474" s="266">
        <f>IF(D474="",0,('[8]ORC. COMP. COM DESC.'!P436*100/'[8]ORC. COMP. COM DESC.'!$M$11))</f>
        <v>0</v>
      </c>
      <c r="F474" s="266"/>
      <c r="G474" s="266"/>
      <c r="H474" s="265">
        <f t="shared" si="181"/>
        <v>0</v>
      </c>
      <c r="I474" s="265"/>
      <c r="J474" s="263"/>
      <c r="K474" s="263"/>
      <c r="L474" s="263"/>
      <c r="M474" s="264">
        <f t="shared" si="182"/>
        <v>0</v>
      </c>
      <c r="N474" s="263"/>
      <c r="O474" s="264">
        <f t="shared" si="183"/>
        <v>0</v>
      </c>
      <c r="P474" s="263"/>
      <c r="Q474" s="262" t="str">
        <f t="shared" si="184"/>
        <v xml:space="preserve"> </v>
      </c>
      <c r="R474" s="251"/>
      <c r="S474" s="251"/>
      <c r="T474" s="251"/>
      <c r="U474" s="251"/>
      <c r="V474" s="251"/>
      <c r="W474" s="251"/>
      <c r="X474" s="251"/>
      <c r="Y474" s="251"/>
      <c r="Z474" s="251"/>
      <c r="AA474" s="251"/>
      <c r="AB474" s="251"/>
      <c r="AC474" s="251"/>
      <c r="AD474" s="251"/>
      <c r="AE474" s="251"/>
      <c r="AF474" s="251"/>
      <c r="AG474" s="251"/>
      <c r="AH474" s="251"/>
      <c r="AI474" s="251"/>
      <c r="AJ474" s="251"/>
      <c r="AK474" s="251"/>
      <c r="AL474" s="251"/>
      <c r="AM474" s="251"/>
      <c r="AN474" s="251"/>
      <c r="AO474" s="251"/>
      <c r="AP474" s="251"/>
      <c r="AQ474" s="251"/>
      <c r="AR474" s="251"/>
      <c r="AS474" s="251"/>
      <c r="AT474" s="251"/>
      <c r="AU474" s="251"/>
      <c r="AV474" s="251"/>
      <c r="AW474" s="251"/>
      <c r="AX474" s="251"/>
      <c r="AY474" s="251"/>
      <c r="AZ474" s="251"/>
      <c r="BA474" s="251"/>
      <c r="BB474" s="251"/>
      <c r="BC474" s="251"/>
      <c r="BD474" s="251"/>
    </row>
    <row r="475" spans="1:56" s="181" customFormat="1" ht="16.5" hidden="1" customHeight="1" x14ac:dyDescent="0.25">
      <c r="A475" s="197" t="s">
        <v>2626</v>
      </c>
      <c r="B475" s="188">
        <v>160100</v>
      </c>
      <c r="C475" s="187" t="s">
        <v>2414</v>
      </c>
      <c r="D475" s="196">
        <f>$C$7</f>
        <v>50</v>
      </c>
      <c r="E475" s="195">
        <f>IF(D475="",0,('[8]ORC. COMP. COM DESC.'!P437*100/'[8]ORC. COMP. COM DESC.'!$M$11))</f>
        <v>1.4408548761871094</v>
      </c>
      <c r="F475" s="195"/>
      <c r="G475" s="195"/>
      <c r="H475" s="254">
        <f t="shared" si="181"/>
        <v>0</v>
      </c>
      <c r="I475" s="254"/>
      <c r="J475" s="192">
        <f>IF(COUNTIF(R475:BD475,"&lt;"&amp;$K$2)&gt;D475,D475,COUNTIF(R475:BD475,"&lt;"&amp;$K$2))</f>
        <v>0</v>
      </c>
      <c r="K475" s="192">
        <f>IF((COUNTIF(R475:BD475,$K$2))&gt;(D475-J475),(D475-J475),COUNTIF(R475:BD475,$K$2))</f>
        <v>10</v>
      </c>
      <c r="L475" s="192">
        <f>IF((J475+K475)&gt;D475,D475,J475+K475)</f>
        <v>10</v>
      </c>
      <c r="M475" s="193">
        <f t="shared" si="182"/>
        <v>28.817097523742188</v>
      </c>
      <c r="N475" s="192">
        <f>IF(ISNUMBER(D475)*ISNUMBER(K475),IF(K475=0,0,ROUND((K475/D475)*100,2))," ")</f>
        <v>20</v>
      </c>
      <c r="O475" s="193">
        <f t="shared" si="183"/>
        <v>28.817097523742188</v>
      </c>
      <c r="P475" s="192">
        <f>IF(ISNUMBER(D475)*ISNUMBER(L475),IF(L475=0,0,ROUND((L475/D475)*100,2))," ")</f>
        <v>20</v>
      </c>
      <c r="Q475" s="203">
        <f t="shared" si="184"/>
        <v>0.28817097523742186</v>
      </c>
      <c r="R475" s="259">
        <v>1</v>
      </c>
      <c r="S475" s="259">
        <v>1</v>
      </c>
      <c r="T475" s="259">
        <v>1</v>
      </c>
      <c r="U475" s="259">
        <v>1</v>
      </c>
      <c r="V475" s="259">
        <v>1</v>
      </c>
      <c r="W475" s="259">
        <v>1</v>
      </c>
      <c r="X475" s="259">
        <v>1</v>
      </c>
      <c r="Y475" s="259">
        <v>1</v>
      </c>
      <c r="Z475" s="259">
        <v>1</v>
      </c>
      <c r="AA475" s="259">
        <v>1</v>
      </c>
      <c r="AB475" s="259">
        <v>2</v>
      </c>
      <c r="AC475" s="259">
        <v>2</v>
      </c>
      <c r="AD475" s="259">
        <v>2</v>
      </c>
      <c r="AE475" s="259">
        <v>2</v>
      </c>
      <c r="AF475" s="259">
        <v>2</v>
      </c>
      <c r="AG475" s="259">
        <v>2</v>
      </c>
      <c r="AH475" s="259">
        <v>2</v>
      </c>
      <c r="AI475" s="259">
        <v>2</v>
      </c>
      <c r="AJ475" s="259">
        <v>2</v>
      </c>
      <c r="AK475" s="259">
        <v>2</v>
      </c>
      <c r="AL475" s="259">
        <v>3</v>
      </c>
      <c r="AM475" s="259"/>
      <c r="AN475" s="259"/>
      <c r="AO475" s="259"/>
      <c r="AP475" s="259"/>
      <c r="AQ475" s="259"/>
      <c r="AR475" s="259"/>
      <c r="AS475" s="259"/>
      <c r="AT475" s="259"/>
      <c r="AU475" s="259"/>
      <c r="AV475" s="259"/>
      <c r="AW475" s="259"/>
      <c r="AX475" s="259"/>
      <c r="AY475" s="259"/>
      <c r="AZ475" s="259"/>
      <c r="BA475" s="259"/>
      <c r="BB475" s="259"/>
      <c r="BC475" s="259"/>
      <c r="BD475" s="259"/>
    </row>
    <row r="476" spans="1:56" s="181" customFormat="1" ht="16.5" hidden="1" customHeight="1" x14ac:dyDescent="0.25">
      <c r="A476" s="197" t="s">
        <v>2626</v>
      </c>
      <c r="B476" s="188">
        <v>160402</v>
      </c>
      <c r="C476" s="187" t="s">
        <v>2413</v>
      </c>
      <c r="D476" s="196">
        <f>$C$7</f>
        <v>50</v>
      </c>
      <c r="E476" s="195">
        <f>IF(D476="",0,('[8]ORC. COMP. COM DESC.'!P438*100/'[8]ORC. COMP. COM DESC.'!$M$11))</f>
        <v>6.3759851462253617E-2</v>
      </c>
      <c r="F476" s="195"/>
      <c r="G476" s="195"/>
      <c r="H476" s="254">
        <f t="shared" si="181"/>
        <v>0</v>
      </c>
      <c r="I476" s="254"/>
      <c r="J476" s="192">
        <f>IF(COUNTIF(R476:BD476,"&lt;"&amp;$K$2)&gt;D476,D476,COUNTIF(R476:BD476,"&lt;"&amp;$K$2))</f>
        <v>0</v>
      </c>
      <c r="K476" s="192">
        <f>IF((COUNTIF(R476:BD476,$K$2))&gt;(D476-J476),(D476-J476),COUNTIF(R476:BD476,$K$2))</f>
        <v>10</v>
      </c>
      <c r="L476" s="192">
        <f>IF((J476+K476)&gt;D476,D476,J476+K476)</f>
        <v>10</v>
      </c>
      <c r="M476" s="193">
        <f t="shared" si="182"/>
        <v>1.2751970292450723</v>
      </c>
      <c r="N476" s="192">
        <f>IF(ISNUMBER(D476)*ISNUMBER(K476),IF(K476=0,0,ROUND((K476/D476)*100,2))," ")</f>
        <v>20</v>
      </c>
      <c r="O476" s="193">
        <f t="shared" si="183"/>
        <v>1.2751970292450723</v>
      </c>
      <c r="P476" s="192">
        <f>IF(ISNUMBER(D476)*ISNUMBER(L476),IF(L476=0,0,ROUND((L476/D476)*100,2))," ")</f>
        <v>20</v>
      </c>
      <c r="Q476" s="203">
        <f t="shared" si="184"/>
        <v>1.2751970292450723E-2</v>
      </c>
      <c r="R476" s="259">
        <v>1</v>
      </c>
      <c r="S476" s="259">
        <v>1</v>
      </c>
      <c r="T476" s="259">
        <v>1</v>
      </c>
      <c r="U476" s="259">
        <v>1</v>
      </c>
      <c r="V476" s="259">
        <v>1</v>
      </c>
      <c r="W476" s="259">
        <v>1</v>
      </c>
      <c r="X476" s="259">
        <v>1</v>
      </c>
      <c r="Y476" s="259">
        <v>1</v>
      </c>
      <c r="Z476" s="259">
        <v>1</v>
      </c>
      <c r="AA476" s="259">
        <v>1</v>
      </c>
      <c r="AB476" s="259">
        <v>2</v>
      </c>
      <c r="AC476" s="259">
        <v>2</v>
      </c>
      <c r="AD476" s="259">
        <v>2</v>
      </c>
      <c r="AE476" s="259">
        <v>2</v>
      </c>
      <c r="AF476" s="259">
        <v>2</v>
      </c>
      <c r="AG476" s="259">
        <v>2</v>
      </c>
      <c r="AH476" s="259">
        <v>2</v>
      </c>
      <c r="AI476" s="259">
        <v>2</v>
      </c>
      <c r="AJ476" s="259">
        <v>2</v>
      </c>
      <c r="AK476" s="259">
        <v>2</v>
      </c>
      <c r="AL476" s="259">
        <v>3</v>
      </c>
      <c r="AM476" s="259"/>
      <c r="AN476" s="259"/>
      <c r="AO476" s="259"/>
      <c r="AP476" s="259"/>
      <c r="AQ476" s="259"/>
      <c r="AR476" s="259"/>
      <c r="AS476" s="259"/>
      <c r="AT476" s="259"/>
      <c r="AU476" s="259"/>
      <c r="AV476" s="259"/>
      <c r="AW476" s="259"/>
      <c r="AX476" s="259"/>
      <c r="AY476" s="259"/>
      <c r="AZ476" s="259"/>
      <c r="BA476" s="259"/>
      <c r="BB476" s="259"/>
      <c r="BC476" s="259"/>
      <c r="BD476" s="259"/>
    </row>
    <row r="477" spans="1:56" s="181" customFormat="1" ht="16.5" hidden="1" customHeight="1" x14ac:dyDescent="0.25">
      <c r="A477" s="197" t="s">
        <v>2626</v>
      </c>
      <c r="B477" s="188">
        <v>160602</v>
      </c>
      <c r="C477" s="187" t="s">
        <v>479</v>
      </c>
      <c r="D477" s="196">
        <f>$C$7</f>
        <v>50</v>
      </c>
      <c r="E477" s="195">
        <f>IF(D477="",0,('[8]ORC. COMP. COM DESC.'!P439*100/'[8]ORC. COMP. COM DESC.'!$M$11))</f>
        <v>0.93484558910818938</v>
      </c>
      <c r="F477" s="195"/>
      <c r="G477" s="195"/>
      <c r="H477" s="254">
        <f t="shared" si="181"/>
        <v>0</v>
      </c>
      <c r="I477" s="254"/>
      <c r="J477" s="192">
        <f>IF(COUNTIF(R477:BD477,"&lt;"&amp;$K$2)&gt;D477,D477,COUNTIF(R477:BD477,"&lt;"&amp;$K$2))</f>
        <v>0</v>
      </c>
      <c r="K477" s="192">
        <f>IF((COUNTIF(R477:BD477,$K$2))&gt;(D477-J477),(D477-J477),COUNTIF(R477:BD477,$K$2))</f>
        <v>10</v>
      </c>
      <c r="L477" s="192">
        <f>IF((J477+K477)&gt;D477,D477,J477+K477)</f>
        <v>10</v>
      </c>
      <c r="M477" s="193">
        <f t="shared" si="182"/>
        <v>18.696911782163788</v>
      </c>
      <c r="N477" s="192">
        <f>IF(ISNUMBER(D477)*ISNUMBER(K477),IF(K477=0,0,ROUND((K477/D477)*100,2))," ")</f>
        <v>20</v>
      </c>
      <c r="O477" s="193">
        <f t="shared" si="183"/>
        <v>18.696911782163788</v>
      </c>
      <c r="P477" s="192">
        <f>IF(ISNUMBER(D477)*ISNUMBER(L477),IF(L477=0,0,ROUND((L477/D477)*100,2))," ")</f>
        <v>20</v>
      </c>
      <c r="Q477" s="203">
        <f t="shared" si="184"/>
        <v>0.18696911782163789</v>
      </c>
      <c r="R477" s="259">
        <v>1</v>
      </c>
      <c r="S477" s="259">
        <v>1</v>
      </c>
      <c r="T477" s="259">
        <v>1</v>
      </c>
      <c r="U477" s="259">
        <v>1</v>
      </c>
      <c r="V477" s="259">
        <v>1</v>
      </c>
      <c r="W477" s="259">
        <v>1</v>
      </c>
      <c r="X477" s="259">
        <v>1</v>
      </c>
      <c r="Y477" s="259">
        <v>1</v>
      </c>
      <c r="Z477" s="259">
        <v>1</v>
      </c>
      <c r="AA477" s="259">
        <v>1</v>
      </c>
      <c r="AB477" s="259">
        <v>2</v>
      </c>
      <c r="AC477" s="259">
        <v>2</v>
      </c>
      <c r="AD477" s="259">
        <v>2</v>
      </c>
      <c r="AE477" s="259">
        <v>2</v>
      </c>
      <c r="AF477" s="259">
        <v>2</v>
      </c>
      <c r="AG477" s="259">
        <v>2</v>
      </c>
      <c r="AH477" s="259">
        <v>2</v>
      </c>
      <c r="AI477" s="259">
        <v>2</v>
      </c>
      <c r="AJ477" s="259">
        <v>2</v>
      </c>
      <c r="AK477" s="259">
        <v>2</v>
      </c>
      <c r="AL477" s="259">
        <v>3</v>
      </c>
      <c r="AM477" s="259"/>
      <c r="AN477" s="259"/>
      <c r="AO477" s="259"/>
      <c r="AP477" s="259"/>
      <c r="AQ477" s="259"/>
      <c r="AR477" s="259"/>
      <c r="AS477" s="259"/>
      <c r="AT477" s="259"/>
      <c r="AU477" s="259"/>
      <c r="AV477" s="259"/>
      <c r="AW477" s="259"/>
      <c r="AX477" s="259"/>
      <c r="AY477" s="259"/>
      <c r="AZ477" s="259"/>
      <c r="BA477" s="259"/>
      <c r="BB477" s="259"/>
      <c r="BC477" s="259"/>
      <c r="BD477" s="259"/>
    </row>
    <row r="478" spans="1:56" s="181" customFormat="1" ht="16.5" hidden="1" customHeight="1" x14ac:dyDescent="0.25">
      <c r="A478" s="197" t="s">
        <v>2626</v>
      </c>
      <c r="B478" s="188">
        <v>94232</v>
      </c>
      <c r="C478" s="187" t="s">
        <v>2412</v>
      </c>
      <c r="D478" s="196">
        <f>$C$7</f>
        <v>50</v>
      </c>
      <c r="E478" s="195">
        <f>IF(D478="",0,('[8]ORC. COMP. COM DESC.'!P440*100/'[8]ORC. COMP. COM DESC.'!$M$11))</f>
        <v>0.2842540944612546</v>
      </c>
      <c r="F478" s="195"/>
      <c r="G478" s="195"/>
      <c r="H478" s="254">
        <f t="shared" si="181"/>
        <v>0</v>
      </c>
      <c r="I478" s="254"/>
      <c r="J478" s="192">
        <f>IF(COUNTIF(R478:BD478,"&lt;"&amp;$K$2)&gt;D478,D478,COUNTIF(R478:BD478,"&lt;"&amp;$K$2))</f>
        <v>0</v>
      </c>
      <c r="K478" s="192">
        <f>IF((COUNTIF(R478:BD478,$K$2))&gt;(D478-J478),(D478-J478),COUNTIF(R478:BD478,$K$2))</f>
        <v>10</v>
      </c>
      <c r="L478" s="192">
        <f>IF((J478+K478)&gt;D478,D478,J478+K478)</f>
        <v>10</v>
      </c>
      <c r="M478" s="193">
        <f t="shared" si="182"/>
        <v>5.6850818892250921</v>
      </c>
      <c r="N478" s="192">
        <f>IF(ISNUMBER(D478)*ISNUMBER(K478),IF(K478=0,0,ROUND((K478/D478)*100,2))," ")</f>
        <v>20</v>
      </c>
      <c r="O478" s="193">
        <f t="shared" si="183"/>
        <v>5.6850818892250921</v>
      </c>
      <c r="P478" s="192">
        <f>IF(ISNUMBER(D478)*ISNUMBER(L478),IF(L478=0,0,ROUND((L478/D478)*100,2))," ")</f>
        <v>20</v>
      </c>
      <c r="Q478" s="203">
        <f t="shared" si="184"/>
        <v>5.6850818892250923E-2</v>
      </c>
      <c r="R478" s="259">
        <v>1</v>
      </c>
      <c r="S478" s="259">
        <v>1</v>
      </c>
      <c r="T478" s="259">
        <v>1</v>
      </c>
      <c r="U478" s="259">
        <v>1</v>
      </c>
      <c r="V478" s="259">
        <v>1</v>
      </c>
      <c r="W478" s="259">
        <v>1</v>
      </c>
      <c r="X478" s="259">
        <v>1</v>
      </c>
      <c r="Y478" s="259">
        <v>1</v>
      </c>
      <c r="Z478" s="259">
        <v>1</v>
      </c>
      <c r="AA478" s="259">
        <v>1</v>
      </c>
      <c r="AB478" s="259">
        <v>2</v>
      </c>
      <c r="AC478" s="259">
        <v>2</v>
      </c>
      <c r="AD478" s="259">
        <v>2</v>
      </c>
      <c r="AE478" s="259">
        <v>2</v>
      </c>
      <c r="AF478" s="259">
        <v>2</v>
      </c>
      <c r="AG478" s="259">
        <v>2</v>
      </c>
      <c r="AH478" s="259">
        <v>2</v>
      </c>
      <c r="AI478" s="259">
        <v>2</v>
      </c>
      <c r="AJ478" s="259">
        <v>2</v>
      </c>
      <c r="AK478" s="259">
        <v>2</v>
      </c>
      <c r="AL478" s="259">
        <v>3</v>
      </c>
      <c r="AM478" s="259"/>
      <c r="AN478" s="259"/>
      <c r="AO478" s="259"/>
      <c r="AP478" s="259"/>
      <c r="AQ478" s="259"/>
      <c r="AR478" s="259"/>
      <c r="AS478" s="259"/>
      <c r="AT478" s="259"/>
      <c r="AU478" s="259"/>
      <c r="AV478" s="259"/>
      <c r="AW478" s="259"/>
      <c r="AX478" s="259"/>
      <c r="AY478" s="259"/>
      <c r="AZ478" s="259"/>
      <c r="BA478" s="259"/>
      <c r="BB478" s="259"/>
      <c r="BC478" s="259"/>
      <c r="BD478" s="259"/>
    </row>
    <row r="479" spans="1:56" s="181" customFormat="1" ht="41.25" hidden="1" customHeight="1" x14ac:dyDescent="0.25">
      <c r="A479" s="197" t="s">
        <v>2626</v>
      </c>
      <c r="B479" s="188">
        <v>201410</v>
      </c>
      <c r="C479" s="187" t="s">
        <v>482</v>
      </c>
      <c r="D479" s="196">
        <f>$C$7</f>
        <v>50</v>
      </c>
      <c r="E479" s="195">
        <f>IF(D479="",0,('[8]ORC. COMP. COM DESC.'!P441*100/'[8]ORC. COMP. COM DESC.'!$M$11))</f>
        <v>0.19984918768760163</v>
      </c>
      <c r="F479" s="195"/>
      <c r="G479" s="195"/>
      <c r="H479" s="254">
        <f t="shared" si="181"/>
        <v>0</v>
      </c>
      <c r="I479" s="254"/>
      <c r="J479" s="192">
        <f>IF(COUNTIF(R479:BD479,"&lt;"&amp;$K$2)&gt;D479,D479,COUNTIF(R479:BD479,"&lt;"&amp;$K$2))</f>
        <v>0</v>
      </c>
      <c r="K479" s="192">
        <f>IF((COUNTIF(R479:BD479,$K$2))&gt;(D479-J479),(D479-J479),COUNTIF(R479:BD479,$K$2))</f>
        <v>10</v>
      </c>
      <c r="L479" s="192">
        <f>IF((J479+K479)&gt;D479,D479,J479+K479)</f>
        <v>10</v>
      </c>
      <c r="M479" s="193">
        <f t="shared" si="182"/>
        <v>3.9969837537520325</v>
      </c>
      <c r="N479" s="192">
        <f>IF(ISNUMBER(D479)*ISNUMBER(K479),IF(K479=0,0,ROUND((K479/D479)*100,2))," ")</f>
        <v>20</v>
      </c>
      <c r="O479" s="193">
        <f t="shared" si="183"/>
        <v>3.9969837537520325</v>
      </c>
      <c r="P479" s="192">
        <f>IF(ISNUMBER(D479)*ISNUMBER(L479),IF(L479=0,0,ROUND((L479/D479)*100,2))," ")</f>
        <v>20</v>
      </c>
      <c r="Q479" s="203">
        <f t="shared" si="184"/>
        <v>3.9969837537520328E-2</v>
      </c>
      <c r="R479" s="259">
        <v>1</v>
      </c>
      <c r="S479" s="259">
        <v>1</v>
      </c>
      <c r="T479" s="259">
        <v>1</v>
      </c>
      <c r="U479" s="259">
        <v>1</v>
      </c>
      <c r="V479" s="259">
        <v>1</v>
      </c>
      <c r="W479" s="259">
        <v>1</v>
      </c>
      <c r="X479" s="259">
        <v>1</v>
      </c>
      <c r="Y479" s="259">
        <v>1</v>
      </c>
      <c r="Z479" s="259">
        <v>1</v>
      </c>
      <c r="AA479" s="259">
        <v>1</v>
      </c>
      <c r="AB479" s="259">
        <v>2</v>
      </c>
      <c r="AC479" s="259">
        <v>2</v>
      </c>
      <c r="AD479" s="259">
        <v>2</v>
      </c>
      <c r="AE479" s="259">
        <v>2</v>
      </c>
      <c r="AF479" s="259">
        <v>2</v>
      </c>
      <c r="AG479" s="259">
        <v>2</v>
      </c>
      <c r="AH479" s="259">
        <v>2</v>
      </c>
      <c r="AI479" s="259">
        <v>2</v>
      </c>
      <c r="AJ479" s="259">
        <v>2</v>
      </c>
      <c r="AK479" s="259">
        <v>2</v>
      </c>
      <c r="AL479" s="259">
        <v>3</v>
      </c>
      <c r="AM479" s="259"/>
      <c r="AN479" s="259"/>
      <c r="AO479" s="259"/>
      <c r="AP479" s="259"/>
      <c r="AQ479" s="259"/>
      <c r="AR479" s="259"/>
      <c r="AS479" s="259"/>
      <c r="AT479" s="259"/>
      <c r="AU479" s="259"/>
      <c r="AV479" s="259"/>
      <c r="AW479" s="259"/>
      <c r="AX479" s="259"/>
      <c r="AY479" s="259"/>
      <c r="AZ479" s="259"/>
      <c r="BA479" s="259"/>
      <c r="BB479" s="259"/>
      <c r="BC479" s="259"/>
      <c r="BD479" s="259"/>
    </row>
    <row r="480" spans="1:56" s="181" customFormat="1" ht="16.5" hidden="1" customHeight="1" x14ac:dyDescent="0.25">
      <c r="A480" s="197" t="s">
        <v>2626</v>
      </c>
      <c r="B480" s="206" t="s">
        <v>2639</v>
      </c>
      <c r="C480" s="205" t="s">
        <v>2410</v>
      </c>
      <c r="D480" s="263"/>
      <c r="E480" s="266">
        <f>IF(D480="",0,('[8]ORC. COMP. COM DESC.'!P442*100/'[8]ORC. COMP. COM DESC.'!$M$11))</f>
        <v>0</v>
      </c>
      <c r="F480" s="266"/>
      <c r="G480" s="266"/>
      <c r="H480" s="265">
        <f t="shared" si="181"/>
        <v>0</v>
      </c>
      <c r="I480" s="265"/>
      <c r="J480" s="263"/>
      <c r="K480" s="263"/>
      <c r="L480" s="263"/>
      <c r="M480" s="264">
        <f t="shared" si="182"/>
        <v>0</v>
      </c>
      <c r="N480" s="263"/>
      <c r="O480" s="264">
        <f t="shared" si="183"/>
        <v>0</v>
      </c>
      <c r="P480" s="263"/>
      <c r="Q480" s="262" t="str">
        <f t="shared" si="184"/>
        <v xml:space="preserve"> </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row>
    <row r="481" spans="1:56" s="181" customFormat="1" ht="16.5" hidden="1" customHeight="1" x14ac:dyDescent="0.25">
      <c r="A481" s="197" t="s">
        <v>2626</v>
      </c>
      <c r="B481" s="188">
        <v>180491</v>
      </c>
      <c r="C481" s="225" t="s">
        <v>2409</v>
      </c>
      <c r="D481" s="196">
        <f>$C$7</f>
        <v>50</v>
      </c>
      <c r="E481" s="195">
        <f>IF(D481="",0,('[8]ORC. COMP. COM DESC.'!P443*100/'[8]ORC. COMP. COM DESC.'!$M$11))</f>
        <v>6.3812906850499704</v>
      </c>
      <c r="F481" s="195"/>
      <c r="G481" s="195"/>
      <c r="H481" s="254">
        <f t="shared" si="181"/>
        <v>0</v>
      </c>
      <c r="I481" s="254"/>
      <c r="J481" s="192">
        <f>IF(COUNTIF(R481:BD481,"&lt;"&amp;$K$2)&gt;D481,D481,COUNTIF(R481:BD481,"&lt;"&amp;$K$2))</f>
        <v>0</v>
      </c>
      <c r="K481" s="192">
        <f>IF((COUNTIF(R481:BD481,$K$2))&gt;(D481-J481),(D481-J481),COUNTIF(R481:BD481,$K$2))</f>
        <v>10</v>
      </c>
      <c r="L481" s="192">
        <f>IF((J481+K481)&gt;D481,D481,J481+K481)</f>
        <v>10</v>
      </c>
      <c r="M481" s="193">
        <f t="shared" si="182"/>
        <v>127.6258137009994</v>
      </c>
      <c r="N481" s="192">
        <f>IF(ISNUMBER(D481)*ISNUMBER(K481),IF(K481=0,0,ROUND((K481/D481)*100,2))," ")</f>
        <v>20</v>
      </c>
      <c r="O481" s="193">
        <f t="shared" si="183"/>
        <v>127.6258137009994</v>
      </c>
      <c r="P481" s="192">
        <f>IF(ISNUMBER(D481)*ISNUMBER(L481),IF(L481=0,0,ROUND((L481/D481)*100,2))," ")</f>
        <v>20</v>
      </c>
      <c r="Q481" s="203">
        <f t="shared" si="184"/>
        <v>1.2762581370099939</v>
      </c>
      <c r="R481" s="259">
        <v>1</v>
      </c>
      <c r="S481" s="259">
        <v>1</v>
      </c>
      <c r="T481" s="259">
        <v>1</v>
      </c>
      <c r="U481" s="259">
        <v>1</v>
      </c>
      <c r="V481" s="259">
        <v>1</v>
      </c>
      <c r="W481" s="259">
        <v>1</v>
      </c>
      <c r="X481" s="259">
        <v>1</v>
      </c>
      <c r="Y481" s="259">
        <v>1</v>
      </c>
      <c r="Z481" s="259">
        <v>1</v>
      </c>
      <c r="AA481" s="259">
        <v>1</v>
      </c>
      <c r="AB481" s="259">
        <v>2</v>
      </c>
      <c r="AC481" s="259">
        <v>2</v>
      </c>
      <c r="AD481" s="259">
        <v>2</v>
      </c>
      <c r="AE481" s="259">
        <v>2</v>
      </c>
      <c r="AF481" s="259">
        <v>2</v>
      </c>
      <c r="AG481" s="259">
        <v>2</v>
      </c>
      <c r="AH481" s="259">
        <v>2</v>
      </c>
      <c r="AI481" s="259">
        <v>2</v>
      </c>
      <c r="AJ481" s="259">
        <v>2</v>
      </c>
      <c r="AK481" s="259">
        <v>2</v>
      </c>
      <c r="AL481" s="259">
        <v>3</v>
      </c>
      <c r="AM481" s="259"/>
      <c r="AN481" s="259"/>
      <c r="AO481" s="259"/>
      <c r="AP481" s="259"/>
      <c r="AQ481" s="259"/>
      <c r="AR481" s="259"/>
      <c r="AS481" s="259"/>
      <c r="AT481" s="259"/>
      <c r="AU481" s="259"/>
      <c r="AV481" s="259"/>
      <c r="AW481" s="259"/>
      <c r="AX481" s="259"/>
      <c r="AY481" s="259"/>
      <c r="AZ481" s="259"/>
      <c r="BA481" s="259"/>
      <c r="BB481" s="259"/>
      <c r="BC481" s="259"/>
      <c r="BD481" s="259"/>
    </row>
    <row r="482" spans="1:56" s="181" customFormat="1" ht="16.5" hidden="1" customHeight="1" x14ac:dyDescent="0.25">
      <c r="A482" s="197" t="s">
        <v>2626</v>
      </c>
      <c r="B482" s="188">
        <v>180280</v>
      </c>
      <c r="C482" s="225" t="s">
        <v>2408</v>
      </c>
      <c r="D482" s="196">
        <f>$C$7</f>
        <v>50</v>
      </c>
      <c r="E482" s="195">
        <f>IF(D482="",0,('[8]ORC. COMP. COM DESC.'!P444*100/'[8]ORC. COMP. COM DESC.'!$M$11))</f>
        <v>0.1933909156779326</v>
      </c>
      <c r="F482" s="195"/>
      <c r="G482" s="195"/>
      <c r="H482" s="254">
        <f t="shared" si="181"/>
        <v>0</v>
      </c>
      <c r="I482" s="254"/>
      <c r="J482" s="192">
        <f>IF(COUNTIF(R482:BD482,"&lt;"&amp;$K$2)&gt;D482,D482,COUNTIF(R482:BD482,"&lt;"&amp;$K$2))</f>
        <v>0</v>
      </c>
      <c r="K482" s="192">
        <f>IF((COUNTIF(R482:BD482,$K$2))&gt;(D482-J482),(D482-J482),COUNTIF(R482:BD482,$K$2))</f>
        <v>10</v>
      </c>
      <c r="L482" s="192">
        <f>IF((J482+K482)&gt;D482,D482,J482+K482)</f>
        <v>10</v>
      </c>
      <c r="M482" s="193">
        <f t="shared" si="182"/>
        <v>3.8678183135586517</v>
      </c>
      <c r="N482" s="192">
        <f>IF(ISNUMBER(D482)*ISNUMBER(K482),IF(K482=0,0,ROUND((K482/D482)*100,2))," ")</f>
        <v>20</v>
      </c>
      <c r="O482" s="193">
        <f t="shared" si="183"/>
        <v>3.8678183135586517</v>
      </c>
      <c r="P482" s="192">
        <f>IF(ISNUMBER(D482)*ISNUMBER(L482),IF(L482=0,0,ROUND((L482/D482)*100,2))," ")</f>
        <v>20</v>
      </c>
      <c r="Q482" s="203">
        <f t="shared" si="184"/>
        <v>3.8678183135586519E-2</v>
      </c>
      <c r="R482" s="259">
        <v>1</v>
      </c>
      <c r="S482" s="259">
        <v>1</v>
      </c>
      <c r="T482" s="259">
        <v>1</v>
      </c>
      <c r="U482" s="259">
        <v>1</v>
      </c>
      <c r="V482" s="259">
        <v>1</v>
      </c>
      <c r="W482" s="259">
        <v>1</v>
      </c>
      <c r="X482" s="259">
        <v>1</v>
      </c>
      <c r="Y482" s="259">
        <v>1</v>
      </c>
      <c r="Z482" s="259">
        <v>1</v>
      </c>
      <c r="AA482" s="259">
        <v>1</v>
      </c>
      <c r="AB482" s="259">
        <v>2</v>
      </c>
      <c r="AC482" s="259">
        <v>2</v>
      </c>
      <c r="AD482" s="259">
        <v>2</v>
      </c>
      <c r="AE482" s="259">
        <v>2</v>
      </c>
      <c r="AF482" s="259">
        <v>2</v>
      </c>
      <c r="AG482" s="259">
        <v>2</v>
      </c>
      <c r="AH482" s="259">
        <v>2</v>
      </c>
      <c r="AI482" s="259">
        <v>2</v>
      </c>
      <c r="AJ482" s="259">
        <v>2</v>
      </c>
      <c r="AK482" s="259">
        <v>2</v>
      </c>
      <c r="AL482" s="259">
        <v>3</v>
      </c>
      <c r="AM482" s="259"/>
      <c r="AN482" s="259"/>
      <c r="AO482" s="259"/>
      <c r="AP482" s="259"/>
      <c r="AQ482" s="259"/>
      <c r="AR482" s="259"/>
      <c r="AS482" s="259"/>
      <c r="AT482" s="259"/>
      <c r="AU482" s="259"/>
      <c r="AV482" s="259"/>
      <c r="AW482" s="259"/>
      <c r="AX482" s="259"/>
      <c r="AY482" s="259"/>
      <c r="AZ482" s="259"/>
      <c r="BA482" s="259"/>
      <c r="BB482" s="259"/>
      <c r="BC482" s="259"/>
      <c r="BD482" s="259"/>
    </row>
    <row r="483" spans="1:56" s="181" customFormat="1" ht="16.5" hidden="1" customHeight="1" x14ac:dyDescent="0.25">
      <c r="A483" s="197" t="s">
        <v>2626</v>
      </c>
      <c r="B483" s="188">
        <v>180401</v>
      </c>
      <c r="C483" s="225" t="s">
        <v>2407</v>
      </c>
      <c r="D483" s="196">
        <f>$C$7</f>
        <v>50</v>
      </c>
      <c r="E483" s="195">
        <f>IF(D483="",0,('[8]ORC. COMP. COM DESC.'!P445*100/'[8]ORC. COMP. COM DESC.'!$M$11))</f>
        <v>0.69176703275042106</v>
      </c>
      <c r="F483" s="195"/>
      <c r="G483" s="195"/>
      <c r="H483" s="254">
        <f t="shared" si="181"/>
        <v>0</v>
      </c>
      <c r="I483" s="254"/>
      <c r="J483" s="192">
        <f>IF(COUNTIF(R483:BD483,"&lt;"&amp;$K$2)&gt;D483,D483,COUNTIF(R483:BD483,"&lt;"&amp;$K$2))</f>
        <v>0</v>
      </c>
      <c r="K483" s="192">
        <f>IF((COUNTIF(R483:BD483,$K$2))&gt;(D483-J483),(D483-J483),COUNTIF(R483:BD483,$K$2))</f>
        <v>10</v>
      </c>
      <c r="L483" s="192">
        <f>IF((J483+K483)&gt;D483,D483,J483+K483)</f>
        <v>10</v>
      </c>
      <c r="M483" s="193">
        <f t="shared" si="182"/>
        <v>13.835340655008421</v>
      </c>
      <c r="N483" s="192">
        <f>IF(ISNUMBER(D483)*ISNUMBER(K483),IF(K483=0,0,ROUND((K483/D483)*100,2))," ")</f>
        <v>20</v>
      </c>
      <c r="O483" s="193">
        <f t="shared" si="183"/>
        <v>13.835340655008421</v>
      </c>
      <c r="P483" s="192">
        <f>IF(ISNUMBER(D483)*ISNUMBER(L483),IF(L483=0,0,ROUND((L483/D483)*100,2))," ")</f>
        <v>20</v>
      </c>
      <c r="Q483" s="203">
        <f t="shared" si="184"/>
        <v>0.13835340655008421</v>
      </c>
      <c r="R483" s="259">
        <v>1</v>
      </c>
      <c r="S483" s="259">
        <v>1</v>
      </c>
      <c r="T483" s="259">
        <v>1</v>
      </c>
      <c r="U483" s="259">
        <v>1</v>
      </c>
      <c r="V483" s="259">
        <v>1</v>
      </c>
      <c r="W483" s="259">
        <v>1</v>
      </c>
      <c r="X483" s="259">
        <v>1</v>
      </c>
      <c r="Y483" s="259">
        <v>1</v>
      </c>
      <c r="Z483" s="259">
        <v>1</v>
      </c>
      <c r="AA483" s="259">
        <v>1</v>
      </c>
      <c r="AB483" s="259">
        <v>2</v>
      </c>
      <c r="AC483" s="259">
        <v>2</v>
      </c>
      <c r="AD483" s="259">
        <v>2</v>
      </c>
      <c r="AE483" s="259">
        <v>2</v>
      </c>
      <c r="AF483" s="259">
        <v>2</v>
      </c>
      <c r="AG483" s="259">
        <v>2</v>
      </c>
      <c r="AH483" s="259">
        <v>2</v>
      </c>
      <c r="AI483" s="259">
        <v>2</v>
      </c>
      <c r="AJ483" s="259">
        <v>2</v>
      </c>
      <c r="AK483" s="259">
        <v>2</v>
      </c>
      <c r="AL483" s="259">
        <v>3</v>
      </c>
      <c r="AM483" s="259"/>
      <c r="AN483" s="259"/>
      <c r="AO483" s="259"/>
      <c r="AP483" s="259"/>
      <c r="AQ483" s="259"/>
      <c r="AR483" s="259"/>
      <c r="AS483" s="259"/>
      <c r="AT483" s="259"/>
      <c r="AU483" s="259"/>
      <c r="AV483" s="259"/>
      <c r="AW483" s="259"/>
      <c r="AX483" s="259"/>
      <c r="AY483" s="259"/>
      <c r="AZ483" s="259"/>
      <c r="BA483" s="259"/>
      <c r="BB483" s="259"/>
      <c r="BC483" s="259"/>
      <c r="BD483" s="259"/>
    </row>
    <row r="484" spans="1:56" s="181" customFormat="1" ht="16.5" hidden="1" customHeight="1" x14ac:dyDescent="0.25">
      <c r="A484" s="197" t="s">
        <v>2626</v>
      </c>
      <c r="B484" s="188">
        <v>180383</v>
      </c>
      <c r="C484" s="225" t="s">
        <v>2406</v>
      </c>
      <c r="D484" s="196">
        <f>$C$7</f>
        <v>50</v>
      </c>
      <c r="E484" s="195">
        <f>IF(D484="",0,('[8]ORC. COMP. COM DESC.'!P446*100/'[8]ORC. COMP. COM DESC.'!$M$11))</f>
        <v>1.4627132919626364</v>
      </c>
      <c r="F484" s="195"/>
      <c r="G484" s="195"/>
      <c r="H484" s="254">
        <f t="shared" si="181"/>
        <v>0</v>
      </c>
      <c r="I484" s="254"/>
      <c r="J484" s="192">
        <f>IF(COUNTIF(R484:BD484,"&lt;"&amp;$K$2)&gt;D484,D484,COUNTIF(R484:BD484,"&lt;"&amp;$K$2))</f>
        <v>0</v>
      </c>
      <c r="K484" s="192">
        <f>IF((COUNTIF(R484:BD484,$K$2))&gt;(D484-J484),(D484-J484),COUNTIF(R484:BD484,$K$2))</f>
        <v>10</v>
      </c>
      <c r="L484" s="192">
        <f>IF((J484+K484)&gt;D484,D484,J484+K484)</f>
        <v>10</v>
      </c>
      <c r="M484" s="193">
        <f t="shared" si="182"/>
        <v>29.254265839252728</v>
      </c>
      <c r="N484" s="192">
        <f>IF(ISNUMBER(D484)*ISNUMBER(K484),IF(K484=0,0,ROUND((K484/D484)*100,2))," ")</f>
        <v>20</v>
      </c>
      <c r="O484" s="193">
        <f t="shared" si="183"/>
        <v>29.254265839252728</v>
      </c>
      <c r="P484" s="192">
        <f>IF(ISNUMBER(D484)*ISNUMBER(L484),IF(L484=0,0,ROUND((L484/D484)*100,2))," ")</f>
        <v>20</v>
      </c>
      <c r="Q484" s="203">
        <f t="shared" si="184"/>
        <v>0.2925426583925273</v>
      </c>
      <c r="R484" s="259">
        <v>1</v>
      </c>
      <c r="S484" s="259">
        <v>1</v>
      </c>
      <c r="T484" s="259">
        <v>1</v>
      </c>
      <c r="U484" s="259">
        <v>1</v>
      </c>
      <c r="V484" s="259">
        <v>1</v>
      </c>
      <c r="W484" s="259">
        <v>1</v>
      </c>
      <c r="X484" s="259">
        <v>1</v>
      </c>
      <c r="Y484" s="259">
        <v>1</v>
      </c>
      <c r="Z484" s="259">
        <v>1</v>
      </c>
      <c r="AA484" s="259">
        <v>1</v>
      </c>
      <c r="AB484" s="259">
        <v>2</v>
      </c>
      <c r="AC484" s="259">
        <v>2</v>
      </c>
      <c r="AD484" s="259">
        <v>2</v>
      </c>
      <c r="AE484" s="259">
        <v>2</v>
      </c>
      <c r="AF484" s="259">
        <v>2</v>
      </c>
      <c r="AG484" s="259">
        <v>2</v>
      </c>
      <c r="AH484" s="259">
        <v>2</v>
      </c>
      <c r="AI484" s="259">
        <v>2</v>
      </c>
      <c r="AJ484" s="259">
        <v>2</v>
      </c>
      <c r="AK484" s="259">
        <v>2</v>
      </c>
      <c r="AL484" s="259">
        <v>3</v>
      </c>
      <c r="AM484" s="259"/>
      <c r="AN484" s="259"/>
      <c r="AO484" s="259"/>
      <c r="AP484" s="259"/>
      <c r="AQ484" s="259"/>
      <c r="AR484" s="259"/>
      <c r="AS484" s="259"/>
      <c r="AT484" s="259"/>
      <c r="AU484" s="259"/>
      <c r="AV484" s="259"/>
      <c r="AW484" s="259"/>
      <c r="AX484" s="259"/>
      <c r="AY484" s="259"/>
      <c r="AZ484" s="259"/>
      <c r="BA484" s="259"/>
      <c r="BB484" s="259"/>
      <c r="BC484" s="259"/>
      <c r="BD484" s="259"/>
    </row>
    <row r="485" spans="1:56" s="181" customFormat="1" ht="16.5" hidden="1" customHeight="1" x14ac:dyDescent="0.25">
      <c r="A485" s="197" t="s">
        <v>2626</v>
      </c>
      <c r="B485" s="188">
        <v>180404</v>
      </c>
      <c r="C485" s="225" t="s">
        <v>2405</v>
      </c>
      <c r="D485" s="196">
        <f>$C$7</f>
        <v>50</v>
      </c>
      <c r="E485" s="195">
        <f>IF(D485="",0,('[8]ORC. COMP. COM DESC.'!P447*100/'[8]ORC. COMP. COM DESC.'!$M$11))</f>
        <v>0.11108775457861002</v>
      </c>
      <c r="F485" s="195"/>
      <c r="G485" s="195"/>
      <c r="H485" s="254">
        <f t="shared" si="181"/>
        <v>0</v>
      </c>
      <c r="I485" s="254"/>
      <c r="J485" s="192">
        <f>IF(COUNTIF(R485:BD485,"&lt;"&amp;$K$2)&gt;D485,D485,COUNTIF(R485:BD485,"&lt;"&amp;$K$2))</f>
        <v>0</v>
      </c>
      <c r="K485" s="192">
        <f>IF((COUNTIF(R485:BD485,$K$2))&gt;(D485-J485),(D485-J485),COUNTIF(R485:BD485,$K$2))</f>
        <v>10</v>
      </c>
      <c r="L485" s="192">
        <f>IF((J485+K485)&gt;D485,D485,J485+K485)</f>
        <v>10</v>
      </c>
      <c r="M485" s="193">
        <f t="shared" si="182"/>
        <v>2.2217550915722004</v>
      </c>
      <c r="N485" s="192">
        <f>IF(ISNUMBER(D485)*ISNUMBER(K485),IF(K485=0,0,ROUND((K485/D485)*100,2))," ")</f>
        <v>20</v>
      </c>
      <c r="O485" s="193">
        <f t="shared" si="183"/>
        <v>2.2217550915722004</v>
      </c>
      <c r="P485" s="192">
        <f>IF(ISNUMBER(D485)*ISNUMBER(L485),IF(L485=0,0,ROUND((L485/D485)*100,2))," ")</f>
        <v>20</v>
      </c>
      <c r="Q485" s="203">
        <f t="shared" si="184"/>
        <v>2.2217550915722004E-2</v>
      </c>
      <c r="R485" s="259">
        <v>1</v>
      </c>
      <c r="S485" s="259">
        <v>1</v>
      </c>
      <c r="T485" s="259">
        <v>1</v>
      </c>
      <c r="U485" s="259">
        <v>1</v>
      </c>
      <c r="V485" s="259">
        <v>1</v>
      </c>
      <c r="W485" s="259">
        <v>1</v>
      </c>
      <c r="X485" s="259">
        <v>1</v>
      </c>
      <c r="Y485" s="259">
        <v>1</v>
      </c>
      <c r="Z485" s="259">
        <v>1</v>
      </c>
      <c r="AA485" s="259">
        <v>1</v>
      </c>
      <c r="AB485" s="259">
        <v>2</v>
      </c>
      <c r="AC485" s="259">
        <v>2</v>
      </c>
      <c r="AD485" s="259">
        <v>2</v>
      </c>
      <c r="AE485" s="259">
        <v>2</v>
      </c>
      <c r="AF485" s="259">
        <v>2</v>
      </c>
      <c r="AG485" s="259">
        <v>2</v>
      </c>
      <c r="AH485" s="259">
        <v>2</v>
      </c>
      <c r="AI485" s="259">
        <v>2</v>
      </c>
      <c r="AJ485" s="259">
        <v>2</v>
      </c>
      <c r="AK485" s="259">
        <v>2</v>
      </c>
      <c r="AL485" s="259">
        <v>3</v>
      </c>
      <c r="AM485" s="259"/>
      <c r="AN485" s="259"/>
      <c r="AO485" s="259"/>
      <c r="AP485" s="259"/>
      <c r="AQ485" s="259"/>
      <c r="AR485" s="259"/>
      <c r="AS485" s="259"/>
      <c r="AT485" s="259"/>
      <c r="AU485" s="259"/>
      <c r="AV485" s="259"/>
      <c r="AW485" s="259"/>
      <c r="AX485" s="259"/>
      <c r="AY485" s="259"/>
      <c r="AZ485" s="259"/>
      <c r="BA485" s="259"/>
      <c r="BB485" s="259"/>
      <c r="BC485" s="259"/>
      <c r="BD485" s="259"/>
    </row>
    <row r="486" spans="1:56" s="181" customFormat="1" ht="16.5" hidden="1" customHeight="1" x14ac:dyDescent="0.25">
      <c r="A486" s="197" t="s">
        <v>2626</v>
      </c>
      <c r="B486" s="206" t="s">
        <v>2638</v>
      </c>
      <c r="C486" s="205" t="s">
        <v>2403</v>
      </c>
      <c r="D486" s="263"/>
      <c r="E486" s="266">
        <f>IF(D486="",0,('[8]ORC. COMP. COM DESC.'!P448*100/'[8]ORC. COMP. COM DESC.'!$M$11))</f>
        <v>0</v>
      </c>
      <c r="F486" s="266"/>
      <c r="G486" s="266"/>
      <c r="H486" s="265">
        <f t="shared" si="181"/>
        <v>0</v>
      </c>
      <c r="I486" s="265"/>
      <c r="J486" s="263"/>
      <c r="K486" s="263"/>
      <c r="L486" s="263"/>
      <c r="M486" s="264">
        <f t="shared" si="182"/>
        <v>0</v>
      </c>
      <c r="N486" s="263"/>
      <c r="O486" s="264">
        <f t="shared" si="183"/>
        <v>0</v>
      </c>
      <c r="P486" s="263"/>
      <c r="Q486" s="262" t="str">
        <f t="shared" si="184"/>
        <v xml:space="preserve"> </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row>
    <row r="487" spans="1:56" s="181" customFormat="1" ht="16.5" hidden="1" customHeight="1" x14ac:dyDescent="0.25">
      <c r="A487" s="197" t="s">
        <v>2626</v>
      </c>
      <c r="B487" s="188">
        <v>190105</v>
      </c>
      <c r="C487" s="187" t="s">
        <v>2402</v>
      </c>
      <c r="D487" s="196">
        <f>$C$7</f>
        <v>50</v>
      </c>
      <c r="E487" s="195">
        <f>IF(D487="",0,('[8]ORC. COMP. COM DESC.'!P449*100/'[8]ORC. COMP. COM DESC.'!$M$11))</f>
        <v>2.2746800985729804E-2</v>
      </c>
      <c r="F487" s="195"/>
      <c r="G487" s="195"/>
      <c r="H487" s="254">
        <f t="shared" si="181"/>
        <v>0</v>
      </c>
      <c r="I487" s="254"/>
      <c r="J487" s="192">
        <f>IF(COUNTIF(R487:BD487,"&lt;"&amp;$K$2)&gt;D487,D487,COUNTIF(R487:BD487,"&lt;"&amp;$K$2))</f>
        <v>0</v>
      </c>
      <c r="K487" s="192">
        <f>IF((COUNTIF(R487:BD487,$K$2))&gt;(D487-J487),(D487-J487),COUNTIF(R487:BD487,$K$2))</f>
        <v>10</v>
      </c>
      <c r="L487" s="192">
        <f>IF((J487+K487)&gt;D487,D487,J487+K487)</f>
        <v>10</v>
      </c>
      <c r="M487" s="193">
        <f t="shared" si="182"/>
        <v>0.45493601971459607</v>
      </c>
      <c r="N487" s="192">
        <f>IF(ISNUMBER(D487)*ISNUMBER(K487),IF(K487=0,0,ROUND((K487/D487)*100,2))," ")</f>
        <v>20</v>
      </c>
      <c r="O487" s="193">
        <f t="shared" si="183"/>
        <v>0.45493601971459607</v>
      </c>
      <c r="P487" s="192">
        <f>IF(ISNUMBER(D487)*ISNUMBER(L487),IF(L487=0,0,ROUND((L487/D487)*100,2))," ")</f>
        <v>20</v>
      </c>
      <c r="Q487" s="203">
        <f t="shared" si="184"/>
        <v>4.5493601971459607E-3</v>
      </c>
      <c r="R487" s="259">
        <v>1</v>
      </c>
      <c r="S487" s="259">
        <v>1</v>
      </c>
      <c r="T487" s="259">
        <v>1</v>
      </c>
      <c r="U487" s="259">
        <v>1</v>
      </c>
      <c r="V487" s="259">
        <v>1</v>
      </c>
      <c r="W487" s="259">
        <v>1</v>
      </c>
      <c r="X487" s="259">
        <v>1</v>
      </c>
      <c r="Y487" s="259">
        <v>1</v>
      </c>
      <c r="Z487" s="259">
        <v>1</v>
      </c>
      <c r="AA487" s="259">
        <v>1</v>
      </c>
      <c r="AB487" s="259">
        <v>2</v>
      </c>
      <c r="AC487" s="259">
        <v>2</v>
      </c>
      <c r="AD487" s="259">
        <v>2</v>
      </c>
      <c r="AE487" s="259">
        <v>2</v>
      </c>
      <c r="AF487" s="259">
        <v>2</v>
      </c>
      <c r="AG487" s="259">
        <v>2</v>
      </c>
      <c r="AH487" s="259">
        <v>2</v>
      </c>
      <c r="AI487" s="259">
        <v>2</v>
      </c>
      <c r="AJ487" s="259">
        <v>2</v>
      </c>
      <c r="AK487" s="259">
        <v>2</v>
      </c>
      <c r="AL487" s="259">
        <v>3</v>
      </c>
      <c r="AM487" s="259"/>
      <c r="AN487" s="259"/>
      <c r="AO487" s="259"/>
      <c r="AP487" s="259"/>
      <c r="AQ487" s="259"/>
      <c r="AR487" s="259"/>
      <c r="AS487" s="259"/>
      <c r="AT487" s="259"/>
      <c r="AU487" s="259"/>
      <c r="AV487" s="259"/>
      <c r="AW487" s="259"/>
      <c r="AX487" s="259"/>
      <c r="AY487" s="259"/>
      <c r="AZ487" s="259"/>
      <c r="BA487" s="259"/>
      <c r="BB487" s="259"/>
      <c r="BC487" s="259"/>
      <c r="BD487" s="259"/>
    </row>
    <row r="488" spans="1:56" s="181" customFormat="1" ht="16.5" hidden="1" customHeight="1" x14ac:dyDescent="0.25">
      <c r="A488" s="197" t="s">
        <v>2626</v>
      </c>
      <c r="B488" s="188">
        <v>190102</v>
      </c>
      <c r="C488" s="187" t="s">
        <v>2401</v>
      </c>
      <c r="D488" s="196">
        <f>$C$7</f>
        <v>50</v>
      </c>
      <c r="E488" s="195">
        <f>IF(D488="",0,('[8]ORC. COMP. COM DESC.'!P450*100/'[8]ORC. COMP. COM DESC.'!$M$11))</f>
        <v>0.39170193062403835</v>
      </c>
      <c r="F488" s="195"/>
      <c r="G488" s="195"/>
      <c r="H488" s="254">
        <f t="shared" si="181"/>
        <v>0</v>
      </c>
      <c r="I488" s="254"/>
      <c r="J488" s="192">
        <f>IF(COUNTIF(R488:BD488,"&lt;"&amp;$K$2)&gt;D488,D488,COUNTIF(R488:BD488,"&lt;"&amp;$K$2))</f>
        <v>0</v>
      </c>
      <c r="K488" s="192">
        <f>IF((COUNTIF(R488:BD488,$K$2))&gt;(D488-J488),(D488-J488),COUNTIF(R488:BD488,$K$2))</f>
        <v>10</v>
      </c>
      <c r="L488" s="192">
        <f>IF((J488+K488)&gt;D488,D488,J488+K488)</f>
        <v>10</v>
      </c>
      <c r="M488" s="193">
        <f t="shared" si="182"/>
        <v>7.834038612480767</v>
      </c>
      <c r="N488" s="192">
        <f>IF(ISNUMBER(D488)*ISNUMBER(K488),IF(K488=0,0,ROUND((K488/D488)*100,2))," ")</f>
        <v>20</v>
      </c>
      <c r="O488" s="193">
        <f t="shared" si="183"/>
        <v>7.834038612480767</v>
      </c>
      <c r="P488" s="192">
        <f>IF(ISNUMBER(D488)*ISNUMBER(L488),IF(L488=0,0,ROUND((L488/D488)*100,2))," ")</f>
        <v>20</v>
      </c>
      <c r="Q488" s="203">
        <f t="shared" si="184"/>
        <v>7.8340386124807676E-2</v>
      </c>
      <c r="R488" s="259">
        <v>1</v>
      </c>
      <c r="S488" s="259">
        <v>1</v>
      </c>
      <c r="T488" s="259">
        <v>1</v>
      </c>
      <c r="U488" s="259">
        <v>1</v>
      </c>
      <c r="V488" s="259">
        <v>1</v>
      </c>
      <c r="W488" s="259">
        <v>1</v>
      </c>
      <c r="X488" s="259">
        <v>1</v>
      </c>
      <c r="Y488" s="259">
        <v>1</v>
      </c>
      <c r="Z488" s="259">
        <v>1</v>
      </c>
      <c r="AA488" s="259">
        <v>1</v>
      </c>
      <c r="AB488" s="259">
        <v>2</v>
      </c>
      <c r="AC488" s="259">
        <v>2</v>
      </c>
      <c r="AD488" s="259">
        <v>2</v>
      </c>
      <c r="AE488" s="259">
        <v>2</v>
      </c>
      <c r="AF488" s="259">
        <v>2</v>
      </c>
      <c r="AG488" s="259">
        <v>2</v>
      </c>
      <c r="AH488" s="259">
        <v>2</v>
      </c>
      <c r="AI488" s="259">
        <v>2</v>
      </c>
      <c r="AJ488" s="259">
        <v>2</v>
      </c>
      <c r="AK488" s="259">
        <v>2</v>
      </c>
      <c r="AL488" s="259">
        <v>3</v>
      </c>
      <c r="AM488" s="259"/>
      <c r="AN488" s="259"/>
      <c r="AO488" s="259"/>
      <c r="AP488" s="259"/>
      <c r="AQ488" s="259"/>
      <c r="AR488" s="259"/>
      <c r="AS488" s="259"/>
      <c r="AT488" s="259"/>
      <c r="AU488" s="259"/>
      <c r="AV488" s="259"/>
      <c r="AW488" s="259"/>
      <c r="AX488" s="259"/>
      <c r="AY488" s="259"/>
      <c r="AZ488" s="259"/>
      <c r="BA488" s="259"/>
      <c r="BB488" s="259"/>
      <c r="BC488" s="259"/>
      <c r="BD488" s="259"/>
    </row>
    <row r="489" spans="1:56" s="181" customFormat="1" ht="16.5" hidden="1" customHeight="1" x14ac:dyDescent="0.25">
      <c r="A489" s="197" t="s">
        <v>2626</v>
      </c>
      <c r="B489" s="234" t="s">
        <v>2637</v>
      </c>
      <c r="C489" s="267" t="s">
        <v>506</v>
      </c>
      <c r="D489" s="271"/>
      <c r="E489" s="266">
        <f>IF(D489="",0,('[8]ORC. COMP. COM DESC.'!P451*100/'[8]ORC. COMP. COM DESC.'!$M$11))</f>
        <v>0</v>
      </c>
      <c r="F489" s="266"/>
      <c r="G489" s="266"/>
      <c r="H489" s="265">
        <f t="shared" si="181"/>
        <v>0</v>
      </c>
      <c r="I489" s="265"/>
      <c r="J489" s="269"/>
      <c r="K489" s="269"/>
      <c r="L489" s="269"/>
      <c r="M489" s="270">
        <f t="shared" si="182"/>
        <v>0</v>
      </c>
      <c r="N489" s="269"/>
      <c r="O489" s="270">
        <f t="shared" si="183"/>
        <v>0</v>
      </c>
      <c r="P489" s="269"/>
      <c r="Q489" s="275" t="str">
        <f t="shared" si="184"/>
        <v xml:space="preserve"> </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row>
    <row r="490" spans="1:56" s="181" customFormat="1" ht="16.5" hidden="1" customHeight="1" x14ac:dyDescent="0.25">
      <c r="A490" s="197" t="s">
        <v>2626</v>
      </c>
      <c r="B490" s="214" t="s">
        <v>2636</v>
      </c>
      <c r="C490" s="213" t="s">
        <v>2398</v>
      </c>
      <c r="D490" s="240"/>
      <c r="E490" s="255">
        <f>IF(D490="",0,('[8]ORC. COMP. COM DESC.'!P452*100/'[8]ORC. COMP. COM DESC.'!$M$11))</f>
        <v>0</v>
      </c>
      <c r="F490" s="255"/>
      <c r="G490" s="255"/>
      <c r="H490" s="254">
        <f t="shared" ref="H490:H553" si="185">E490*J490</f>
        <v>0</v>
      </c>
      <c r="I490" s="254"/>
      <c r="J490" s="240"/>
      <c r="K490" s="240"/>
      <c r="L490" s="240"/>
      <c r="M490" s="261">
        <f t="shared" ref="M490:M553" si="186">N490*E490</f>
        <v>0</v>
      </c>
      <c r="N490" s="240"/>
      <c r="O490" s="261">
        <f t="shared" ref="O490:O553" si="187">P490*E490</f>
        <v>0</v>
      </c>
      <c r="P490" s="240"/>
      <c r="Q490" s="260" t="str">
        <f t="shared" ref="Q490:Q553" si="188">IF(ISNUMBER(P490)*ISNUMBER(E490),(P490*E490/100)," ")</f>
        <v xml:space="preserve"> </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row>
    <row r="491" spans="1:56" s="181" customFormat="1" ht="16.5" hidden="1" customHeight="1" x14ac:dyDescent="0.25">
      <c r="A491" s="197" t="s">
        <v>2626</v>
      </c>
      <c r="B491" s="188">
        <v>200101</v>
      </c>
      <c r="C491" s="225" t="s">
        <v>1590</v>
      </c>
      <c r="D491" s="196">
        <f>$C$7</f>
        <v>50</v>
      </c>
      <c r="E491" s="195">
        <f>IF(D491="",0,('[8]ORC. COMP. COM DESC.'!P453*100/'[8]ORC. COMP. COM DESC.'!$M$11))</f>
        <v>0.52995038027165131</v>
      </c>
      <c r="F491" s="195"/>
      <c r="G491" s="195"/>
      <c r="H491" s="254">
        <f t="shared" si="185"/>
        <v>0</v>
      </c>
      <c r="I491" s="254"/>
      <c r="J491" s="192">
        <f>IF(COUNTIF(R491:BD491,"&lt;"&amp;$K$2)&gt;D491,D491,COUNTIF(R491:BD491,"&lt;"&amp;$K$2))</f>
        <v>0</v>
      </c>
      <c r="K491" s="192">
        <f>IF((COUNTIF(R491:BD491,$K$2))&gt;(D491-J491),(D491-J491),COUNTIF(R491:BD491,$K$2))</f>
        <v>10</v>
      </c>
      <c r="L491" s="192">
        <f>IF((J491+K491)&gt;D491,D491,J491+K491)</f>
        <v>10</v>
      </c>
      <c r="M491" s="193">
        <f t="shared" si="186"/>
        <v>10.599007605433027</v>
      </c>
      <c r="N491" s="192">
        <f>IF(ISNUMBER(D491)*ISNUMBER(K491),IF(K491=0,0,ROUND((K491/D491)*100,2))," ")</f>
        <v>20</v>
      </c>
      <c r="O491" s="193">
        <f t="shared" si="187"/>
        <v>10.599007605433027</v>
      </c>
      <c r="P491" s="192">
        <f>IF(ISNUMBER(D491)*ISNUMBER(L491),IF(L491=0,0,ROUND((L491/D491)*100,2))," ")</f>
        <v>20</v>
      </c>
      <c r="Q491" s="203">
        <f t="shared" si="188"/>
        <v>0.10599007605433027</v>
      </c>
      <c r="R491" s="259">
        <v>1</v>
      </c>
      <c r="S491" s="259">
        <v>1</v>
      </c>
      <c r="T491" s="259">
        <v>1</v>
      </c>
      <c r="U491" s="259">
        <v>1</v>
      </c>
      <c r="V491" s="259">
        <v>1</v>
      </c>
      <c r="W491" s="259">
        <v>1</v>
      </c>
      <c r="X491" s="259">
        <v>1</v>
      </c>
      <c r="Y491" s="259">
        <v>1</v>
      </c>
      <c r="Z491" s="259">
        <v>1</v>
      </c>
      <c r="AA491" s="259">
        <v>1</v>
      </c>
      <c r="AB491" s="259">
        <v>2</v>
      </c>
      <c r="AC491" s="259">
        <v>2</v>
      </c>
      <c r="AD491" s="259">
        <v>2</v>
      </c>
      <c r="AE491" s="259">
        <v>2</v>
      </c>
      <c r="AF491" s="259">
        <v>2</v>
      </c>
      <c r="AG491" s="259">
        <v>2</v>
      </c>
      <c r="AH491" s="259">
        <v>2</v>
      </c>
      <c r="AI491" s="259">
        <v>2</v>
      </c>
      <c r="AJ491" s="259">
        <v>2</v>
      </c>
      <c r="AK491" s="259">
        <v>2</v>
      </c>
      <c r="AL491" s="259">
        <v>3</v>
      </c>
      <c r="AM491" s="259"/>
      <c r="AN491" s="259"/>
      <c r="AO491" s="259"/>
      <c r="AP491" s="259"/>
      <c r="AQ491" s="259"/>
      <c r="AR491" s="259"/>
      <c r="AS491" s="259"/>
      <c r="AT491" s="259"/>
      <c r="AU491" s="259"/>
      <c r="AV491" s="259"/>
      <c r="AW491" s="259"/>
      <c r="AX491" s="259"/>
      <c r="AY491" s="259"/>
      <c r="AZ491" s="259"/>
      <c r="BA491" s="259"/>
      <c r="BB491" s="259"/>
      <c r="BC491" s="259"/>
      <c r="BD491" s="259"/>
    </row>
    <row r="492" spans="1:56" s="181" customFormat="1" ht="16.5" hidden="1" customHeight="1" x14ac:dyDescent="0.25">
      <c r="A492" s="197" t="s">
        <v>2626</v>
      </c>
      <c r="B492" s="188">
        <v>200201</v>
      </c>
      <c r="C492" s="225" t="s">
        <v>517</v>
      </c>
      <c r="D492" s="196">
        <f>$C$7</f>
        <v>50</v>
      </c>
      <c r="E492" s="195">
        <f>IF(D492="",0,('[8]ORC. COMP. COM DESC.'!P454*100/'[8]ORC. COMP. COM DESC.'!$M$11))</f>
        <v>0.31040189023078774</v>
      </c>
      <c r="F492" s="195"/>
      <c r="G492" s="195"/>
      <c r="H492" s="254">
        <f t="shared" si="185"/>
        <v>0</v>
      </c>
      <c r="I492" s="254"/>
      <c r="J492" s="192">
        <f>IF(COUNTIF(R492:BD492,"&lt;"&amp;$K$2)&gt;D492,D492,COUNTIF(R492:BD492,"&lt;"&amp;$K$2))</f>
        <v>0</v>
      </c>
      <c r="K492" s="192">
        <f>IF((COUNTIF(R492:BD492,$K$2))&gt;(D492-J492),(D492-J492),COUNTIF(R492:BD492,$K$2))</f>
        <v>10</v>
      </c>
      <c r="L492" s="192">
        <f>IF((J492+K492)&gt;D492,D492,J492+K492)</f>
        <v>10</v>
      </c>
      <c r="M492" s="193">
        <f t="shared" si="186"/>
        <v>6.2080378046157545</v>
      </c>
      <c r="N492" s="192">
        <f>IF(ISNUMBER(D492)*ISNUMBER(K492),IF(K492=0,0,ROUND((K492/D492)*100,2))," ")</f>
        <v>20</v>
      </c>
      <c r="O492" s="193">
        <f t="shared" si="187"/>
        <v>6.2080378046157545</v>
      </c>
      <c r="P492" s="192">
        <f>IF(ISNUMBER(D492)*ISNUMBER(L492),IF(L492=0,0,ROUND((L492/D492)*100,2))," ")</f>
        <v>20</v>
      </c>
      <c r="Q492" s="203">
        <f t="shared" si="188"/>
        <v>6.2080378046157542E-2</v>
      </c>
      <c r="R492" s="259">
        <v>1</v>
      </c>
      <c r="S492" s="259">
        <v>1</v>
      </c>
      <c r="T492" s="259">
        <v>1</v>
      </c>
      <c r="U492" s="259">
        <v>1</v>
      </c>
      <c r="V492" s="259">
        <v>1</v>
      </c>
      <c r="W492" s="259">
        <v>1</v>
      </c>
      <c r="X492" s="259">
        <v>1</v>
      </c>
      <c r="Y492" s="259">
        <v>1</v>
      </c>
      <c r="Z492" s="259">
        <v>1</v>
      </c>
      <c r="AA492" s="259">
        <v>1</v>
      </c>
      <c r="AB492" s="259">
        <v>2</v>
      </c>
      <c r="AC492" s="259">
        <v>2</v>
      </c>
      <c r="AD492" s="259">
        <v>2</v>
      </c>
      <c r="AE492" s="259">
        <v>2</v>
      </c>
      <c r="AF492" s="259">
        <v>2</v>
      </c>
      <c r="AG492" s="259">
        <v>2</v>
      </c>
      <c r="AH492" s="259">
        <v>2</v>
      </c>
      <c r="AI492" s="259">
        <v>2</v>
      </c>
      <c r="AJ492" s="259">
        <v>2</v>
      </c>
      <c r="AK492" s="259">
        <v>2</v>
      </c>
      <c r="AL492" s="259">
        <v>3</v>
      </c>
      <c r="AM492" s="259"/>
      <c r="AN492" s="259"/>
      <c r="AO492" s="259"/>
      <c r="AP492" s="259"/>
      <c r="AQ492" s="259"/>
      <c r="AR492" s="259"/>
      <c r="AS492" s="259"/>
      <c r="AT492" s="259"/>
      <c r="AU492" s="259"/>
      <c r="AV492" s="259"/>
      <c r="AW492" s="259"/>
      <c r="AX492" s="259"/>
      <c r="AY492" s="259"/>
      <c r="AZ492" s="259"/>
      <c r="BA492" s="259"/>
      <c r="BB492" s="259"/>
      <c r="BC492" s="259"/>
      <c r="BD492" s="259"/>
    </row>
    <row r="493" spans="1:56" s="181" customFormat="1" ht="16.5" hidden="1" customHeight="1" x14ac:dyDescent="0.25">
      <c r="A493" s="197" t="s">
        <v>2626</v>
      </c>
      <c r="B493" s="188">
        <v>200403</v>
      </c>
      <c r="C493" s="225" t="s">
        <v>200</v>
      </c>
      <c r="D493" s="196">
        <f>$C$7</f>
        <v>50</v>
      </c>
      <c r="E493" s="195">
        <f>IF(D493="",0,('[8]ORC. COMP. COM DESC.'!P455*100/'[8]ORC. COMP. COM DESC.'!$M$11))</f>
        <v>1.3634240622248666</v>
      </c>
      <c r="F493" s="195"/>
      <c r="G493" s="195"/>
      <c r="H493" s="254">
        <f t="shared" si="185"/>
        <v>0</v>
      </c>
      <c r="I493" s="254"/>
      <c r="J493" s="192">
        <f>IF(COUNTIF(R493:BD493,"&lt;"&amp;$K$2)&gt;D493,D493,COUNTIF(R493:BD493,"&lt;"&amp;$K$2))</f>
        <v>0</v>
      </c>
      <c r="K493" s="192">
        <f>IF((COUNTIF(R493:BD493,$K$2))&gt;(D493-J493),(D493-J493),COUNTIF(R493:BD493,$K$2))</f>
        <v>10</v>
      </c>
      <c r="L493" s="192">
        <f>IF((J493+K493)&gt;D493,D493,J493+K493)</f>
        <v>10</v>
      </c>
      <c r="M493" s="193">
        <f t="shared" si="186"/>
        <v>27.26848124449733</v>
      </c>
      <c r="N493" s="192">
        <f>IF(ISNUMBER(D493)*ISNUMBER(K493),IF(K493=0,0,ROUND((K493/D493)*100,2))," ")</f>
        <v>20</v>
      </c>
      <c r="O493" s="193">
        <f t="shared" si="187"/>
        <v>27.26848124449733</v>
      </c>
      <c r="P493" s="192">
        <f>IF(ISNUMBER(D493)*ISNUMBER(L493),IF(L493=0,0,ROUND((L493/D493)*100,2))," ")</f>
        <v>20</v>
      </c>
      <c r="Q493" s="203">
        <f t="shared" si="188"/>
        <v>0.27268481244497328</v>
      </c>
      <c r="R493" s="259">
        <v>1</v>
      </c>
      <c r="S493" s="259">
        <v>1</v>
      </c>
      <c r="T493" s="259">
        <v>1</v>
      </c>
      <c r="U493" s="259">
        <v>1</v>
      </c>
      <c r="V493" s="259">
        <v>1</v>
      </c>
      <c r="W493" s="259">
        <v>1</v>
      </c>
      <c r="X493" s="259">
        <v>1</v>
      </c>
      <c r="Y493" s="259">
        <v>1</v>
      </c>
      <c r="Z493" s="259">
        <v>1</v>
      </c>
      <c r="AA493" s="259">
        <v>1</v>
      </c>
      <c r="AB493" s="259">
        <v>2</v>
      </c>
      <c r="AC493" s="259">
        <v>2</v>
      </c>
      <c r="AD493" s="259">
        <v>2</v>
      </c>
      <c r="AE493" s="259">
        <v>2</v>
      </c>
      <c r="AF493" s="259">
        <v>2</v>
      </c>
      <c r="AG493" s="259">
        <v>2</v>
      </c>
      <c r="AH493" s="259">
        <v>2</v>
      </c>
      <c r="AI493" s="259">
        <v>2</v>
      </c>
      <c r="AJ493" s="259">
        <v>2</v>
      </c>
      <c r="AK493" s="259">
        <v>2</v>
      </c>
      <c r="AL493" s="259">
        <v>3</v>
      </c>
      <c r="AM493" s="259"/>
      <c r="AN493" s="259"/>
      <c r="AO493" s="259"/>
      <c r="AP493" s="259"/>
      <c r="AQ493" s="259"/>
      <c r="AR493" s="259"/>
      <c r="AS493" s="259"/>
      <c r="AT493" s="259"/>
      <c r="AU493" s="259"/>
      <c r="AV493" s="259"/>
      <c r="AW493" s="259"/>
      <c r="AX493" s="259"/>
      <c r="AY493" s="259"/>
      <c r="AZ493" s="259"/>
      <c r="BA493" s="259"/>
      <c r="BB493" s="259"/>
      <c r="BC493" s="259"/>
      <c r="BD493" s="259"/>
    </row>
    <row r="494" spans="1:56" s="181" customFormat="1" ht="16.5" hidden="1" customHeight="1" x14ac:dyDescent="0.25">
      <c r="A494" s="197" t="s">
        <v>2626</v>
      </c>
      <c r="B494" s="188">
        <v>201302</v>
      </c>
      <c r="C494" s="187" t="s">
        <v>592</v>
      </c>
      <c r="D494" s="196">
        <f>$C$7</f>
        <v>50</v>
      </c>
      <c r="E494" s="195">
        <f>IF(D494="",0,('[8]ORC. COMP. COM DESC.'!P456*100/'[8]ORC. COMP. COM DESC.'!$M$11))</f>
        <v>0.79205938319426272</v>
      </c>
      <c r="F494" s="195"/>
      <c r="G494" s="195"/>
      <c r="H494" s="254">
        <f t="shared" si="185"/>
        <v>0</v>
      </c>
      <c r="I494" s="254"/>
      <c r="J494" s="192">
        <f>IF(COUNTIF(R494:BD494,"&lt;"&amp;$K$2)&gt;D494,D494,COUNTIF(R494:BD494,"&lt;"&amp;$K$2))</f>
        <v>0</v>
      </c>
      <c r="K494" s="192">
        <f>IF((COUNTIF(R494:BD494,$K$2))&gt;(D494-J494),(D494-J494),COUNTIF(R494:BD494,$K$2))</f>
        <v>10</v>
      </c>
      <c r="L494" s="192">
        <f>IF((J494+K494)&gt;D494,D494,J494+K494)</f>
        <v>10</v>
      </c>
      <c r="M494" s="193">
        <f t="shared" si="186"/>
        <v>15.841187663885254</v>
      </c>
      <c r="N494" s="192">
        <f>IF(ISNUMBER(D494)*ISNUMBER(K494),IF(K494=0,0,ROUND((K494/D494)*100,2))," ")</f>
        <v>20</v>
      </c>
      <c r="O494" s="193">
        <f t="shared" si="187"/>
        <v>15.841187663885254</v>
      </c>
      <c r="P494" s="192">
        <f>IF(ISNUMBER(D494)*ISNUMBER(L494),IF(L494=0,0,ROUND((L494/D494)*100,2))," ")</f>
        <v>20</v>
      </c>
      <c r="Q494" s="203">
        <f t="shared" si="188"/>
        <v>0.15841187663885253</v>
      </c>
      <c r="R494" s="259">
        <v>1</v>
      </c>
      <c r="S494" s="259">
        <v>1</v>
      </c>
      <c r="T494" s="259">
        <v>1</v>
      </c>
      <c r="U494" s="259">
        <v>1</v>
      </c>
      <c r="V494" s="259">
        <v>1</v>
      </c>
      <c r="W494" s="259">
        <v>1</v>
      </c>
      <c r="X494" s="259">
        <v>1</v>
      </c>
      <c r="Y494" s="259">
        <v>1</v>
      </c>
      <c r="Z494" s="259">
        <v>1</v>
      </c>
      <c r="AA494" s="259">
        <v>1</v>
      </c>
      <c r="AB494" s="259">
        <v>2</v>
      </c>
      <c r="AC494" s="259">
        <v>2</v>
      </c>
      <c r="AD494" s="259">
        <v>2</v>
      </c>
      <c r="AE494" s="259">
        <v>2</v>
      </c>
      <c r="AF494" s="259">
        <v>2</v>
      </c>
      <c r="AG494" s="259">
        <v>2</v>
      </c>
      <c r="AH494" s="259">
        <v>2</v>
      </c>
      <c r="AI494" s="259">
        <v>2</v>
      </c>
      <c r="AJ494" s="259">
        <v>2</v>
      </c>
      <c r="AK494" s="259">
        <v>2</v>
      </c>
      <c r="AL494" s="259">
        <v>3</v>
      </c>
      <c r="AM494" s="259"/>
      <c r="AN494" s="259"/>
      <c r="AO494" s="259"/>
      <c r="AP494" s="259"/>
      <c r="AQ494" s="259"/>
      <c r="AR494" s="259"/>
      <c r="AS494" s="259"/>
      <c r="AT494" s="259"/>
      <c r="AU494" s="259"/>
      <c r="AV494" s="259"/>
      <c r="AW494" s="259"/>
      <c r="AX494" s="259"/>
      <c r="AY494" s="259"/>
      <c r="AZ494" s="259"/>
      <c r="BA494" s="259"/>
      <c r="BB494" s="259"/>
      <c r="BC494" s="259"/>
      <c r="BD494" s="259"/>
    </row>
    <row r="495" spans="1:56" s="181" customFormat="1" ht="16.5" hidden="1" customHeight="1" x14ac:dyDescent="0.25">
      <c r="A495" s="197" t="s">
        <v>2626</v>
      </c>
      <c r="B495" s="214" t="s">
        <v>2635</v>
      </c>
      <c r="C495" s="213" t="s">
        <v>2396</v>
      </c>
      <c r="D495" s="240"/>
      <c r="E495" s="255">
        <f>IF(D495="",0,('[8]ORC. COMP. COM DESC.'!P457*100/'[8]ORC. COMP. COM DESC.'!$M$11))</f>
        <v>0</v>
      </c>
      <c r="F495" s="255"/>
      <c r="G495" s="255"/>
      <c r="H495" s="254">
        <f t="shared" si="185"/>
        <v>0</v>
      </c>
      <c r="I495" s="254"/>
      <c r="J495" s="240"/>
      <c r="K495" s="240"/>
      <c r="L495" s="240"/>
      <c r="M495" s="261">
        <f t="shared" si="186"/>
        <v>0</v>
      </c>
      <c r="N495" s="240"/>
      <c r="O495" s="261">
        <f t="shared" si="187"/>
        <v>0</v>
      </c>
      <c r="P495" s="240"/>
      <c r="Q495" s="260" t="str">
        <f t="shared" si="188"/>
        <v xml:space="preserve"> </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row>
    <row r="496" spans="1:56" s="181" customFormat="1" ht="16.5" hidden="1" customHeight="1" x14ac:dyDescent="0.25">
      <c r="A496" s="197" t="s">
        <v>2626</v>
      </c>
      <c r="B496" s="188">
        <v>200140</v>
      </c>
      <c r="C496" s="225" t="s">
        <v>2395</v>
      </c>
      <c r="D496" s="196">
        <f>$C$7</f>
        <v>50</v>
      </c>
      <c r="E496" s="195">
        <f>IF(D496="",0,('[8]ORC. COMP. COM DESC.'!P458*100/'[8]ORC. COMP. COM DESC.'!$M$11))</f>
        <v>0.59481830934244817</v>
      </c>
      <c r="F496" s="195"/>
      <c r="G496" s="195"/>
      <c r="H496" s="254">
        <f t="shared" si="185"/>
        <v>0</v>
      </c>
      <c r="I496" s="254"/>
      <c r="J496" s="192">
        <f>IF(COUNTIF(R496:BD496,"&lt;"&amp;$K$2)&gt;D496,D496,COUNTIF(R496:BD496,"&lt;"&amp;$K$2))</f>
        <v>0</v>
      </c>
      <c r="K496" s="192">
        <f>IF((COUNTIF(R496:BD496,$K$2))&gt;(D496-J496),(D496-J496),COUNTIF(R496:BD496,$K$2))</f>
        <v>10</v>
      </c>
      <c r="L496" s="192">
        <f>IF((J496+K496)&gt;D496,D496,J496+K496)</f>
        <v>10</v>
      </c>
      <c r="M496" s="193">
        <f t="shared" si="186"/>
        <v>11.896366186848963</v>
      </c>
      <c r="N496" s="192">
        <f>IF(ISNUMBER(D496)*ISNUMBER(K496),IF(K496=0,0,ROUND((K496/D496)*100,2))," ")</f>
        <v>20</v>
      </c>
      <c r="O496" s="193">
        <f t="shared" si="187"/>
        <v>11.896366186848963</v>
      </c>
      <c r="P496" s="192">
        <f>IF(ISNUMBER(D496)*ISNUMBER(L496),IF(L496=0,0,ROUND((L496/D496)*100,2))," ")</f>
        <v>20</v>
      </c>
      <c r="Q496" s="203">
        <f t="shared" si="188"/>
        <v>0.11896366186848964</v>
      </c>
      <c r="R496" s="259">
        <v>1</v>
      </c>
      <c r="S496" s="259">
        <v>1</v>
      </c>
      <c r="T496" s="259">
        <v>1</v>
      </c>
      <c r="U496" s="259">
        <v>1</v>
      </c>
      <c r="V496" s="259">
        <v>1</v>
      </c>
      <c r="W496" s="259">
        <v>1</v>
      </c>
      <c r="X496" s="259">
        <v>1</v>
      </c>
      <c r="Y496" s="259">
        <v>1</v>
      </c>
      <c r="Z496" s="259">
        <v>1</v>
      </c>
      <c r="AA496" s="259">
        <v>1</v>
      </c>
      <c r="AB496" s="259">
        <v>2</v>
      </c>
      <c r="AC496" s="259">
        <v>2</v>
      </c>
      <c r="AD496" s="259">
        <v>2</v>
      </c>
      <c r="AE496" s="259">
        <v>2</v>
      </c>
      <c r="AF496" s="259">
        <v>2</v>
      </c>
      <c r="AG496" s="259">
        <v>2</v>
      </c>
      <c r="AH496" s="259">
        <v>2</v>
      </c>
      <c r="AI496" s="259">
        <v>2</v>
      </c>
      <c r="AJ496" s="259">
        <v>2</v>
      </c>
      <c r="AK496" s="259">
        <v>2</v>
      </c>
      <c r="AL496" s="259">
        <v>3</v>
      </c>
      <c r="AM496" s="259"/>
      <c r="AN496" s="259"/>
      <c r="AO496" s="259"/>
      <c r="AP496" s="259"/>
      <c r="AQ496" s="259"/>
      <c r="AR496" s="259"/>
      <c r="AS496" s="259"/>
      <c r="AT496" s="259"/>
      <c r="AU496" s="259"/>
      <c r="AV496" s="259"/>
      <c r="AW496" s="259"/>
      <c r="AX496" s="259"/>
      <c r="AY496" s="259"/>
      <c r="AZ496" s="259"/>
      <c r="BA496" s="259"/>
      <c r="BB496" s="259"/>
      <c r="BC496" s="259"/>
      <c r="BD496" s="259"/>
    </row>
    <row r="497" spans="1:56" s="181" customFormat="1" ht="16.5" hidden="1" customHeight="1" x14ac:dyDescent="0.25">
      <c r="A497" s="197" t="s">
        <v>2626</v>
      </c>
      <c r="B497" s="188">
        <v>200403</v>
      </c>
      <c r="C497" s="225" t="s">
        <v>200</v>
      </c>
      <c r="D497" s="196">
        <f>$C$7</f>
        <v>50</v>
      </c>
      <c r="E497" s="195">
        <f>IF(D497="",0,('[8]ORC. COMP. COM DESC.'!P459*100/'[8]ORC. COMP. COM DESC.'!$M$11))</f>
        <v>1.6120245902744514</v>
      </c>
      <c r="F497" s="195"/>
      <c r="G497" s="195"/>
      <c r="H497" s="254">
        <f t="shared" si="185"/>
        <v>0</v>
      </c>
      <c r="I497" s="254"/>
      <c r="J497" s="192">
        <f>IF(COUNTIF(R497:BD497,"&lt;"&amp;$K$2)&gt;D497,D497,COUNTIF(R497:BD497,"&lt;"&amp;$K$2))</f>
        <v>0</v>
      </c>
      <c r="K497" s="192">
        <f>IF((COUNTIF(R497:BD497,$K$2))&gt;(D497-J497),(D497-J497),COUNTIF(R497:BD497,$K$2))</f>
        <v>10</v>
      </c>
      <c r="L497" s="192">
        <f>IF((J497+K497)&gt;D497,D497,J497+K497)</f>
        <v>10</v>
      </c>
      <c r="M497" s="193">
        <f t="shared" si="186"/>
        <v>32.240491805489029</v>
      </c>
      <c r="N497" s="192">
        <f>IF(ISNUMBER(D497)*ISNUMBER(K497),IF(K497=0,0,ROUND((K497/D497)*100,2))," ")</f>
        <v>20</v>
      </c>
      <c r="O497" s="193">
        <f t="shared" si="187"/>
        <v>32.240491805489029</v>
      </c>
      <c r="P497" s="192">
        <f>IF(ISNUMBER(D497)*ISNUMBER(L497),IF(L497=0,0,ROUND((L497/D497)*100,2))," ")</f>
        <v>20</v>
      </c>
      <c r="Q497" s="203">
        <f t="shared" si="188"/>
        <v>0.3224049180548903</v>
      </c>
      <c r="R497" s="259">
        <v>1</v>
      </c>
      <c r="S497" s="259">
        <v>1</v>
      </c>
      <c r="T497" s="259">
        <v>1</v>
      </c>
      <c r="U497" s="259">
        <v>1</v>
      </c>
      <c r="V497" s="259">
        <v>1</v>
      </c>
      <c r="W497" s="259">
        <v>1</v>
      </c>
      <c r="X497" s="259">
        <v>1</v>
      </c>
      <c r="Y497" s="259">
        <v>1</v>
      </c>
      <c r="Z497" s="259">
        <v>1</v>
      </c>
      <c r="AA497" s="259">
        <v>1</v>
      </c>
      <c r="AB497" s="259">
        <v>2</v>
      </c>
      <c r="AC497" s="259">
        <v>2</v>
      </c>
      <c r="AD497" s="259">
        <v>2</v>
      </c>
      <c r="AE497" s="259">
        <v>2</v>
      </c>
      <c r="AF497" s="259">
        <v>2</v>
      </c>
      <c r="AG497" s="259">
        <v>2</v>
      </c>
      <c r="AH497" s="259">
        <v>2</v>
      </c>
      <c r="AI497" s="259">
        <v>2</v>
      </c>
      <c r="AJ497" s="259">
        <v>2</v>
      </c>
      <c r="AK497" s="259">
        <v>2</v>
      </c>
      <c r="AL497" s="259">
        <v>3</v>
      </c>
      <c r="AM497" s="259"/>
      <c r="AN497" s="259"/>
      <c r="AO497" s="259"/>
      <c r="AP497" s="259"/>
      <c r="AQ497" s="259"/>
      <c r="AR497" s="259"/>
      <c r="AS497" s="259"/>
      <c r="AT497" s="259"/>
      <c r="AU497" s="259"/>
      <c r="AV497" s="259"/>
      <c r="AW497" s="259"/>
      <c r="AX497" s="259"/>
      <c r="AY497" s="259"/>
      <c r="AZ497" s="259"/>
      <c r="BA497" s="259"/>
      <c r="BB497" s="259"/>
      <c r="BC497" s="259"/>
      <c r="BD497" s="259"/>
    </row>
    <row r="498" spans="1:56" s="181" customFormat="1" ht="16.5" hidden="1" customHeight="1" x14ac:dyDescent="0.25">
      <c r="A498" s="197" t="s">
        <v>2626</v>
      </c>
      <c r="B498" s="188">
        <v>200201</v>
      </c>
      <c r="C498" s="225" t="s">
        <v>517</v>
      </c>
      <c r="D498" s="196">
        <f>$C$7</f>
        <v>50</v>
      </c>
      <c r="E498" s="195">
        <f>IF(D498="",0,('[8]ORC. COMP. COM DESC.'!P460*100/'[8]ORC. COMP. COM DESC.'!$M$11))</f>
        <v>6.8727702861520051E-2</v>
      </c>
      <c r="F498" s="195"/>
      <c r="G498" s="195"/>
      <c r="H498" s="254">
        <f t="shared" si="185"/>
        <v>0</v>
      </c>
      <c r="I498" s="254"/>
      <c r="J498" s="192">
        <f>IF(COUNTIF(R498:BD498,"&lt;"&amp;$K$2)&gt;D498,D498,COUNTIF(R498:BD498,"&lt;"&amp;$K$2))</f>
        <v>0</v>
      </c>
      <c r="K498" s="192">
        <f>IF((COUNTIF(R498:BD498,$K$2))&gt;(D498-J498),(D498-J498),COUNTIF(R498:BD498,$K$2))</f>
        <v>10</v>
      </c>
      <c r="L498" s="192">
        <f>IF((J498+K498)&gt;D498,D498,J498+K498)</f>
        <v>10</v>
      </c>
      <c r="M498" s="193">
        <f t="shared" si="186"/>
        <v>1.3745540572304011</v>
      </c>
      <c r="N498" s="192">
        <f>IF(ISNUMBER(D498)*ISNUMBER(K498),IF(K498=0,0,ROUND((K498/D498)*100,2))," ")</f>
        <v>20</v>
      </c>
      <c r="O498" s="193">
        <f t="shared" si="187"/>
        <v>1.3745540572304011</v>
      </c>
      <c r="P498" s="192">
        <f>IF(ISNUMBER(D498)*ISNUMBER(L498),IF(L498=0,0,ROUND((L498/D498)*100,2))," ")</f>
        <v>20</v>
      </c>
      <c r="Q498" s="203">
        <f t="shared" si="188"/>
        <v>1.3745540572304012E-2</v>
      </c>
      <c r="R498" s="259">
        <v>1</v>
      </c>
      <c r="S498" s="259">
        <v>1</v>
      </c>
      <c r="T498" s="259">
        <v>1</v>
      </c>
      <c r="U498" s="259">
        <v>1</v>
      </c>
      <c r="V498" s="259">
        <v>1</v>
      </c>
      <c r="W498" s="259">
        <v>1</v>
      </c>
      <c r="X498" s="259">
        <v>1</v>
      </c>
      <c r="Y498" s="259">
        <v>1</v>
      </c>
      <c r="Z498" s="259">
        <v>1</v>
      </c>
      <c r="AA498" s="259">
        <v>1</v>
      </c>
      <c r="AB498" s="259">
        <v>2</v>
      </c>
      <c r="AC498" s="259">
        <v>2</v>
      </c>
      <c r="AD498" s="259">
        <v>2</v>
      </c>
      <c r="AE498" s="259">
        <v>2</v>
      </c>
      <c r="AF498" s="259">
        <v>2</v>
      </c>
      <c r="AG498" s="259">
        <v>2</v>
      </c>
      <c r="AH498" s="259">
        <v>2</v>
      </c>
      <c r="AI498" s="259">
        <v>2</v>
      </c>
      <c r="AJ498" s="259">
        <v>2</v>
      </c>
      <c r="AK498" s="259">
        <v>2</v>
      </c>
      <c r="AL498" s="259">
        <v>3</v>
      </c>
      <c r="AM498" s="259"/>
      <c r="AN498" s="259"/>
      <c r="AO498" s="259"/>
      <c r="AP498" s="259"/>
      <c r="AQ498" s="259"/>
      <c r="AR498" s="259"/>
      <c r="AS498" s="259"/>
      <c r="AT498" s="259"/>
      <c r="AU498" s="259"/>
      <c r="AV498" s="259"/>
      <c r="AW498" s="259"/>
      <c r="AX498" s="259"/>
      <c r="AY498" s="259"/>
      <c r="AZ498" s="259"/>
      <c r="BA498" s="259"/>
      <c r="BB498" s="259"/>
      <c r="BC498" s="259"/>
      <c r="BD498" s="259"/>
    </row>
    <row r="499" spans="1:56" s="181" customFormat="1" ht="16.5" hidden="1" customHeight="1" x14ac:dyDescent="0.25">
      <c r="A499" s="197" t="s">
        <v>2626</v>
      </c>
      <c r="B499" s="188">
        <v>201302</v>
      </c>
      <c r="C499" s="187" t="s">
        <v>592</v>
      </c>
      <c r="D499" s="196">
        <f>$C$7</f>
        <v>50</v>
      </c>
      <c r="E499" s="195">
        <f>IF(D499="",0,('[8]ORC. COMP. COM DESC.'!P461*100/'[8]ORC. COMP. COM DESC.'!$M$11))</f>
        <v>0.17538265807628756</v>
      </c>
      <c r="F499" s="195"/>
      <c r="G499" s="195"/>
      <c r="H499" s="254">
        <f t="shared" si="185"/>
        <v>0</v>
      </c>
      <c r="I499" s="254"/>
      <c r="J499" s="192">
        <f>IF(COUNTIF(R499:BD499,"&lt;"&amp;$K$2)&gt;D499,D499,COUNTIF(R499:BD499,"&lt;"&amp;$K$2))</f>
        <v>0</v>
      </c>
      <c r="K499" s="192">
        <f>IF((COUNTIF(R499:BD499,$K$2))&gt;(D499-J499),(D499-J499),COUNTIF(R499:BD499,$K$2))</f>
        <v>10</v>
      </c>
      <c r="L499" s="192">
        <f>IF((J499+K499)&gt;D499,D499,J499+K499)</f>
        <v>10</v>
      </c>
      <c r="M499" s="193">
        <f t="shared" si="186"/>
        <v>3.5076531615257514</v>
      </c>
      <c r="N499" s="192">
        <f>IF(ISNUMBER(D499)*ISNUMBER(K499),IF(K499=0,0,ROUND((K499/D499)*100,2))," ")</f>
        <v>20</v>
      </c>
      <c r="O499" s="193">
        <f t="shared" si="187"/>
        <v>3.5076531615257514</v>
      </c>
      <c r="P499" s="192">
        <f>IF(ISNUMBER(D499)*ISNUMBER(L499),IF(L499=0,0,ROUND((L499/D499)*100,2))," ")</f>
        <v>20</v>
      </c>
      <c r="Q499" s="203">
        <f t="shared" si="188"/>
        <v>3.5076531615257513E-2</v>
      </c>
      <c r="R499" s="259">
        <v>1</v>
      </c>
      <c r="S499" s="259">
        <v>1</v>
      </c>
      <c r="T499" s="259">
        <v>1</v>
      </c>
      <c r="U499" s="259">
        <v>1</v>
      </c>
      <c r="V499" s="259">
        <v>1</v>
      </c>
      <c r="W499" s="259">
        <v>1</v>
      </c>
      <c r="X499" s="259">
        <v>1</v>
      </c>
      <c r="Y499" s="259">
        <v>1</v>
      </c>
      <c r="Z499" s="259">
        <v>1</v>
      </c>
      <c r="AA499" s="259">
        <v>1</v>
      </c>
      <c r="AB499" s="259">
        <v>2</v>
      </c>
      <c r="AC499" s="259">
        <v>2</v>
      </c>
      <c r="AD499" s="259">
        <v>2</v>
      </c>
      <c r="AE499" s="259">
        <v>2</v>
      </c>
      <c r="AF499" s="259">
        <v>2</v>
      </c>
      <c r="AG499" s="259">
        <v>2</v>
      </c>
      <c r="AH499" s="259">
        <v>2</v>
      </c>
      <c r="AI499" s="259">
        <v>2</v>
      </c>
      <c r="AJ499" s="259">
        <v>2</v>
      </c>
      <c r="AK499" s="259">
        <v>2</v>
      </c>
      <c r="AL499" s="259">
        <v>3</v>
      </c>
      <c r="AM499" s="259"/>
      <c r="AN499" s="259"/>
      <c r="AO499" s="259"/>
      <c r="AP499" s="259"/>
      <c r="AQ499" s="259"/>
      <c r="AR499" s="259"/>
      <c r="AS499" s="259"/>
      <c r="AT499" s="259"/>
      <c r="AU499" s="259"/>
      <c r="AV499" s="259"/>
      <c r="AW499" s="259"/>
      <c r="AX499" s="259"/>
      <c r="AY499" s="259"/>
      <c r="AZ499" s="259"/>
      <c r="BA499" s="259"/>
      <c r="BB499" s="259"/>
      <c r="BC499" s="259"/>
      <c r="BD499" s="259"/>
    </row>
    <row r="500" spans="1:56" s="181" customFormat="1" ht="16.5" hidden="1" customHeight="1" x14ac:dyDescent="0.25">
      <c r="A500" s="197" t="s">
        <v>2626</v>
      </c>
      <c r="B500" s="214" t="s">
        <v>2634</v>
      </c>
      <c r="C500" s="213" t="s">
        <v>594</v>
      </c>
      <c r="D500" s="240"/>
      <c r="E500" s="255">
        <f>IF(D500="",0,('[8]ORC. COMP. COM DESC.'!P462*100/'[8]ORC. COMP. COM DESC.'!$M$11))</f>
        <v>0</v>
      </c>
      <c r="F500" s="255"/>
      <c r="G500" s="255"/>
      <c r="H500" s="254">
        <f t="shared" si="185"/>
        <v>0</v>
      </c>
      <c r="I500" s="254"/>
      <c r="J500" s="240"/>
      <c r="K500" s="240"/>
      <c r="L500" s="240"/>
      <c r="M500" s="261">
        <f t="shared" si="186"/>
        <v>0</v>
      </c>
      <c r="N500" s="240"/>
      <c r="O500" s="261">
        <f t="shared" si="187"/>
        <v>0</v>
      </c>
      <c r="P500" s="240"/>
      <c r="Q500" s="260" t="str">
        <f t="shared" si="188"/>
        <v xml:space="preserve"> </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row>
    <row r="501" spans="1:56" s="181" customFormat="1" ht="33" hidden="1" customHeight="1" x14ac:dyDescent="0.25">
      <c r="A501" s="197" t="s">
        <v>2626</v>
      </c>
      <c r="B501" s="188">
        <v>210460</v>
      </c>
      <c r="C501" s="187" t="s">
        <v>2393</v>
      </c>
      <c r="D501" s="196">
        <f>$C$7</f>
        <v>50</v>
      </c>
      <c r="E501" s="195">
        <f>IF(D501="",0,('[8]ORC. COMP. COM DESC.'!P463*100/'[8]ORC. COMP. COM DESC.'!$M$11))</f>
        <v>2.614766701805336</v>
      </c>
      <c r="F501" s="195"/>
      <c r="G501" s="195"/>
      <c r="H501" s="254">
        <f t="shared" si="185"/>
        <v>0</v>
      </c>
      <c r="I501" s="254"/>
      <c r="J501" s="192">
        <f>IF(COUNTIF(R501:BD501,"&lt;"&amp;$K$2)&gt;D501,D501,COUNTIF(R501:BD501,"&lt;"&amp;$K$2))</f>
        <v>0</v>
      </c>
      <c r="K501" s="192">
        <f>IF((COUNTIF(R501:BD501,$K$2))&gt;(D501-J501),(D501-J501),COUNTIF(R501:BD501,$K$2))</f>
        <v>10</v>
      </c>
      <c r="L501" s="192">
        <f>IF((J501+K501)&gt;D501,D501,J501+K501)</f>
        <v>10</v>
      </c>
      <c r="M501" s="193">
        <f t="shared" si="186"/>
        <v>52.295334036106723</v>
      </c>
      <c r="N501" s="192">
        <f>IF(ISNUMBER(D501)*ISNUMBER(K501),IF(K501=0,0,ROUND((K501/D501)*100,2))," ")</f>
        <v>20</v>
      </c>
      <c r="O501" s="193">
        <f t="shared" si="187"/>
        <v>52.295334036106723</v>
      </c>
      <c r="P501" s="192">
        <f>IF(ISNUMBER(D501)*ISNUMBER(L501),IF(L501=0,0,ROUND((L501/D501)*100,2))," ")</f>
        <v>20</v>
      </c>
      <c r="Q501" s="203">
        <f t="shared" si="188"/>
        <v>0.52295334036106722</v>
      </c>
      <c r="R501" s="259">
        <v>1</v>
      </c>
      <c r="S501" s="259">
        <v>1</v>
      </c>
      <c r="T501" s="259">
        <v>1</v>
      </c>
      <c r="U501" s="259">
        <v>1</v>
      </c>
      <c r="V501" s="259">
        <v>1</v>
      </c>
      <c r="W501" s="259">
        <v>1</v>
      </c>
      <c r="X501" s="259">
        <v>1</v>
      </c>
      <c r="Y501" s="259">
        <v>1</v>
      </c>
      <c r="Z501" s="259">
        <v>1</v>
      </c>
      <c r="AA501" s="259">
        <v>1</v>
      </c>
      <c r="AB501" s="259">
        <v>2</v>
      </c>
      <c r="AC501" s="259">
        <v>2</v>
      </c>
      <c r="AD501" s="259">
        <v>2</v>
      </c>
      <c r="AE501" s="259">
        <v>2</v>
      </c>
      <c r="AF501" s="259">
        <v>2</v>
      </c>
      <c r="AG501" s="259">
        <v>2</v>
      </c>
      <c r="AH501" s="259">
        <v>2</v>
      </c>
      <c r="AI501" s="259">
        <v>2</v>
      </c>
      <c r="AJ501" s="259">
        <v>2</v>
      </c>
      <c r="AK501" s="259">
        <v>2</v>
      </c>
      <c r="AL501" s="259">
        <v>3</v>
      </c>
      <c r="AM501" s="259"/>
      <c r="AN501" s="259"/>
      <c r="AO501" s="259"/>
      <c r="AP501" s="259"/>
      <c r="AQ501" s="259"/>
      <c r="AR501" s="259"/>
      <c r="AS501" s="259"/>
      <c r="AT501" s="259"/>
      <c r="AU501" s="259"/>
      <c r="AV501" s="259"/>
      <c r="AW501" s="259"/>
      <c r="AX501" s="259"/>
      <c r="AY501" s="259"/>
      <c r="AZ501" s="259"/>
      <c r="BA501" s="259"/>
      <c r="BB501" s="259"/>
      <c r="BC501" s="259"/>
      <c r="BD501" s="259"/>
    </row>
    <row r="502" spans="1:56" s="181" customFormat="1" ht="16.5" hidden="1" customHeight="1" x14ac:dyDescent="0.25">
      <c r="A502" s="197" t="s">
        <v>2626</v>
      </c>
      <c r="B502" s="214" t="s">
        <v>2633</v>
      </c>
      <c r="C502" s="213" t="s">
        <v>1244</v>
      </c>
      <c r="D502" s="240"/>
      <c r="E502" s="255">
        <f>IF(D502="",0,('[8]ORC. COMP. COM DESC.'!P464*100/'[8]ORC. COMP. COM DESC.'!$M$11))</f>
        <v>0</v>
      </c>
      <c r="F502" s="255"/>
      <c r="G502" s="255"/>
      <c r="H502" s="254">
        <f t="shared" si="185"/>
        <v>0</v>
      </c>
      <c r="I502" s="254"/>
      <c r="J502" s="240"/>
      <c r="K502" s="240"/>
      <c r="L502" s="240"/>
      <c r="M502" s="261">
        <f t="shared" si="186"/>
        <v>0</v>
      </c>
      <c r="N502" s="240"/>
      <c r="O502" s="261">
        <f t="shared" si="187"/>
        <v>0</v>
      </c>
      <c r="P502" s="240"/>
      <c r="Q502" s="260" t="str">
        <f t="shared" si="188"/>
        <v xml:space="preserve"> </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row>
    <row r="503" spans="1:56" s="181" customFormat="1" ht="36.75" hidden="1" customHeight="1" x14ac:dyDescent="0.25">
      <c r="A503" s="197" t="s">
        <v>2626</v>
      </c>
      <c r="B503" s="188">
        <v>220050</v>
      </c>
      <c r="C503" s="225" t="s">
        <v>1246</v>
      </c>
      <c r="D503" s="196">
        <f t="shared" ref="D503:D508" si="189">$C$7</f>
        <v>50</v>
      </c>
      <c r="E503" s="195">
        <f>IF(D503="",0,('[8]ORC. COMP. COM DESC.'!P465*100/'[8]ORC. COMP. COM DESC.'!$M$11))</f>
        <v>0.80721115068781302</v>
      </c>
      <c r="F503" s="195"/>
      <c r="G503" s="195"/>
      <c r="H503" s="254">
        <f t="shared" si="185"/>
        <v>0</v>
      </c>
      <c r="I503" s="254"/>
      <c r="J503" s="192">
        <f t="shared" ref="J503:J508" si="190">IF(COUNTIF(R503:BD503,"&lt;"&amp;$K$2)&gt;D503,D503,COUNTIF(R503:BD503,"&lt;"&amp;$K$2))</f>
        <v>0</v>
      </c>
      <c r="K503" s="192">
        <f t="shared" ref="K503:K508" si="191">IF((COUNTIF(R503:BD503,$K$2))&gt;(D503-J503),(D503-J503),COUNTIF(R503:BD503,$K$2))</f>
        <v>10</v>
      </c>
      <c r="L503" s="192">
        <f t="shared" ref="L503:L508" si="192">IF((J503+K503)&gt;D503,D503,J503+K503)</f>
        <v>10</v>
      </c>
      <c r="M503" s="193">
        <f t="shared" si="186"/>
        <v>16.14422301375626</v>
      </c>
      <c r="N503" s="192">
        <f t="shared" ref="N503:N508" si="193">IF(ISNUMBER(D503)*ISNUMBER(K503),IF(K503=0,0,ROUND((K503/D503)*100,2))," ")</f>
        <v>20</v>
      </c>
      <c r="O503" s="193">
        <f t="shared" si="187"/>
        <v>16.14422301375626</v>
      </c>
      <c r="P503" s="192">
        <f t="shared" ref="P503:P508" si="194">IF(ISNUMBER(D503)*ISNUMBER(L503),IF(L503=0,0,ROUND((L503/D503)*100,2))," ")</f>
        <v>20</v>
      </c>
      <c r="Q503" s="203">
        <f t="shared" si="188"/>
        <v>0.16144223013756259</v>
      </c>
      <c r="R503" s="259">
        <v>1</v>
      </c>
      <c r="S503" s="259">
        <v>1</v>
      </c>
      <c r="T503" s="259">
        <v>1</v>
      </c>
      <c r="U503" s="259">
        <v>1</v>
      </c>
      <c r="V503" s="259">
        <v>1</v>
      </c>
      <c r="W503" s="259">
        <v>1</v>
      </c>
      <c r="X503" s="259">
        <v>1</v>
      </c>
      <c r="Y503" s="259">
        <v>1</v>
      </c>
      <c r="Z503" s="259">
        <v>1</v>
      </c>
      <c r="AA503" s="259">
        <v>1</v>
      </c>
      <c r="AB503" s="259">
        <v>2</v>
      </c>
      <c r="AC503" s="259">
        <v>2</v>
      </c>
      <c r="AD503" s="259">
        <v>2</v>
      </c>
      <c r="AE503" s="259">
        <v>2</v>
      </c>
      <c r="AF503" s="259">
        <v>2</v>
      </c>
      <c r="AG503" s="259">
        <v>2</v>
      </c>
      <c r="AH503" s="259">
        <v>2</v>
      </c>
      <c r="AI503" s="259">
        <v>2</v>
      </c>
      <c r="AJ503" s="259">
        <v>2</v>
      </c>
      <c r="AK503" s="259">
        <v>2</v>
      </c>
      <c r="AL503" s="259">
        <v>3</v>
      </c>
      <c r="AM503" s="259"/>
      <c r="AN503" s="259"/>
      <c r="AO503" s="259"/>
      <c r="AP503" s="259"/>
      <c r="AQ503" s="259"/>
      <c r="AR503" s="259"/>
      <c r="AS503" s="259"/>
      <c r="AT503" s="259"/>
      <c r="AU503" s="259"/>
      <c r="AV503" s="259"/>
      <c r="AW503" s="259"/>
      <c r="AX503" s="259"/>
      <c r="AY503" s="259"/>
      <c r="AZ503" s="259"/>
      <c r="BA503" s="259"/>
      <c r="BB503" s="259"/>
      <c r="BC503" s="259"/>
      <c r="BD503" s="259"/>
    </row>
    <row r="504" spans="1:56" s="181" customFormat="1" ht="41.25" hidden="1" customHeight="1" x14ac:dyDescent="0.25">
      <c r="A504" s="197" t="s">
        <v>2626</v>
      </c>
      <c r="B504" s="201">
        <v>87250</v>
      </c>
      <c r="C504" s="187" t="s">
        <v>2391</v>
      </c>
      <c r="D504" s="196">
        <f t="shared" si="189"/>
        <v>50</v>
      </c>
      <c r="E504" s="195">
        <f>IF(D504="",0,('[8]ORC. COMP. COM DESC.'!P466*100/'[8]ORC. COMP. COM DESC.'!$M$11))</f>
        <v>1.5294443690288537</v>
      </c>
      <c r="F504" s="195"/>
      <c r="G504" s="195"/>
      <c r="H504" s="254">
        <f t="shared" si="185"/>
        <v>0</v>
      </c>
      <c r="I504" s="254"/>
      <c r="J504" s="192">
        <f t="shared" si="190"/>
        <v>0</v>
      </c>
      <c r="K504" s="192">
        <f t="shared" si="191"/>
        <v>10</v>
      </c>
      <c r="L504" s="192">
        <f t="shared" si="192"/>
        <v>10</v>
      </c>
      <c r="M504" s="193">
        <f t="shared" si="186"/>
        <v>30.588887380577074</v>
      </c>
      <c r="N504" s="192">
        <f t="shared" si="193"/>
        <v>20</v>
      </c>
      <c r="O504" s="193">
        <f t="shared" si="187"/>
        <v>30.588887380577074</v>
      </c>
      <c r="P504" s="192">
        <f t="shared" si="194"/>
        <v>20</v>
      </c>
      <c r="Q504" s="203">
        <f t="shared" si="188"/>
        <v>0.30588887380577073</v>
      </c>
      <c r="R504" s="259">
        <v>1</v>
      </c>
      <c r="S504" s="259">
        <v>1</v>
      </c>
      <c r="T504" s="259">
        <v>1</v>
      </c>
      <c r="U504" s="259">
        <v>1</v>
      </c>
      <c r="V504" s="259">
        <v>1</v>
      </c>
      <c r="W504" s="259">
        <v>1</v>
      </c>
      <c r="X504" s="259">
        <v>1</v>
      </c>
      <c r="Y504" s="259">
        <v>1</v>
      </c>
      <c r="Z504" s="259">
        <v>1</v>
      </c>
      <c r="AA504" s="259">
        <v>1</v>
      </c>
      <c r="AB504" s="259">
        <v>2</v>
      </c>
      <c r="AC504" s="259">
        <v>2</v>
      </c>
      <c r="AD504" s="259">
        <v>2</v>
      </c>
      <c r="AE504" s="259">
        <v>2</v>
      </c>
      <c r="AF504" s="259">
        <v>2</v>
      </c>
      <c r="AG504" s="259">
        <v>2</v>
      </c>
      <c r="AH504" s="259">
        <v>2</v>
      </c>
      <c r="AI504" s="259">
        <v>2</v>
      </c>
      <c r="AJ504" s="259">
        <v>2</v>
      </c>
      <c r="AK504" s="259">
        <v>2</v>
      </c>
      <c r="AL504" s="259">
        <v>3</v>
      </c>
      <c r="AM504" s="259"/>
      <c r="AN504" s="259"/>
      <c r="AO504" s="259"/>
      <c r="AP504" s="259"/>
      <c r="AQ504" s="259"/>
      <c r="AR504" s="259"/>
      <c r="AS504" s="259"/>
      <c r="AT504" s="259"/>
      <c r="AU504" s="259"/>
      <c r="AV504" s="259"/>
      <c r="AW504" s="259"/>
      <c r="AX504" s="259"/>
      <c r="AY504" s="259"/>
      <c r="AZ504" s="259"/>
      <c r="BA504" s="259"/>
      <c r="BB504" s="259"/>
      <c r="BC504" s="259"/>
      <c r="BD504" s="259"/>
    </row>
    <row r="505" spans="1:56" s="181" customFormat="1" ht="41.25" hidden="1" customHeight="1" x14ac:dyDescent="0.25">
      <c r="A505" s="197" t="s">
        <v>2626</v>
      </c>
      <c r="B505" s="188">
        <v>220100</v>
      </c>
      <c r="C505" s="187" t="s">
        <v>2390</v>
      </c>
      <c r="D505" s="196">
        <f t="shared" si="189"/>
        <v>50</v>
      </c>
      <c r="E505" s="195">
        <f>IF(D505="",0,('[8]ORC. COMP. COM DESC.'!P467*100/'[8]ORC. COMP. COM DESC.'!$M$11))</f>
        <v>1.0658332701812758</v>
      </c>
      <c r="F505" s="195"/>
      <c r="G505" s="195"/>
      <c r="H505" s="254">
        <f t="shared" si="185"/>
        <v>0</v>
      </c>
      <c r="I505" s="254"/>
      <c r="J505" s="192">
        <f t="shared" si="190"/>
        <v>0</v>
      </c>
      <c r="K505" s="192">
        <f t="shared" si="191"/>
        <v>10</v>
      </c>
      <c r="L505" s="192">
        <f t="shared" si="192"/>
        <v>10</v>
      </c>
      <c r="M505" s="193">
        <f t="shared" si="186"/>
        <v>21.316665403625517</v>
      </c>
      <c r="N505" s="192">
        <f t="shared" si="193"/>
        <v>20</v>
      </c>
      <c r="O505" s="193">
        <f t="shared" si="187"/>
        <v>21.316665403625517</v>
      </c>
      <c r="P505" s="192">
        <f t="shared" si="194"/>
        <v>20</v>
      </c>
      <c r="Q505" s="203">
        <f t="shared" si="188"/>
        <v>0.21316665403625518</v>
      </c>
      <c r="R505" s="259">
        <v>1</v>
      </c>
      <c r="S505" s="259">
        <v>1</v>
      </c>
      <c r="T505" s="259">
        <v>1</v>
      </c>
      <c r="U505" s="259">
        <v>1</v>
      </c>
      <c r="V505" s="259">
        <v>1</v>
      </c>
      <c r="W505" s="259">
        <v>1</v>
      </c>
      <c r="X505" s="259">
        <v>1</v>
      </c>
      <c r="Y505" s="259">
        <v>1</v>
      </c>
      <c r="Z505" s="259">
        <v>1</v>
      </c>
      <c r="AA505" s="259">
        <v>1</v>
      </c>
      <c r="AB505" s="259">
        <v>2</v>
      </c>
      <c r="AC505" s="259">
        <v>2</v>
      </c>
      <c r="AD505" s="259">
        <v>2</v>
      </c>
      <c r="AE505" s="259">
        <v>2</v>
      </c>
      <c r="AF505" s="259">
        <v>2</v>
      </c>
      <c r="AG505" s="259">
        <v>2</v>
      </c>
      <c r="AH505" s="259">
        <v>2</v>
      </c>
      <c r="AI505" s="259">
        <v>2</v>
      </c>
      <c r="AJ505" s="259">
        <v>2</v>
      </c>
      <c r="AK505" s="259">
        <v>2</v>
      </c>
      <c r="AL505" s="259">
        <v>3</v>
      </c>
      <c r="AM505" s="259"/>
      <c r="AN505" s="259"/>
      <c r="AO505" s="259"/>
      <c r="AP505" s="259"/>
      <c r="AQ505" s="259"/>
      <c r="AR505" s="259"/>
      <c r="AS505" s="259"/>
      <c r="AT505" s="259"/>
      <c r="AU505" s="259"/>
      <c r="AV505" s="259"/>
      <c r="AW505" s="259"/>
      <c r="AX505" s="259"/>
      <c r="AY505" s="259"/>
      <c r="AZ505" s="259"/>
      <c r="BA505" s="259"/>
      <c r="BB505" s="259"/>
      <c r="BC505" s="259"/>
      <c r="BD505" s="259"/>
    </row>
    <row r="506" spans="1:56" s="181" customFormat="1" ht="16.5" hidden="1" customHeight="1" x14ac:dyDescent="0.25">
      <c r="A506" s="197" t="s">
        <v>2626</v>
      </c>
      <c r="B506" s="188">
        <v>220310</v>
      </c>
      <c r="C506" s="187" t="s">
        <v>2389</v>
      </c>
      <c r="D506" s="196">
        <f t="shared" si="189"/>
        <v>50</v>
      </c>
      <c r="E506" s="195">
        <f>IF(D506="",0,('[8]ORC. COMP. COM DESC.'!P468*100/'[8]ORC. COMP. COM DESC.'!$M$11))</f>
        <v>0.24433966895298928</v>
      </c>
      <c r="F506" s="195"/>
      <c r="G506" s="195"/>
      <c r="H506" s="254">
        <f t="shared" si="185"/>
        <v>0</v>
      </c>
      <c r="I506" s="254"/>
      <c r="J506" s="192">
        <f t="shared" si="190"/>
        <v>0</v>
      </c>
      <c r="K506" s="192">
        <f t="shared" si="191"/>
        <v>10</v>
      </c>
      <c r="L506" s="192">
        <f t="shared" si="192"/>
        <v>10</v>
      </c>
      <c r="M506" s="193">
        <f t="shared" si="186"/>
        <v>4.8867933790597853</v>
      </c>
      <c r="N506" s="192">
        <f t="shared" si="193"/>
        <v>20</v>
      </c>
      <c r="O506" s="193">
        <f t="shared" si="187"/>
        <v>4.8867933790597853</v>
      </c>
      <c r="P506" s="192">
        <f t="shared" si="194"/>
        <v>20</v>
      </c>
      <c r="Q506" s="203">
        <f t="shared" si="188"/>
        <v>4.8867933790597853E-2</v>
      </c>
      <c r="R506" s="259">
        <v>1</v>
      </c>
      <c r="S506" s="259">
        <v>1</v>
      </c>
      <c r="T506" s="259">
        <v>1</v>
      </c>
      <c r="U506" s="259">
        <v>1</v>
      </c>
      <c r="V506" s="259">
        <v>1</v>
      </c>
      <c r="W506" s="259">
        <v>1</v>
      </c>
      <c r="X506" s="259">
        <v>1</v>
      </c>
      <c r="Y506" s="259">
        <v>1</v>
      </c>
      <c r="Z506" s="259">
        <v>1</v>
      </c>
      <c r="AA506" s="259">
        <v>1</v>
      </c>
      <c r="AB506" s="259">
        <v>2</v>
      </c>
      <c r="AC506" s="259">
        <v>2</v>
      </c>
      <c r="AD506" s="259">
        <v>2</v>
      </c>
      <c r="AE506" s="259">
        <v>2</v>
      </c>
      <c r="AF506" s="259">
        <v>2</v>
      </c>
      <c r="AG506" s="259">
        <v>2</v>
      </c>
      <c r="AH506" s="259">
        <v>2</v>
      </c>
      <c r="AI506" s="259">
        <v>2</v>
      </c>
      <c r="AJ506" s="259">
        <v>2</v>
      </c>
      <c r="AK506" s="259">
        <v>2</v>
      </c>
      <c r="AL506" s="259">
        <v>3</v>
      </c>
      <c r="AM506" s="259"/>
      <c r="AN506" s="259"/>
      <c r="AO506" s="259"/>
      <c r="AP506" s="259"/>
      <c r="AQ506" s="259"/>
      <c r="AR506" s="259"/>
      <c r="AS506" s="259"/>
      <c r="AT506" s="259"/>
      <c r="AU506" s="259"/>
      <c r="AV506" s="259"/>
      <c r="AW506" s="259"/>
      <c r="AX506" s="259"/>
      <c r="AY506" s="259"/>
      <c r="AZ506" s="259"/>
      <c r="BA506" s="259"/>
      <c r="BB506" s="259"/>
      <c r="BC506" s="259"/>
      <c r="BD506" s="259"/>
    </row>
    <row r="507" spans="1:56" s="181" customFormat="1" ht="16.5" hidden="1" customHeight="1" x14ac:dyDescent="0.25">
      <c r="A507" s="197" t="s">
        <v>2626</v>
      </c>
      <c r="B507" s="201">
        <v>98689</v>
      </c>
      <c r="C507" s="187" t="s">
        <v>2388</v>
      </c>
      <c r="D507" s="196">
        <f t="shared" si="189"/>
        <v>50</v>
      </c>
      <c r="E507" s="195">
        <f>IF(D507="",0,('[8]ORC. COMP. COM DESC.'!P469*100/'[8]ORC. COMP. COM DESC.'!$M$11))</f>
        <v>0.23307603317101624</v>
      </c>
      <c r="F507" s="195"/>
      <c r="G507" s="195"/>
      <c r="H507" s="254">
        <f t="shared" si="185"/>
        <v>0</v>
      </c>
      <c r="I507" s="254"/>
      <c r="J507" s="192">
        <f t="shared" si="190"/>
        <v>0</v>
      </c>
      <c r="K507" s="192">
        <f t="shared" si="191"/>
        <v>10</v>
      </c>
      <c r="L507" s="192">
        <f t="shared" si="192"/>
        <v>10</v>
      </c>
      <c r="M507" s="193">
        <f t="shared" si="186"/>
        <v>4.6615206634203252</v>
      </c>
      <c r="N507" s="192">
        <f t="shared" si="193"/>
        <v>20</v>
      </c>
      <c r="O507" s="193">
        <f t="shared" si="187"/>
        <v>4.6615206634203252</v>
      </c>
      <c r="P507" s="192">
        <f t="shared" si="194"/>
        <v>20</v>
      </c>
      <c r="Q507" s="203">
        <f t="shared" si="188"/>
        <v>4.6615206634203252E-2</v>
      </c>
      <c r="R507" s="259">
        <v>1</v>
      </c>
      <c r="S507" s="259">
        <v>1</v>
      </c>
      <c r="T507" s="259">
        <v>1</v>
      </c>
      <c r="U507" s="259">
        <v>1</v>
      </c>
      <c r="V507" s="259">
        <v>1</v>
      </c>
      <c r="W507" s="259">
        <v>1</v>
      </c>
      <c r="X507" s="259">
        <v>1</v>
      </c>
      <c r="Y507" s="259">
        <v>1</v>
      </c>
      <c r="Z507" s="259">
        <v>1</v>
      </c>
      <c r="AA507" s="259">
        <v>1</v>
      </c>
      <c r="AB507" s="259">
        <v>2</v>
      </c>
      <c r="AC507" s="259">
        <v>2</v>
      </c>
      <c r="AD507" s="259">
        <v>2</v>
      </c>
      <c r="AE507" s="259">
        <v>2</v>
      </c>
      <c r="AF507" s="259">
        <v>2</v>
      </c>
      <c r="AG507" s="259">
        <v>2</v>
      </c>
      <c r="AH507" s="259">
        <v>2</v>
      </c>
      <c r="AI507" s="259">
        <v>2</v>
      </c>
      <c r="AJ507" s="259">
        <v>2</v>
      </c>
      <c r="AK507" s="259">
        <v>2</v>
      </c>
      <c r="AL507" s="259">
        <v>3</v>
      </c>
      <c r="AM507" s="259"/>
      <c r="AN507" s="259"/>
      <c r="AO507" s="259"/>
      <c r="AP507" s="259"/>
      <c r="AQ507" s="259"/>
      <c r="AR507" s="259"/>
      <c r="AS507" s="259"/>
      <c r="AT507" s="259"/>
      <c r="AU507" s="259"/>
      <c r="AV507" s="259"/>
      <c r="AW507" s="259"/>
      <c r="AX507" s="259"/>
      <c r="AY507" s="259"/>
      <c r="AZ507" s="259"/>
      <c r="BA507" s="259"/>
      <c r="BB507" s="259"/>
      <c r="BC507" s="259"/>
      <c r="BD507" s="259"/>
    </row>
    <row r="508" spans="1:56" s="181" customFormat="1" ht="16.5" hidden="1" customHeight="1" x14ac:dyDescent="0.25">
      <c r="A508" s="197" t="s">
        <v>2626</v>
      </c>
      <c r="B508" s="188">
        <v>220102</v>
      </c>
      <c r="C508" s="225" t="s">
        <v>531</v>
      </c>
      <c r="D508" s="196">
        <f t="shared" si="189"/>
        <v>50</v>
      </c>
      <c r="E508" s="195">
        <f>IF(D508="",0,('[8]ORC. COMP. COM DESC.'!P470*100/'[8]ORC. COMP. COM DESC.'!$M$11))</f>
        <v>0.16130083167702841</v>
      </c>
      <c r="F508" s="195"/>
      <c r="G508" s="195"/>
      <c r="H508" s="254">
        <f t="shared" si="185"/>
        <v>0</v>
      </c>
      <c r="I508" s="254"/>
      <c r="J508" s="192">
        <f t="shared" si="190"/>
        <v>0</v>
      </c>
      <c r="K508" s="192">
        <f t="shared" si="191"/>
        <v>10</v>
      </c>
      <c r="L508" s="192">
        <f t="shared" si="192"/>
        <v>10</v>
      </c>
      <c r="M508" s="193">
        <f t="shared" si="186"/>
        <v>3.226016633540568</v>
      </c>
      <c r="N508" s="192">
        <f t="shared" si="193"/>
        <v>20</v>
      </c>
      <c r="O508" s="193">
        <f t="shared" si="187"/>
        <v>3.226016633540568</v>
      </c>
      <c r="P508" s="192">
        <f t="shared" si="194"/>
        <v>20</v>
      </c>
      <c r="Q508" s="203">
        <f t="shared" si="188"/>
        <v>3.2260166335405682E-2</v>
      </c>
      <c r="R508" s="259">
        <v>1</v>
      </c>
      <c r="S508" s="259">
        <v>1</v>
      </c>
      <c r="T508" s="259">
        <v>1</v>
      </c>
      <c r="U508" s="259">
        <v>1</v>
      </c>
      <c r="V508" s="259">
        <v>1</v>
      </c>
      <c r="W508" s="259">
        <v>1</v>
      </c>
      <c r="X508" s="259">
        <v>1</v>
      </c>
      <c r="Y508" s="259">
        <v>1</v>
      </c>
      <c r="Z508" s="259">
        <v>1</v>
      </c>
      <c r="AA508" s="259">
        <v>1</v>
      </c>
      <c r="AB508" s="259">
        <v>2</v>
      </c>
      <c r="AC508" s="259">
        <v>2</v>
      </c>
      <c r="AD508" s="259">
        <v>2</v>
      </c>
      <c r="AE508" s="259">
        <v>2</v>
      </c>
      <c r="AF508" s="259">
        <v>2</v>
      </c>
      <c r="AG508" s="259">
        <v>2</v>
      </c>
      <c r="AH508" s="259">
        <v>2</v>
      </c>
      <c r="AI508" s="259">
        <v>2</v>
      </c>
      <c r="AJ508" s="259">
        <v>2</v>
      </c>
      <c r="AK508" s="259">
        <v>2</v>
      </c>
      <c r="AL508" s="259">
        <v>3</v>
      </c>
      <c r="AM508" s="259"/>
      <c r="AN508" s="259"/>
      <c r="AO508" s="259"/>
      <c r="AP508" s="259"/>
      <c r="AQ508" s="259"/>
      <c r="AR508" s="259"/>
      <c r="AS508" s="259"/>
      <c r="AT508" s="259"/>
      <c r="AU508" s="259"/>
      <c r="AV508" s="259"/>
      <c r="AW508" s="259"/>
      <c r="AX508" s="259"/>
      <c r="AY508" s="259"/>
      <c r="AZ508" s="259"/>
      <c r="BA508" s="259"/>
      <c r="BB508" s="259"/>
      <c r="BC508" s="259"/>
      <c r="BD508" s="259"/>
    </row>
    <row r="509" spans="1:56" s="181" customFormat="1" ht="16.5" hidden="1" customHeight="1" x14ac:dyDescent="0.25">
      <c r="A509" s="197" t="s">
        <v>2626</v>
      </c>
      <c r="B509" s="234" t="s">
        <v>2632</v>
      </c>
      <c r="C509" s="213" t="s">
        <v>916</v>
      </c>
      <c r="D509" s="256"/>
      <c r="E509" s="255">
        <f>IF(D509="",0,('[8]ORC. COMP. COM DESC.'!P471*100/'[8]ORC. COMP. COM DESC.'!$M$11))</f>
        <v>0</v>
      </c>
      <c r="F509" s="255"/>
      <c r="G509" s="255"/>
      <c r="H509" s="254">
        <f t="shared" si="185"/>
        <v>0</v>
      </c>
      <c r="I509" s="254"/>
      <c r="J509" s="253"/>
      <c r="K509" s="253"/>
      <c r="L509" s="253"/>
      <c r="M509" s="193">
        <f t="shared" si="186"/>
        <v>0</v>
      </c>
      <c r="N509" s="253"/>
      <c r="O509" s="193">
        <f t="shared" si="187"/>
        <v>0</v>
      </c>
      <c r="P509" s="253"/>
      <c r="Q509" s="252" t="str">
        <f t="shared" si="188"/>
        <v xml:space="preserve"> </v>
      </c>
      <c r="R509" s="251"/>
      <c r="S509" s="251"/>
      <c r="T509" s="251"/>
      <c r="U509" s="251"/>
      <c r="V509" s="251"/>
      <c r="W509" s="251"/>
      <c r="X509" s="251"/>
      <c r="Y509" s="251"/>
      <c r="Z509" s="251"/>
      <c r="AA509" s="251"/>
      <c r="AB509" s="251"/>
      <c r="AC509" s="251"/>
      <c r="AD509" s="251"/>
      <c r="AE509" s="251"/>
      <c r="AF509" s="251"/>
      <c r="AG509" s="251"/>
      <c r="AH509" s="251"/>
      <c r="AI509" s="251"/>
      <c r="AJ509" s="251"/>
      <c r="AK509" s="251"/>
      <c r="AL509" s="251"/>
      <c r="AM509" s="251"/>
      <c r="AN509" s="251"/>
      <c r="AO509" s="251"/>
      <c r="AP509" s="251"/>
      <c r="AQ509" s="251"/>
      <c r="AR509" s="251"/>
      <c r="AS509" s="251"/>
      <c r="AT509" s="251"/>
      <c r="AU509" s="251"/>
      <c r="AV509" s="251"/>
      <c r="AW509" s="251"/>
      <c r="AX509" s="251"/>
      <c r="AY509" s="251"/>
      <c r="AZ509" s="251"/>
      <c r="BA509" s="251"/>
      <c r="BB509" s="251"/>
      <c r="BC509" s="251"/>
      <c r="BD509" s="251"/>
    </row>
    <row r="510" spans="1:56" s="181" customFormat="1" ht="16.5" hidden="1" customHeight="1" x14ac:dyDescent="0.25">
      <c r="A510" s="197" t="s">
        <v>2626</v>
      </c>
      <c r="B510" s="214" t="s">
        <v>2631</v>
      </c>
      <c r="C510" s="213" t="s">
        <v>918</v>
      </c>
      <c r="D510" s="240"/>
      <c r="E510" s="255">
        <f>IF(D510="",0,('[8]ORC. COMP. COM DESC.'!P472*100/'[8]ORC. COMP. COM DESC.'!$M$11))</f>
        <v>0</v>
      </c>
      <c r="F510" s="255"/>
      <c r="G510" s="255"/>
      <c r="H510" s="254">
        <f t="shared" si="185"/>
        <v>0</v>
      </c>
      <c r="I510" s="254"/>
      <c r="J510" s="240"/>
      <c r="K510" s="240"/>
      <c r="L510" s="240"/>
      <c r="M510" s="261">
        <f t="shared" si="186"/>
        <v>0</v>
      </c>
      <c r="N510" s="240"/>
      <c r="O510" s="261">
        <f t="shared" si="187"/>
        <v>0</v>
      </c>
      <c r="P510" s="240"/>
      <c r="Q510" s="260" t="str">
        <f t="shared" si="188"/>
        <v xml:space="preserve"> </v>
      </c>
      <c r="R510" s="251"/>
      <c r="S510" s="251"/>
      <c r="T510" s="251"/>
      <c r="U510" s="251"/>
      <c r="V510" s="251"/>
      <c r="W510" s="251"/>
      <c r="X510" s="251"/>
      <c r="Y510" s="251"/>
      <c r="Z510" s="251"/>
      <c r="AA510" s="251"/>
      <c r="AB510" s="251"/>
      <c r="AC510" s="251"/>
      <c r="AD510" s="251"/>
      <c r="AE510" s="251"/>
      <c r="AF510" s="251"/>
      <c r="AG510" s="251"/>
      <c r="AH510" s="251"/>
      <c r="AI510" s="251"/>
      <c r="AJ510" s="251"/>
      <c r="AK510" s="251"/>
      <c r="AL510" s="251"/>
      <c r="AM510" s="251"/>
      <c r="AN510" s="251"/>
      <c r="AO510" s="251"/>
      <c r="AP510" s="251"/>
      <c r="AQ510" s="251"/>
      <c r="AR510" s="251"/>
      <c r="AS510" s="251"/>
      <c r="AT510" s="251"/>
      <c r="AU510" s="251"/>
      <c r="AV510" s="251"/>
      <c r="AW510" s="251"/>
      <c r="AX510" s="251"/>
      <c r="AY510" s="251"/>
      <c r="AZ510" s="251"/>
      <c r="BA510" s="251"/>
      <c r="BB510" s="251"/>
      <c r="BC510" s="251"/>
      <c r="BD510" s="251"/>
    </row>
    <row r="511" spans="1:56" s="181" customFormat="1" ht="16.5" hidden="1" customHeight="1" x14ac:dyDescent="0.25">
      <c r="A511" s="197" t="s">
        <v>2626</v>
      </c>
      <c r="B511" s="188">
        <v>260909</v>
      </c>
      <c r="C511" s="187" t="s">
        <v>1469</v>
      </c>
      <c r="D511" s="196">
        <f>$C$7</f>
        <v>50</v>
      </c>
      <c r="E511" s="195">
        <f>IF(D511="",0,('[8]ORC. COMP. COM DESC.'!P473*100/'[8]ORC. COMP. COM DESC.'!$M$11))</f>
        <v>1.4173629463844566</v>
      </c>
      <c r="F511" s="195"/>
      <c r="G511" s="195"/>
      <c r="H511" s="254">
        <f t="shared" si="185"/>
        <v>0</v>
      </c>
      <c r="I511" s="254"/>
      <c r="J511" s="192">
        <f>IF(COUNTIF(R511:BD511,"&lt;"&amp;$K$2)&gt;D511,D511,COUNTIF(R511:BD511,"&lt;"&amp;$K$2))</f>
        <v>0</v>
      </c>
      <c r="K511" s="192">
        <f>IF((COUNTIF(R511:BD511,$K$2))&gt;(D511-J511),(D511-J511),COUNTIF(R511:BD511,$K$2))</f>
        <v>10</v>
      </c>
      <c r="L511" s="192">
        <f>IF((J511+K511)&gt;D511,D511,J511+K511)</f>
        <v>10</v>
      </c>
      <c r="M511" s="193">
        <f t="shared" si="186"/>
        <v>28.347258927689133</v>
      </c>
      <c r="N511" s="192">
        <f>IF(ISNUMBER(D511)*ISNUMBER(K511),IF(K511=0,0,ROUND((K511/D511)*100,2))," ")</f>
        <v>20</v>
      </c>
      <c r="O511" s="193">
        <f t="shared" si="187"/>
        <v>28.347258927689133</v>
      </c>
      <c r="P511" s="192">
        <f>IF(ISNUMBER(D511)*ISNUMBER(L511),IF(L511=0,0,ROUND((L511/D511)*100,2))," ")</f>
        <v>20</v>
      </c>
      <c r="Q511" s="203">
        <f t="shared" si="188"/>
        <v>0.28347258927689134</v>
      </c>
      <c r="R511" s="259">
        <v>1</v>
      </c>
      <c r="S511" s="259">
        <v>1</v>
      </c>
      <c r="T511" s="259">
        <v>1</v>
      </c>
      <c r="U511" s="259">
        <v>1</v>
      </c>
      <c r="V511" s="259">
        <v>1</v>
      </c>
      <c r="W511" s="259">
        <v>1</v>
      </c>
      <c r="X511" s="259">
        <v>1</v>
      </c>
      <c r="Y511" s="259">
        <v>1</v>
      </c>
      <c r="Z511" s="259">
        <v>1</v>
      </c>
      <c r="AA511" s="259">
        <v>1</v>
      </c>
      <c r="AB511" s="259">
        <v>2</v>
      </c>
      <c r="AC511" s="259">
        <v>2</v>
      </c>
      <c r="AD511" s="259">
        <v>2</v>
      </c>
      <c r="AE511" s="259">
        <v>2</v>
      </c>
      <c r="AF511" s="259">
        <v>2</v>
      </c>
      <c r="AG511" s="259">
        <v>2</v>
      </c>
      <c r="AH511" s="259">
        <v>2</v>
      </c>
      <c r="AI511" s="259">
        <v>2</v>
      </c>
      <c r="AJ511" s="259">
        <v>2</v>
      </c>
      <c r="AK511" s="259">
        <v>2</v>
      </c>
      <c r="AL511" s="259">
        <v>3</v>
      </c>
      <c r="AM511" s="259"/>
      <c r="AN511" s="259"/>
      <c r="AO511" s="259"/>
      <c r="AP511" s="259"/>
      <c r="AQ511" s="259"/>
      <c r="AR511" s="259"/>
      <c r="AS511" s="259"/>
      <c r="AT511" s="259"/>
      <c r="AU511" s="259"/>
      <c r="AV511" s="259"/>
      <c r="AW511" s="259"/>
      <c r="AX511" s="259"/>
      <c r="AY511" s="259"/>
      <c r="AZ511" s="259"/>
      <c r="BA511" s="259"/>
      <c r="BB511" s="259"/>
      <c r="BC511" s="259"/>
      <c r="BD511" s="259"/>
    </row>
    <row r="512" spans="1:56" s="181" customFormat="1" ht="16.5" hidden="1" customHeight="1" x14ac:dyDescent="0.25">
      <c r="A512" s="197" t="s">
        <v>2626</v>
      </c>
      <c r="B512" s="214" t="s">
        <v>2630</v>
      </c>
      <c r="C512" s="213" t="s">
        <v>935</v>
      </c>
      <c r="D512" s="240"/>
      <c r="E512" s="255">
        <f>IF(D512="",0,('[8]ORC. COMP. COM DESC.'!P474*100/'[8]ORC. COMP. COM DESC.'!$M$11))</f>
        <v>0</v>
      </c>
      <c r="F512" s="255"/>
      <c r="G512" s="255"/>
      <c r="H512" s="254">
        <f t="shared" si="185"/>
        <v>0</v>
      </c>
      <c r="I512" s="254"/>
      <c r="J512" s="240"/>
      <c r="K512" s="240"/>
      <c r="L512" s="240"/>
      <c r="M512" s="261">
        <f t="shared" si="186"/>
        <v>0</v>
      </c>
      <c r="N512" s="240"/>
      <c r="O512" s="261">
        <f t="shared" si="187"/>
        <v>0</v>
      </c>
      <c r="P512" s="240"/>
      <c r="Q512" s="260" t="str">
        <f t="shared" si="188"/>
        <v xml:space="preserve"> </v>
      </c>
      <c r="R512" s="251"/>
      <c r="S512" s="251"/>
      <c r="T512" s="251"/>
      <c r="U512" s="251"/>
      <c r="V512" s="251"/>
      <c r="W512" s="251"/>
      <c r="X512" s="251"/>
      <c r="Y512" s="251"/>
      <c r="Z512" s="251"/>
      <c r="AA512" s="251"/>
      <c r="AB512" s="251"/>
      <c r="AC512" s="251"/>
      <c r="AD512" s="251"/>
      <c r="AE512" s="251"/>
      <c r="AF512" s="251"/>
      <c r="AG512" s="251"/>
      <c r="AH512" s="251"/>
      <c r="AI512" s="251"/>
      <c r="AJ512" s="251"/>
      <c r="AK512" s="251"/>
      <c r="AL512" s="251"/>
      <c r="AM512" s="251"/>
      <c r="AN512" s="251"/>
      <c r="AO512" s="251"/>
      <c r="AP512" s="251"/>
      <c r="AQ512" s="251"/>
      <c r="AR512" s="251"/>
      <c r="AS512" s="251"/>
      <c r="AT512" s="251"/>
      <c r="AU512" s="251"/>
      <c r="AV512" s="251"/>
      <c r="AW512" s="251"/>
      <c r="AX512" s="251"/>
      <c r="AY512" s="251"/>
      <c r="AZ512" s="251"/>
      <c r="BA512" s="251"/>
      <c r="BB512" s="251"/>
      <c r="BC512" s="251"/>
      <c r="BD512" s="251"/>
    </row>
    <row r="513" spans="1:56" s="181" customFormat="1" ht="16.5" hidden="1" customHeight="1" x14ac:dyDescent="0.25">
      <c r="A513" s="197" t="s">
        <v>2626</v>
      </c>
      <c r="B513" s="188">
        <v>260909</v>
      </c>
      <c r="C513" s="187" t="s">
        <v>1469</v>
      </c>
      <c r="D513" s="196">
        <f>$C$7</f>
        <v>50</v>
      </c>
      <c r="E513" s="195">
        <f>IF(D513="",0,('[8]ORC. COMP. COM DESC.'!P475*100/'[8]ORC. COMP. COM DESC.'!$M$11))</f>
        <v>1.6757938943769897</v>
      </c>
      <c r="F513" s="195"/>
      <c r="G513" s="195"/>
      <c r="H513" s="254">
        <f t="shared" si="185"/>
        <v>0</v>
      </c>
      <c r="I513" s="254"/>
      <c r="J513" s="192">
        <f>IF(COUNTIF(R513:BD513,"&lt;"&amp;$K$2)&gt;D513,D513,COUNTIF(R513:BD513,"&lt;"&amp;$K$2))</f>
        <v>0</v>
      </c>
      <c r="K513" s="192">
        <f>IF((COUNTIF(R513:BD513,$K$2))&gt;(D513-J513),(D513-J513),COUNTIF(R513:BD513,$K$2))</f>
        <v>10</v>
      </c>
      <c r="L513" s="192">
        <f>IF((J513+K513)&gt;D513,D513,J513+K513)</f>
        <v>10</v>
      </c>
      <c r="M513" s="193">
        <f t="shared" si="186"/>
        <v>33.515877887539794</v>
      </c>
      <c r="N513" s="192">
        <f>IF(ISNUMBER(D513)*ISNUMBER(K513),IF(K513=0,0,ROUND((K513/D513)*100,2))," ")</f>
        <v>20</v>
      </c>
      <c r="O513" s="193">
        <f t="shared" si="187"/>
        <v>33.515877887539794</v>
      </c>
      <c r="P513" s="192">
        <f>IF(ISNUMBER(D513)*ISNUMBER(L513),IF(L513=0,0,ROUND((L513/D513)*100,2))," ")</f>
        <v>20</v>
      </c>
      <c r="Q513" s="203">
        <f t="shared" si="188"/>
        <v>0.33515877887539797</v>
      </c>
      <c r="R513" s="259">
        <v>1</v>
      </c>
      <c r="S513" s="259">
        <v>1</v>
      </c>
      <c r="T513" s="259">
        <v>1</v>
      </c>
      <c r="U513" s="259">
        <v>1</v>
      </c>
      <c r="V513" s="259">
        <v>1</v>
      </c>
      <c r="W513" s="259">
        <v>1</v>
      </c>
      <c r="X513" s="259">
        <v>1</v>
      </c>
      <c r="Y513" s="259">
        <v>1</v>
      </c>
      <c r="Z513" s="259">
        <v>1</v>
      </c>
      <c r="AA513" s="259">
        <v>1</v>
      </c>
      <c r="AB513" s="259">
        <v>2</v>
      </c>
      <c r="AC513" s="259">
        <v>2</v>
      </c>
      <c r="AD513" s="259">
        <v>2</v>
      </c>
      <c r="AE513" s="259">
        <v>2</v>
      </c>
      <c r="AF513" s="259">
        <v>2</v>
      </c>
      <c r="AG513" s="259">
        <v>2</v>
      </c>
      <c r="AH513" s="259">
        <v>2</v>
      </c>
      <c r="AI513" s="259">
        <v>2</v>
      </c>
      <c r="AJ513" s="259">
        <v>2</v>
      </c>
      <c r="AK513" s="259">
        <v>2</v>
      </c>
      <c r="AL513" s="259">
        <v>3</v>
      </c>
      <c r="AM513" s="259"/>
      <c r="AN513" s="259"/>
      <c r="AO513" s="259"/>
      <c r="AP513" s="259"/>
      <c r="AQ513" s="259"/>
      <c r="AR513" s="259"/>
      <c r="AS513" s="259"/>
      <c r="AT513" s="259"/>
      <c r="AU513" s="259"/>
      <c r="AV513" s="259"/>
      <c r="AW513" s="259"/>
      <c r="AX513" s="259"/>
      <c r="AY513" s="259"/>
      <c r="AZ513" s="259"/>
      <c r="BA513" s="259"/>
      <c r="BB513" s="259"/>
      <c r="BC513" s="259"/>
      <c r="BD513" s="259"/>
    </row>
    <row r="514" spans="1:56" s="181" customFormat="1" ht="16.5" hidden="1" customHeight="1" x14ac:dyDescent="0.25">
      <c r="A514" s="197" t="s">
        <v>2626</v>
      </c>
      <c r="B514" s="214" t="s">
        <v>2629</v>
      </c>
      <c r="C514" s="213" t="s">
        <v>2383</v>
      </c>
      <c r="D514" s="240"/>
      <c r="E514" s="255">
        <f>IF(D514="",0,('[8]ORC. COMP. COM DESC.'!P476*100/'[8]ORC. COMP. COM DESC.'!$M$11))</f>
        <v>0</v>
      </c>
      <c r="F514" s="255"/>
      <c r="G514" s="255"/>
      <c r="H514" s="254">
        <f t="shared" si="185"/>
        <v>0</v>
      </c>
      <c r="I514" s="254"/>
      <c r="J514" s="240"/>
      <c r="K514" s="240"/>
      <c r="L514" s="240"/>
      <c r="M514" s="261">
        <f t="shared" si="186"/>
        <v>0</v>
      </c>
      <c r="N514" s="240"/>
      <c r="O514" s="261">
        <f t="shared" si="187"/>
        <v>0</v>
      </c>
      <c r="P514" s="240"/>
      <c r="Q514" s="260" t="str">
        <f t="shared" si="188"/>
        <v xml:space="preserve"> </v>
      </c>
      <c r="R514" s="251"/>
      <c r="S514" s="251"/>
      <c r="T514" s="251"/>
      <c r="U514" s="251"/>
      <c r="V514" s="251"/>
      <c r="W514" s="251"/>
      <c r="X514" s="251"/>
      <c r="Y514" s="251"/>
      <c r="Z514" s="251"/>
      <c r="AA514" s="251"/>
      <c r="AB514" s="251"/>
      <c r="AC514" s="251"/>
      <c r="AD514" s="251"/>
      <c r="AE514" s="251"/>
      <c r="AF514" s="251"/>
      <c r="AG514" s="251"/>
      <c r="AH514" s="251"/>
      <c r="AI514" s="251"/>
      <c r="AJ514" s="251"/>
      <c r="AK514" s="251"/>
      <c r="AL514" s="251"/>
      <c r="AM514" s="251"/>
      <c r="AN514" s="251"/>
      <c r="AO514" s="251"/>
      <c r="AP514" s="251"/>
      <c r="AQ514" s="251"/>
      <c r="AR514" s="251"/>
      <c r="AS514" s="251"/>
      <c r="AT514" s="251"/>
      <c r="AU514" s="251"/>
      <c r="AV514" s="251"/>
      <c r="AW514" s="251"/>
      <c r="AX514" s="251"/>
      <c r="AY514" s="251"/>
      <c r="AZ514" s="251"/>
      <c r="BA514" s="251"/>
      <c r="BB514" s="251"/>
      <c r="BC514" s="251"/>
      <c r="BD514" s="251"/>
    </row>
    <row r="515" spans="1:56" s="181" customFormat="1" ht="16.5" hidden="1" customHeight="1" x14ac:dyDescent="0.25">
      <c r="A515" s="197" t="s">
        <v>2626</v>
      </c>
      <c r="B515" s="188">
        <v>261602</v>
      </c>
      <c r="C515" s="187" t="s">
        <v>2382</v>
      </c>
      <c r="D515" s="196">
        <f>$C$7</f>
        <v>50</v>
      </c>
      <c r="E515" s="195">
        <f>IF(D515="",0,('[8]ORC. COMP. COM DESC.'!P477*100/'[8]ORC. COMP. COM DESC.'!$M$11))</f>
        <v>0.86440793621448309</v>
      </c>
      <c r="F515" s="195"/>
      <c r="G515" s="195"/>
      <c r="H515" s="254">
        <f t="shared" si="185"/>
        <v>0</v>
      </c>
      <c r="I515" s="254"/>
      <c r="J515" s="192">
        <f>IF(COUNTIF(R515:BD515,"&lt;"&amp;$K$2)&gt;D515,D515,COUNTIF(R515:BD515,"&lt;"&amp;$K$2))</f>
        <v>0</v>
      </c>
      <c r="K515" s="192">
        <f>IF((COUNTIF(R515:BD515,$K$2))&gt;(D515-J515),(D515-J515),COUNTIF(R515:BD515,$K$2))</f>
        <v>10</v>
      </c>
      <c r="L515" s="192">
        <f>IF((J515+K515)&gt;D515,D515,J515+K515)</f>
        <v>10</v>
      </c>
      <c r="M515" s="193">
        <f t="shared" si="186"/>
        <v>17.288158724289662</v>
      </c>
      <c r="N515" s="192">
        <f>IF(ISNUMBER(D515)*ISNUMBER(K515),IF(K515=0,0,ROUND((K515/D515)*100,2))," ")</f>
        <v>20</v>
      </c>
      <c r="O515" s="193">
        <f t="shared" si="187"/>
        <v>17.288158724289662</v>
      </c>
      <c r="P515" s="192">
        <f>IF(ISNUMBER(D515)*ISNUMBER(L515),IF(L515=0,0,ROUND((L515/D515)*100,2))," ")</f>
        <v>20</v>
      </c>
      <c r="Q515" s="203">
        <f t="shared" si="188"/>
        <v>0.17288158724289662</v>
      </c>
      <c r="R515" s="259">
        <v>1</v>
      </c>
      <c r="S515" s="259">
        <v>1</v>
      </c>
      <c r="T515" s="259">
        <v>1</v>
      </c>
      <c r="U515" s="259">
        <v>1</v>
      </c>
      <c r="V515" s="259">
        <v>1</v>
      </c>
      <c r="W515" s="259">
        <v>1</v>
      </c>
      <c r="X515" s="259">
        <v>1</v>
      </c>
      <c r="Y515" s="259">
        <v>1</v>
      </c>
      <c r="Z515" s="259">
        <v>1</v>
      </c>
      <c r="AA515" s="259">
        <v>1</v>
      </c>
      <c r="AB515" s="259">
        <v>2</v>
      </c>
      <c r="AC515" s="259">
        <v>2</v>
      </c>
      <c r="AD515" s="259">
        <v>2</v>
      </c>
      <c r="AE515" s="259">
        <v>2</v>
      </c>
      <c r="AF515" s="259">
        <v>2</v>
      </c>
      <c r="AG515" s="259">
        <v>2</v>
      </c>
      <c r="AH515" s="259">
        <v>2</v>
      </c>
      <c r="AI515" s="259">
        <v>2</v>
      </c>
      <c r="AJ515" s="259">
        <v>2</v>
      </c>
      <c r="AK515" s="259">
        <v>2</v>
      </c>
      <c r="AL515" s="259">
        <v>3</v>
      </c>
      <c r="AM515" s="259"/>
      <c r="AN515" s="259"/>
      <c r="AO515" s="259"/>
      <c r="AP515" s="259"/>
      <c r="AQ515" s="259"/>
      <c r="AR515" s="259"/>
      <c r="AS515" s="259"/>
      <c r="AT515" s="259"/>
      <c r="AU515" s="259"/>
      <c r="AV515" s="259"/>
      <c r="AW515" s="259"/>
      <c r="AX515" s="259"/>
      <c r="AY515" s="259"/>
      <c r="AZ515" s="259"/>
      <c r="BA515" s="259"/>
      <c r="BB515" s="259"/>
      <c r="BC515" s="259"/>
      <c r="BD515" s="259"/>
    </row>
    <row r="516" spans="1:56" s="181" customFormat="1" ht="16.5" hidden="1" customHeight="1" x14ac:dyDescent="0.25">
      <c r="A516" s="197" t="s">
        <v>2626</v>
      </c>
      <c r="B516" s="214" t="s">
        <v>2628</v>
      </c>
      <c r="C516" s="213" t="s">
        <v>487</v>
      </c>
      <c r="D516" s="240"/>
      <c r="E516" s="255">
        <f>IF(D516="",0,('[8]ORC. COMP. COM DESC.'!P478*100/'[8]ORC. COMP. COM DESC.'!$M$11))</f>
        <v>0</v>
      </c>
      <c r="F516" s="255"/>
      <c r="G516" s="255"/>
      <c r="H516" s="254">
        <f t="shared" si="185"/>
        <v>0</v>
      </c>
      <c r="I516" s="254"/>
      <c r="J516" s="240"/>
      <c r="K516" s="240"/>
      <c r="L516" s="240"/>
      <c r="M516" s="261">
        <f t="shared" si="186"/>
        <v>0</v>
      </c>
      <c r="N516" s="240"/>
      <c r="O516" s="261">
        <f t="shared" si="187"/>
        <v>0</v>
      </c>
      <c r="P516" s="240"/>
      <c r="Q516" s="260" t="str">
        <f t="shared" si="188"/>
        <v xml:space="preserve"> </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row>
    <row r="517" spans="1:56" s="181" customFormat="1" ht="16.5" hidden="1" customHeight="1" x14ac:dyDescent="0.25">
      <c r="A517" s="197" t="s">
        <v>2626</v>
      </c>
      <c r="B517" s="188">
        <v>261609</v>
      </c>
      <c r="C517" s="187" t="s">
        <v>2380</v>
      </c>
      <c r="D517" s="196">
        <f>$C$7</f>
        <v>50</v>
      </c>
      <c r="E517" s="195">
        <f>IF(D517="",0,('[8]ORC. COMP. COM DESC.'!P479*100/'[8]ORC. COMP. COM DESC.'!$M$11))</f>
        <v>0.72657035046614016</v>
      </c>
      <c r="F517" s="195"/>
      <c r="G517" s="195"/>
      <c r="H517" s="254">
        <f t="shared" si="185"/>
        <v>0</v>
      </c>
      <c r="I517" s="254"/>
      <c r="J517" s="192">
        <f>IF(COUNTIF(R517:BD517,"&lt;"&amp;$K$2)&gt;D517,D517,COUNTIF(R517:BD517,"&lt;"&amp;$K$2))</f>
        <v>0</v>
      </c>
      <c r="K517" s="192">
        <f>IF((COUNTIF(R517:BD517,$K$2))&gt;(D517-J517),(D517-J517),COUNTIF(R517:BD517,$K$2))</f>
        <v>10</v>
      </c>
      <c r="L517" s="192">
        <f>IF((J517+K517)&gt;D517,D517,J517+K517)</f>
        <v>10</v>
      </c>
      <c r="M517" s="193">
        <f t="shared" si="186"/>
        <v>14.531407009322804</v>
      </c>
      <c r="N517" s="192">
        <f>IF(ISNUMBER(D517)*ISNUMBER(K517),IF(K517=0,0,ROUND((K517/D517)*100,2))," ")</f>
        <v>20</v>
      </c>
      <c r="O517" s="193">
        <f t="shared" si="187"/>
        <v>14.531407009322804</v>
      </c>
      <c r="P517" s="192">
        <f>IF(ISNUMBER(D517)*ISNUMBER(L517),IF(L517=0,0,ROUND((L517/D517)*100,2))," ")</f>
        <v>20</v>
      </c>
      <c r="Q517" s="203">
        <f t="shared" si="188"/>
        <v>0.14531407009322803</v>
      </c>
      <c r="R517" s="259">
        <v>1</v>
      </c>
      <c r="S517" s="259">
        <v>1</v>
      </c>
      <c r="T517" s="259">
        <v>1</v>
      </c>
      <c r="U517" s="259">
        <v>1</v>
      </c>
      <c r="V517" s="259">
        <v>1</v>
      </c>
      <c r="W517" s="259">
        <v>1</v>
      </c>
      <c r="X517" s="259">
        <v>1</v>
      </c>
      <c r="Y517" s="259">
        <v>1</v>
      </c>
      <c r="Z517" s="259">
        <v>1</v>
      </c>
      <c r="AA517" s="259">
        <v>1</v>
      </c>
      <c r="AB517" s="259">
        <v>2</v>
      </c>
      <c r="AC517" s="259">
        <v>2</v>
      </c>
      <c r="AD517" s="259">
        <v>2</v>
      </c>
      <c r="AE517" s="259">
        <v>2</v>
      </c>
      <c r="AF517" s="259">
        <v>2</v>
      </c>
      <c r="AG517" s="259">
        <v>2</v>
      </c>
      <c r="AH517" s="259">
        <v>2</v>
      </c>
      <c r="AI517" s="259">
        <v>2</v>
      </c>
      <c r="AJ517" s="259">
        <v>2</v>
      </c>
      <c r="AK517" s="259">
        <v>2</v>
      </c>
      <c r="AL517" s="259">
        <v>3</v>
      </c>
      <c r="AM517" s="259"/>
      <c r="AN517" s="259"/>
      <c r="AO517" s="259"/>
      <c r="AP517" s="259"/>
      <c r="AQ517" s="259"/>
      <c r="AR517" s="259"/>
      <c r="AS517" s="259"/>
      <c r="AT517" s="259"/>
      <c r="AU517" s="259"/>
      <c r="AV517" s="259"/>
      <c r="AW517" s="259"/>
      <c r="AX517" s="259"/>
      <c r="AY517" s="259"/>
      <c r="AZ517" s="259"/>
      <c r="BA517" s="259"/>
      <c r="BB517" s="259"/>
      <c r="BC517" s="259"/>
      <c r="BD517" s="259"/>
    </row>
    <row r="518" spans="1:56" s="181" customFormat="1" ht="16.5" hidden="1" customHeight="1" x14ac:dyDescent="0.25">
      <c r="A518" s="197" t="s">
        <v>2626</v>
      </c>
      <c r="B518" s="214" t="s">
        <v>2627</v>
      </c>
      <c r="C518" s="213" t="s">
        <v>948</v>
      </c>
      <c r="D518" s="240"/>
      <c r="E518" s="255">
        <f>IF(D518="",0,('[8]ORC. COMP. COM DESC.'!P480*100/'[8]ORC. COMP. COM DESC.'!$M$11))</f>
        <v>0</v>
      </c>
      <c r="F518" s="255"/>
      <c r="G518" s="255"/>
      <c r="H518" s="254">
        <f t="shared" si="185"/>
        <v>0</v>
      </c>
      <c r="I518" s="254"/>
      <c r="J518" s="240"/>
      <c r="K518" s="240"/>
      <c r="L518" s="240"/>
      <c r="M518" s="261">
        <f t="shared" si="186"/>
        <v>0</v>
      </c>
      <c r="N518" s="240"/>
      <c r="O518" s="261">
        <f t="shared" si="187"/>
        <v>0</v>
      </c>
      <c r="P518" s="240"/>
      <c r="Q518" s="260" t="str">
        <f t="shared" si="188"/>
        <v xml:space="preserve"> </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row>
    <row r="519" spans="1:56" s="181" customFormat="1" ht="16.5" hidden="1" customHeight="1" x14ac:dyDescent="0.25">
      <c r="A519" s="197" t="s">
        <v>2626</v>
      </c>
      <c r="B519" s="188">
        <v>270501</v>
      </c>
      <c r="C519" s="187" t="s">
        <v>951</v>
      </c>
      <c r="D519" s="196">
        <f>$C$7</f>
        <v>50</v>
      </c>
      <c r="E519" s="195">
        <f>IF(D519="",0,('[8]ORC. COMP. COM DESC.'!P481*100/'[8]ORC. COMP. COM DESC.'!$M$11))</f>
        <v>0.1082982478352912</v>
      </c>
      <c r="F519" s="195"/>
      <c r="G519" s="195"/>
      <c r="H519" s="254">
        <f t="shared" si="185"/>
        <v>0</v>
      </c>
      <c r="I519" s="254"/>
      <c r="J519" s="192">
        <f>IF(COUNTIF(R519:BD519,"&lt;"&amp;$K$2)&gt;D519,D519,COUNTIF(R519:BD519,"&lt;"&amp;$K$2))</f>
        <v>0</v>
      </c>
      <c r="K519" s="192">
        <f>IF((COUNTIF(R519:BD519,$K$2))&gt;(D519-J519),(D519-J519),COUNTIF(R519:BD519,$K$2))</f>
        <v>10</v>
      </c>
      <c r="L519" s="192">
        <f>IF((J519+K519)&gt;D519,D519,J519+K519)</f>
        <v>10</v>
      </c>
      <c r="M519" s="193">
        <f t="shared" si="186"/>
        <v>2.1659649567058241</v>
      </c>
      <c r="N519" s="192">
        <f>IF(ISNUMBER(D519)*ISNUMBER(K519),IF(K519=0,0,ROUND((K519/D519)*100,2))," ")</f>
        <v>20</v>
      </c>
      <c r="O519" s="193">
        <f t="shared" si="187"/>
        <v>2.1659649567058241</v>
      </c>
      <c r="P519" s="192">
        <f>IF(ISNUMBER(D519)*ISNUMBER(L519),IF(L519=0,0,ROUND((L519/D519)*100,2))," ")</f>
        <v>20</v>
      </c>
      <c r="Q519" s="203">
        <f t="shared" si="188"/>
        <v>2.165964956705824E-2</v>
      </c>
      <c r="R519" s="259">
        <v>1</v>
      </c>
      <c r="S519" s="259">
        <v>1</v>
      </c>
      <c r="T519" s="259">
        <v>1</v>
      </c>
      <c r="U519" s="259">
        <v>1</v>
      </c>
      <c r="V519" s="259">
        <v>1</v>
      </c>
      <c r="W519" s="259">
        <v>1</v>
      </c>
      <c r="X519" s="259">
        <v>1</v>
      </c>
      <c r="Y519" s="259">
        <v>1</v>
      </c>
      <c r="Z519" s="259">
        <v>1</v>
      </c>
      <c r="AA519" s="259">
        <v>1</v>
      </c>
      <c r="AB519" s="259">
        <v>2</v>
      </c>
      <c r="AC519" s="259">
        <v>2</v>
      </c>
      <c r="AD519" s="259">
        <v>2</v>
      </c>
      <c r="AE519" s="259">
        <v>2</v>
      </c>
      <c r="AF519" s="259">
        <v>2</v>
      </c>
      <c r="AG519" s="259">
        <v>2</v>
      </c>
      <c r="AH519" s="259">
        <v>2</v>
      </c>
      <c r="AI519" s="259">
        <v>2</v>
      </c>
      <c r="AJ519" s="259">
        <v>2</v>
      </c>
      <c r="AK519" s="259">
        <v>2</v>
      </c>
      <c r="AL519" s="259">
        <v>3</v>
      </c>
      <c r="AM519" s="259"/>
      <c r="AN519" s="259"/>
      <c r="AO519" s="259"/>
      <c r="AP519" s="259"/>
      <c r="AQ519" s="259"/>
      <c r="AR519" s="259"/>
      <c r="AS519" s="259"/>
      <c r="AT519" s="259"/>
      <c r="AU519" s="259"/>
      <c r="AV519" s="259"/>
      <c r="AW519" s="259"/>
      <c r="AX519" s="259"/>
      <c r="AY519" s="259"/>
      <c r="AZ519" s="259"/>
      <c r="BA519" s="259"/>
      <c r="BB519" s="259"/>
      <c r="BC519" s="259"/>
      <c r="BD519" s="259"/>
    </row>
    <row r="520" spans="1:56" s="181" customFormat="1" ht="36" hidden="1" customHeight="1" x14ac:dyDescent="0.25">
      <c r="A520" s="197" t="s">
        <v>2626</v>
      </c>
      <c r="B520" s="188">
        <v>98510</v>
      </c>
      <c r="C520" s="187" t="s">
        <v>2378</v>
      </c>
      <c r="D520" s="196">
        <f>$C$7</f>
        <v>50</v>
      </c>
      <c r="E520" s="195">
        <f>IF(D520="",0,('[8]ORC. COMP. COM DESC.'!P482*100/'[8]ORC. COMP. COM DESC.'!$M$11))</f>
        <v>6.3215346786545029E-2</v>
      </c>
      <c r="F520" s="195"/>
      <c r="G520" s="195"/>
      <c r="H520" s="254">
        <f t="shared" si="185"/>
        <v>0</v>
      </c>
      <c r="I520" s="254"/>
      <c r="J520" s="192">
        <f>IF(COUNTIF(R520:BD520,"&lt;"&amp;$K$2)&gt;D520,D520,COUNTIF(R520:BD520,"&lt;"&amp;$K$2))</f>
        <v>0</v>
      </c>
      <c r="K520" s="192">
        <f>IF((COUNTIF(R520:BD520,$K$2))&gt;(D520-J520),(D520-J520),COUNTIF(R520:BD520,$K$2))</f>
        <v>10</v>
      </c>
      <c r="L520" s="192">
        <f>IF((J520+K520)&gt;D520,D520,J520+K520)</f>
        <v>10</v>
      </c>
      <c r="M520" s="193">
        <f t="shared" si="186"/>
        <v>1.2643069357309007</v>
      </c>
      <c r="N520" s="192">
        <f>IF(ISNUMBER(D520)*ISNUMBER(K520),IF(K520=0,0,ROUND((K520/D520)*100,2))," ")</f>
        <v>20</v>
      </c>
      <c r="O520" s="193">
        <f t="shared" si="187"/>
        <v>1.2643069357309007</v>
      </c>
      <c r="P520" s="192">
        <f>IF(ISNUMBER(D520)*ISNUMBER(L520),IF(L520=0,0,ROUND((L520/D520)*100,2))," ")</f>
        <v>20</v>
      </c>
      <c r="Q520" s="203">
        <f t="shared" si="188"/>
        <v>1.2643069357309007E-2</v>
      </c>
      <c r="R520" s="259">
        <v>1</v>
      </c>
      <c r="S520" s="259">
        <v>1</v>
      </c>
      <c r="T520" s="259">
        <v>1</v>
      </c>
      <c r="U520" s="259">
        <v>1</v>
      </c>
      <c r="V520" s="259">
        <v>1</v>
      </c>
      <c r="W520" s="259">
        <v>1</v>
      </c>
      <c r="X520" s="259">
        <v>1</v>
      </c>
      <c r="Y520" s="259">
        <v>1</v>
      </c>
      <c r="Z520" s="259">
        <v>1</v>
      </c>
      <c r="AA520" s="259">
        <v>1</v>
      </c>
      <c r="AB520" s="259">
        <v>2</v>
      </c>
      <c r="AC520" s="259">
        <v>2</v>
      </c>
      <c r="AD520" s="259">
        <v>2</v>
      </c>
      <c r="AE520" s="259">
        <v>2</v>
      </c>
      <c r="AF520" s="259">
        <v>2</v>
      </c>
      <c r="AG520" s="259">
        <v>2</v>
      </c>
      <c r="AH520" s="259">
        <v>2</v>
      </c>
      <c r="AI520" s="259">
        <v>2</v>
      </c>
      <c r="AJ520" s="259">
        <v>2</v>
      </c>
      <c r="AK520" s="259">
        <v>2</v>
      </c>
      <c r="AL520" s="259">
        <v>3</v>
      </c>
      <c r="AM520" s="259"/>
      <c r="AN520" s="259"/>
      <c r="AO520" s="259"/>
      <c r="AP520" s="259"/>
      <c r="AQ520" s="259"/>
      <c r="AR520" s="259"/>
      <c r="AS520" s="259"/>
      <c r="AT520" s="259"/>
      <c r="AU520" s="259"/>
      <c r="AV520" s="259"/>
      <c r="AW520" s="259"/>
      <c r="AX520" s="259"/>
      <c r="AY520" s="259"/>
      <c r="AZ520" s="259"/>
      <c r="BA520" s="259"/>
      <c r="BB520" s="259"/>
      <c r="BC520" s="259"/>
      <c r="BD520" s="259"/>
    </row>
    <row r="521" spans="1:56" s="181" customFormat="1" ht="36" hidden="1" customHeight="1" x14ac:dyDescent="0.25">
      <c r="A521" s="197" t="s">
        <v>2626</v>
      </c>
      <c r="B521" s="188"/>
      <c r="C521" s="187" t="s">
        <v>2377</v>
      </c>
      <c r="D521" s="196">
        <f>$C$7</f>
        <v>50</v>
      </c>
      <c r="E521" s="195">
        <f>IF(D521="",0,('[8]ORC. COMP. COM DESC.'!P483*100/'[8]ORC. COMP. COM DESC.'!$M$11))</f>
        <v>1.1999148982054703E-2</v>
      </c>
      <c r="F521" s="195"/>
      <c r="G521" s="195"/>
      <c r="H521" s="254">
        <f t="shared" si="185"/>
        <v>0</v>
      </c>
      <c r="I521" s="254"/>
      <c r="J521" s="192">
        <f>IF(COUNTIF(R521:BD521,"&lt;"&amp;$K$2)&gt;D521,D521,COUNTIF(R521:BD521,"&lt;"&amp;$K$2))</f>
        <v>0</v>
      </c>
      <c r="K521" s="192">
        <f>IF((COUNTIF(R521:BD521,$K$2))&gt;(D521-J521),(D521-J521),COUNTIF(R521:BD521,$K$2))</f>
        <v>10</v>
      </c>
      <c r="L521" s="192">
        <f>IF((J521+K521)&gt;D521,D521,J521+K521)</f>
        <v>10</v>
      </c>
      <c r="M521" s="193">
        <f t="shared" si="186"/>
        <v>0.23998297964109405</v>
      </c>
      <c r="N521" s="192">
        <f>IF(ISNUMBER(D521)*ISNUMBER(K521),IF(K521=0,0,ROUND((K521/D521)*100,2))," ")</f>
        <v>20</v>
      </c>
      <c r="O521" s="193">
        <f t="shared" si="187"/>
        <v>0.23998297964109405</v>
      </c>
      <c r="P521" s="192">
        <f>IF(ISNUMBER(D521)*ISNUMBER(L521),IF(L521=0,0,ROUND((L521/D521)*100,2))," ")</f>
        <v>20</v>
      </c>
      <c r="Q521" s="203">
        <f t="shared" si="188"/>
        <v>2.3998297964109407E-3</v>
      </c>
      <c r="R521" s="259">
        <v>1</v>
      </c>
      <c r="S521" s="259">
        <v>1</v>
      </c>
      <c r="T521" s="259">
        <v>1</v>
      </c>
      <c r="U521" s="259">
        <v>1</v>
      </c>
      <c r="V521" s="259">
        <v>1</v>
      </c>
      <c r="W521" s="259">
        <v>1</v>
      </c>
      <c r="X521" s="259">
        <v>1</v>
      </c>
      <c r="Y521" s="259">
        <v>1</v>
      </c>
      <c r="Z521" s="259">
        <v>1</v>
      </c>
      <c r="AA521" s="259">
        <v>1</v>
      </c>
      <c r="AB521" s="259">
        <v>2</v>
      </c>
      <c r="AC521" s="259">
        <v>2</v>
      </c>
      <c r="AD521" s="259">
        <v>2</v>
      </c>
      <c r="AE521" s="259">
        <v>2</v>
      </c>
      <c r="AF521" s="259">
        <v>2</v>
      </c>
      <c r="AG521" s="259">
        <v>2</v>
      </c>
      <c r="AH521" s="259">
        <v>2</v>
      </c>
      <c r="AI521" s="259">
        <v>2</v>
      </c>
      <c r="AJ521" s="259">
        <v>2</v>
      </c>
      <c r="AK521" s="259">
        <v>2</v>
      </c>
      <c r="AL521" s="259">
        <v>3</v>
      </c>
      <c r="AM521" s="259"/>
      <c r="AN521" s="259"/>
      <c r="AO521" s="259"/>
      <c r="AP521" s="259"/>
      <c r="AQ521" s="259"/>
      <c r="AR521" s="259"/>
      <c r="AS521" s="259"/>
      <c r="AT521" s="259"/>
      <c r="AU521" s="259"/>
      <c r="AV521" s="259"/>
      <c r="AW521" s="259"/>
      <c r="AX521" s="259"/>
      <c r="AY521" s="259"/>
      <c r="AZ521" s="259"/>
      <c r="BA521" s="259"/>
      <c r="BB521" s="259"/>
      <c r="BC521" s="259"/>
      <c r="BD521" s="259"/>
    </row>
    <row r="522" spans="1:56" s="181" customFormat="1" ht="16.5" hidden="1" customHeight="1" x14ac:dyDescent="0.25">
      <c r="A522" s="197" t="s">
        <v>2626</v>
      </c>
      <c r="B522" s="188"/>
      <c r="C522" s="187" t="s">
        <v>960</v>
      </c>
      <c r="D522" s="196">
        <f>$C$7</f>
        <v>50</v>
      </c>
      <c r="E522" s="195">
        <f>IF(D522="",0,('[8]ORC. COMP. COM DESC.'!P484*100/'[8]ORC. COMP. COM DESC.'!$M$11))</f>
        <v>8.5503531741911484E-2</v>
      </c>
      <c r="F522" s="195"/>
      <c r="G522" s="195"/>
      <c r="H522" s="254">
        <f t="shared" si="185"/>
        <v>0</v>
      </c>
      <c r="I522" s="254"/>
      <c r="J522" s="192">
        <f>IF(COUNTIF(R522:BD522,"&lt;"&amp;$K$2)&gt;D522,D522,COUNTIF(R522:BD522,"&lt;"&amp;$K$2))</f>
        <v>0</v>
      </c>
      <c r="K522" s="192">
        <f>IF((COUNTIF(R522:BD522,$K$2))&gt;(D522-J522),(D522-J522),COUNTIF(R522:BD522,$K$2))</f>
        <v>10</v>
      </c>
      <c r="L522" s="192">
        <f>IF((J522+K522)&gt;D522,D522,J522+K522)</f>
        <v>10</v>
      </c>
      <c r="M522" s="193">
        <f t="shared" si="186"/>
        <v>1.7100706348382297</v>
      </c>
      <c r="N522" s="192">
        <f>IF(ISNUMBER(D522)*ISNUMBER(K522),IF(K522=0,0,ROUND((K522/D522)*100,2))," ")</f>
        <v>20</v>
      </c>
      <c r="O522" s="193">
        <f t="shared" si="187"/>
        <v>1.7100706348382297</v>
      </c>
      <c r="P522" s="192">
        <f>IF(ISNUMBER(D522)*ISNUMBER(L522),IF(L522=0,0,ROUND((L522/D522)*100,2))," ")</f>
        <v>20</v>
      </c>
      <c r="Q522" s="203">
        <f t="shared" si="188"/>
        <v>1.7100706348382299E-2</v>
      </c>
      <c r="R522" s="259">
        <v>1</v>
      </c>
      <c r="S522" s="259">
        <v>1</v>
      </c>
      <c r="T522" s="259">
        <v>1</v>
      </c>
      <c r="U522" s="259">
        <v>1</v>
      </c>
      <c r="V522" s="259">
        <v>1</v>
      </c>
      <c r="W522" s="259">
        <v>1</v>
      </c>
      <c r="X522" s="259">
        <v>1</v>
      </c>
      <c r="Y522" s="259">
        <v>1</v>
      </c>
      <c r="Z522" s="259">
        <v>1</v>
      </c>
      <c r="AA522" s="259">
        <v>1</v>
      </c>
      <c r="AB522" s="259">
        <v>2</v>
      </c>
      <c r="AC522" s="259">
        <v>2</v>
      </c>
      <c r="AD522" s="259">
        <v>2</v>
      </c>
      <c r="AE522" s="259">
        <v>2</v>
      </c>
      <c r="AF522" s="259">
        <v>2</v>
      </c>
      <c r="AG522" s="259">
        <v>2</v>
      </c>
      <c r="AH522" s="259">
        <v>2</v>
      </c>
      <c r="AI522" s="259">
        <v>2</v>
      </c>
      <c r="AJ522" s="259">
        <v>2</v>
      </c>
      <c r="AK522" s="259">
        <v>2</v>
      </c>
      <c r="AL522" s="259">
        <v>3</v>
      </c>
      <c r="AM522" s="259"/>
      <c r="AN522" s="259"/>
      <c r="AO522" s="259"/>
      <c r="AP522" s="259"/>
      <c r="AQ522" s="259"/>
      <c r="AR522" s="259"/>
      <c r="AS522" s="259"/>
      <c r="AT522" s="259"/>
      <c r="AU522" s="259"/>
      <c r="AV522" s="259"/>
      <c r="AW522" s="259"/>
      <c r="AX522" s="259"/>
      <c r="AY522" s="259"/>
      <c r="AZ522" s="259"/>
      <c r="BA522" s="259"/>
      <c r="BB522" s="259"/>
      <c r="BC522" s="259"/>
      <c r="BD522" s="259"/>
    </row>
    <row r="523" spans="1:56" s="181" customFormat="1" ht="16.5" hidden="1" customHeight="1" x14ac:dyDescent="0.25">
      <c r="A523" s="197" t="s">
        <v>2626</v>
      </c>
      <c r="B523" s="279"/>
      <c r="C523" s="278"/>
      <c r="D523" s="256"/>
      <c r="E523" s="255">
        <f>IF(D523="",0,('[8]ORC. COMP. COM DESC.'!P485*100/'[8]ORC. COMP. COM DESC.'!$M$11))</f>
        <v>0</v>
      </c>
      <c r="F523" s="255"/>
      <c r="G523" s="255"/>
      <c r="H523" s="254">
        <f t="shared" si="185"/>
        <v>0</v>
      </c>
      <c r="I523" s="254"/>
      <c r="J523" s="253"/>
      <c r="K523" s="253"/>
      <c r="L523" s="253"/>
      <c r="M523" s="193">
        <f t="shared" si="186"/>
        <v>0</v>
      </c>
      <c r="N523" s="253"/>
      <c r="O523" s="193">
        <f t="shared" si="187"/>
        <v>0</v>
      </c>
      <c r="P523" s="253"/>
      <c r="Q523" s="252" t="str">
        <f t="shared" si="188"/>
        <v xml:space="preserve"> </v>
      </c>
      <c r="R523" s="251"/>
      <c r="S523" s="251"/>
      <c r="T523" s="251"/>
      <c r="U523" s="251"/>
      <c r="V523" s="251"/>
      <c r="W523" s="251"/>
      <c r="X523" s="251"/>
      <c r="Y523" s="251"/>
      <c r="Z523" s="251"/>
      <c r="AA523" s="251"/>
      <c r="AB523" s="251"/>
      <c r="AC523" s="251"/>
      <c r="AD523" s="251"/>
      <c r="AE523" s="251"/>
      <c r="AF523" s="251"/>
      <c r="AG523" s="251"/>
      <c r="AH523" s="251"/>
      <c r="AI523" s="251"/>
      <c r="AJ523" s="251"/>
      <c r="AK523" s="251"/>
      <c r="AL523" s="251"/>
      <c r="AM523" s="251"/>
      <c r="AN523" s="251"/>
      <c r="AO523" s="251"/>
      <c r="AP523" s="251"/>
      <c r="AQ523" s="251"/>
      <c r="AR523" s="251"/>
      <c r="AS523" s="251"/>
      <c r="AT523" s="251"/>
      <c r="AU523" s="251"/>
      <c r="AV523" s="251"/>
      <c r="AW523" s="251"/>
      <c r="AX523" s="251"/>
      <c r="AY523" s="251"/>
      <c r="AZ523" s="251"/>
      <c r="BA523" s="251"/>
      <c r="BB523" s="251"/>
      <c r="BC523" s="251"/>
      <c r="BD523" s="251"/>
    </row>
    <row r="524" spans="1:56" s="181" customFormat="1" ht="16.5" customHeight="1" x14ac:dyDescent="0.25">
      <c r="A524" s="197" t="s">
        <v>2375</v>
      </c>
      <c r="B524" s="258"/>
      <c r="C524" s="257"/>
      <c r="D524" s="256"/>
      <c r="E524" s="255">
        <f>IF(D524="",0,('[8]ORC. COMP. COM DESC.'!P486*100/'[8]ORC. COMP. COM DESC.'!$M$11))</f>
        <v>0</v>
      </c>
      <c r="F524" s="255"/>
      <c r="G524" s="255"/>
      <c r="H524" s="254">
        <f t="shared" si="185"/>
        <v>0</v>
      </c>
      <c r="I524" s="254"/>
      <c r="J524" s="253"/>
      <c r="K524" s="253"/>
      <c r="L524" s="253"/>
      <c r="M524" s="193">
        <f t="shared" si="186"/>
        <v>0</v>
      </c>
      <c r="N524" s="253"/>
      <c r="O524" s="193">
        <f t="shared" si="187"/>
        <v>0</v>
      </c>
      <c r="P524" s="253"/>
      <c r="Q524" s="252" t="str">
        <f t="shared" si="188"/>
        <v xml:space="preserve"> </v>
      </c>
      <c r="R524" s="251"/>
      <c r="S524" s="251"/>
      <c r="T524" s="251"/>
      <c r="U524" s="251"/>
      <c r="V524" s="251"/>
      <c r="W524" s="251"/>
      <c r="X524" s="251"/>
      <c r="Y524" s="251"/>
      <c r="Z524" s="251"/>
      <c r="AA524" s="251"/>
      <c r="AB524" s="251"/>
      <c r="AC524" s="251"/>
      <c r="AD524" s="251"/>
      <c r="AE524" s="251"/>
      <c r="AF524" s="251"/>
      <c r="AG524" s="251"/>
      <c r="AH524" s="251"/>
      <c r="AI524" s="251"/>
      <c r="AJ524" s="251"/>
      <c r="AK524" s="251"/>
      <c r="AL524" s="251"/>
      <c r="AM524" s="251"/>
      <c r="AN524" s="251"/>
      <c r="AO524" s="251"/>
      <c r="AP524" s="251"/>
      <c r="AQ524" s="251"/>
      <c r="AR524" s="251"/>
      <c r="AS524" s="251"/>
      <c r="AT524" s="251"/>
      <c r="AU524" s="251"/>
      <c r="AV524" s="251"/>
      <c r="AW524" s="251"/>
      <c r="AX524" s="251"/>
      <c r="AY524" s="251"/>
      <c r="AZ524" s="251"/>
      <c r="BA524" s="251"/>
      <c r="BB524" s="251"/>
      <c r="BC524" s="251"/>
      <c r="BD524" s="251"/>
    </row>
    <row r="525" spans="1:56" s="181" customFormat="1" ht="39.75" hidden="1" customHeight="1" x14ac:dyDescent="0.25">
      <c r="A525" s="197" t="s">
        <v>2568</v>
      </c>
      <c r="B525" s="238" t="s">
        <v>2625</v>
      </c>
      <c r="C525" s="237" t="s">
        <v>2624</v>
      </c>
      <c r="D525" s="256"/>
      <c r="E525" s="255">
        <f>IF(D525="",0,('[8]ORC. COMP. COM DESC.'!P487*100/'[8]ORC. COMP. COM DESC.'!$M$11))</f>
        <v>0</v>
      </c>
      <c r="F525" s="255"/>
      <c r="G525" s="255"/>
      <c r="H525" s="254">
        <f t="shared" si="185"/>
        <v>0</v>
      </c>
      <c r="I525" s="254"/>
      <c r="J525" s="253"/>
      <c r="K525" s="253"/>
      <c r="L525" s="253"/>
      <c r="M525" s="193">
        <f t="shared" si="186"/>
        <v>0</v>
      </c>
      <c r="N525" s="253"/>
      <c r="O525" s="193">
        <f t="shared" si="187"/>
        <v>0</v>
      </c>
      <c r="P525" s="253"/>
      <c r="Q525" s="252" t="str">
        <f t="shared" si="188"/>
        <v xml:space="preserve"> </v>
      </c>
      <c r="R525" s="251"/>
      <c r="S525" s="251"/>
      <c r="T525" s="251"/>
      <c r="U525" s="251"/>
      <c r="V525" s="251"/>
      <c r="W525" s="251"/>
      <c r="X525" s="251"/>
      <c r="Y525" s="251"/>
      <c r="Z525" s="251"/>
      <c r="AA525" s="251"/>
      <c r="AB525" s="251"/>
      <c r="AC525" s="251"/>
      <c r="AD525" s="251"/>
      <c r="AE525" s="251"/>
      <c r="AF525" s="251"/>
      <c r="AG525" s="251"/>
      <c r="AH525" s="251"/>
      <c r="AI525" s="251"/>
      <c r="AJ525" s="251"/>
      <c r="AK525" s="251"/>
      <c r="AL525" s="251"/>
      <c r="AM525" s="251"/>
      <c r="AN525" s="251"/>
      <c r="AO525" s="251"/>
      <c r="AP525" s="251"/>
      <c r="AQ525" s="251"/>
      <c r="AR525" s="251"/>
      <c r="AS525" s="251"/>
      <c r="AT525" s="251"/>
      <c r="AU525" s="251"/>
      <c r="AV525" s="251"/>
      <c r="AW525" s="251"/>
      <c r="AX525" s="251"/>
      <c r="AY525" s="251"/>
      <c r="AZ525" s="251"/>
      <c r="BA525" s="251"/>
      <c r="BB525" s="251"/>
      <c r="BC525" s="251"/>
      <c r="BD525" s="251"/>
    </row>
    <row r="526" spans="1:56" s="181" customFormat="1" ht="16.5" hidden="1" customHeight="1" x14ac:dyDescent="0.25">
      <c r="A526" s="197" t="s">
        <v>2568</v>
      </c>
      <c r="B526" s="206" t="s">
        <v>2623</v>
      </c>
      <c r="C526" s="205" t="s">
        <v>81</v>
      </c>
      <c r="D526" s="240"/>
      <c r="E526" s="255">
        <f>IF(D526="",0,('[8]ORC. COMP. COM DESC.'!P488*100/'[8]ORC. COMP. COM DESC.'!$M$11))</f>
        <v>0</v>
      </c>
      <c r="F526" s="255"/>
      <c r="G526" s="255"/>
      <c r="H526" s="254">
        <f t="shared" si="185"/>
        <v>0</v>
      </c>
      <c r="I526" s="254"/>
      <c r="J526" s="240"/>
      <c r="K526" s="240"/>
      <c r="L526" s="240"/>
      <c r="M526" s="261">
        <f t="shared" si="186"/>
        <v>0</v>
      </c>
      <c r="N526" s="240"/>
      <c r="O526" s="261">
        <f t="shared" si="187"/>
        <v>0</v>
      </c>
      <c r="P526" s="240"/>
      <c r="Q526" s="260" t="str">
        <f t="shared" si="188"/>
        <v xml:space="preserve"> </v>
      </c>
      <c r="R526" s="251"/>
      <c r="S526" s="251"/>
      <c r="T526" s="251"/>
      <c r="U526" s="251"/>
      <c r="V526" s="251"/>
      <c r="W526" s="251"/>
      <c r="X526" s="251"/>
      <c r="Y526" s="251"/>
      <c r="Z526" s="251"/>
      <c r="AA526" s="251"/>
      <c r="AB526" s="251"/>
      <c r="AC526" s="251"/>
      <c r="AD526" s="251"/>
      <c r="AE526" s="251"/>
      <c r="AF526" s="251"/>
      <c r="AG526" s="251"/>
      <c r="AH526" s="251"/>
      <c r="AI526" s="251"/>
      <c r="AJ526" s="251"/>
      <c r="AK526" s="251"/>
      <c r="AL526" s="251"/>
      <c r="AM526" s="251"/>
      <c r="AN526" s="251"/>
      <c r="AO526" s="251"/>
      <c r="AP526" s="251"/>
      <c r="AQ526" s="251"/>
      <c r="AR526" s="251"/>
      <c r="AS526" s="251"/>
      <c r="AT526" s="251"/>
      <c r="AU526" s="251"/>
      <c r="AV526" s="251"/>
      <c r="AW526" s="251"/>
      <c r="AX526" s="251"/>
      <c r="AY526" s="251"/>
      <c r="AZ526" s="251"/>
      <c r="BA526" s="251"/>
      <c r="BB526" s="251"/>
      <c r="BC526" s="251"/>
      <c r="BD526" s="251"/>
    </row>
    <row r="527" spans="1:56" s="181" customFormat="1" ht="39.75" hidden="1" customHeight="1" x14ac:dyDescent="0.25">
      <c r="A527" s="197" t="s">
        <v>2568</v>
      </c>
      <c r="B527" s="188">
        <v>20701</v>
      </c>
      <c r="C527" s="236" t="s">
        <v>247</v>
      </c>
      <c r="D527" s="196">
        <f>$C$7</f>
        <v>50</v>
      </c>
      <c r="E527" s="195">
        <f>IF(D527="",0,('[8]ORC. COMP. COM DESC.'!P489*100/'[8]ORC. COMP. COM DESC.'!$M$11))</f>
        <v>0.18351274360389092</v>
      </c>
      <c r="F527" s="195"/>
      <c r="G527" s="195"/>
      <c r="H527" s="254">
        <f t="shared" si="185"/>
        <v>0</v>
      </c>
      <c r="I527" s="254"/>
      <c r="J527" s="192">
        <f>IF(COUNTIF(R527:BD527,"&lt;"&amp;$K$2)&gt;D527,D527,COUNTIF(R527:BD527,"&lt;"&amp;$K$2))</f>
        <v>0</v>
      </c>
      <c r="K527" s="192">
        <f>IF((COUNTIF(R527:BD527,$K$2))&gt;(D527-J527),(D527-J527),COUNTIF(R527:BD527,$K$2))</f>
        <v>10</v>
      </c>
      <c r="L527" s="192">
        <f>IF((J527+K527)&gt;D527,D527,J527+K527)</f>
        <v>10</v>
      </c>
      <c r="M527" s="193">
        <f t="shared" si="186"/>
        <v>3.6702548720778183</v>
      </c>
      <c r="N527" s="192">
        <f>IF(ISNUMBER(D527)*ISNUMBER(K527),IF(K527=0,0,ROUND((K527/D527)*100,2))," ")</f>
        <v>20</v>
      </c>
      <c r="O527" s="193">
        <f t="shared" si="187"/>
        <v>3.6702548720778183</v>
      </c>
      <c r="P527" s="192">
        <f>IF(ISNUMBER(D527)*ISNUMBER(L527),IF(L527=0,0,ROUND((L527/D527)*100,2))," ")</f>
        <v>20</v>
      </c>
      <c r="Q527" s="203">
        <f t="shared" si="188"/>
        <v>3.6702548720778182E-2</v>
      </c>
      <c r="R527" s="259">
        <v>1</v>
      </c>
      <c r="S527" s="259">
        <v>1</v>
      </c>
      <c r="T527" s="259">
        <v>1</v>
      </c>
      <c r="U527" s="259">
        <v>1</v>
      </c>
      <c r="V527" s="259">
        <v>1</v>
      </c>
      <c r="W527" s="259">
        <v>1</v>
      </c>
      <c r="X527" s="259">
        <v>1</v>
      </c>
      <c r="Y527" s="259">
        <v>1</v>
      </c>
      <c r="Z527" s="259">
        <v>1</v>
      </c>
      <c r="AA527" s="259">
        <v>1</v>
      </c>
      <c r="AB527" s="259">
        <v>2</v>
      </c>
      <c r="AC527" s="259">
        <v>2</v>
      </c>
      <c r="AD527" s="259">
        <v>2</v>
      </c>
      <c r="AE527" s="259">
        <v>2</v>
      </c>
      <c r="AF527" s="259">
        <v>2</v>
      </c>
      <c r="AG527" s="259">
        <v>2</v>
      </c>
      <c r="AH527" s="259">
        <v>2</v>
      </c>
      <c r="AI527" s="259">
        <v>2</v>
      </c>
      <c r="AJ527" s="259">
        <v>2</v>
      </c>
      <c r="AK527" s="259">
        <v>2</v>
      </c>
      <c r="AL527" s="259">
        <v>3</v>
      </c>
      <c r="AM527" s="259"/>
      <c r="AN527" s="259"/>
      <c r="AO527" s="259"/>
      <c r="AP527" s="259"/>
      <c r="AQ527" s="259"/>
      <c r="AR527" s="259"/>
      <c r="AS527" s="259"/>
      <c r="AT527" s="259"/>
      <c r="AU527" s="259"/>
      <c r="AV527" s="259"/>
      <c r="AW527" s="259"/>
      <c r="AX527" s="259"/>
      <c r="AY527" s="259"/>
      <c r="AZ527" s="259"/>
      <c r="BA527" s="259"/>
      <c r="BB527" s="259"/>
      <c r="BC527" s="259"/>
      <c r="BD527" s="259"/>
    </row>
    <row r="528" spans="1:56" s="181" customFormat="1" ht="16.5" hidden="1" customHeight="1" x14ac:dyDescent="0.25">
      <c r="A528" s="197" t="s">
        <v>2568</v>
      </c>
      <c r="B528" s="206" t="s">
        <v>2622</v>
      </c>
      <c r="C528" s="205" t="s">
        <v>1238</v>
      </c>
      <c r="D528" s="240"/>
      <c r="E528" s="255">
        <f>IF(D528="",0,('[8]ORC. COMP. COM DESC.'!P490*100/'[8]ORC. COMP. COM DESC.'!$M$11))</f>
        <v>0</v>
      </c>
      <c r="F528" s="255"/>
      <c r="G528" s="255"/>
      <c r="H528" s="254">
        <f t="shared" si="185"/>
        <v>0</v>
      </c>
      <c r="I528" s="254"/>
      <c r="J528" s="240"/>
      <c r="K528" s="240"/>
      <c r="L528" s="240"/>
      <c r="M528" s="261">
        <f t="shared" si="186"/>
        <v>0</v>
      </c>
      <c r="N528" s="240"/>
      <c r="O528" s="261">
        <f t="shared" si="187"/>
        <v>0</v>
      </c>
      <c r="P528" s="240"/>
      <c r="Q528" s="260" t="str">
        <f t="shared" si="188"/>
        <v xml:space="preserve"> </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row>
    <row r="529" spans="1:56" s="181" customFormat="1" ht="39.75" hidden="1" customHeight="1" x14ac:dyDescent="0.25">
      <c r="A529" s="197" t="s">
        <v>2568</v>
      </c>
      <c r="B529" s="188">
        <v>30105</v>
      </c>
      <c r="C529" s="235" t="s">
        <v>36</v>
      </c>
      <c r="D529" s="196">
        <f>$C$7</f>
        <v>50</v>
      </c>
      <c r="E529" s="195">
        <f>IF(D529="",0,('[8]ORC. COMP. COM DESC.'!P491*100/'[8]ORC. COMP. COM DESC.'!$M$11))</f>
        <v>0.20949805174646161</v>
      </c>
      <c r="F529" s="195"/>
      <c r="G529" s="195"/>
      <c r="H529" s="254">
        <f t="shared" si="185"/>
        <v>0</v>
      </c>
      <c r="I529" s="254"/>
      <c r="J529" s="192">
        <f>IF(COUNTIF(R529:BD529,"&lt;"&amp;$K$2)&gt;D529,D529,COUNTIF(R529:BD529,"&lt;"&amp;$K$2))</f>
        <v>0</v>
      </c>
      <c r="K529" s="192">
        <f>IF((COUNTIF(R529:BD529,$K$2))&gt;(D529-J529),(D529-J529),COUNTIF(R529:BD529,$K$2))</f>
        <v>10</v>
      </c>
      <c r="L529" s="192">
        <f>IF((J529+K529)&gt;D529,D529,J529+K529)</f>
        <v>10</v>
      </c>
      <c r="M529" s="193">
        <f t="shared" si="186"/>
        <v>4.1899610349292322</v>
      </c>
      <c r="N529" s="192">
        <f>IF(ISNUMBER(D529)*ISNUMBER(K529),IF(K529=0,0,ROUND((K529/D529)*100,2))," ")</f>
        <v>20</v>
      </c>
      <c r="O529" s="193">
        <f t="shared" si="187"/>
        <v>4.1899610349292322</v>
      </c>
      <c r="P529" s="192">
        <f>IF(ISNUMBER(D529)*ISNUMBER(L529),IF(L529=0,0,ROUND((L529/D529)*100,2))," ")</f>
        <v>20</v>
      </c>
      <c r="Q529" s="203">
        <f t="shared" si="188"/>
        <v>4.1899610349292321E-2</v>
      </c>
      <c r="R529" s="259">
        <v>1</v>
      </c>
      <c r="S529" s="259">
        <v>1</v>
      </c>
      <c r="T529" s="259">
        <v>1</v>
      </c>
      <c r="U529" s="259">
        <v>1</v>
      </c>
      <c r="V529" s="259">
        <v>1</v>
      </c>
      <c r="W529" s="259">
        <v>1</v>
      </c>
      <c r="X529" s="259">
        <v>1</v>
      </c>
      <c r="Y529" s="259">
        <v>1</v>
      </c>
      <c r="Z529" s="259">
        <v>1</v>
      </c>
      <c r="AA529" s="259">
        <v>1</v>
      </c>
      <c r="AB529" s="259">
        <v>2</v>
      </c>
      <c r="AC529" s="259">
        <v>2</v>
      </c>
      <c r="AD529" s="259">
        <v>2</v>
      </c>
      <c r="AE529" s="259">
        <v>2</v>
      </c>
      <c r="AF529" s="259">
        <v>2</v>
      </c>
      <c r="AG529" s="259">
        <v>2</v>
      </c>
      <c r="AH529" s="259">
        <v>2</v>
      </c>
      <c r="AI529" s="259">
        <v>2</v>
      </c>
      <c r="AJ529" s="259">
        <v>2</v>
      </c>
      <c r="AK529" s="259">
        <v>2</v>
      </c>
      <c r="AL529" s="259">
        <v>3</v>
      </c>
      <c r="AM529" s="259"/>
      <c r="AN529" s="259"/>
      <c r="AO529" s="259"/>
      <c r="AP529" s="259"/>
      <c r="AQ529" s="259"/>
      <c r="AR529" s="259"/>
      <c r="AS529" s="259"/>
      <c r="AT529" s="259"/>
      <c r="AU529" s="259"/>
      <c r="AV529" s="259"/>
      <c r="AW529" s="259"/>
      <c r="AX529" s="259"/>
      <c r="AY529" s="259"/>
      <c r="AZ529" s="259"/>
      <c r="BA529" s="259"/>
      <c r="BB529" s="259"/>
      <c r="BC529" s="259"/>
      <c r="BD529" s="259"/>
    </row>
    <row r="530" spans="1:56" s="181" customFormat="1" ht="16.5" hidden="1" customHeight="1" x14ac:dyDescent="0.25">
      <c r="A530" s="197" t="s">
        <v>2568</v>
      </c>
      <c r="B530" s="206" t="s">
        <v>2621</v>
      </c>
      <c r="C530" s="233" t="s">
        <v>2347</v>
      </c>
      <c r="D530" s="256"/>
      <c r="E530" s="255">
        <f>IF(D530="",0,('[8]ORC. COMP. COM DESC.'!P492*100/'[8]ORC. COMP. COM DESC.'!$M$11))</f>
        <v>0</v>
      </c>
      <c r="F530" s="255"/>
      <c r="G530" s="255"/>
      <c r="H530" s="254">
        <f t="shared" si="185"/>
        <v>0</v>
      </c>
      <c r="I530" s="254"/>
      <c r="J530" s="253"/>
      <c r="K530" s="253"/>
      <c r="L530" s="253"/>
      <c r="M530" s="193">
        <f t="shared" si="186"/>
        <v>0</v>
      </c>
      <c r="N530" s="253"/>
      <c r="O530" s="193">
        <f t="shared" si="187"/>
        <v>0</v>
      </c>
      <c r="P530" s="253"/>
      <c r="Q530" s="252" t="str">
        <f t="shared" si="188"/>
        <v xml:space="preserve"> </v>
      </c>
      <c r="R530" s="251"/>
      <c r="S530" s="251"/>
      <c r="T530" s="251"/>
      <c r="U530" s="251"/>
      <c r="V530" s="251"/>
      <c r="W530" s="251"/>
      <c r="X530" s="251"/>
      <c r="Y530" s="251"/>
      <c r="Z530" s="251"/>
      <c r="AA530" s="251"/>
      <c r="AB530" s="251"/>
      <c r="AC530" s="251"/>
      <c r="AD530" s="251"/>
      <c r="AE530" s="251"/>
      <c r="AF530" s="251"/>
      <c r="AG530" s="251"/>
      <c r="AH530" s="251"/>
      <c r="AI530" s="251"/>
      <c r="AJ530" s="251"/>
      <c r="AK530" s="251"/>
      <c r="AL530" s="251"/>
      <c r="AM530" s="251"/>
      <c r="AN530" s="251"/>
      <c r="AO530" s="251"/>
      <c r="AP530" s="251"/>
      <c r="AQ530" s="251"/>
      <c r="AR530" s="251"/>
      <c r="AS530" s="251"/>
      <c r="AT530" s="251"/>
      <c r="AU530" s="251"/>
      <c r="AV530" s="251"/>
      <c r="AW530" s="251"/>
      <c r="AX530" s="251"/>
      <c r="AY530" s="251"/>
      <c r="AZ530" s="251"/>
      <c r="BA530" s="251"/>
      <c r="BB530" s="251"/>
      <c r="BC530" s="251"/>
      <c r="BD530" s="251"/>
    </row>
    <row r="531" spans="1:56" s="181" customFormat="1" ht="16.5" hidden="1" customHeight="1" x14ac:dyDescent="0.25">
      <c r="A531" s="197" t="s">
        <v>2568</v>
      </c>
      <c r="B531" s="214" t="s">
        <v>2620</v>
      </c>
      <c r="C531" s="213" t="s">
        <v>622</v>
      </c>
      <c r="D531" s="256"/>
      <c r="E531" s="255">
        <f>IF(D531="",0,('[8]ORC. COMP. COM DESC.'!P493*100/'[8]ORC. COMP. COM DESC.'!$M$11))</f>
        <v>0</v>
      </c>
      <c r="F531" s="255"/>
      <c r="G531" s="255"/>
      <c r="H531" s="254">
        <f t="shared" si="185"/>
        <v>0</v>
      </c>
      <c r="I531" s="254"/>
      <c r="J531" s="253"/>
      <c r="K531" s="253"/>
      <c r="L531" s="253"/>
      <c r="M531" s="193">
        <f t="shared" si="186"/>
        <v>0</v>
      </c>
      <c r="N531" s="253"/>
      <c r="O531" s="193">
        <f t="shared" si="187"/>
        <v>0</v>
      </c>
      <c r="P531" s="253"/>
      <c r="Q531" s="252" t="str">
        <f t="shared" si="188"/>
        <v xml:space="preserve"> </v>
      </c>
      <c r="R531" s="251"/>
      <c r="S531" s="251"/>
      <c r="T531" s="251"/>
      <c r="U531" s="251"/>
      <c r="V531" s="251"/>
      <c r="W531" s="251"/>
      <c r="X531" s="251"/>
      <c r="Y531" s="251"/>
      <c r="Z531" s="251"/>
      <c r="AA531" s="251"/>
      <c r="AB531" s="251"/>
      <c r="AC531" s="251"/>
      <c r="AD531" s="251"/>
      <c r="AE531" s="251"/>
      <c r="AF531" s="251"/>
      <c r="AG531" s="251"/>
      <c r="AH531" s="251"/>
      <c r="AI531" s="251"/>
      <c r="AJ531" s="251"/>
      <c r="AK531" s="251"/>
      <c r="AL531" s="251"/>
      <c r="AM531" s="251"/>
      <c r="AN531" s="251"/>
      <c r="AO531" s="251"/>
      <c r="AP531" s="251"/>
      <c r="AQ531" s="251"/>
      <c r="AR531" s="251"/>
      <c r="AS531" s="251"/>
      <c r="AT531" s="251"/>
      <c r="AU531" s="251"/>
      <c r="AV531" s="251"/>
      <c r="AW531" s="251"/>
      <c r="AX531" s="251"/>
      <c r="AY531" s="251"/>
      <c r="AZ531" s="251"/>
      <c r="BA531" s="251"/>
      <c r="BB531" s="251"/>
      <c r="BC531" s="251"/>
      <c r="BD531" s="251"/>
    </row>
    <row r="532" spans="1:56" s="181" customFormat="1" ht="16.5" hidden="1" customHeight="1" x14ac:dyDescent="0.25">
      <c r="A532" s="197" t="s">
        <v>2568</v>
      </c>
      <c r="B532" s="214" t="s">
        <v>2619</v>
      </c>
      <c r="C532" s="213" t="s">
        <v>2344</v>
      </c>
      <c r="D532" s="240"/>
      <c r="E532" s="255">
        <f>IF(D532="",0,('[8]ORC. COMP. COM DESC.'!P494*100/'[8]ORC. COMP. COM DESC.'!$M$11))</f>
        <v>0</v>
      </c>
      <c r="F532" s="255"/>
      <c r="G532" s="255"/>
      <c r="H532" s="254">
        <f t="shared" si="185"/>
        <v>0</v>
      </c>
      <c r="I532" s="254"/>
      <c r="J532" s="240"/>
      <c r="K532" s="240"/>
      <c r="L532" s="240"/>
      <c r="M532" s="261">
        <f t="shared" si="186"/>
        <v>0</v>
      </c>
      <c r="N532" s="240"/>
      <c r="O532" s="261">
        <f t="shared" si="187"/>
        <v>0</v>
      </c>
      <c r="P532" s="240"/>
      <c r="Q532" s="260" t="str">
        <f t="shared" si="188"/>
        <v xml:space="preserve"> </v>
      </c>
      <c r="R532" s="251"/>
      <c r="S532" s="251"/>
      <c r="T532" s="251"/>
      <c r="U532" s="251"/>
      <c r="V532" s="251"/>
      <c r="W532" s="251"/>
      <c r="X532" s="251"/>
      <c r="Y532" s="251"/>
      <c r="Z532" s="251"/>
      <c r="AA532" s="251"/>
      <c r="AB532" s="251"/>
      <c r="AC532" s="251"/>
      <c r="AD532" s="251"/>
      <c r="AE532" s="251"/>
      <c r="AF532" s="251"/>
      <c r="AG532" s="251"/>
      <c r="AH532" s="251"/>
      <c r="AI532" s="251"/>
      <c r="AJ532" s="251"/>
      <c r="AK532" s="251"/>
      <c r="AL532" s="251"/>
      <c r="AM532" s="251"/>
      <c r="AN532" s="251"/>
      <c r="AO532" s="251"/>
      <c r="AP532" s="251"/>
      <c r="AQ532" s="251"/>
      <c r="AR532" s="251"/>
      <c r="AS532" s="251"/>
      <c r="AT532" s="251"/>
      <c r="AU532" s="251"/>
      <c r="AV532" s="251"/>
      <c r="AW532" s="251"/>
      <c r="AX532" s="251"/>
      <c r="AY532" s="251"/>
      <c r="AZ532" s="251"/>
      <c r="BA532" s="251"/>
      <c r="BB532" s="251"/>
      <c r="BC532" s="251"/>
      <c r="BD532" s="251"/>
    </row>
    <row r="533" spans="1:56" s="181" customFormat="1" ht="34.5" hidden="1" customHeight="1" x14ac:dyDescent="0.25">
      <c r="A533" s="197" t="s">
        <v>2568</v>
      </c>
      <c r="B533" s="188">
        <v>91940</v>
      </c>
      <c r="C533" s="225" t="s">
        <v>2561</v>
      </c>
      <c r="D533" s="196">
        <f>$C$7</f>
        <v>50</v>
      </c>
      <c r="E533" s="195">
        <f>IF(D533="",0,('[8]ORC. COMP. COM DESC.'!P495*100/'[8]ORC. COMP. COM DESC.'!$M$11))</f>
        <v>0.26713422206981235</v>
      </c>
      <c r="F533" s="195"/>
      <c r="G533" s="195"/>
      <c r="H533" s="254">
        <f t="shared" si="185"/>
        <v>0</v>
      </c>
      <c r="I533" s="254"/>
      <c r="J533" s="192">
        <f>IF(COUNTIF(R533:BD533,"&lt;"&amp;$K$2)&gt;D533,D533,COUNTIF(R533:BD533,"&lt;"&amp;$K$2))</f>
        <v>0</v>
      </c>
      <c r="K533" s="192">
        <f>IF((COUNTIF(R533:BD533,$K$2))&gt;(D533-J533),(D533-J533),COUNTIF(R533:BD533,$K$2))</f>
        <v>10</v>
      </c>
      <c r="L533" s="192">
        <f>IF((J533+K533)&gt;D533,D533,J533+K533)</f>
        <v>10</v>
      </c>
      <c r="M533" s="193">
        <f t="shared" si="186"/>
        <v>5.3426844413962469</v>
      </c>
      <c r="N533" s="192">
        <f>IF(ISNUMBER(D533)*ISNUMBER(K533),IF(K533=0,0,ROUND((K533/D533)*100,2))," ")</f>
        <v>20</v>
      </c>
      <c r="O533" s="193">
        <f t="shared" si="187"/>
        <v>5.3426844413962469</v>
      </c>
      <c r="P533" s="192">
        <f>IF(ISNUMBER(D533)*ISNUMBER(L533),IF(L533=0,0,ROUND((L533/D533)*100,2))," ")</f>
        <v>20</v>
      </c>
      <c r="Q533" s="203">
        <f t="shared" si="188"/>
        <v>5.342684441396247E-2</v>
      </c>
      <c r="R533" s="259">
        <v>1</v>
      </c>
      <c r="S533" s="259">
        <v>1</v>
      </c>
      <c r="T533" s="259">
        <v>1</v>
      </c>
      <c r="U533" s="259">
        <v>1</v>
      </c>
      <c r="V533" s="259">
        <v>1</v>
      </c>
      <c r="W533" s="259">
        <v>1</v>
      </c>
      <c r="X533" s="259">
        <v>1</v>
      </c>
      <c r="Y533" s="259">
        <v>1</v>
      </c>
      <c r="Z533" s="259">
        <v>1</v>
      </c>
      <c r="AA533" s="259">
        <v>1</v>
      </c>
      <c r="AB533" s="259">
        <v>2</v>
      </c>
      <c r="AC533" s="259">
        <v>2</v>
      </c>
      <c r="AD533" s="259">
        <v>2</v>
      </c>
      <c r="AE533" s="259">
        <v>2</v>
      </c>
      <c r="AF533" s="259">
        <v>2</v>
      </c>
      <c r="AG533" s="259">
        <v>2</v>
      </c>
      <c r="AH533" s="259">
        <v>2</v>
      </c>
      <c r="AI533" s="259">
        <v>2</v>
      </c>
      <c r="AJ533" s="259">
        <v>2</v>
      </c>
      <c r="AK533" s="259">
        <v>2</v>
      </c>
      <c r="AL533" s="259">
        <v>3</v>
      </c>
      <c r="AM533" s="259"/>
      <c r="AN533" s="259"/>
      <c r="AO533" s="259"/>
      <c r="AP533" s="259"/>
      <c r="AQ533" s="259"/>
      <c r="AR533" s="259"/>
      <c r="AS533" s="259"/>
      <c r="AT533" s="259"/>
      <c r="AU533" s="259"/>
      <c r="AV533" s="259"/>
      <c r="AW533" s="259"/>
      <c r="AX533" s="259"/>
      <c r="AY533" s="259"/>
      <c r="AZ533" s="259"/>
      <c r="BA533" s="259"/>
      <c r="BB533" s="259"/>
      <c r="BC533" s="259"/>
      <c r="BD533" s="259"/>
    </row>
    <row r="534" spans="1:56" s="181" customFormat="1" ht="47.25" hidden="1" customHeight="1" x14ac:dyDescent="0.25">
      <c r="A534" s="197" t="s">
        <v>2568</v>
      </c>
      <c r="B534" s="188">
        <v>91943</v>
      </c>
      <c r="C534" s="225" t="s">
        <v>2560</v>
      </c>
      <c r="D534" s="196">
        <f>$C$7</f>
        <v>50</v>
      </c>
      <c r="E534" s="195">
        <f>IF(D534="",0,('[8]ORC. COMP. COM DESC.'!P496*100/'[8]ORC. COMP. COM DESC.'!$M$11))</f>
        <v>1.571550340294154E-2</v>
      </c>
      <c r="F534" s="195"/>
      <c r="G534" s="195"/>
      <c r="H534" s="254">
        <f t="shared" si="185"/>
        <v>0</v>
      </c>
      <c r="I534" s="254"/>
      <c r="J534" s="192">
        <f>IF(COUNTIF(R534:BD534,"&lt;"&amp;$K$2)&gt;D534,D534,COUNTIF(R534:BD534,"&lt;"&amp;$K$2))</f>
        <v>0</v>
      </c>
      <c r="K534" s="192">
        <f>IF((COUNTIF(R534:BD534,$K$2))&gt;(D534-J534),(D534-J534),COUNTIF(R534:BD534,$K$2))</f>
        <v>10</v>
      </c>
      <c r="L534" s="192">
        <f>IF((J534+K534)&gt;D534,D534,J534+K534)</f>
        <v>10</v>
      </c>
      <c r="M534" s="193">
        <f t="shared" si="186"/>
        <v>0.31431006805883077</v>
      </c>
      <c r="N534" s="192">
        <f>IF(ISNUMBER(D534)*ISNUMBER(K534),IF(K534=0,0,ROUND((K534/D534)*100,2))," ")</f>
        <v>20</v>
      </c>
      <c r="O534" s="193">
        <f t="shared" si="187"/>
        <v>0.31431006805883077</v>
      </c>
      <c r="P534" s="192">
        <f>IF(ISNUMBER(D534)*ISNUMBER(L534),IF(L534=0,0,ROUND((L534/D534)*100,2))," ")</f>
        <v>20</v>
      </c>
      <c r="Q534" s="191">
        <f t="shared" si="188"/>
        <v>3.1431006805883077E-3</v>
      </c>
      <c r="R534" s="259">
        <v>1</v>
      </c>
      <c r="S534" s="259">
        <v>1</v>
      </c>
      <c r="T534" s="259">
        <v>1</v>
      </c>
      <c r="U534" s="259">
        <v>1</v>
      </c>
      <c r="V534" s="259">
        <v>1</v>
      </c>
      <c r="W534" s="259">
        <v>1</v>
      </c>
      <c r="X534" s="259">
        <v>1</v>
      </c>
      <c r="Y534" s="259">
        <v>1</v>
      </c>
      <c r="Z534" s="259">
        <v>1</v>
      </c>
      <c r="AA534" s="259">
        <v>1</v>
      </c>
      <c r="AB534" s="259">
        <v>2</v>
      </c>
      <c r="AC534" s="259">
        <v>2</v>
      </c>
      <c r="AD534" s="259">
        <v>2</v>
      </c>
      <c r="AE534" s="259">
        <v>2</v>
      </c>
      <c r="AF534" s="259">
        <v>2</v>
      </c>
      <c r="AG534" s="259">
        <v>2</v>
      </c>
      <c r="AH534" s="259">
        <v>2</v>
      </c>
      <c r="AI534" s="259">
        <v>2</v>
      </c>
      <c r="AJ534" s="259">
        <v>2</v>
      </c>
      <c r="AK534" s="259">
        <v>2</v>
      </c>
      <c r="AL534" s="259">
        <v>3</v>
      </c>
      <c r="AM534" s="259"/>
      <c r="AN534" s="259"/>
      <c r="AO534" s="259"/>
      <c r="AP534" s="259"/>
      <c r="AQ534" s="259"/>
      <c r="AR534" s="259"/>
      <c r="AS534" s="259"/>
      <c r="AT534" s="259"/>
      <c r="AU534" s="259"/>
      <c r="AV534" s="259"/>
      <c r="AW534" s="259"/>
      <c r="AX534" s="259"/>
      <c r="AY534" s="259"/>
      <c r="AZ534" s="259"/>
      <c r="BA534" s="259"/>
      <c r="BB534" s="259"/>
      <c r="BC534" s="259"/>
      <c r="BD534" s="259"/>
    </row>
    <row r="535" spans="1:56" s="181" customFormat="1" ht="49.5" hidden="1" customHeight="1" x14ac:dyDescent="0.25">
      <c r="A535" s="197" t="s">
        <v>2568</v>
      </c>
      <c r="B535" s="188">
        <v>91166</v>
      </c>
      <c r="C535" s="225" t="s">
        <v>2559</v>
      </c>
      <c r="D535" s="196">
        <f>$C$7</f>
        <v>50</v>
      </c>
      <c r="E535" s="195">
        <f>IF(D535="",0,('[8]ORC. COMP. COM DESC.'!P497*100/'[8]ORC. COMP. COM DESC.'!$M$11))</f>
        <v>0.23606632703210609</v>
      </c>
      <c r="F535" s="195"/>
      <c r="G535" s="195"/>
      <c r="H535" s="254">
        <f t="shared" si="185"/>
        <v>0</v>
      </c>
      <c r="I535" s="254"/>
      <c r="J535" s="192">
        <f>IF(COUNTIF(R535:BD535,"&lt;"&amp;$K$2)&gt;D535,D535,COUNTIF(R535:BD535,"&lt;"&amp;$K$2))</f>
        <v>0</v>
      </c>
      <c r="K535" s="192">
        <f>IF((COUNTIF(R535:BD535,$K$2))&gt;(D535-J535),(D535-J535),COUNTIF(R535:BD535,$K$2))</f>
        <v>10</v>
      </c>
      <c r="L535" s="192">
        <f>IF((J535+K535)&gt;D535,D535,J535+K535)</f>
        <v>10</v>
      </c>
      <c r="M535" s="193">
        <f t="shared" si="186"/>
        <v>4.7213265406421216</v>
      </c>
      <c r="N535" s="192">
        <f>IF(ISNUMBER(D535)*ISNUMBER(K535),IF(K535=0,0,ROUND((K535/D535)*100,2))," ")</f>
        <v>20</v>
      </c>
      <c r="O535" s="193">
        <f t="shared" si="187"/>
        <v>4.7213265406421216</v>
      </c>
      <c r="P535" s="192">
        <f>IF(ISNUMBER(D535)*ISNUMBER(L535),IF(L535=0,0,ROUND((L535/D535)*100,2))," ")</f>
        <v>20</v>
      </c>
      <c r="Q535" s="191">
        <f t="shared" si="188"/>
        <v>4.7213265406421213E-2</v>
      </c>
      <c r="R535" s="259">
        <v>1</v>
      </c>
      <c r="S535" s="259">
        <v>1</v>
      </c>
      <c r="T535" s="259">
        <v>1</v>
      </c>
      <c r="U535" s="259">
        <v>1</v>
      </c>
      <c r="V535" s="259">
        <v>1</v>
      </c>
      <c r="W535" s="259">
        <v>1</v>
      </c>
      <c r="X535" s="259">
        <v>1</v>
      </c>
      <c r="Y535" s="259">
        <v>1</v>
      </c>
      <c r="Z535" s="259">
        <v>1</v>
      </c>
      <c r="AA535" s="259">
        <v>1</v>
      </c>
      <c r="AB535" s="259">
        <v>2</v>
      </c>
      <c r="AC535" s="259">
        <v>2</v>
      </c>
      <c r="AD535" s="259">
        <v>2</v>
      </c>
      <c r="AE535" s="259">
        <v>2</v>
      </c>
      <c r="AF535" s="259">
        <v>2</v>
      </c>
      <c r="AG535" s="259">
        <v>2</v>
      </c>
      <c r="AH535" s="259">
        <v>2</v>
      </c>
      <c r="AI535" s="259">
        <v>2</v>
      </c>
      <c r="AJ535" s="259">
        <v>2</v>
      </c>
      <c r="AK535" s="259">
        <v>2</v>
      </c>
      <c r="AL535" s="259">
        <v>3</v>
      </c>
      <c r="AM535" s="259"/>
      <c r="AN535" s="259"/>
      <c r="AO535" s="259"/>
      <c r="AP535" s="259"/>
      <c r="AQ535" s="259"/>
      <c r="AR535" s="259"/>
      <c r="AS535" s="259"/>
      <c r="AT535" s="259"/>
      <c r="AU535" s="259"/>
      <c r="AV535" s="259"/>
      <c r="AW535" s="259"/>
      <c r="AX535" s="259"/>
      <c r="AY535" s="259"/>
      <c r="AZ535" s="259"/>
      <c r="BA535" s="259"/>
      <c r="BB535" s="259"/>
      <c r="BC535" s="259"/>
      <c r="BD535" s="259"/>
    </row>
    <row r="536" spans="1:56" s="181" customFormat="1" ht="34.5" hidden="1" customHeight="1" x14ac:dyDescent="0.25">
      <c r="A536" s="197" t="s">
        <v>2568</v>
      </c>
      <c r="B536" s="188">
        <v>91936</v>
      </c>
      <c r="C536" s="225" t="s">
        <v>2558</v>
      </c>
      <c r="D536" s="196">
        <f>$C$7</f>
        <v>50</v>
      </c>
      <c r="E536" s="195">
        <f>IF(D536="",0,('[8]ORC. COMP. COM DESC.'!P498*100/'[8]ORC. COMP. COM DESC.'!$M$11))</f>
        <v>0.1088140686370325</v>
      </c>
      <c r="F536" s="195"/>
      <c r="G536" s="195"/>
      <c r="H536" s="254">
        <f t="shared" si="185"/>
        <v>0</v>
      </c>
      <c r="I536" s="254"/>
      <c r="J536" s="192">
        <f>IF(COUNTIF(R536:BD536,"&lt;"&amp;$K$2)&gt;D536,D536,COUNTIF(R536:BD536,"&lt;"&amp;$K$2))</f>
        <v>0</v>
      </c>
      <c r="K536" s="192">
        <f>IF((COUNTIF(R536:BD536,$K$2))&gt;(D536-J536),(D536-J536),COUNTIF(R536:BD536,$K$2))</f>
        <v>10</v>
      </c>
      <c r="L536" s="192">
        <f>IF((J536+K536)&gt;D536,D536,J536+K536)</f>
        <v>10</v>
      </c>
      <c r="M536" s="193">
        <f t="shared" si="186"/>
        <v>2.1762813727406498</v>
      </c>
      <c r="N536" s="192">
        <f>IF(ISNUMBER(D536)*ISNUMBER(K536),IF(K536=0,0,ROUND((K536/D536)*100,2))," ")</f>
        <v>20</v>
      </c>
      <c r="O536" s="193">
        <f t="shared" si="187"/>
        <v>2.1762813727406498</v>
      </c>
      <c r="P536" s="192">
        <f>IF(ISNUMBER(D536)*ISNUMBER(L536),IF(L536=0,0,ROUND((L536/D536)*100,2))," ")</f>
        <v>20</v>
      </c>
      <c r="Q536" s="191">
        <f t="shared" si="188"/>
        <v>2.1762813727406499E-2</v>
      </c>
      <c r="R536" s="259">
        <v>1</v>
      </c>
      <c r="S536" s="259">
        <v>1</v>
      </c>
      <c r="T536" s="259">
        <v>1</v>
      </c>
      <c r="U536" s="259">
        <v>1</v>
      </c>
      <c r="V536" s="259">
        <v>1</v>
      </c>
      <c r="W536" s="259">
        <v>1</v>
      </c>
      <c r="X536" s="259">
        <v>1</v>
      </c>
      <c r="Y536" s="259">
        <v>1</v>
      </c>
      <c r="Z536" s="259">
        <v>1</v>
      </c>
      <c r="AA536" s="259">
        <v>1</v>
      </c>
      <c r="AB536" s="259">
        <v>2</v>
      </c>
      <c r="AC536" s="259">
        <v>2</v>
      </c>
      <c r="AD536" s="259">
        <v>2</v>
      </c>
      <c r="AE536" s="259">
        <v>2</v>
      </c>
      <c r="AF536" s="259">
        <v>2</v>
      </c>
      <c r="AG536" s="259">
        <v>2</v>
      </c>
      <c r="AH536" s="259">
        <v>2</v>
      </c>
      <c r="AI536" s="259">
        <v>2</v>
      </c>
      <c r="AJ536" s="259">
        <v>2</v>
      </c>
      <c r="AK536" s="259">
        <v>2</v>
      </c>
      <c r="AL536" s="259">
        <v>3</v>
      </c>
      <c r="AM536" s="259"/>
      <c r="AN536" s="259"/>
      <c r="AO536" s="259"/>
      <c r="AP536" s="259"/>
      <c r="AQ536" s="259"/>
      <c r="AR536" s="259"/>
      <c r="AS536" s="259"/>
      <c r="AT536" s="259"/>
      <c r="AU536" s="259"/>
      <c r="AV536" s="259"/>
      <c r="AW536" s="259"/>
      <c r="AX536" s="259"/>
      <c r="AY536" s="259"/>
      <c r="AZ536" s="259"/>
      <c r="BA536" s="259"/>
      <c r="BB536" s="259"/>
      <c r="BC536" s="259"/>
      <c r="BD536" s="259"/>
    </row>
    <row r="537" spans="1:56" s="181" customFormat="1" ht="16.5" hidden="1" customHeight="1" x14ac:dyDescent="0.25">
      <c r="A537" s="197" t="s">
        <v>2568</v>
      </c>
      <c r="B537" s="206" t="s">
        <v>2618</v>
      </c>
      <c r="C537" s="205" t="s">
        <v>2341</v>
      </c>
      <c r="D537" s="263"/>
      <c r="E537" s="266">
        <f>IF(D537="",0,('[8]ORC. COMP. COM DESC.'!P499*100/'[8]ORC. COMP. COM DESC.'!$M$11))</f>
        <v>0</v>
      </c>
      <c r="F537" s="266"/>
      <c r="G537" s="266"/>
      <c r="H537" s="265">
        <f t="shared" si="185"/>
        <v>0</v>
      </c>
      <c r="I537" s="265"/>
      <c r="J537" s="263"/>
      <c r="K537" s="263"/>
      <c r="L537" s="263"/>
      <c r="M537" s="264">
        <f t="shared" si="186"/>
        <v>0</v>
      </c>
      <c r="N537" s="263"/>
      <c r="O537" s="264">
        <f t="shared" si="187"/>
        <v>0</v>
      </c>
      <c r="P537" s="263"/>
      <c r="Q537" s="262" t="str">
        <f t="shared" si="188"/>
        <v xml:space="preserve"> </v>
      </c>
      <c r="R537" s="251"/>
      <c r="S537" s="251"/>
      <c r="T537" s="251"/>
      <c r="U537" s="251"/>
      <c r="V537" s="251"/>
      <c r="W537" s="251"/>
      <c r="X537" s="251"/>
      <c r="Y537" s="251"/>
      <c r="Z537" s="251"/>
      <c r="AA537" s="251"/>
      <c r="AB537" s="251"/>
      <c r="AC537" s="251"/>
      <c r="AD537" s="251"/>
      <c r="AE537" s="251"/>
      <c r="AF537" s="251"/>
      <c r="AG537" s="251"/>
      <c r="AH537" s="251"/>
      <c r="AI537" s="251"/>
      <c r="AJ537" s="251"/>
      <c r="AK537" s="251"/>
      <c r="AL537" s="251"/>
      <c r="AM537" s="251"/>
      <c r="AN537" s="251"/>
      <c r="AO537" s="251"/>
      <c r="AP537" s="251"/>
      <c r="AQ537" s="251"/>
      <c r="AR537" s="251"/>
      <c r="AS537" s="251"/>
      <c r="AT537" s="251"/>
      <c r="AU537" s="251"/>
      <c r="AV537" s="251"/>
      <c r="AW537" s="251"/>
      <c r="AX537" s="251"/>
      <c r="AY537" s="251"/>
      <c r="AZ537" s="251"/>
      <c r="BA537" s="251"/>
      <c r="BB537" s="251"/>
      <c r="BC537" s="251"/>
      <c r="BD537" s="251"/>
    </row>
    <row r="538" spans="1:56" s="181" customFormat="1" ht="16.5" hidden="1" customHeight="1" x14ac:dyDescent="0.25">
      <c r="A538" s="197" t="s">
        <v>2568</v>
      </c>
      <c r="B538" s="188">
        <v>72160</v>
      </c>
      <c r="C538" s="187" t="s">
        <v>645</v>
      </c>
      <c r="D538" s="196">
        <f t="shared" ref="D538:D544" si="195">$C$7</f>
        <v>50</v>
      </c>
      <c r="E538" s="195">
        <f>IF(D538="",0,('[8]ORC. COMP. COM DESC.'!P500*100/'[8]ORC. COMP. COM DESC.'!$M$11))</f>
        <v>1.1339908810476961E-2</v>
      </c>
      <c r="F538" s="195"/>
      <c r="G538" s="195"/>
      <c r="H538" s="254">
        <f t="shared" si="185"/>
        <v>0</v>
      </c>
      <c r="I538" s="254"/>
      <c r="J538" s="192">
        <f t="shared" ref="J538:J544" si="196">IF(COUNTIF(R538:BD538,"&lt;"&amp;$K$2)&gt;D538,D538,COUNTIF(R538:BD538,"&lt;"&amp;$K$2))</f>
        <v>0</v>
      </c>
      <c r="K538" s="192">
        <f t="shared" ref="K538:K544" si="197">IF((COUNTIF(R538:BD538,$K$2))&gt;(D538-J538),(D538-J538),COUNTIF(R538:BD538,$K$2))</f>
        <v>10</v>
      </c>
      <c r="L538" s="192">
        <f t="shared" ref="L538:L544" si="198">IF((J538+K538)&gt;D538,D538,J538+K538)</f>
        <v>10</v>
      </c>
      <c r="M538" s="193">
        <f t="shared" si="186"/>
        <v>0.22679817620953921</v>
      </c>
      <c r="N538" s="192">
        <f t="shared" ref="N538:N544" si="199">IF(ISNUMBER(D538)*ISNUMBER(K538),IF(K538=0,0,ROUND((K538/D538)*100,2))," ")</f>
        <v>20</v>
      </c>
      <c r="O538" s="193">
        <f t="shared" si="187"/>
        <v>0.22679817620953921</v>
      </c>
      <c r="P538" s="192">
        <f t="shared" ref="P538:P544" si="200">IF(ISNUMBER(D538)*ISNUMBER(L538),IF(L538=0,0,ROUND((L538/D538)*100,2))," ")</f>
        <v>20</v>
      </c>
      <c r="Q538" s="203">
        <f t="shared" si="188"/>
        <v>2.2679817620953921E-3</v>
      </c>
      <c r="R538" s="259">
        <v>1</v>
      </c>
      <c r="S538" s="259">
        <v>1</v>
      </c>
      <c r="T538" s="259">
        <v>1</v>
      </c>
      <c r="U538" s="259">
        <v>1</v>
      </c>
      <c r="V538" s="259">
        <v>1</v>
      </c>
      <c r="W538" s="259">
        <v>1</v>
      </c>
      <c r="X538" s="259">
        <v>1</v>
      </c>
      <c r="Y538" s="259">
        <v>1</v>
      </c>
      <c r="Z538" s="259">
        <v>1</v>
      </c>
      <c r="AA538" s="259">
        <v>1</v>
      </c>
      <c r="AB538" s="259">
        <v>2</v>
      </c>
      <c r="AC538" s="259">
        <v>2</v>
      </c>
      <c r="AD538" s="259">
        <v>2</v>
      </c>
      <c r="AE538" s="259">
        <v>2</v>
      </c>
      <c r="AF538" s="259">
        <v>2</v>
      </c>
      <c r="AG538" s="259">
        <v>2</v>
      </c>
      <c r="AH538" s="259">
        <v>2</v>
      </c>
      <c r="AI538" s="259">
        <v>2</v>
      </c>
      <c r="AJ538" s="259">
        <v>2</v>
      </c>
      <c r="AK538" s="259">
        <v>2</v>
      </c>
      <c r="AL538" s="259">
        <v>3</v>
      </c>
      <c r="AM538" s="259"/>
      <c r="AN538" s="259"/>
      <c r="AO538" s="259"/>
      <c r="AP538" s="259"/>
      <c r="AQ538" s="259"/>
      <c r="AR538" s="259"/>
      <c r="AS538" s="259"/>
      <c r="AT538" s="259"/>
      <c r="AU538" s="259"/>
      <c r="AV538" s="259"/>
      <c r="AW538" s="259"/>
      <c r="AX538" s="259"/>
      <c r="AY538" s="259"/>
      <c r="AZ538" s="259"/>
      <c r="BA538" s="259"/>
      <c r="BB538" s="259"/>
      <c r="BC538" s="259"/>
      <c r="BD538" s="259"/>
    </row>
    <row r="539" spans="1:56" s="181" customFormat="1" ht="36" hidden="1" customHeight="1" x14ac:dyDescent="0.25">
      <c r="A539" s="197" t="s">
        <v>2568</v>
      </c>
      <c r="B539" s="188">
        <v>91987</v>
      </c>
      <c r="C539" s="187" t="s">
        <v>2556</v>
      </c>
      <c r="D539" s="196">
        <f t="shared" si="195"/>
        <v>50</v>
      </c>
      <c r="E539" s="195">
        <f>IF(D539="",0,('[8]ORC. COMP. COM DESC.'!P501*100/'[8]ORC. COMP. COM DESC.'!$M$11))</f>
        <v>2.9357782028963313E-2</v>
      </c>
      <c r="F539" s="195"/>
      <c r="G539" s="195"/>
      <c r="H539" s="254">
        <f t="shared" si="185"/>
        <v>0</v>
      </c>
      <c r="I539" s="254"/>
      <c r="J539" s="192">
        <f t="shared" si="196"/>
        <v>0</v>
      </c>
      <c r="K539" s="192">
        <f t="shared" si="197"/>
        <v>10</v>
      </c>
      <c r="L539" s="192">
        <f t="shared" si="198"/>
        <v>10</v>
      </c>
      <c r="M539" s="193">
        <f t="shared" si="186"/>
        <v>0.58715564057926628</v>
      </c>
      <c r="N539" s="192">
        <f t="shared" si="199"/>
        <v>20</v>
      </c>
      <c r="O539" s="193">
        <f t="shared" si="187"/>
        <v>0.58715564057926628</v>
      </c>
      <c r="P539" s="192">
        <f t="shared" si="200"/>
        <v>20</v>
      </c>
      <c r="Q539" s="203">
        <f t="shared" si="188"/>
        <v>5.8715564057926625E-3</v>
      </c>
      <c r="R539" s="259">
        <v>1</v>
      </c>
      <c r="S539" s="259">
        <v>1</v>
      </c>
      <c r="T539" s="259">
        <v>1</v>
      </c>
      <c r="U539" s="259">
        <v>1</v>
      </c>
      <c r="V539" s="259">
        <v>1</v>
      </c>
      <c r="W539" s="259">
        <v>1</v>
      </c>
      <c r="X539" s="259">
        <v>1</v>
      </c>
      <c r="Y539" s="259">
        <v>1</v>
      </c>
      <c r="Z539" s="259">
        <v>1</v>
      </c>
      <c r="AA539" s="259">
        <v>1</v>
      </c>
      <c r="AB539" s="259">
        <v>2</v>
      </c>
      <c r="AC539" s="259">
        <v>2</v>
      </c>
      <c r="AD539" s="259">
        <v>2</v>
      </c>
      <c r="AE539" s="259">
        <v>2</v>
      </c>
      <c r="AF539" s="259">
        <v>2</v>
      </c>
      <c r="AG539" s="259">
        <v>2</v>
      </c>
      <c r="AH539" s="259">
        <v>2</v>
      </c>
      <c r="AI539" s="259">
        <v>2</v>
      </c>
      <c r="AJ539" s="259">
        <v>2</v>
      </c>
      <c r="AK539" s="259">
        <v>2</v>
      </c>
      <c r="AL539" s="259">
        <v>3</v>
      </c>
      <c r="AM539" s="259"/>
      <c r="AN539" s="259"/>
      <c r="AO539" s="259"/>
      <c r="AP539" s="259"/>
      <c r="AQ539" s="259"/>
      <c r="AR539" s="259"/>
      <c r="AS539" s="259"/>
      <c r="AT539" s="259"/>
      <c r="AU539" s="259"/>
      <c r="AV539" s="259"/>
      <c r="AW539" s="259"/>
      <c r="AX539" s="259"/>
      <c r="AY539" s="259"/>
      <c r="AZ539" s="259"/>
      <c r="BA539" s="259"/>
      <c r="BB539" s="259"/>
      <c r="BC539" s="259"/>
      <c r="BD539" s="259"/>
    </row>
    <row r="540" spans="1:56" s="181" customFormat="1" ht="16.5" hidden="1" customHeight="1" x14ac:dyDescent="0.25">
      <c r="A540" s="197" t="s">
        <v>2568</v>
      </c>
      <c r="B540" s="188">
        <v>71440</v>
      </c>
      <c r="C540" s="187" t="s">
        <v>651</v>
      </c>
      <c r="D540" s="196">
        <f t="shared" si="195"/>
        <v>50</v>
      </c>
      <c r="E540" s="195">
        <f>IF(D540="",0,('[8]ORC. COMP. COM DESC.'!P502*100/'[8]ORC. COMP. COM DESC.'!$M$11))</f>
        <v>4.9773529325181018E-2</v>
      </c>
      <c r="F540" s="195"/>
      <c r="G540" s="195"/>
      <c r="H540" s="254">
        <f t="shared" si="185"/>
        <v>0</v>
      </c>
      <c r="I540" s="254"/>
      <c r="J540" s="192">
        <f t="shared" si="196"/>
        <v>0</v>
      </c>
      <c r="K540" s="192">
        <f t="shared" si="197"/>
        <v>10</v>
      </c>
      <c r="L540" s="192">
        <f t="shared" si="198"/>
        <v>10</v>
      </c>
      <c r="M540" s="193">
        <f t="shared" si="186"/>
        <v>0.99547058650362041</v>
      </c>
      <c r="N540" s="192">
        <f t="shared" si="199"/>
        <v>20</v>
      </c>
      <c r="O540" s="193">
        <f t="shared" si="187"/>
        <v>0.99547058650362041</v>
      </c>
      <c r="P540" s="192">
        <f t="shared" si="200"/>
        <v>20</v>
      </c>
      <c r="Q540" s="203">
        <f t="shared" si="188"/>
        <v>9.9547058650362036E-3</v>
      </c>
      <c r="R540" s="259">
        <v>1</v>
      </c>
      <c r="S540" s="259">
        <v>1</v>
      </c>
      <c r="T540" s="259">
        <v>1</v>
      </c>
      <c r="U540" s="259">
        <v>1</v>
      </c>
      <c r="V540" s="259">
        <v>1</v>
      </c>
      <c r="W540" s="259">
        <v>1</v>
      </c>
      <c r="X540" s="259">
        <v>1</v>
      </c>
      <c r="Y540" s="259">
        <v>1</v>
      </c>
      <c r="Z540" s="259">
        <v>1</v>
      </c>
      <c r="AA540" s="259">
        <v>1</v>
      </c>
      <c r="AB540" s="259">
        <v>2</v>
      </c>
      <c r="AC540" s="259">
        <v>2</v>
      </c>
      <c r="AD540" s="259">
        <v>2</v>
      </c>
      <c r="AE540" s="259">
        <v>2</v>
      </c>
      <c r="AF540" s="259">
        <v>2</v>
      </c>
      <c r="AG540" s="259">
        <v>2</v>
      </c>
      <c r="AH540" s="259">
        <v>2</v>
      </c>
      <c r="AI540" s="259">
        <v>2</v>
      </c>
      <c r="AJ540" s="259">
        <v>2</v>
      </c>
      <c r="AK540" s="259">
        <v>2</v>
      </c>
      <c r="AL540" s="259">
        <v>3</v>
      </c>
      <c r="AM540" s="259"/>
      <c r="AN540" s="259"/>
      <c r="AO540" s="259"/>
      <c r="AP540" s="259"/>
      <c r="AQ540" s="259"/>
      <c r="AR540" s="259"/>
      <c r="AS540" s="259"/>
      <c r="AT540" s="259"/>
      <c r="AU540" s="259"/>
      <c r="AV540" s="259"/>
      <c r="AW540" s="259"/>
      <c r="AX540" s="259"/>
      <c r="AY540" s="259"/>
      <c r="AZ540" s="259"/>
      <c r="BA540" s="259"/>
      <c r="BB540" s="259"/>
      <c r="BC540" s="259"/>
      <c r="BD540" s="259"/>
    </row>
    <row r="541" spans="1:56" s="181" customFormat="1" ht="16.5" hidden="1" customHeight="1" x14ac:dyDescent="0.25">
      <c r="A541" s="197" t="s">
        <v>2568</v>
      </c>
      <c r="B541" s="188">
        <v>71441</v>
      </c>
      <c r="C541" s="187" t="s">
        <v>2555</v>
      </c>
      <c r="D541" s="196">
        <f t="shared" si="195"/>
        <v>50</v>
      </c>
      <c r="E541" s="195">
        <f>IF(D541="",0,('[8]ORC. COMP. COM DESC.'!P503*100/'[8]ORC. COMP. COM DESC.'!$M$11))</f>
        <v>1.8696181647190075E-2</v>
      </c>
      <c r="F541" s="195"/>
      <c r="G541" s="195"/>
      <c r="H541" s="254">
        <f t="shared" si="185"/>
        <v>0</v>
      </c>
      <c r="I541" s="254"/>
      <c r="J541" s="192">
        <f t="shared" si="196"/>
        <v>0</v>
      </c>
      <c r="K541" s="192">
        <f t="shared" si="197"/>
        <v>10</v>
      </c>
      <c r="L541" s="192">
        <f t="shared" si="198"/>
        <v>10</v>
      </c>
      <c r="M541" s="193">
        <f t="shared" si="186"/>
        <v>0.37392363294380149</v>
      </c>
      <c r="N541" s="192">
        <f t="shared" si="199"/>
        <v>20</v>
      </c>
      <c r="O541" s="193">
        <f t="shared" si="187"/>
        <v>0.37392363294380149</v>
      </c>
      <c r="P541" s="192">
        <f t="shared" si="200"/>
        <v>20</v>
      </c>
      <c r="Q541" s="203">
        <f t="shared" si="188"/>
        <v>3.739236329438015E-3</v>
      </c>
      <c r="R541" s="259">
        <v>1</v>
      </c>
      <c r="S541" s="259">
        <v>1</v>
      </c>
      <c r="T541" s="259">
        <v>1</v>
      </c>
      <c r="U541" s="259">
        <v>1</v>
      </c>
      <c r="V541" s="259">
        <v>1</v>
      </c>
      <c r="W541" s="259">
        <v>1</v>
      </c>
      <c r="X541" s="259">
        <v>1</v>
      </c>
      <c r="Y541" s="259">
        <v>1</v>
      </c>
      <c r="Z541" s="259">
        <v>1</v>
      </c>
      <c r="AA541" s="259">
        <v>1</v>
      </c>
      <c r="AB541" s="259">
        <v>2</v>
      </c>
      <c r="AC541" s="259">
        <v>2</v>
      </c>
      <c r="AD541" s="259">
        <v>2</v>
      </c>
      <c r="AE541" s="259">
        <v>2</v>
      </c>
      <c r="AF541" s="259">
        <v>2</v>
      </c>
      <c r="AG541" s="259">
        <v>2</v>
      </c>
      <c r="AH541" s="259">
        <v>2</v>
      </c>
      <c r="AI541" s="259">
        <v>2</v>
      </c>
      <c r="AJ541" s="259">
        <v>2</v>
      </c>
      <c r="AK541" s="259">
        <v>2</v>
      </c>
      <c r="AL541" s="259">
        <v>3</v>
      </c>
      <c r="AM541" s="259"/>
      <c r="AN541" s="259"/>
      <c r="AO541" s="259"/>
      <c r="AP541" s="259"/>
      <c r="AQ541" s="259"/>
      <c r="AR541" s="259"/>
      <c r="AS541" s="259"/>
      <c r="AT541" s="259"/>
      <c r="AU541" s="259"/>
      <c r="AV541" s="259"/>
      <c r="AW541" s="259"/>
      <c r="AX541" s="259"/>
      <c r="AY541" s="259"/>
      <c r="AZ541" s="259"/>
      <c r="BA541" s="259"/>
      <c r="BB541" s="259"/>
      <c r="BC541" s="259"/>
      <c r="BD541" s="259"/>
    </row>
    <row r="542" spans="1:56" s="181" customFormat="1" ht="16.5" hidden="1" customHeight="1" x14ac:dyDescent="0.25">
      <c r="A542" s="197" t="s">
        <v>2568</v>
      </c>
      <c r="B542" s="188">
        <v>71431</v>
      </c>
      <c r="C542" s="187" t="s">
        <v>659</v>
      </c>
      <c r="D542" s="196">
        <f t="shared" si="195"/>
        <v>50</v>
      </c>
      <c r="E542" s="195">
        <f>IF(D542="",0,('[8]ORC. COMP. COM DESC.'!P504*100/'[8]ORC. COMP. COM DESC.'!$M$11))</f>
        <v>5.4645876462260913E-2</v>
      </c>
      <c r="F542" s="195"/>
      <c r="G542" s="195"/>
      <c r="H542" s="254">
        <f t="shared" si="185"/>
        <v>0</v>
      </c>
      <c r="I542" s="254"/>
      <c r="J542" s="192">
        <f t="shared" si="196"/>
        <v>0</v>
      </c>
      <c r="K542" s="192">
        <f t="shared" si="197"/>
        <v>10</v>
      </c>
      <c r="L542" s="192">
        <f t="shared" si="198"/>
        <v>10</v>
      </c>
      <c r="M542" s="193">
        <f t="shared" si="186"/>
        <v>1.0929175292452182</v>
      </c>
      <c r="N542" s="192">
        <f t="shared" si="199"/>
        <v>20</v>
      </c>
      <c r="O542" s="193">
        <f t="shared" si="187"/>
        <v>1.0929175292452182</v>
      </c>
      <c r="P542" s="192">
        <f t="shared" si="200"/>
        <v>20</v>
      </c>
      <c r="Q542" s="203">
        <f t="shared" si="188"/>
        <v>1.0929175292452182E-2</v>
      </c>
      <c r="R542" s="259">
        <v>1</v>
      </c>
      <c r="S542" s="259">
        <v>1</v>
      </c>
      <c r="T542" s="259">
        <v>1</v>
      </c>
      <c r="U542" s="259">
        <v>1</v>
      </c>
      <c r="V542" s="259">
        <v>1</v>
      </c>
      <c r="W542" s="259">
        <v>1</v>
      </c>
      <c r="X542" s="259">
        <v>1</v>
      </c>
      <c r="Y542" s="259">
        <v>1</v>
      </c>
      <c r="Z542" s="259">
        <v>1</v>
      </c>
      <c r="AA542" s="259">
        <v>1</v>
      </c>
      <c r="AB542" s="259">
        <v>2</v>
      </c>
      <c r="AC542" s="259">
        <v>2</v>
      </c>
      <c r="AD542" s="259">
        <v>2</v>
      </c>
      <c r="AE542" s="259">
        <v>2</v>
      </c>
      <c r="AF542" s="259">
        <v>2</v>
      </c>
      <c r="AG542" s="259">
        <v>2</v>
      </c>
      <c r="AH542" s="259">
        <v>2</v>
      </c>
      <c r="AI542" s="259">
        <v>2</v>
      </c>
      <c r="AJ542" s="259">
        <v>2</v>
      </c>
      <c r="AK542" s="259">
        <v>2</v>
      </c>
      <c r="AL542" s="259">
        <v>3</v>
      </c>
      <c r="AM542" s="259"/>
      <c r="AN542" s="259"/>
      <c r="AO542" s="259"/>
      <c r="AP542" s="259"/>
      <c r="AQ542" s="259"/>
      <c r="AR542" s="259"/>
      <c r="AS542" s="259"/>
      <c r="AT542" s="259"/>
      <c r="AU542" s="259"/>
      <c r="AV542" s="259"/>
      <c r="AW542" s="259"/>
      <c r="AX542" s="259"/>
      <c r="AY542" s="259"/>
      <c r="AZ542" s="259"/>
      <c r="BA542" s="259"/>
      <c r="BB542" s="259"/>
      <c r="BC542" s="259"/>
      <c r="BD542" s="259"/>
    </row>
    <row r="543" spans="1:56" s="181" customFormat="1" ht="16.5" hidden="1" customHeight="1" x14ac:dyDescent="0.25">
      <c r="A543" s="197" t="s">
        <v>2568</v>
      </c>
      <c r="B543" s="188">
        <v>72578</v>
      </c>
      <c r="C543" s="187" t="s">
        <v>664</v>
      </c>
      <c r="D543" s="196">
        <f t="shared" si="195"/>
        <v>50</v>
      </c>
      <c r="E543" s="195">
        <f>IF(D543="",0,('[8]ORC. COMP. COM DESC.'!P505*100/'[8]ORC. COMP. COM DESC.'!$M$11))</f>
        <v>0.18805049987020467</v>
      </c>
      <c r="F543" s="195"/>
      <c r="G543" s="195"/>
      <c r="H543" s="254">
        <f t="shared" si="185"/>
        <v>0</v>
      </c>
      <c r="I543" s="254"/>
      <c r="J543" s="192">
        <f t="shared" si="196"/>
        <v>0</v>
      </c>
      <c r="K543" s="192">
        <f t="shared" si="197"/>
        <v>10</v>
      </c>
      <c r="L543" s="192">
        <f t="shared" si="198"/>
        <v>10</v>
      </c>
      <c r="M543" s="193">
        <f t="shared" si="186"/>
        <v>3.7610099974040931</v>
      </c>
      <c r="N543" s="192">
        <f t="shared" si="199"/>
        <v>20</v>
      </c>
      <c r="O543" s="193">
        <f t="shared" si="187"/>
        <v>3.7610099974040931</v>
      </c>
      <c r="P543" s="192">
        <f t="shared" si="200"/>
        <v>20</v>
      </c>
      <c r="Q543" s="203">
        <f t="shared" si="188"/>
        <v>3.7610099974040932E-2</v>
      </c>
      <c r="R543" s="259">
        <v>1</v>
      </c>
      <c r="S543" s="259">
        <v>1</v>
      </c>
      <c r="T543" s="259">
        <v>1</v>
      </c>
      <c r="U543" s="259">
        <v>1</v>
      </c>
      <c r="V543" s="259">
        <v>1</v>
      </c>
      <c r="W543" s="259">
        <v>1</v>
      </c>
      <c r="X543" s="259">
        <v>1</v>
      </c>
      <c r="Y543" s="259">
        <v>1</v>
      </c>
      <c r="Z543" s="259">
        <v>1</v>
      </c>
      <c r="AA543" s="259">
        <v>1</v>
      </c>
      <c r="AB543" s="259">
        <v>2</v>
      </c>
      <c r="AC543" s="259">
        <v>2</v>
      </c>
      <c r="AD543" s="259">
        <v>2</v>
      </c>
      <c r="AE543" s="259">
        <v>2</v>
      </c>
      <c r="AF543" s="259">
        <v>2</v>
      </c>
      <c r="AG543" s="259">
        <v>2</v>
      </c>
      <c r="AH543" s="259">
        <v>2</v>
      </c>
      <c r="AI543" s="259">
        <v>2</v>
      </c>
      <c r="AJ543" s="259">
        <v>2</v>
      </c>
      <c r="AK543" s="259">
        <v>2</v>
      </c>
      <c r="AL543" s="259">
        <v>3</v>
      </c>
      <c r="AM543" s="259"/>
      <c r="AN543" s="259"/>
      <c r="AO543" s="259"/>
      <c r="AP543" s="259"/>
      <c r="AQ543" s="259"/>
      <c r="AR543" s="259"/>
      <c r="AS543" s="259"/>
      <c r="AT543" s="259"/>
      <c r="AU543" s="259"/>
      <c r="AV543" s="259"/>
      <c r="AW543" s="259"/>
      <c r="AX543" s="259"/>
      <c r="AY543" s="259"/>
      <c r="AZ543" s="259"/>
      <c r="BA543" s="259"/>
      <c r="BB543" s="259"/>
      <c r="BC543" s="259"/>
      <c r="BD543" s="259"/>
    </row>
    <row r="544" spans="1:56" s="181" customFormat="1" ht="16.5" hidden="1" customHeight="1" x14ac:dyDescent="0.25">
      <c r="A544" s="197" t="s">
        <v>2568</v>
      </c>
      <c r="B544" s="188">
        <v>72585</v>
      </c>
      <c r="C544" s="187" t="s">
        <v>2554</v>
      </c>
      <c r="D544" s="196">
        <f t="shared" si="195"/>
        <v>50</v>
      </c>
      <c r="E544" s="195">
        <f>IF(D544="",0,('[8]ORC. COMP. COM DESC.'!P506*100/'[8]ORC. COMP. COM DESC.'!$M$11))</f>
        <v>3.4488121055192174E-2</v>
      </c>
      <c r="F544" s="195"/>
      <c r="G544" s="195"/>
      <c r="H544" s="254">
        <f t="shared" si="185"/>
        <v>0</v>
      </c>
      <c r="I544" s="254"/>
      <c r="J544" s="192">
        <f t="shared" si="196"/>
        <v>0</v>
      </c>
      <c r="K544" s="192">
        <f t="shared" si="197"/>
        <v>10</v>
      </c>
      <c r="L544" s="192">
        <f t="shared" si="198"/>
        <v>10</v>
      </c>
      <c r="M544" s="193">
        <f t="shared" si="186"/>
        <v>0.68976242110384345</v>
      </c>
      <c r="N544" s="192">
        <f t="shared" si="199"/>
        <v>20</v>
      </c>
      <c r="O544" s="193">
        <f t="shared" si="187"/>
        <v>0.68976242110384345</v>
      </c>
      <c r="P544" s="192">
        <f t="shared" si="200"/>
        <v>20</v>
      </c>
      <c r="Q544" s="203">
        <f t="shared" si="188"/>
        <v>6.8976242110384348E-3</v>
      </c>
      <c r="R544" s="259">
        <v>1</v>
      </c>
      <c r="S544" s="259">
        <v>1</v>
      </c>
      <c r="T544" s="259">
        <v>1</v>
      </c>
      <c r="U544" s="259">
        <v>1</v>
      </c>
      <c r="V544" s="259">
        <v>1</v>
      </c>
      <c r="W544" s="259">
        <v>1</v>
      </c>
      <c r="X544" s="259">
        <v>1</v>
      </c>
      <c r="Y544" s="259">
        <v>1</v>
      </c>
      <c r="Z544" s="259">
        <v>1</v>
      </c>
      <c r="AA544" s="259">
        <v>1</v>
      </c>
      <c r="AB544" s="259">
        <v>2</v>
      </c>
      <c r="AC544" s="259">
        <v>2</v>
      </c>
      <c r="AD544" s="259">
        <v>2</v>
      </c>
      <c r="AE544" s="259">
        <v>2</v>
      </c>
      <c r="AF544" s="259">
        <v>2</v>
      </c>
      <c r="AG544" s="259">
        <v>2</v>
      </c>
      <c r="AH544" s="259">
        <v>2</v>
      </c>
      <c r="AI544" s="259">
        <v>2</v>
      </c>
      <c r="AJ544" s="259">
        <v>2</v>
      </c>
      <c r="AK544" s="259">
        <v>2</v>
      </c>
      <c r="AL544" s="259">
        <v>3</v>
      </c>
      <c r="AM544" s="259"/>
      <c r="AN544" s="259"/>
      <c r="AO544" s="259"/>
      <c r="AP544" s="259"/>
      <c r="AQ544" s="259"/>
      <c r="AR544" s="259"/>
      <c r="AS544" s="259"/>
      <c r="AT544" s="259"/>
      <c r="AU544" s="259"/>
      <c r="AV544" s="259"/>
      <c r="AW544" s="259"/>
      <c r="AX544" s="259"/>
      <c r="AY544" s="259"/>
      <c r="AZ544" s="259"/>
      <c r="BA544" s="259"/>
      <c r="BB544" s="259"/>
      <c r="BC544" s="259"/>
      <c r="BD544" s="259"/>
    </row>
    <row r="545" spans="1:56" s="181" customFormat="1" ht="16.5" hidden="1" customHeight="1" x14ac:dyDescent="0.25">
      <c r="A545" s="197" t="s">
        <v>2568</v>
      </c>
      <c r="B545" s="206" t="s">
        <v>2617</v>
      </c>
      <c r="C545" s="205" t="s">
        <v>2339</v>
      </c>
      <c r="D545" s="263"/>
      <c r="E545" s="266">
        <f>IF(D545="",0,('[8]ORC. COMP. COM DESC.'!P507*100/'[8]ORC. COMP. COM DESC.'!$M$11))</f>
        <v>0</v>
      </c>
      <c r="F545" s="266"/>
      <c r="G545" s="266"/>
      <c r="H545" s="265">
        <f t="shared" si="185"/>
        <v>0</v>
      </c>
      <c r="I545" s="265"/>
      <c r="J545" s="263"/>
      <c r="K545" s="263"/>
      <c r="L545" s="263"/>
      <c r="M545" s="264">
        <f t="shared" si="186"/>
        <v>0</v>
      </c>
      <c r="N545" s="263"/>
      <c r="O545" s="264">
        <f t="shared" si="187"/>
        <v>0</v>
      </c>
      <c r="P545" s="263"/>
      <c r="Q545" s="262" t="str">
        <f t="shared" si="188"/>
        <v xml:space="preserve"> </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row>
    <row r="546" spans="1:56" s="181" customFormat="1" ht="16.5" hidden="1" customHeight="1" x14ac:dyDescent="0.25">
      <c r="A546" s="197" t="s">
        <v>2568</v>
      </c>
      <c r="B546" s="188">
        <v>71171</v>
      </c>
      <c r="C546" s="187" t="s">
        <v>678</v>
      </c>
      <c r="D546" s="196">
        <f>$C$7</f>
        <v>50</v>
      </c>
      <c r="E546" s="195">
        <f>IF(D546="",0,('[8]ORC. COMP. COM DESC.'!P508*100/'[8]ORC. COMP. COM DESC.'!$M$11))</f>
        <v>7.1536440838521495E-2</v>
      </c>
      <c r="F546" s="195"/>
      <c r="G546" s="195"/>
      <c r="H546" s="254">
        <f t="shared" si="185"/>
        <v>0</v>
      </c>
      <c r="I546" s="254"/>
      <c r="J546" s="192">
        <f>IF(COUNTIF(R546:BD546,"&lt;"&amp;$K$2)&gt;D546,D546,COUNTIF(R546:BD546,"&lt;"&amp;$K$2))</f>
        <v>0</v>
      </c>
      <c r="K546" s="192">
        <f>IF((COUNTIF(R546:BD546,$K$2))&gt;(D546-J546),(D546-J546),COUNTIF(R546:BD546,$K$2))</f>
        <v>10</v>
      </c>
      <c r="L546" s="192">
        <f>IF((J546+K546)&gt;D546,D546,J546+K546)</f>
        <v>10</v>
      </c>
      <c r="M546" s="193">
        <f t="shared" si="186"/>
        <v>1.43072881677043</v>
      </c>
      <c r="N546" s="192">
        <f>IF(ISNUMBER(D546)*ISNUMBER(K546),IF(K546=0,0,ROUND((K546/D546)*100,2))," ")</f>
        <v>20</v>
      </c>
      <c r="O546" s="193">
        <f t="shared" si="187"/>
        <v>1.43072881677043</v>
      </c>
      <c r="P546" s="192">
        <f>IF(ISNUMBER(D546)*ISNUMBER(L546),IF(L546=0,0,ROUND((L546/D546)*100,2))," ")</f>
        <v>20</v>
      </c>
      <c r="Q546" s="203">
        <f t="shared" si="188"/>
        <v>1.43072881677043E-2</v>
      </c>
      <c r="R546" s="259">
        <v>1</v>
      </c>
      <c r="S546" s="259">
        <v>1</v>
      </c>
      <c r="T546" s="259">
        <v>1</v>
      </c>
      <c r="U546" s="259">
        <v>1</v>
      </c>
      <c r="V546" s="259">
        <v>1</v>
      </c>
      <c r="W546" s="259">
        <v>1</v>
      </c>
      <c r="X546" s="259">
        <v>1</v>
      </c>
      <c r="Y546" s="259">
        <v>1</v>
      </c>
      <c r="Z546" s="259">
        <v>1</v>
      </c>
      <c r="AA546" s="259">
        <v>1</v>
      </c>
      <c r="AB546" s="259">
        <v>2</v>
      </c>
      <c r="AC546" s="259">
        <v>2</v>
      </c>
      <c r="AD546" s="259">
        <v>2</v>
      </c>
      <c r="AE546" s="259">
        <v>2</v>
      </c>
      <c r="AF546" s="259">
        <v>2</v>
      </c>
      <c r="AG546" s="259">
        <v>2</v>
      </c>
      <c r="AH546" s="259">
        <v>2</v>
      </c>
      <c r="AI546" s="259">
        <v>2</v>
      </c>
      <c r="AJ546" s="259">
        <v>2</v>
      </c>
      <c r="AK546" s="259">
        <v>2</v>
      </c>
      <c r="AL546" s="259">
        <v>3</v>
      </c>
      <c r="AM546" s="259"/>
      <c r="AN546" s="259"/>
      <c r="AO546" s="259"/>
      <c r="AP546" s="259"/>
      <c r="AQ546" s="259"/>
      <c r="AR546" s="259"/>
      <c r="AS546" s="259"/>
      <c r="AT546" s="259"/>
      <c r="AU546" s="259"/>
      <c r="AV546" s="259"/>
      <c r="AW546" s="259"/>
      <c r="AX546" s="259"/>
      <c r="AY546" s="259"/>
      <c r="AZ546" s="259"/>
      <c r="BA546" s="259"/>
      <c r="BB546" s="259"/>
      <c r="BC546" s="259"/>
      <c r="BD546" s="259"/>
    </row>
    <row r="547" spans="1:56" s="181" customFormat="1" ht="16.5" hidden="1" customHeight="1" x14ac:dyDescent="0.25">
      <c r="A547" s="197" t="s">
        <v>2568</v>
      </c>
      <c r="B547" s="188">
        <v>71172</v>
      </c>
      <c r="C547" s="187" t="s">
        <v>2552</v>
      </c>
      <c r="D547" s="196">
        <f>$C$7</f>
        <v>50</v>
      </c>
      <c r="E547" s="195">
        <f>IF(D547="",0,('[8]ORC. COMP. COM DESC.'!P509*100/'[8]ORC. COMP. COM DESC.'!$M$11))</f>
        <v>4.4824909159597193E-2</v>
      </c>
      <c r="F547" s="195"/>
      <c r="G547" s="195"/>
      <c r="H547" s="254">
        <f t="shared" si="185"/>
        <v>0</v>
      </c>
      <c r="I547" s="254"/>
      <c r="J547" s="192">
        <f>IF(COUNTIF(R547:BD547,"&lt;"&amp;$K$2)&gt;D547,D547,COUNTIF(R547:BD547,"&lt;"&amp;$K$2))</f>
        <v>0</v>
      </c>
      <c r="K547" s="192">
        <f>IF((COUNTIF(R547:BD547,$K$2))&gt;(D547-J547),(D547-J547),COUNTIF(R547:BD547,$K$2))</f>
        <v>10</v>
      </c>
      <c r="L547" s="192">
        <f>IF((J547+K547)&gt;D547,D547,J547+K547)</f>
        <v>10</v>
      </c>
      <c r="M547" s="193">
        <f t="shared" si="186"/>
        <v>0.89649818319194385</v>
      </c>
      <c r="N547" s="192">
        <f>IF(ISNUMBER(D547)*ISNUMBER(K547),IF(K547=0,0,ROUND((K547/D547)*100,2))," ")</f>
        <v>20</v>
      </c>
      <c r="O547" s="193">
        <f t="shared" si="187"/>
        <v>0.89649818319194385</v>
      </c>
      <c r="P547" s="192">
        <f>IF(ISNUMBER(D547)*ISNUMBER(L547),IF(L547=0,0,ROUND((L547/D547)*100,2))," ")</f>
        <v>20</v>
      </c>
      <c r="Q547" s="203">
        <f t="shared" si="188"/>
        <v>8.9649818319194382E-3</v>
      </c>
      <c r="R547" s="259">
        <v>1</v>
      </c>
      <c r="S547" s="259">
        <v>1</v>
      </c>
      <c r="T547" s="259">
        <v>1</v>
      </c>
      <c r="U547" s="259">
        <v>1</v>
      </c>
      <c r="V547" s="259">
        <v>1</v>
      </c>
      <c r="W547" s="259">
        <v>1</v>
      </c>
      <c r="X547" s="259">
        <v>1</v>
      </c>
      <c r="Y547" s="259">
        <v>1</v>
      </c>
      <c r="Z547" s="259">
        <v>1</v>
      </c>
      <c r="AA547" s="259">
        <v>1</v>
      </c>
      <c r="AB547" s="259">
        <v>2</v>
      </c>
      <c r="AC547" s="259">
        <v>2</v>
      </c>
      <c r="AD547" s="259">
        <v>2</v>
      </c>
      <c r="AE547" s="259">
        <v>2</v>
      </c>
      <c r="AF547" s="259">
        <v>2</v>
      </c>
      <c r="AG547" s="259">
        <v>2</v>
      </c>
      <c r="AH547" s="259">
        <v>2</v>
      </c>
      <c r="AI547" s="259">
        <v>2</v>
      </c>
      <c r="AJ547" s="259">
        <v>2</v>
      </c>
      <c r="AK547" s="259">
        <v>2</v>
      </c>
      <c r="AL547" s="259">
        <v>3</v>
      </c>
      <c r="AM547" s="259"/>
      <c r="AN547" s="259"/>
      <c r="AO547" s="259"/>
      <c r="AP547" s="259"/>
      <c r="AQ547" s="259"/>
      <c r="AR547" s="259"/>
      <c r="AS547" s="259"/>
      <c r="AT547" s="259"/>
      <c r="AU547" s="259"/>
      <c r="AV547" s="259"/>
      <c r="AW547" s="259"/>
      <c r="AX547" s="259"/>
      <c r="AY547" s="259"/>
      <c r="AZ547" s="259"/>
      <c r="BA547" s="259"/>
      <c r="BB547" s="259"/>
      <c r="BC547" s="259"/>
      <c r="BD547" s="259"/>
    </row>
    <row r="548" spans="1:56" s="181" customFormat="1" ht="16.5" hidden="1" customHeight="1" x14ac:dyDescent="0.25">
      <c r="A548" s="197" t="s">
        <v>2568</v>
      </c>
      <c r="B548" s="188">
        <v>71451</v>
      </c>
      <c r="C548" s="187" t="s">
        <v>2551</v>
      </c>
      <c r="D548" s="196">
        <f>$C$7</f>
        <v>50</v>
      </c>
      <c r="E548" s="195">
        <f>IF(D548="",0,('[8]ORC. COMP. COM DESC.'!P510*100/'[8]ORC. COMP. COM DESC.'!$M$11))</f>
        <v>0.16404274926581058</v>
      </c>
      <c r="F548" s="195"/>
      <c r="G548" s="195"/>
      <c r="H548" s="254">
        <f t="shared" si="185"/>
        <v>0</v>
      </c>
      <c r="I548" s="254"/>
      <c r="J548" s="192">
        <f>IF(COUNTIF(R548:BD548,"&lt;"&amp;$K$2)&gt;D548,D548,COUNTIF(R548:BD548,"&lt;"&amp;$K$2))</f>
        <v>0</v>
      </c>
      <c r="K548" s="192">
        <f>IF((COUNTIF(R548:BD548,$K$2))&gt;(D548-J548),(D548-J548),COUNTIF(R548:BD548,$K$2))</f>
        <v>10</v>
      </c>
      <c r="L548" s="192">
        <f>IF((J548+K548)&gt;D548,D548,J548+K548)</f>
        <v>10</v>
      </c>
      <c r="M548" s="193">
        <f t="shared" si="186"/>
        <v>3.2808549853162114</v>
      </c>
      <c r="N548" s="192">
        <f>IF(ISNUMBER(D548)*ISNUMBER(K548),IF(K548=0,0,ROUND((K548/D548)*100,2))," ")</f>
        <v>20</v>
      </c>
      <c r="O548" s="193">
        <f t="shared" si="187"/>
        <v>3.2808549853162114</v>
      </c>
      <c r="P548" s="192">
        <f>IF(ISNUMBER(D548)*ISNUMBER(L548),IF(L548=0,0,ROUND((L548/D548)*100,2))," ")</f>
        <v>20</v>
      </c>
      <c r="Q548" s="203">
        <f t="shared" si="188"/>
        <v>3.2808549853162117E-2</v>
      </c>
      <c r="R548" s="259">
        <v>1</v>
      </c>
      <c r="S548" s="259">
        <v>1</v>
      </c>
      <c r="T548" s="259">
        <v>1</v>
      </c>
      <c r="U548" s="259">
        <v>1</v>
      </c>
      <c r="V548" s="259">
        <v>1</v>
      </c>
      <c r="W548" s="259">
        <v>1</v>
      </c>
      <c r="X548" s="259">
        <v>1</v>
      </c>
      <c r="Y548" s="259">
        <v>1</v>
      </c>
      <c r="Z548" s="259">
        <v>1</v>
      </c>
      <c r="AA548" s="259">
        <v>1</v>
      </c>
      <c r="AB548" s="259">
        <v>2</v>
      </c>
      <c r="AC548" s="259">
        <v>2</v>
      </c>
      <c r="AD548" s="259">
        <v>2</v>
      </c>
      <c r="AE548" s="259">
        <v>2</v>
      </c>
      <c r="AF548" s="259">
        <v>2</v>
      </c>
      <c r="AG548" s="259">
        <v>2</v>
      </c>
      <c r="AH548" s="259">
        <v>2</v>
      </c>
      <c r="AI548" s="259">
        <v>2</v>
      </c>
      <c r="AJ548" s="259">
        <v>2</v>
      </c>
      <c r="AK548" s="259">
        <v>2</v>
      </c>
      <c r="AL548" s="259">
        <v>3</v>
      </c>
      <c r="AM548" s="259"/>
      <c r="AN548" s="259"/>
      <c r="AO548" s="259"/>
      <c r="AP548" s="259"/>
      <c r="AQ548" s="259"/>
      <c r="AR548" s="259"/>
      <c r="AS548" s="259"/>
      <c r="AT548" s="259"/>
      <c r="AU548" s="259"/>
      <c r="AV548" s="259"/>
      <c r="AW548" s="259"/>
      <c r="AX548" s="259"/>
      <c r="AY548" s="259"/>
      <c r="AZ548" s="259"/>
      <c r="BA548" s="259"/>
      <c r="BB548" s="259"/>
      <c r="BC548" s="259"/>
      <c r="BD548" s="259"/>
    </row>
    <row r="549" spans="1:56" s="181" customFormat="1" ht="16.5" hidden="1" customHeight="1" x14ac:dyDescent="0.25">
      <c r="A549" s="197" t="s">
        <v>2568</v>
      </c>
      <c r="B549" s="277" t="s">
        <v>2616</v>
      </c>
      <c r="C549" s="205" t="s">
        <v>2337</v>
      </c>
      <c r="D549" s="263"/>
      <c r="E549" s="266">
        <f>IF(D549="",0,('[8]ORC. COMP. COM DESC.'!P511*100/'[8]ORC. COMP. COM DESC.'!$M$11))</f>
        <v>0</v>
      </c>
      <c r="F549" s="266"/>
      <c r="G549" s="266"/>
      <c r="H549" s="265">
        <f t="shared" si="185"/>
        <v>0</v>
      </c>
      <c r="I549" s="265"/>
      <c r="J549" s="263"/>
      <c r="K549" s="263"/>
      <c r="L549" s="263"/>
      <c r="M549" s="264">
        <f t="shared" si="186"/>
        <v>0</v>
      </c>
      <c r="N549" s="263"/>
      <c r="O549" s="264">
        <f t="shared" si="187"/>
        <v>0</v>
      </c>
      <c r="P549" s="263"/>
      <c r="Q549" s="262" t="str">
        <f t="shared" si="188"/>
        <v xml:space="preserve"> </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row>
    <row r="550" spans="1:56" s="181" customFormat="1" ht="36.75" hidden="1" customHeight="1" x14ac:dyDescent="0.25">
      <c r="A550" s="197" t="s">
        <v>2568</v>
      </c>
      <c r="B550" s="188">
        <v>71194</v>
      </c>
      <c r="C550" s="225" t="s">
        <v>309</v>
      </c>
      <c r="D550" s="196">
        <f>$C$7</f>
        <v>50</v>
      </c>
      <c r="E550" s="195">
        <f>IF(D550="",0,('[8]ORC. COMP. COM DESC.'!P512*100/'[8]ORC. COMP. COM DESC.'!$M$11))</f>
        <v>0.74360417123568057</v>
      </c>
      <c r="F550" s="195"/>
      <c r="G550" s="195"/>
      <c r="H550" s="254">
        <f t="shared" si="185"/>
        <v>0</v>
      </c>
      <c r="I550" s="254"/>
      <c r="J550" s="192">
        <f>IF(COUNTIF(R550:BD550,"&lt;"&amp;$K$2)&gt;D550,D550,COUNTIF(R550:BD550,"&lt;"&amp;$K$2))</f>
        <v>0</v>
      </c>
      <c r="K550" s="192">
        <f>IF((COUNTIF(R550:BD550,$K$2))&gt;(D550-J550),(D550-J550),COUNTIF(R550:BD550,$K$2))</f>
        <v>10</v>
      </c>
      <c r="L550" s="192">
        <f>IF((J550+K550)&gt;D550,D550,J550+K550)</f>
        <v>10</v>
      </c>
      <c r="M550" s="193">
        <f t="shared" si="186"/>
        <v>14.872083424713612</v>
      </c>
      <c r="N550" s="192">
        <f>IF(ISNUMBER(D550)*ISNUMBER(K550),IF(K550=0,0,ROUND((K550/D550)*100,2))," ")</f>
        <v>20</v>
      </c>
      <c r="O550" s="193">
        <f t="shared" si="187"/>
        <v>14.872083424713612</v>
      </c>
      <c r="P550" s="192">
        <f>IF(ISNUMBER(D550)*ISNUMBER(L550),IF(L550=0,0,ROUND((L550/D550)*100,2))," ")</f>
        <v>20</v>
      </c>
      <c r="Q550" s="203">
        <f t="shared" si="188"/>
        <v>0.14872083424713611</v>
      </c>
      <c r="R550" s="259">
        <v>1</v>
      </c>
      <c r="S550" s="259">
        <v>1</v>
      </c>
      <c r="T550" s="259">
        <v>1</v>
      </c>
      <c r="U550" s="259">
        <v>1</v>
      </c>
      <c r="V550" s="259">
        <v>1</v>
      </c>
      <c r="W550" s="259">
        <v>1</v>
      </c>
      <c r="X550" s="259">
        <v>1</v>
      </c>
      <c r="Y550" s="259">
        <v>1</v>
      </c>
      <c r="Z550" s="259">
        <v>1</v>
      </c>
      <c r="AA550" s="259">
        <v>1</v>
      </c>
      <c r="AB550" s="259">
        <v>2</v>
      </c>
      <c r="AC550" s="259">
        <v>2</v>
      </c>
      <c r="AD550" s="259">
        <v>2</v>
      </c>
      <c r="AE550" s="259">
        <v>2</v>
      </c>
      <c r="AF550" s="259">
        <v>2</v>
      </c>
      <c r="AG550" s="259">
        <v>2</v>
      </c>
      <c r="AH550" s="259">
        <v>2</v>
      </c>
      <c r="AI550" s="259">
        <v>2</v>
      </c>
      <c r="AJ550" s="259">
        <v>2</v>
      </c>
      <c r="AK550" s="259">
        <v>2</v>
      </c>
      <c r="AL550" s="259">
        <v>3</v>
      </c>
      <c r="AM550" s="259"/>
      <c r="AN550" s="259"/>
      <c r="AO550" s="259"/>
      <c r="AP550" s="259"/>
      <c r="AQ550" s="259"/>
      <c r="AR550" s="259"/>
      <c r="AS550" s="259"/>
      <c r="AT550" s="259"/>
      <c r="AU550" s="259"/>
      <c r="AV550" s="259"/>
      <c r="AW550" s="259"/>
      <c r="AX550" s="259"/>
      <c r="AY550" s="259"/>
      <c r="AZ550" s="259"/>
      <c r="BA550" s="259"/>
      <c r="BB550" s="259"/>
      <c r="BC550" s="259"/>
      <c r="BD550" s="259"/>
    </row>
    <row r="551" spans="1:56" s="181" customFormat="1" ht="16.5" hidden="1" customHeight="1" x14ac:dyDescent="0.25">
      <c r="A551" s="197" t="s">
        <v>2568</v>
      </c>
      <c r="B551" s="206" t="s">
        <v>2615</v>
      </c>
      <c r="C551" s="205" t="s">
        <v>2548</v>
      </c>
      <c r="D551" s="263"/>
      <c r="E551" s="266">
        <f>IF(D551="",0,('[8]ORC. COMP. COM DESC.'!P513*100/'[8]ORC. COMP. COM DESC.'!$M$11))</f>
        <v>0</v>
      </c>
      <c r="F551" s="266"/>
      <c r="G551" s="266"/>
      <c r="H551" s="265">
        <f t="shared" si="185"/>
        <v>0</v>
      </c>
      <c r="I551" s="265"/>
      <c r="J551" s="263"/>
      <c r="K551" s="263"/>
      <c r="L551" s="263"/>
      <c r="M551" s="264">
        <f t="shared" si="186"/>
        <v>0</v>
      </c>
      <c r="N551" s="263"/>
      <c r="O551" s="264">
        <f t="shared" si="187"/>
        <v>0</v>
      </c>
      <c r="P551" s="263"/>
      <c r="Q551" s="262" t="str">
        <f t="shared" si="188"/>
        <v xml:space="preserve"> </v>
      </c>
      <c r="R551" s="251"/>
      <c r="S551" s="251"/>
      <c r="T551" s="251"/>
      <c r="U551" s="251"/>
      <c r="V551" s="251"/>
      <c r="W551" s="251"/>
      <c r="X551" s="251"/>
      <c r="Y551" s="251"/>
      <c r="Z551" s="251"/>
      <c r="AA551" s="251"/>
      <c r="AB551" s="251"/>
      <c r="AC551" s="251"/>
      <c r="AD551" s="251"/>
      <c r="AE551" s="251"/>
      <c r="AF551" s="251"/>
      <c r="AG551" s="251"/>
      <c r="AH551" s="251"/>
      <c r="AI551" s="251"/>
      <c r="AJ551" s="251"/>
      <c r="AK551" s="251"/>
      <c r="AL551" s="251"/>
      <c r="AM551" s="251"/>
      <c r="AN551" s="251"/>
      <c r="AO551" s="251"/>
      <c r="AP551" s="251"/>
      <c r="AQ551" s="251"/>
      <c r="AR551" s="251"/>
      <c r="AS551" s="251"/>
      <c r="AT551" s="251"/>
      <c r="AU551" s="251"/>
      <c r="AV551" s="251"/>
      <c r="AW551" s="251"/>
      <c r="AX551" s="251"/>
      <c r="AY551" s="251"/>
      <c r="AZ551" s="251"/>
      <c r="BA551" s="251"/>
      <c r="BB551" s="251"/>
      <c r="BC551" s="251"/>
      <c r="BD551" s="251"/>
    </row>
    <row r="552" spans="1:56" s="181" customFormat="1" ht="16.5" hidden="1" customHeight="1" x14ac:dyDescent="0.25">
      <c r="A552" s="197" t="s">
        <v>2568</v>
      </c>
      <c r="B552" s="188">
        <v>70563</v>
      </c>
      <c r="C552" s="187" t="s">
        <v>2547</v>
      </c>
      <c r="D552" s="196">
        <f>$C$7</f>
        <v>50</v>
      </c>
      <c r="E552" s="195">
        <f>IF(D552="",0,('[8]ORC. COMP. COM DESC.'!P514*100/'[8]ORC. COMP. COM DESC.'!$M$11))</f>
        <v>1.2389709261899531</v>
      </c>
      <c r="F552" s="195"/>
      <c r="G552" s="195"/>
      <c r="H552" s="254">
        <f t="shared" si="185"/>
        <v>0</v>
      </c>
      <c r="I552" s="254"/>
      <c r="J552" s="192">
        <f>IF(COUNTIF(R552:BD552,"&lt;"&amp;$K$2)&gt;D552,D552,COUNTIF(R552:BD552,"&lt;"&amp;$K$2))</f>
        <v>0</v>
      </c>
      <c r="K552" s="192">
        <f>IF((COUNTIF(R552:BD552,$K$2))&gt;(D552-J552),(D552-J552),COUNTIF(R552:BD552,$K$2))</f>
        <v>10</v>
      </c>
      <c r="L552" s="192">
        <f>IF((J552+K552)&gt;D552,D552,J552+K552)</f>
        <v>10</v>
      </c>
      <c r="M552" s="193">
        <f t="shared" si="186"/>
        <v>24.779418523799063</v>
      </c>
      <c r="N552" s="192">
        <f>IF(ISNUMBER(D552)*ISNUMBER(K552),IF(K552=0,0,ROUND((K552/D552)*100,2))," ")</f>
        <v>20</v>
      </c>
      <c r="O552" s="193">
        <f t="shared" si="187"/>
        <v>24.779418523799063</v>
      </c>
      <c r="P552" s="192">
        <f>IF(ISNUMBER(D552)*ISNUMBER(L552),IF(L552=0,0,ROUND((L552/D552)*100,2))," ")</f>
        <v>20</v>
      </c>
      <c r="Q552" s="203">
        <f t="shared" si="188"/>
        <v>0.24779418523799063</v>
      </c>
      <c r="R552" s="259">
        <v>1</v>
      </c>
      <c r="S552" s="259">
        <v>1</v>
      </c>
      <c r="T552" s="259">
        <v>1</v>
      </c>
      <c r="U552" s="259">
        <v>1</v>
      </c>
      <c r="V552" s="259">
        <v>1</v>
      </c>
      <c r="W552" s="259">
        <v>1</v>
      </c>
      <c r="X552" s="259">
        <v>1</v>
      </c>
      <c r="Y552" s="259">
        <v>1</v>
      </c>
      <c r="Z552" s="259">
        <v>1</v>
      </c>
      <c r="AA552" s="259">
        <v>1</v>
      </c>
      <c r="AB552" s="259">
        <v>2</v>
      </c>
      <c r="AC552" s="259">
        <v>2</v>
      </c>
      <c r="AD552" s="259">
        <v>2</v>
      </c>
      <c r="AE552" s="259">
        <v>2</v>
      </c>
      <c r="AF552" s="259">
        <v>2</v>
      </c>
      <c r="AG552" s="259">
        <v>2</v>
      </c>
      <c r="AH552" s="259">
        <v>2</v>
      </c>
      <c r="AI552" s="259">
        <v>2</v>
      </c>
      <c r="AJ552" s="259">
        <v>2</v>
      </c>
      <c r="AK552" s="259">
        <v>2</v>
      </c>
      <c r="AL552" s="259">
        <v>3</v>
      </c>
      <c r="AM552" s="259"/>
      <c r="AN552" s="259"/>
      <c r="AO552" s="259"/>
      <c r="AP552" s="259"/>
      <c r="AQ552" s="259"/>
      <c r="AR552" s="259"/>
      <c r="AS552" s="259"/>
      <c r="AT552" s="259"/>
      <c r="AU552" s="259"/>
      <c r="AV552" s="259"/>
      <c r="AW552" s="259"/>
      <c r="AX552" s="259"/>
      <c r="AY552" s="259"/>
      <c r="AZ552" s="259"/>
      <c r="BA552" s="259"/>
      <c r="BB552" s="259"/>
      <c r="BC552" s="259"/>
      <c r="BD552" s="259"/>
    </row>
    <row r="553" spans="1:56" s="181" customFormat="1" ht="16.5" hidden="1" customHeight="1" x14ac:dyDescent="0.25">
      <c r="A553" s="197" t="s">
        <v>2568</v>
      </c>
      <c r="B553" s="188">
        <v>70564</v>
      </c>
      <c r="C553" s="187" t="s">
        <v>2546</v>
      </c>
      <c r="D553" s="196">
        <f>$C$7</f>
        <v>50</v>
      </c>
      <c r="E553" s="195">
        <f>IF(D553="",0,('[8]ORC. COMP. COM DESC.'!P515*100/'[8]ORC. COMP. COM DESC.'!$M$11))</f>
        <v>9.3547565647613004E-2</v>
      </c>
      <c r="F553" s="195"/>
      <c r="G553" s="195"/>
      <c r="H553" s="254">
        <f t="shared" si="185"/>
        <v>0</v>
      </c>
      <c r="I553" s="254"/>
      <c r="J553" s="192">
        <f>IF(COUNTIF(R553:BD553,"&lt;"&amp;$K$2)&gt;D553,D553,COUNTIF(R553:BD553,"&lt;"&amp;$K$2))</f>
        <v>0</v>
      </c>
      <c r="K553" s="192">
        <f>IF((COUNTIF(R553:BD553,$K$2))&gt;(D553-J553),(D553-J553),COUNTIF(R553:BD553,$K$2))</f>
        <v>10</v>
      </c>
      <c r="L553" s="192">
        <f>IF((J553+K553)&gt;D553,D553,J553+K553)</f>
        <v>10</v>
      </c>
      <c r="M553" s="193">
        <f t="shared" si="186"/>
        <v>1.8709513129522601</v>
      </c>
      <c r="N553" s="192">
        <f>IF(ISNUMBER(D553)*ISNUMBER(K553),IF(K553=0,0,ROUND((K553/D553)*100,2))," ")</f>
        <v>20</v>
      </c>
      <c r="O553" s="193">
        <f t="shared" si="187"/>
        <v>1.8709513129522601</v>
      </c>
      <c r="P553" s="192">
        <f>IF(ISNUMBER(D553)*ISNUMBER(L553),IF(L553=0,0,ROUND((L553/D553)*100,2))," ")</f>
        <v>20</v>
      </c>
      <c r="Q553" s="203">
        <f t="shared" si="188"/>
        <v>1.8709513129522602E-2</v>
      </c>
      <c r="R553" s="259">
        <v>1</v>
      </c>
      <c r="S553" s="259">
        <v>1</v>
      </c>
      <c r="T553" s="259">
        <v>1</v>
      </c>
      <c r="U553" s="259">
        <v>1</v>
      </c>
      <c r="V553" s="259">
        <v>1</v>
      </c>
      <c r="W553" s="259">
        <v>1</v>
      </c>
      <c r="X553" s="259">
        <v>1</v>
      </c>
      <c r="Y553" s="259">
        <v>1</v>
      </c>
      <c r="Z553" s="259">
        <v>1</v>
      </c>
      <c r="AA553" s="259">
        <v>1</v>
      </c>
      <c r="AB553" s="259">
        <v>2</v>
      </c>
      <c r="AC553" s="259">
        <v>2</v>
      </c>
      <c r="AD553" s="259">
        <v>2</v>
      </c>
      <c r="AE553" s="259">
        <v>2</v>
      </c>
      <c r="AF553" s="259">
        <v>2</v>
      </c>
      <c r="AG553" s="259">
        <v>2</v>
      </c>
      <c r="AH553" s="259">
        <v>2</v>
      </c>
      <c r="AI553" s="259">
        <v>2</v>
      </c>
      <c r="AJ553" s="259">
        <v>2</v>
      </c>
      <c r="AK553" s="259">
        <v>2</v>
      </c>
      <c r="AL553" s="259">
        <v>3</v>
      </c>
      <c r="AM553" s="259"/>
      <c r="AN553" s="259"/>
      <c r="AO553" s="259"/>
      <c r="AP553" s="259"/>
      <c r="AQ553" s="259"/>
      <c r="AR553" s="259"/>
      <c r="AS553" s="259"/>
      <c r="AT553" s="259"/>
      <c r="AU553" s="259"/>
      <c r="AV553" s="259"/>
      <c r="AW553" s="259"/>
      <c r="AX553" s="259"/>
      <c r="AY553" s="259"/>
      <c r="AZ553" s="259"/>
      <c r="BA553" s="259"/>
      <c r="BB553" s="259"/>
      <c r="BC553" s="259"/>
      <c r="BD553" s="259"/>
    </row>
    <row r="554" spans="1:56" s="181" customFormat="1" ht="16.5" hidden="1" customHeight="1" x14ac:dyDescent="0.25">
      <c r="A554" s="197" t="s">
        <v>2568</v>
      </c>
      <c r="B554" s="188">
        <v>70570</v>
      </c>
      <c r="C554" s="187" t="s">
        <v>2545</v>
      </c>
      <c r="D554" s="196">
        <f>$C$7</f>
        <v>50</v>
      </c>
      <c r="E554" s="195">
        <f>IF(D554="",0,('[8]ORC. COMP. COM DESC.'!P516*100/'[8]ORC. COMP. COM DESC.'!$M$11))</f>
        <v>0.51197064356741695</v>
      </c>
      <c r="F554" s="195"/>
      <c r="G554" s="195"/>
      <c r="H554" s="254">
        <f t="shared" ref="H554:H617" si="201">E554*J554</f>
        <v>0</v>
      </c>
      <c r="I554" s="254"/>
      <c r="J554" s="192">
        <f>IF(COUNTIF(R554:BD554,"&lt;"&amp;$K$2)&gt;D554,D554,COUNTIF(R554:BD554,"&lt;"&amp;$K$2))</f>
        <v>0</v>
      </c>
      <c r="K554" s="192">
        <f>IF((COUNTIF(R554:BD554,$K$2))&gt;(D554-J554),(D554-J554),COUNTIF(R554:BD554,$K$2))</f>
        <v>10</v>
      </c>
      <c r="L554" s="192">
        <f>IF((J554+K554)&gt;D554,D554,J554+K554)</f>
        <v>10</v>
      </c>
      <c r="M554" s="193">
        <f t="shared" ref="M554:M617" si="202">N554*E554</f>
        <v>10.239412871348339</v>
      </c>
      <c r="N554" s="192">
        <f>IF(ISNUMBER(D554)*ISNUMBER(K554),IF(K554=0,0,ROUND((K554/D554)*100,2))," ")</f>
        <v>20</v>
      </c>
      <c r="O554" s="193">
        <f t="shared" ref="O554:O617" si="203">P554*E554</f>
        <v>10.239412871348339</v>
      </c>
      <c r="P554" s="192">
        <f>IF(ISNUMBER(D554)*ISNUMBER(L554),IF(L554=0,0,ROUND((L554/D554)*100,2))," ")</f>
        <v>20</v>
      </c>
      <c r="Q554" s="203">
        <f t="shared" ref="Q554:Q617" si="204">IF(ISNUMBER(P554)*ISNUMBER(E554),(P554*E554/100)," ")</f>
        <v>0.10239412871348338</v>
      </c>
      <c r="R554" s="259">
        <v>1</v>
      </c>
      <c r="S554" s="259">
        <v>1</v>
      </c>
      <c r="T554" s="259">
        <v>1</v>
      </c>
      <c r="U554" s="259">
        <v>1</v>
      </c>
      <c r="V554" s="259">
        <v>1</v>
      </c>
      <c r="W554" s="259">
        <v>1</v>
      </c>
      <c r="X554" s="259">
        <v>1</v>
      </c>
      <c r="Y554" s="259">
        <v>1</v>
      </c>
      <c r="Z554" s="259">
        <v>1</v>
      </c>
      <c r="AA554" s="259">
        <v>1</v>
      </c>
      <c r="AB554" s="259">
        <v>2</v>
      </c>
      <c r="AC554" s="259">
        <v>2</v>
      </c>
      <c r="AD554" s="259">
        <v>2</v>
      </c>
      <c r="AE554" s="259">
        <v>2</v>
      </c>
      <c r="AF554" s="259">
        <v>2</v>
      </c>
      <c r="AG554" s="259">
        <v>2</v>
      </c>
      <c r="AH554" s="259">
        <v>2</v>
      </c>
      <c r="AI554" s="259">
        <v>2</v>
      </c>
      <c r="AJ554" s="259">
        <v>2</v>
      </c>
      <c r="AK554" s="259">
        <v>2</v>
      </c>
      <c r="AL554" s="259">
        <v>3</v>
      </c>
      <c r="AM554" s="259"/>
      <c r="AN554" s="259"/>
      <c r="AO554" s="259"/>
      <c r="AP554" s="259"/>
      <c r="AQ554" s="259"/>
      <c r="AR554" s="259"/>
      <c r="AS554" s="259"/>
      <c r="AT554" s="259"/>
      <c r="AU554" s="259"/>
      <c r="AV554" s="259"/>
      <c r="AW554" s="259"/>
      <c r="AX554" s="259"/>
      <c r="AY554" s="259"/>
      <c r="AZ554" s="259"/>
      <c r="BA554" s="259"/>
      <c r="BB554" s="259"/>
      <c r="BC554" s="259"/>
      <c r="BD554" s="259"/>
    </row>
    <row r="555" spans="1:56" s="181" customFormat="1" ht="16.5" hidden="1" customHeight="1" x14ac:dyDescent="0.25">
      <c r="A555" s="197" t="s">
        <v>2568</v>
      </c>
      <c r="B555" s="206" t="s">
        <v>2614</v>
      </c>
      <c r="C555" s="205" t="s">
        <v>2543</v>
      </c>
      <c r="D555" s="263"/>
      <c r="E555" s="266">
        <f>IF(D555="",0,('[8]ORC. COMP. COM DESC.'!P517*100/'[8]ORC. COMP. COM DESC.'!$M$11))</f>
        <v>0</v>
      </c>
      <c r="F555" s="266"/>
      <c r="G555" s="266"/>
      <c r="H555" s="265">
        <f t="shared" si="201"/>
        <v>0</v>
      </c>
      <c r="I555" s="265"/>
      <c r="J555" s="263"/>
      <c r="K555" s="263"/>
      <c r="L555" s="263"/>
      <c r="M555" s="264">
        <f t="shared" si="202"/>
        <v>0</v>
      </c>
      <c r="N555" s="263"/>
      <c r="O555" s="264">
        <f t="shared" si="203"/>
        <v>0</v>
      </c>
      <c r="P555" s="263"/>
      <c r="Q555" s="262" t="str">
        <f t="shared" si="204"/>
        <v xml:space="preserve"> </v>
      </c>
      <c r="R555" s="251"/>
      <c r="S555" s="251"/>
      <c r="T555" s="251"/>
      <c r="U555" s="251"/>
      <c r="V555" s="251"/>
      <c r="W555" s="251"/>
      <c r="X555" s="251"/>
      <c r="Y555" s="251"/>
      <c r="Z555" s="251"/>
      <c r="AA555" s="251"/>
      <c r="AB555" s="251"/>
      <c r="AC555" s="251"/>
      <c r="AD555" s="251"/>
      <c r="AE555" s="251"/>
      <c r="AF555" s="251"/>
      <c r="AG555" s="251"/>
      <c r="AH555" s="251"/>
      <c r="AI555" s="251"/>
      <c r="AJ555" s="251"/>
      <c r="AK555" s="251"/>
      <c r="AL555" s="251"/>
      <c r="AM555" s="251"/>
      <c r="AN555" s="251"/>
      <c r="AO555" s="251"/>
      <c r="AP555" s="251"/>
      <c r="AQ555" s="251"/>
      <c r="AR555" s="251"/>
      <c r="AS555" s="251"/>
      <c r="AT555" s="251"/>
      <c r="AU555" s="251"/>
      <c r="AV555" s="251"/>
      <c r="AW555" s="251"/>
      <c r="AX555" s="251"/>
      <c r="AY555" s="251"/>
      <c r="AZ555" s="251"/>
      <c r="BA555" s="251"/>
      <c r="BB555" s="251"/>
      <c r="BC555" s="251"/>
      <c r="BD555" s="251"/>
    </row>
    <row r="556" spans="1:56" s="181" customFormat="1" ht="28.5" hidden="1" customHeight="1" x14ac:dyDescent="0.25">
      <c r="A556" s="197" t="s">
        <v>2568</v>
      </c>
      <c r="B556" s="188">
        <v>97607</v>
      </c>
      <c r="C556" s="187" t="s">
        <v>2542</v>
      </c>
      <c r="D556" s="196">
        <f>$C$7</f>
        <v>50</v>
      </c>
      <c r="E556" s="195">
        <f>IF(D556="",0,('[8]ORC. COMP. COM DESC.'!P518*100/'[8]ORC. COMP. COM DESC.'!$M$11))</f>
        <v>0.39001104884897803</v>
      </c>
      <c r="F556" s="195"/>
      <c r="G556" s="195"/>
      <c r="H556" s="254">
        <f t="shared" si="201"/>
        <v>0</v>
      </c>
      <c r="I556" s="254"/>
      <c r="J556" s="192">
        <f>IF(COUNTIF(R556:BD556,"&lt;"&amp;$K$2)&gt;D556,D556,COUNTIF(R556:BD556,"&lt;"&amp;$K$2))</f>
        <v>0</v>
      </c>
      <c r="K556" s="192">
        <f>IF((COUNTIF(R556:BD556,$K$2))&gt;(D556-J556),(D556-J556),COUNTIF(R556:BD556,$K$2))</f>
        <v>10</v>
      </c>
      <c r="L556" s="192">
        <f>IF((J556+K556)&gt;D556,D556,J556+K556)</f>
        <v>10</v>
      </c>
      <c r="M556" s="193">
        <f t="shared" si="202"/>
        <v>7.8002209769795607</v>
      </c>
      <c r="N556" s="192">
        <f>IF(ISNUMBER(D556)*ISNUMBER(K556),IF(K556=0,0,ROUND((K556/D556)*100,2))," ")</f>
        <v>20</v>
      </c>
      <c r="O556" s="193">
        <f t="shared" si="203"/>
        <v>7.8002209769795607</v>
      </c>
      <c r="P556" s="192">
        <f>IF(ISNUMBER(D556)*ISNUMBER(L556),IF(L556=0,0,ROUND((L556/D556)*100,2))," ")</f>
        <v>20</v>
      </c>
      <c r="Q556" s="203">
        <f t="shared" si="204"/>
        <v>7.8002209769795605E-2</v>
      </c>
      <c r="R556" s="259">
        <v>1</v>
      </c>
      <c r="S556" s="259">
        <v>1</v>
      </c>
      <c r="T556" s="259">
        <v>1</v>
      </c>
      <c r="U556" s="259">
        <v>1</v>
      </c>
      <c r="V556" s="259">
        <v>1</v>
      </c>
      <c r="W556" s="259">
        <v>1</v>
      </c>
      <c r="X556" s="259">
        <v>1</v>
      </c>
      <c r="Y556" s="259">
        <v>1</v>
      </c>
      <c r="Z556" s="259">
        <v>1</v>
      </c>
      <c r="AA556" s="259">
        <v>1</v>
      </c>
      <c r="AB556" s="259">
        <v>2</v>
      </c>
      <c r="AC556" s="259">
        <v>2</v>
      </c>
      <c r="AD556" s="259">
        <v>2</v>
      </c>
      <c r="AE556" s="259">
        <v>2</v>
      </c>
      <c r="AF556" s="259">
        <v>2</v>
      </c>
      <c r="AG556" s="259">
        <v>2</v>
      </c>
      <c r="AH556" s="259">
        <v>2</v>
      </c>
      <c r="AI556" s="259">
        <v>2</v>
      </c>
      <c r="AJ556" s="259">
        <v>2</v>
      </c>
      <c r="AK556" s="259">
        <v>2</v>
      </c>
      <c r="AL556" s="259">
        <v>3</v>
      </c>
      <c r="AM556" s="259"/>
      <c r="AN556" s="259"/>
      <c r="AO556" s="259"/>
      <c r="AP556" s="259"/>
      <c r="AQ556" s="259"/>
      <c r="AR556" s="259"/>
      <c r="AS556" s="259"/>
      <c r="AT556" s="259"/>
      <c r="AU556" s="259"/>
      <c r="AV556" s="259"/>
      <c r="AW556" s="259"/>
      <c r="AX556" s="259"/>
      <c r="AY556" s="259"/>
      <c r="AZ556" s="259"/>
      <c r="BA556" s="259"/>
      <c r="BB556" s="259"/>
      <c r="BC556" s="259"/>
      <c r="BD556" s="259"/>
    </row>
    <row r="557" spans="1:56" s="181" customFormat="1" ht="28.5" hidden="1" customHeight="1" x14ac:dyDescent="0.25">
      <c r="A557" s="197" t="s">
        <v>2568</v>
      </c>
      <c r="B557" s="188">
        <v>97592</v>
      </c>
      <c r="C557" s="187" t="s">
        <v>2541</v>
      </c>
      <c r="D557" s="196">
        <f>$C$7</f>
        <v>50</v>
      </c>
      <c r="E557" s="195">
        <f>IF(D557="",0,('[8]ORC. COMP. COM DESC.'!P519*100/'[8]ORC. COMP. COM DESC.'!$M$11))</f>
        <v>0.21094072022577093</v>
      </c>
      <c r="F557" s="195"/>
      <c r="G557" s="195"/>
      <c r="H557" s="254">
        <f t="shared" si="201"/>
        <v>0</v>
      </c>
      <c r="I557" s="254"/>
      <c r="J557" s="192">
        <f>IF(COUNTIF(R557:BD557,"&lt;"&amp;$K$2)&gt;D557,D557,COUNTIF(R557:BD557,"&lt;"&amp;$K$2))</f>
        <v>0</v>
      </c>
      <c r="K557" s="192">
        <f>IF((COUNTIF(R557:BD557,$K$2))&gt;(D557-J557),(D557-J557),COUNTIF(R557:BD557,$K$2))</f>
        <v>10</v>
      </c>
      <c r="L557" s="192">
        <f>IF((J557+K557)&gt;D557,D557,J557+K557)</f>
        <v>10</v>
      </c>
      <c r="M557" s="193">
        <f t="shared" si="202"/>
        <v>4.2188144045154186</v>
      </c>
      <c r="N557" s="192">
        <f>IF(ISNUMBER(D557)*ISNUMBER(K557),IF(K557=0,0,ROUND((K557/D557)*100,2))," ")</f>
        <v>20</v>
      </c>
      <c r="O557" s="193">
        <f t="shared" si="203"/>
        <v>4.2188144045154186</v>
      </c>
      <c r="P557" s="192">
        <f>IF(ISNUMBER(D557)*ISNUMBER(L557),IF(L557=0,0,ROUND((L557/D557)*100,2))," ")</f>
        <v>20</v>
      </c>
      <c r="Q557" s="203">
        <f t="shared" si="204"/>
        <v>4.2188144045154183E-2</v>
      </c>
      <c r="R557" s="259">
        <v>1</v>
      </c>
      <c r="S557" s="259">
        <v>1</v>
      </c>
      <c r="T557" s="259">
        <v>1</v>
      </c>
      <c r="U557" s="259">
        <v>1</v>
      </c>
      <c r="V557" s="259">
        <v>1</v>
      </c>
      <c r="W557" s="259">
        <v>1</v>
      </c>
      <c r="X557" s="259">
        <v>1</v>
      </c>
      <c r="Y557" s="259">
        <v>1</v>
      </c>
      <c r="Z557" s="259">
        <v>1</v>
      </c>
      <c r="AA557" s="259">
        <v>1</v>
      </c>
      <c r="AB557" s="259">
        <v>2</v>
      </c>
      <c r="AC557" s="259">
        <v>2</v>
      </c>
      <c r="AD557" s="259">
        <v>2</v>
      </c>
      <c r="AE557" s="259">
        <v>2</v>
      </c>
      <c r="AF557" s="259">
        <v>2</v>
      </c>
      <c r="AG557" s="259">
        <v>2</v>
      </c>
      <c r="AH557" s="259">
        <v>2</v>
      </c>
      <c r="AI557" s="259">
        <v>2</v>
      </c>
      <c r="AJ557" s="259">
        <v>2</v>
      </c>
      <c r="AK557" s="259">
        <v>2</v>
      </c>
      <c r="AL557" s="259">
        <v>3</v>
      </c>
      <c r="AM557" s="259"/>
      <c r="AN557" s="259"/>
      <c r="AO557" s="259"/>
      <c r="AP557" s="259"/>
      <c r="AQ557" s="259"/>
      <c r="AR557" s="259"/>
      <c r="AS557" s="259"/>
      <c r="AT557" s="259"/>
      <c r="AU557" s="259"/>
      <c r="AV557" s="259"/>
      <c r="AW557" s="259"/>
      <c r="AX557" s="259"/>
      <c r="AY557" s="259"/>
      <c r="AZ557" s="259"/>
      <c r="BA557" s="259"/>
      <c r="BB557" s="259"/>
      <c r="BC557" s="259"/>
      <c r="BD557" s="259"/>
    </row>
    <row r="558" spans="1:56" s="181" customFormat="1" ht="16.5" hidden="1" customHeight="1" x14ac:dyDescent="0.25">
      <c r="A558" s="197" t="s">
        <v>2568</v>
      </c>
      <c r="B558" s="214" t="s">
        <v>2613</v>
      </c>
      <c r="C558" s="213" t="s">
        <v>2539</v>
      </c>
      <c r="D558" s="240"/>
      <c r="E558" s="255">
        <f>IF(D558="",0,('[8]ORC. COMP. COM DESC.'!P520*100/'[8]ORC. COMP. COM DESC.'!$M$11))</f>
        <v>0</v>
      </c>
      <c r="F558" s="255"/>
      <c r="G558" s="255"/>
      <c r="H558" s="254">
        <f t="shared" si="201"/>
        <v>0</v>
      </c>
      <c r="I558" s="254"/>
      <c r="J558" s="240"/>
      <c r="K558" s="240"/>
      <c r="L558" s="240"/>
      <c r="M558" s="261">
        <f t="shared" si="202"/>
        <v>0</v>
      </c>
      <c r="N558" s="240"/>
      <c r="O558" s="261">
        <f t="shared" si="203"/>
        <v>0</v>
      </c>
      <c r="P558" s="240"/>
      <c r="Q558" s="260" t="str">
        <f t="shared" si="204"/>
        <v xml:space="preserve"> </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row>
    <row r="559" spans="1:56" s="181" customFormat="1" ht="16.5" hidden="1" customHeight="1" x14ac:dyDescent="0.25">
      <c r="A559" s="197" t="s">
        <v>2568</v>
      </c>
      <c r="B559" s="188">
        <v>70231</v>
      </c>
      <c r="C559" s="187" t="s">
        <v>2538</v>
      </c>
      <c r="D559" s="196">
        <f t="shared" ref="D559:D566" si="205">$C$7</f>
        <v>50</v>
      </c>
      <c r="E559" s="195">
        <f>IF(D559="",0,('[8]ORC. COMP. COM DESC.'!P521*100/'[8]ORC. COMP. COM DESC.'!$M$11))</f>
        <v>9.7655552734087311E-2</v>
      </c>
      <c r="F559" s="195"/>
      <c r="G559" s="195"/>
      <c r="H559" s="254">
        <f t="shared" si="201"/>
        <v>0</v>
      </c>
      <c r="I559" s="254"/>
      <c r="J559" s="192">
        <f t="shared" ref="J559:J566" si="206">IF(COUNTIF(R559:BD559,"&lt;"&amp;$K$2)&gt;D559,D559,COUNTIF(R559:BD559,"&lt;"&amp;$K$2))</f>
        <v>0</v>
      </c>
      <c r="K559" s="192">
        <f t="shared" ref="K559:K566" si="207">IF((COUNTIF(R559:BD559,$K$2))&gt;(D559-J559),(D559-J559),COUNTIF(R559:BD559,$K$2))</f>
        <v>10</v>
      </c>
      <c r="L559" s="192">
        <f t="shared" ref="L559:L566" si="208">IF((J559+K559)&gt;D559,D559,J559+K559)</f>
        <v>10</v>
      </c>
      <c r="M559" s="193">
        <f t="shared" si="202"/>
        <v>1.9531110546817463</v>
      </c>
      <c r="N559" s="192">
        <f t="shared" ref="N559:N566" si="209">IF(ISNUMBER(D559)*ISNUMBER(K559),IF(K559=0,0,ROUND((K559/D559)*100,2))," ")</f>
        <v>20</v>
      </c>
      <c r="O559" s="193">
        <f t="shared" si="203"/>
        <v>1.9531110546817463</v>
      </c>
      <c r="P559" s="192">
        <f t="shared" ref="P559:P566" si="210">IF(ISNUMBER(D559)*ISNUMBER(L559),IF(L559=0,0,ROUND((L559/D559)*100,2))," ")</f>
        <v>20</v>
      </c>
      <c r="Q559" s="203">
        <f t="shared" si="204"/>
        <v>1.9531110546817464E-2</v>
      </c>
      <c r="R559" s="259">
        <v>1</v>
      </c>
      <c r="S559" s="259">
        <v>1</v>
      </c>
      <c r="T559" s="259">
        <v>1</v>
      </c>
      <c r="U559" s="259">
        <v>1</v>
      </c>
      <c r="V559" s="259">
        <v>1</v>
      </c>
      <c r="W559" s="259">
        <v>1</v>
      </c>
      <c r="X559" s="259">
        <v>1</v>
      </c>
      <c r="Y559" s="259">
        <v>1</v>
      </c>
      <c r="Z559" s="259">
        <v>1</v>
      </c>
      <c r="AA559" s="259">
        <v>1</v>
      </c>
      <c r="AB559" s="259">
        <v>2</v>
      </c>
      <c r="AC559" s="259">
        <v>2</v>
      </c>
      <c r="AD559" s="259">
        <v>2</v>
      </c>
      <c r="AE559" s="259">
        <v>2</v>
      </c>
      <c r="AF559" s="259">
        <v>2</v>
      </c>
      <c r="AG559" s="259">
        <v>2</v>
      </c>
      <c r="AH559" s="259">
        <v>2</v>
      </c>
      <c r="AI559" s="259">
        <v>2</v>
      </c>
      <c r="AJ559" s="259">
        <v>2</v>
      </c>
      <c r="AK559" s="259">
        <v>2</v>
      </c>
      <c r="AL559" s="259">
        <v>3</v>
      </c>
      <c r="AM559" s="259"/>
      <c r="AN559" s="259"/>
      <c r="AO559" s="259"/>
      <c r="AP559" s="259"/>
      <c r="AQ559" s="259"/>
      <c r="AR559" s="259"/>
      <c r="AS559" s="259"/>
      <c r="AT559" s="259"/>
      <c r="AU559" s="259"/>
      <c r="AV559" s="259"/>
      <c r="AW559" s="259"/>
      <c r="AX559" s="259"/>
      <c r="AY559" s="259"/>
      <c r="AZ559" s="259"/>
      <c r="BA559" s="259"/>
      <c r="BB559" s="259"/>
      <c r="BC559" s="259"/>
      <c r="BD559" s="259"/>
    </row>
    <row r="560" spans="1:56" s="181" customFormat="1" ht="16.5" hidden="1" customHeight="1" x14ac:dyDescent="0.25">
      <c r="A560" s="197" t="s">
        <v>2568</v>
      </c>
      <c r="B560" s="188">
        <v>70204</v>
      </c>
      <c r="C560" s="187" t="s">
        <v>2537</v>
      </c>
      <c r="D560" s="196">
        <f t="shared" si="205"/>
        <v>50</v>
      </c>
      <c r="E560" s="195">
        <f>IF(D560="",0,('[8]ORC. COMP. COM DESC.'!P522*100/'[8]ORC. COMP. COM DESC.'!$M$11))</f>
        <v>1.9508130852332304E-2</v>
      </c>
      <c r="F560" s="195"/>
      <c r="G560" s="195"/>
      <c r="H560" s="254">
        <f t="shared" si="201"/>
        <v>0</v>
      </c>
      <c r="I560" s="254"/>
      <c r="J560" s="192">
        <f t="shared" si="206"/>
        <v>0</v>
      </c>
      <c r="K560" s="192">
        <f t="shared" si="207"/>
        <v>10</v>
      </c>
      <c r="L560" s="192">
        <f t="shared" si="208"/>
        <v>10</v>
      </c>
      <c r="M560" s="193">
        <f t="shared" si="202"/>
        <v>0.39016261704664607</v>
      </c>
      <c r="N560" s="192">
        <f t="shared" si="209"/>
        <v>20</v>
      </c>
      <c r="O560" s="193">
        <f t="shared" si="203"/>
        <v>0.39016261704664607</v>
      </c>
      <c r="P560" s="192">
        <f t="shared" si="210"/>
        <v>20</v>
      </c>
      <c r="Q560" s="203">
        <f t="shared" si="204"/>
        <v>3.9016261704664604E-3</v>
      </c>
      <c r="R560" s="259">
        <v>1</v>
      </c>
      <c r="S560" s="259">
        <v>1</v>
      </c>
      <c r="T560" s="259">
        <v>1</v>
      </c>
      <c r="U560" s="259">
        <v>1</v>
      </c>
      <c r="V560" s="259">
        <v>1</v>
      </c>
      <c r="W560" s="259">
        <v>1</v>
      </c>
      <c r="X560" s="259">
        <v>1</v>
      </c>
      <c r="Y560" s="259">
        <v>1</v>
      </c>
      <c r="Z560" s="259">
        <v>1</v>
      </c>
      <c r="AA560" s="259">
        <v>1</v>
      </c>
      <c r="AB560" s="259">
        <v>2</v>
      </c>
      <c r="AC560" s="259">
        <v>2</v>
      </c>
      <c r="AD560" s="259">
        <v>2</v>
      </c>
      <c r="AE560" s="259">
        <v>2</v>
      </c>
      <c r="AF560" s="259">
        <v>2</v>
      </c>
      <c r="AG560" s="259">
        <v>2</v>
      </c>
      <c r="AH560" s="259">
        <v>2</v>
      </c>
      <c r="AI560" s="259">
        <v>2</v>
      </c>
      <c r="AJ560" s="259">
        <v>2</v>
      </c>
      <c r="AK560" s="259">
        <v>2</v>
      </c>
      <c r="AL560" s="259">
        <v>3</v>
      </c>
      <c r="AM560" s="259"/>
      <c r="AN560" s="259"/>
      <c r="AO560" s="259"/>
      <c r="AP560" s="259"/>
      <c r="AQ560" s="259"/>
      <c r="AR560" s="259"/>
      <c r="AS560" s="259"/>
      <c r="AT560" s="259"/>
      <c r="AU560" s="259"/>
      <c r="AV560" s="259"/>
      <c r="AW560" s="259"/>
      <c r="AX560" s="259"/>
      <c r="AY560" s="259"/>
      <c r="AZ560" s="259"/>
      <c r="BA560" s="259"/>
      <c r="BB560" s="259"/>
      <c r="BC560" s="259"/>
      <c r="BD560" s="259"/>
    </row>
    <row r="561" spans="1:56" s="181" customFormat="1" ht="16.5" hidden="1" customHeight="1" x14ac:dyDescent="0.25">
      <c r="A561" s="197" t="s">
        <v>2568</v>
      </c>
      <c r="B561" s="188">
        <v>70541</v>
      </c>
      <c r="C561" s="187" t="s">
        <v>2536</v>
      </c>
      <c r="D561" s="196">
        <f t="shared" si="205"/>
        <v>50</v>
      </c>
      <c r="E561" s="195">
        <f>IF(D561="",0,('[8]ORC. COMP. COM DESC.'!P523*100/'[8]ORC. COMP. COM DESC.'!$M$11))</f>
        <v>0.11882604446406929</v>
      </c>
      <c r="F561" s="195"/>
      <c r="G561" s="195"/>
      <c r="H561" s="254">
        <f t="shared" si="201"/>
        <v>0</v>
      </c>
      <c r="I561" s="254"/>
      <c r="J561" s="192">
        <f t="shared" si="206"/>
        <v>0</v>
      </c>
      <c r="K561" s="192">
        <f t="shared" si="207"/>
        <v>10</v>
      </c>
      <c r="L561" s="192">
        <f t="shared" si="208"/>
        <v>10</v>
      </c>
      <c r="M561" s="193">
        <f t="shared" si="202"/>
        <v>2.3765208892813856</v>
      </c>
      <c r="N561" s="192">
        <f t="shared" si="209"/>
        <v>20</v>
      </c>
      <c r="O561" s="193">
        <f t="shared" si="203"/>
        <v>2.3765208892813856</v>
      </c>
      <c r="P561" s="192">
        <f t="shared" si="210"/>
        <v>20</v>
      </c>
      <c r="Q561" s="203">
        <f t="shared" si="204"/>
        <v>2.3765208892813857E-2</v>
      </c>
      <c r="R561" s="259">
        <v>1</v>
      </c>
      <c r="S561" s="259">
        <v>1</v>
      </c>
      <c r="T561" s="259">
        <v>1</v>
      </c>
      <c r="U561" s="259">
        <v>1</v>
      </c>
      <c r="V561" s="259">
        <v>1</v>
      </c>
      <c r="W561" s="259">
        <v>1</v>
      </c>
      <c r="X561" s="259">
        <v>1</v>
      </c>
      <c r="Y561" s="259">
        <v>1</v>
      </c>
      <c r="Z561" s="259">
        <v>1</v>
      </c>
      <c r="AA561" s="259">
        <v>1</v>
      </c>
      <c r="AB561" s="259">
        <v>2</v>
      </c>
      <c r="AC561" s="259">
        <v>2</v>
      </c>
      <c r="AD561" s="259">
        <v>2</v>
      </c>
      <c r="AE561" s="259">
        <v>2</v>
      </c>
      <c r="AF561" s="259">
        <v>2</v>
      </c>
      <c r="AG561" s="259">
        <v>2</v>
      </c>
      <c r="AH561" s="259">
        <v>2</v>
      </c>
      <c r="AI561" s="259">
        <v>2</v>
      </c>
      <c r="AJ561" s="259">
        <v>2</v>
      </c>
      <c r="AK561" s="259">
        <v>2</v>
      </c>
      <c r="AL561" s="259">
        <v>3</v>
      </c>
      <c r="AM561" s="259"/>
      <c r="AN561" s="259"/>
      <c r="AO561" s="259"/>
      <c r="AP561" s="259"/>
      <c r="AQ561" s="259"/>
      <c r="AR561" s="259"/>
      <c r="AS561" s="259"/>
      <c r="AT561" s="259"/>
      <c r="AU561" s="259"/>
      <c r="AV561" s="259"/>
      <c r="AW561" s="259"/>
      <c r="AX561" s="259"/>
      <c r="AY561" s="259"/>
      <c r="AZ561" s="259"/>
      <c r="BA561" s="259"/>
      <c r="BB561" s="259"/>
      <c r="BC561" s="259"/>
      <c r="BD561" s="259"/>
    </row>
    <row r="562" spans="1:56" s="181" customFormat="1" ht="16.5" hidden="1" customHeight="1" x14ac:dyDescent="0.25">
      <c r="A562" s="197" t="s">
        <v>2568</v>
      </c>
      <c r="B562" s="188">
        <v>71380</v>
      </c>
      <c r="C562" s="187" t="s">
        <v>2535</v>
      </c>
      <c r="D562" s="196">
        <f t="shared" si="205"/>
        <v>50</v>
      </c>
      <c r="E562" s="195">
        <f>IF(D562="",0,('[8]ORC. COMP. COM DESC.'!P524*100/'[8]ORC. COMP. COM DESC.'!$M$11))</f>
        <v>8.3172478052399385E-2</v>
      </c>
      <c r="F562" s="195"/>
      <c r="G562" s="195"/>
      <c r="H562" s="254">
        <f t="shared" si="201"/>
        <v>0</v>
      </c>
      <c r="I562" s="254"/>
      <c r="J562" s="192">
        <f t="shared" si="206"/>
        <v>0</v>
      </c>
      <c r="K562" s="192">
        <f t="shared" si="207"/>
        <v>10</v>
      </c>
      <c r="L562" s="192">
        <f t="shared" si="208"/>
        <v>10</v>
      </c>
      <c r="M562" s="193">
        <f t="shared" si="202"/>
        <v>1.6634495610479876</v>
      </c>
      <c r="N562" s="192">
        <f t="shared" si="209"/>
        <v>20</v>
      </c>
      <c r="O562" s="193">
        <f t="shared" si="203"/>
        <v>1.6634495610479876</v>
      </c>
      <c r="P562" s="192">
        <f t="shared" si="210"/>
        <v>20</v>
      </c>
      <c r="Q562" s="203">
        <f t="shared" si="204"/>
        <v>1.6634495610479874E-2</v>
      </c>
      <c r="R562" s="259">
        <v>1</v>
      </c>
      <c r="S562" s="259">
        <v>1</v>
      </c>
      <c r="T562" s="259">
        <v>1</v>
      </c>
      <c r="U562" s="259">
        <v>1</v>
      </c>
      <c r="V562" s="259">
        <v>1</v>
      </c>
      <c r="W562" s="259">
        <v>1</v>
      </c>
      <c r="X562" s="259">
        <v>1</v>
      </c>
      <c r="Y562" s="259">
        <v>1</v>
      </c>
      <c r="Z562" s="259">
        <v>1</v>
      </c>
      <c r="AA562" s="259">
        <v>1</v>
      </c>
      <c r="AB562" s="259">
        <v>2</v>
      </c>
      <c r="AC562" s="259">
        <v>2</v>
      </c>
      <c r="AD562" s="259">
        <v>2</v>
      </c>
      <c r="AE562" s="259">
        <v>2</v>
      </c>
      <c r="AF562" s="259">
        <v>2</v>
      </c>
      <c r="AG562" s="259">
        <v>2</v>
      </c>
      <c r="AH562" s="259">
        <v>2</v>
      </c>
      <c r="AI562" s="259">
        <v>2</v>
      </c>
      <c r="AJ562" s="259">
        <v>2</v>
      </c>
      <c r="AK562" s="259">
        <v>2</v>
      </c>
      <c r="AL562" s="259">
        <v>3</v>
      </c>
      <c r="AM562" s="259"/>
      <c r="AN562" s="259"/>
      <c r="AO562" s="259"/>
      <c r="AP562" s="259"/>
      <c r="AQ562" s="259"/>
      <c r="AR562" s="259"/>
      <c r="AS562" s="259"/>
      <c r="AT562" s="259"/>
      <c r="AU562" s="259"/>
      <c r="AV562" s="259"/>
      <c r="AW562" s="259"/>
      <c r="AX562" s="259"/>
      <c r="AY562" s="259"/>
      <c r="AZ562" s="259"/>
      <c r="BA562" s="259"/>
      <c r="BB562" s="259"/>
      <c r="BC562" s="259"/>
      <c r="BD562" s="259"/>
    </row>
    <row r="563" spans="1:56" s="181" customFormat="1" ht="33" hidden="1" customHeight="1" x14ac:dyDescent="0.25">
      <c r="A563" s="197" t="s">
        <v>2568</v>
      </c>
      <c r="B563" s="188">
        <v>98111</v>
      </c>
      <c r="C563" s="187" t="s">
        <v>2534</v>
      </c>
      <c r="D563" s="196">
        <f t="shared" si="205"/>
        <v>50</v>
      </c>
      <c r="E563" s="195">
        <f>IF(D563="",0,('[8]ORC. COMP. COM DESC.'!P525*100/'[8]ORC. COMP. COM DESC.'!$M$11))</f>
        <v>8.6726507822880425E-2</v>
      </c>
      <c r="F563" s="195"/>
      <c r="G563" s="195"/>
      <c r="H563" s="254">
        <f t="shared" si="201"/>
        <v>0</v>
      </c>
      <c r="I563" s="254"/>
      <c r="J563" s="192">
        <f t="shared" si="206"/>
        <v>0</v>
      </c>
      <c r="K563" s="192">
        <f t="shared" si="207"/>
        <v>10</v>
      </c>
      <c r="L563" s="192">
        <f t="shared" si="208"/>
        <v>10</v>
      </c>
      <c r="M563" s="193">
        <f t="shared" si="202"/>
        <v>1.7345301564576086</v>
      </c>
      <c r="N563" s="192">
        <f t="shared" si="209"/>
        <v>20</v>
      </c>
      <c r="O563" s="193">
        <f t="shared" si="203"/>
        <v>1.7345301564576086</v>
      </c>
      <c r="P563" s="192">
        <f t="shared" si="210"/>
        <v>20</v>
      </c>
      <c r="Q563" s="203">
        <f t="shared" si="204"/>
        <v>1.7345301564576084E-2</v>
      </c>
      <c r="R563" s="259">
        <v>1</v>
      </c>
      <c r="S563" s="259">
        <v>1</v>
      </c>
      <c r="T563" s="259">
        <v>1</v>
      </c>
      <c r="U563" s="259">
        <v>1</v>
      </c>
      <c r="V563" s="259">
        <v>1</v>
      </c>
      <c r="W563" s="259">
        <v>1</v>
      </c>
      <c r="X563" s="259">
        <v>1</v>
      </c>
      <c r="Y563" s="259">
        <v>1</v>
      </c>
      <c r="Z563" s="259">
        <v>1</v>
      </c>
      <c r="AA563" s="259">
        <v>1</v>
      </c>
      <c r="AB563" s="259">
        <v>2</v>
      </c>
      <c r="AC563" s="259">
        <v>2</v>
      </c>
      <c r="AD563" s="259">
        <v>2</v>
      </c>
      <c r="AE563" s="259">
        <v>2</v>
      </c>
      <c r="AF563" s="259">
        <v>2</v>
      </c>
      <c r="AG563" s="259">
        <v>2</v>
      </c>
      <c r="AH563" s="259">
        <v>2</v>
      </c>
      <c r="AI563" s="259">
        <v>2</v>
      </c>
      <c r="AJ563" s="259">
        <v>2</v>
      </c>
      <c r="AK563" s="259">
        <v>2</v>
      </c>
      <c r="AL563" s="259">
        <v>3</v>
      </c>
      <c r="AM563" s="259"/>
      <c r="AN563" s="259"/>
      <c r="AO563" s="259"/>
      <c r="AP563" s="259"/>
      <c r="AQ563" s="259"/>
      <c r="AR563" s="259"/>
      <c r="AS563" s="259"/>
      <c r="AT563" s="259"/>
      <c r="AU563" s="259"/>
      <c r="AV563" s="259"/>
      <c r="AW563" s="259"/>
      <c r="AX563" s="259"/>
      <c r="AY563" s="259"/>
      <c r="AZ563" s="259"/>
      <c r="BA563" s="259"/>
      <c r="BB563" s="259"/>
      <c r="BC563" s="259"/>
      <c r="BD563" s="259"/>
    </row>
    <row r="564" spans="1:56" s="181" customFormat="1" ht="16.5" hidden="1" customHeight="1" x14ac:dyDescent="0.25">
      <c r="A564" s="197" t="s">
        <v>2568</v>
      </c>
      <c r="B564" s="188">
        <v>71768</v>
      </c>
      <c r="C564" s="187" t="s">
        <v>2533</v>
      </c>
      <c r="D564" s="196">
        <f t="shared" si="205"/>
        <v>50</v>
      </c>
      <c r="E564" s="195">
        <f>IF(D564="",0,('[8]ORC. COMP. COM DESC.'!P526*100/'[8]ORC. COMP. COM DESC.'!$M$11))</f>
        <v>3.1813023854629245E-2</v>
      </c>
      <c r="F564" s="195"/>
      <c r="G564" s="195"/>
      <c r="H564" s="254">
        <f t="shared" si="201"/>
        <v>0</v>
      </c>
      <c r="I564" s="254"/>
      <c r="J564" s="192">
        <f t="shared" si="206"/>
        <v>0</v>
      </c>
      <c r="K564" s="192">
        <f t="shared" si="207"/>
        <v>10</v>
      </c>
      <c r="L564" s="192">
        <f t="shared" si="208"/>
        <v>10</v>
      </c>
      <c r="M564" s="193">
        <f t="shared" si="202"/>
        <v>0.63626047709258493</v>
      </c>
      <c r="N564" s="192">
        <f t="shared" si="209"/>
        <v>20</v>
      </c>
      <c r="O564" s="193">
        <f t="shared" si="203"/>
        <v>0.63626047709258493</v>
      </c>
      <c r="P564" s="192">
        <f t="shared" si="210"/>
        <v>20</v>
      </c>
      <c r="Q564" s="203">
        <f t="shared" si="204"/>
        <v>6.3626047709258492E-3</v>
      </c>
      <c r="R564" s="259">
        <v>1</v>
      </c>
      <c r="S564" s="259">
        <v>1</v>
      </c>
      <c r="T564" s="259">
        <v>1</v>
      </c>
      <c r="U564" s="259">
        <v>1</v>
      </c>
      <c r="V564" s="259">
        <v>1</v>
      </c>
      <c r="W564" s="259">
        <v>1</v>
      </c>
      <c r="X564" s="259">
        <v>1</v>
      </c>
      <c r="Y564" s="259">
        <v>1</v>
      </c>
      <c r="Z564" s="259">
        <v>1</v>
      </c>
      <c r="AA564" s="259">
        <v>1</v>
      </c>
      <c r="AB564" s="259">
        <v>2</v>
      </c>
      <c r="AC564" s="259">
        <v>2</v>
      </c>
      <c r="AD564" s="259">
        <v>2</v>
      </c>
      <c r="AE564" s="259">
        <v>2</v>
      </c>
      <c r="AF564" s="259">
        <v>2</v>
      </c>
      <c r="AG564" s="259">
        <v>2</v>
      </c>
      <c r="AH564" s="259">
        <v>2</v>
      </c>
      <c r="AI564" s="259">
        <v>2</v>
      </c>
      <c r="AJ564" s="259">
        <v>2</v>
      </c>
      <c r="AK564" s="259">
        <v>2</v>
      </c>
      <c r="AL564" s="259">
        <v>3</v>
      </c>
      <c r="AM564" s="259"/>
      <c r="AN564" s="259"/>
      <c r="AO564" s="259"/>
      <c r="AP564" s="259"/>
      <c r="AQ564" s="259"/>
      <c r="AR564" s="259"/>
      <c r="AS564" s="259"/>
      <c r="AT564" s="259"/>
      <c r="AU564" s="259"/>
      <c r="AV564" s="259"/>
      <c r="AW564" s="259"/>
      <c r="AX564" s="259"/>
      <c r="AY564" s="259"/>
      <c r="AZ564" s="259"/>
      <c r="BA564" s="259"/>
      <c r="BB564" s="259"/>
      <c r="BC564" s="259"/>
      <c r="BD564" s="259"/>
    </row>
    <row r="565" spans="1:56" s="181" customFormat="1" ht="16.5" hidden="1" customHeight="1" x14ac:dyDescent="0.25">
      <c r="A565" s="197" t="s">
        <v>2568</v>
      </c>
      <c r="B565" s="188">
        <v>71805</v>
      </c>
      <c r="C565" s="187" t="s">
        <v>640</v>
      </c>
      <c r="D565" s="196">
        <f t="shared" si="205"/>
        <v>50</v>
      </c>
      <c r="E565" s="195">
        <f>IF(D565="",0,('[8]ORC. COMP. COM DESC.'!P527*100/'[8]ORC. COMP. COM DESC.'!$M$11))</f>
        <v>0.76194685673153506</v>
      </c>
      <c r="F565" s="195"/>
      <c r="G565" s="195"/>
      <c r="H565" s="254">
        <f t="shared" si="201"/>
        <v>0</v>
      </c>
      <c r="I565" s="254"/>
      <c r="J565" s="192">
        <f t="shared" si="206"/>
        <v>0</v>
      </c>
      <c r="K565" s="192">
        <f t="shared" si="207"/>
        <v>10</v>
      </c>
      <c r="L565" s="192">
        <f t="shared" si="208"/>
        <v>10</v>
      </c>
      <c r="M565" s="193">
        <f t="shared" si="202"/>
        <v>15.238937134630701</v>
      </c>
      <c r="N565" s="192">
        <f t="shared" si="209"/>
        <v>20</v>
      </c>
      <c r="O565" s="193">
        <f t="shared" si="203"/>
        <v>15.238937134630701</v>
      </c>
      <c r="P565" s="192">
        <f t="shared" si="210"/>
        <v>20</v>
      </c>
      <c r="Q565" s="203">
        <f t="shared" si="204"/>
        <v>0.15238937134630701</v>
      </c>
      <c r="R565" s="259">
        <v>1</v>
      </c>
      <c r="S565" s="259">
        <v>1</v>
      </c>
      <c r="T565" s="259">
        <v>1</v>
      </c>
      <c r="U565" s="259">
        <v>1</v>
      </c>
      <c r="V565" s="259">
        <v>1</v>
      </c>
      <c r="W565" s="259">
        <v>1</v>
      </c>
      <c r="X565" s="259">
        <v>1</v>
      </c>
      <c r="Y565" s="259">
        <v>1</v>
      </c>
      <c r="Z565" s="259">
        <v>1</v>
      </c>
      <c r="AA565" s="259">
        <v>1</v>
      </c>
      <c r="AB565" s="259">
        <v>2</v>
      </c>
      <c r="AC565" s="259">
        <v>2</v>
      </c>
      <c r="AD565" s="259">
        <v>2</v>
      </c>
      <c r="AE565" s="259">
        <v>2</v>
      </c>
      <c r="AF565" s="259">
        <v>2</v>
      </c>
      <c r="AG565" s="259">
        <v>2</v>
      </c>
      <c r="AH565" s="259">
        <v>2</v>
      </c>
      <c r="AI565" s="259">
        <v>2</v>
      </c>
      <c r="AJ565" s="259">
        <v>2</v>
      </c>
      <c r="AK565" s="259">
        <v>2</v>
      </c>
      <c r="AL565" s="259">
        <v>3</v>
      </c>
      <c r="AM565" s="259"/>
      <c r="AN565" s="259"/>
      <c r="AO565" s="259"/>
      <c r="AP565" s="259"/>
      <c r="AQ565" s="259"/>
      <c r="AR565" s="259"/>
      <c r="AS565" s="259"/>
      <c r="AT565" s="259"/>
      <c r="AU565" s="259"/>
      <c r="AV565" s="259"/>
      <c r="AW565" s="259"/>
      <c r="AX565" s="259"/>
      <c r="AY565" s="259"/>
      <c r="AZ565" s="259"/>
      <c r="BA565" s="259"/>
      <c r="BB565" s="259"/>
      <c r="BC565" s="259"/>
      <c r="BD565" s="259"/>
    </row>
    <row r="566" spans="1:56" s="181" customFormat="1" ht="16.5" hidden="1" customHeight="1" x14ac:dyDescent="0.25">
      <c r="A566" s="197" t="s">
        <v>2568</v>
      </c>
      <c r="B566" s="188">
        <v>72170</v>
      </c>
      <c r="C566" s="187" t="s">
        <v>2532</v>
      </c>
      <c r="D566" s="196">
        <f t="shared" si="205"/>
        <v>50</v>
      </c>
      <c r="E566" s="195">
        <f>IF(D566="",0,('[8]ORC. COMP. COM DESC.'!P528*100/'[8]ORC. COMP. COM DESC.'!$M$11))</f>
        <v>0.12338319494062228</v>
      </c>
      <c r="F566" s="195"/>
      <c r="G566" s="195"/>
      <c r="H566" s="254">
        <f t="shared" si="201"/>
        <v>0</v>
      </c>
      <c r="I566" s="254"/>
      <c r="J566" s="192">
        <f t="shared" si="206"/>
        <v>0</v>
      </c>
      <c r="K566" s="192">
        <f t="shared" si="207"/>
        <v>10</v>
      </c>
      <c r="L566" s="192">
        <f t="shared" si="208"/>
        <v>10</v>
      </c>
      <c r="M566" s="193">
        <f t="shared" si="202"/>
        <v>2.4676638988124457</v>
      </c>
      <c r="N566" s="192">
        <f t="shared" si="209"/>
        <v>20</v>
      </c>
      <c r="O566" s="193">
        <f t="shared" si="203"/>
        <v>2.4676638988124457</v>
      </c>
      <c r="P566" s="192">
        <f t="shared" si="210"/>
        <v>20</v>
      </c>
      <c r="Q566" s="203">
        <f t="shared" si="204"/>
        <v>2.4676638988124458E-2</v>
      </c>
      <c r="R566" s="259">
        <v>1</v>
      </c>
      <c r="S566" s="259">
        <v>1</v>
      </c>
      <c r="T566" s="259">
        <v>1</v>
      </c>
      <c r="U566" s="259">
        <v>1</v>
      </c>
      <c r="V566" s="259">
        <v>1</v>
      </c>
      <c r="W566" s="259">
        <v>1</v>
      </c>
      <c r="X566" s="259">
        <v>1</v>
      </c>
      <c r="Y566" s="259">
        <v>1</v>
      </c>
      <c r="Z566" s="259">
        <v>1</v>
      </c>
      <c r="AA566" s="259">
        <v>1</v>
      </c>
      <c r="AB566" s="259">
        <v>2</v>
      </c>
      <c r="AC566" s="259">
        <v>2</v>
      </c>
      <c r="AD566" s="259">
        <v>2</v>
      </c>
      <c r="AE566" s="259">
        <v>2</v>
      </c>
      <c r="AF566" s="259">
        <v>2</v>
      </c>
      <c r="AG566" s="259">
        <v>2</v>
      </c>
      <c r="AH566" s="259">
        <v>2</v>
      </c>
      <c r="AI566" s="259">
        <v>2</v>
      </c>
      <c r="AJ566" s="259">
        <v>2</v>
      </c>
      <c r="AK566" s="259">
        <v>2</v>
      </c>
      <c r="AL566" s="259">
        <v>3</v>
      </c>
      <c r="AM566" s="259"/>
      <c r="AN566" s="259"/>
      <c r="AO566" s="259"/>
      <c r="AP566" s="259"/>
      <c r="AQ566" s="259"/>
      <c r="AR566" s="259"/>
      <c r="AS566" s="259"/>
      <c r="AT566" s="259"/>
      <c r="AU566" s="259"/>
      <c r="AV566" s="259"/>
      <c r="AW566" s="259"/>
      <c r="AX566" s="259"/>
      <c r="AY566" s="259"/>
      <c r="AZ566" s="259"/>
      <c r="BA566" s="259"/>
      <c r="BB566" s="259"/>
      <c r="BC566" s="259"/>
      <c r="BD566" s="259"/>
    </row>
    <row r="567" spans="1:56" s="181" customFormat="1" ht="16.5" hidden="1" customHeight="1" x14ac:dyDescent="0.25">
      <c r="A567" s="197" t="s">
        <v>2568</v>
      </c>
      <c r="B567" s="214" t="s">
        <v>2612</v>
      </c>
      <c r="C567" s="213" t="s">
        <v>2530</v>
      </c>
      <c r="D567" s="256"/>
      <c r="E567" s="255">
        <f>IF(D567="",0,('[8]ORC. COMP. COM DESC.'!P529*100/'[8]ORC. COMP. COM DESC.'!$M$11))</f>
        <v>0</v>
      </c>
      <c r="F567" s="255"/>
      <c r="G567" s="255"/>
      <c r="H567" s="254">
        <f t="shared" si="201"/>
        <v>0</v>
      </c>
      <c r="I567" s="254"/>
      <c r="J567" s="253"/>
      <c r="K567" s="253"/>
      <c r="L567" s="253"/>
      <c r="M567" s="193">
        <f t="shared" si="202"/>
        <v>0</v>
      </c>
      <c r="N567" s="253"/>
      <c r="O567" s="193">
        <f t="shared" si="203"/>
        <v>0</v>
      </c>
      <c r="P567" s="253"/>
      <c r="Q567" s="252" t="str">
        <f t="shared" si="204"/>
        <v xml:space="preserve"> </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row>
    <row r="568" spans="1:56" s="181" customFormat="1" ht="16.5" hidden="1" customHeight="1" x14ac:dyDescent="0.25">
      <c r="A568" s="197" t="s">
        <v>2568</v>
      </c>
      <c r="B568" s="214" t="s">
        <v>2611</v>
      </c>
      <c r="C568" s="213" t="s">
        <v>2344</v>
      </c>
      <c r="D568" s="240"/>
      <c r="E568" s="255">
        <f>IF(D568="",0,('[8]ORC. COMP. COM DESC.'!P530*100/'[8]ORC. COMP. COM DESC.'!$M$11))</f>
        <v>0</v>
      </c>
      <c r="F568" s="255"/>
      <c r="G568" s="255"/>
      <c r="H568" s="254">
        <f t="shared" si="201"/>
        <v>0</v>
      </c>
      <c r="I568" s="254"/>
      <c r="J568" s="240"/>
      <c r="K568" s="240"/>
      <c r="L568" s="240"/>
      <c r="M568" s="261">
        <f t="shared" si="202"/>
        <v>0</v>
      </c>
      <c r="N568" s="240"/>
      <c r="O568" s="261">
        <f t="shared" si="203"/>
        <v>0</v>
      </c>
      <c r="P568" s="240"/>
      <c r="Q568" s="260" t="str">
        <f t="shared" si="204"/>
        <v xml:space="preserve"> </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row>
    <row r="569" spans="1:56" s="181" customFormat="1" ht="36" hidden="1" customHeight="1" x14ac:dyDescent="0.25">
      <c r="A569" s="197" t="s">
        <v>2568</v>
      </c>
      <c r="B569" s="201">
        <v>91941</v>
      </c>
      <c r="C569" s="225" t="s">
        <v>2528</v>
      </c>
      <c r="D569" s="196">
        <f>$C$7</f>
        <v>50</v>
      </c>
      <c r="E569" s="195">
        <f>IF(D569="",0,('[8]ORC. COMP. COM DESC.'!P531*100/'[8]ORC. COMP. COM DESC.'!$M$11))</f>
        <v>1.6317375826584705E-2</v>
      </c>
      <c r="F569" s="195"/>
      <c r="G569" s="195"/>
      <c r="H569" s="254">
        <f t="shared" si="201"/>
        <v>0</v>
      </c>
      <c r="I569" s="254"/>
      <c r="J569" s="192">
        <f>IF(COUNTIF(R569:BD569,"&lt;"&amp;$K$2)&gt;D569,D569,COUNTIF(R569:BD569,"&lt;"&amp;$K$2))</f>
        <v>0</v>
      </c>
      <c r="K569" s="192">
        <f>IF((COUNTIF(R569:BD569,$K$2))&gt;(D569-J569),(D569-J569),COUNTIF(R569:BD569,$K$2))</f>
        <v>10</v>
      </c>
      <c r="L569" s="192">
        <f>IF((J569+K569)&gt;D569,D569,J569+K569)</f>
        <v>10</v>
      </c>
      <c r="M569" s="193">
        <f t="shared" si="202"/>
        <v>0.32634751653169414</v>
      </c>
      <c r="N569" s="192">
        <f>IF(ISNUMBER(D569)*ISNUMBER(K569),IF(K569=0,0,ROUND((K569/D569)*100,2))," ")</f>
        <v>20</v>
      </c>
      <c r="O569" s="193">
        <f t="shared" si="203"/>
        <v>0.32634751653169414</v>
      </c>
      <c r="P569" s="192">
        <f>IF(ISNUMBER(D569)*ISNUMBER(L569),IF(L569=0,0,ROUND((L569/D569)*100,2))," ")</f>
        <v>20</v>
      </c>
      <c r="Q569" s="203">
        <f t="shared" si="204"/>
        <v>3.2634751653169412E-3</v>
      </c>
      <c r="R569" s="259">
        <v>1</v>
      </c>
      <c r="S569" s="259">
        <v>1</v>
      </c>
      <c r="T569" s="259">
        <v>1</v>
      </c>
      <c r="U569" s="259">
        <v>1</v>
      </c>
      <c r="V569" s="259">
        <v>1</v>
      </c>
      <c r="W569" s="259">
        <v>1</v>
      </c>
      <c r="X569" s="259">
        <v>1</v>
      </c>
      <c r="Y569" s="259">
        <v>1</v>
      </c>
      <c r="Z569" s="259">
        <v>1</v>
      </c>
      <c r="AA569" s="259">
        <v>1</v>
      </c>
      <c r="AB569" s="259">
        <v>2</v>
      </c>
      <c r="AC569" s="259">
        <v>2</v>
      </c>
      <c r="AD569" s="259">
        <v>2</v>
      </c>
      <c r="AE569" s="259">
        <v>2</v>
      </c>
      <c r="AF569" s="259">
        <v>2</v>
      </c>
      <c r="AG569" s="259">
        <v>2</v>
      </c>
      <c r="AH569" s="259">
        <v>2</v>
      </c>
      <c r="AI569" s="259">
        <v>2</v>
      </c>
      <c r="AJ569" s="259">
        <v>2</v>
      </c>
      <c r="AK569" s="259">
        <v>2</v>
      </c>
      <c r="AL569" s="259">
        <v>3</v>
      </c>
      <c r="AM569" s="259"/>
      <c r="AN569" s="259"/>
      <c r="AO569" s="259"/>
      <c r="AP569" s="259"/>
      <c r="AQ569" s="259"/>
      <c r="AR569" s="259"/>
      <c r="AS569" s="259"/>
      <c r="AT569" s="259"/>
      <c r="AU569" s="259"/>
      <c r="AV569" s="259"/>
      <c r="AW569" s="259"/>
      <c r="AX569" s="259"/>
      <c r="AY569" s="259"/>
      <c r="AZ569" s="259"/>
      <c r="BA569" s="259"/>
      <c r="BB569" s="259"/>
      <c r="BC569" s="259"/>
      <c r="BD569" s="259"/>
    </row>
    <row r="570" spans="1:56" s="181" customFormat="1" ht="16.5" hidden="1" customHeight="1" x14ac:dyDescent="0.25">
      <c r="A570" s="197" t="s">
        <v>2568</v>
      </c>
      <c r="B570" s="214" t="s">
        <v>2610</v>
      </c>
      <c r="C570" s="213" t="s">
        <v>2341</v>
      </c>
      <c r="D570" s="240"/>
      <c r="E570" s="255">
        <f>IF(D570="",0,('[8]ORC. COMP. COM DESC.'!P532*100/'[8]ORC. COMP. COM DESC.'!$M$11))</f>
        <v>0</v>
      </c>
      <c r="F570" s="255"/>
      <c r="G570" s="255"/>
      <c r="H570" s="254">
        <f t="shared" si="201"/>
        <v>0</v>
      </c>
      <c r="I570" s="254"/>
      <c r="J570" s="240"/>
      <c r="K570" s="240"/>
      <c r="L570" s="240"/>
      <c r="M570" s="261">
        <f t="shared" si="202"/>
        <v>0</v>
      </c>
      <c r="N570" s="240"/>
      <c r="O570" s="261">
        <f t="shared" si="203"/>
        <v>0</v>
      </c>
      <c r="P570" s="240"/>
      <c r="Q570" s="260" t="str">
        <f t="shared" si="204"/>
        <v xml:space="preserve"> </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row>
    <row r="571" spans="1:56" s="181" customFormat="1" ht="16.5" hidden="1" customHeight="1" x14ac:dyDescent="0.25">
      <c r="A571" s="197" t="s">
        <v>2568</v>
      </c>
      <c r="B571" s="188">
        <v>72425</v>
      </c>
      <c r="C571" s="187" t="s">
        <v>2526</v>
      </c>
      <c r="D571" s="196">
        <f>$C$7</f>
        <v>50</v>
      </c>
      <c r="E571" s="195">
        <f>IF(D571="",0,('[8]ORC. COMP. COM DESC.'!P533*100/'[8]ORC. COMP. COM DESC.'!$M$11))</f>
        <v>1.0184079070840533E-2</v>
      </c>
      <c r="F571" s="195"/>
      <c r="G571" s="195"/>
      <c r="H571" s="254">
        <f t="shared" si="201"/>
        <v>0</v>
      </c>
      <c r="I571" s="254"/>
      <c r="J571" s="192">
        <f>IF(COUNTIF(R571:BD571,"&lt;"&amp;$K$2)&gt;D571,D571,COUNTIF(R571:BD571,"&lt;"&amp;$K$2))</f>
        <v>0</v>
      </c>
      <c r="K571" s="192">
        <f>IF((COUNTIF(R571:BD571,$K$2))&gt;(D571-J571),(D571-J571),COUNTIF(R571:BD571,$K$2))</f>
        <v>10</v>
      </c>
      <c r="L571" s="192">
        <f>IF((J571+K571)&gt;D571,D571,J571+K571)</f>
        <v>10</v>
      </c>
      <c r="M571" s="193">
        <f t="shared" si="202"/>
        <v>0.20368158141681067</v>
      </c>
      <c r="N571" s="192">
        <f>IF(ISNUMBER(D571)*ISNUMBER(K571),IF(K571=0,0,ROUND((K571/D571)*100,2))," ")</f>
        <v>20</v>
      </c>
      <c r="O571" s="193">
        <f t="shared" si="203"/>
        <v>0.20368158141681067</v>
      </c>
      <c r="P571" s="192">
        <f>IF(ISNUMBER(D571)*ISNUMBER(L571),IF(L571=0,0,ROUND((L571/D571)*100,2))," ")</f>
        <v>20</v>
      </c>
      <c r="Q571" s="203">
        <f t="shared" si="204"/>
        <v>2.0368158141681066E-3</v>
      </c>
      <c r="R571" s="259">
        <v>1</v>
      </c>
      <c r="S571" s="259">
        <v>1</v>
      </c>
      <c r="T571" s="259">
        <v>1</v>
      </c>
      <c r="U571" s="259">
        <v>1</v>
      </c>
      <c r="V571" s="259">
        <v>1</v>
      </c>
      <c r="W571" s="259">
        <v>1</v>
      </c>
      <c r="X571" s="259">
        <v>1</v>
      </c>
      <c r="Y571" s="259">
        <v>1</v>
      </c>
      <c r="Z571" s="259">
        <v>1</v>
      </c>
      <c r="AA571" s="259">
        <v>1</v>
      </c>
      <c r="AB571" s="259">
        <v>2</v>
      </c>
      <c r="AC571" s="259">
        <v>2</v>
      </c>
      <c r="AD571" s="259">
        <v>2</v>
      </c>
      <c r="AE571" s="259">
        <v>2</v>
      </c>
      <c r="AF571" s="259">
        <v>2</v>
      </c>
      <c r="AG571" s="259">
        <v>2</v>
      </c>
      <c r="AH571" s="259">
        <v>2</v>
      </c>
      <c r="AI571" s="259">
        <v>2</v>
      </c>
      <c r="AJ571" s="259">
        <v>2</v>
      </c>
      <c r="AK571" s="259">
        <v>2</v>
      </c>
      <c r="AL571" s="259">
        <v>3</v>
      </c>
      <c r="AM571" s="259"/>
      <c r="AN571" s="259"/>
      <c r="AO571" s="259"/>
      <c r="AP571" s="259"/>
      <c r="AQ571" s="259"/>
      <c r="AR571" s="259"/>
      <c r="AS571" s="259"/>
      <c r="AT571" s="259"/>
      <c r="AU571" s="259"/>
      <c r="AV571" s="259"/>
      <c r="AW571" s="259"/>
      <c r="AX571" s="259"/>
      <c r="AY571" s="259"/>
      <c r="AZ571" s="259"/>
      <c r="BA571" s="259"/>
      <c r="BB571" s="259"/>
      <c r="BC571" s="259"/>
      <c r="BD571" s="259"/>
    </row>
    <row r="572" spans="1:56" s="181" customFormat="1" ht="16.5" hidden="1" customHeight="1" x14ac:dyDescent="0.25">
      <c r="A572" s="197" t="s">
        <v>2568</v>
      </c>
      <c r="B572" s="188">
        <v>72397</v>
      </c>
      <c r="C572" s="187" t="s">
        <v>670</v>
      </c>
      <c r="D572" s="196">
        <f>$C$7</f>
        <v>50</v>
      </c>
      <c r="E572" s="195">
        <f>IF(D572="",0,('[8]ORC. COMP. COM DESC.'!P534*100/'[8]ORC. COMP. COM DESC.'!$M$11))</f>
        <v>2.5890455786610664E-3</v>
      </c>
      <c r="F572" s="195"/>
      <c r="G572" s="195"/>
      <c r="H572" s="254">
        <f t="shared" si="201"/>
        <v>0</v>
      </c>
      <c r="I572" s="254"/>
      <c r="J572" s="192">
        <f>IF(COUNTIF(R572:BD572,"&lt;"&amp;$K$2)&gt;D572,D572,COUNTIF(R572:BD572,"&lt;"&amp;$K$2))</f>
        <v>0</v>
      </c>
      <c r="K572" s="192">
        <f>IF((COUNTIF(R572:BD572,$K$2))&gt;(D572-J572),(D572-J572),COUNTIF(R572:BD572,$K$2))</f>
        <v>10</v>
      </c>
      <c r="L572" s="192">
        <f>IF((J572+K572)&gt;D572,D572,J572+K572)</f>
        <v>10</v>
      </c>
      <c r="M572" s="193">
        <f t="shared" si="202"/>
        <v>5.178091157322133E-2</v>
      </c>
      <c r="N572" s="192">
        <f>IF(ISNUMBER(D572)*ISNUMBER(K572),IF(K572=0,0,ROUND((K572/D572)*100,2))," ")</f>
        <v>20</v>
      </c>
      <c r="O572" s="193">
        <f t="shared" si="203"/>
        <v>5.178091157322133E-2</v>
      </c>
      <c r="P572" s="192">
        <f>IF(ISNUMBER(D572)*ISNUMBER(L572),IF(L572=0,0,ROUND((L572/D572)*100,2))," ")</f>
        <v>20</v>
      </c>
      <c r="Q572" s="203">
        <f t="shared" si="204"/>
        <v>5.1780911573221335E-4</v>
      </c>
      <c r="R572" s="259">
        <v>1</v>
      </c>
      <c r="S572" s="259">
        <v>1</v>
      </c>
      <c r="T572" s="259">
        <v>1</v>
      </c>
      <c r="U572" s="259">
        <v>1</v>
      </c>
      <c r="V572" s="259">
        <v>1</v>
      </c>
      <c r="W572" s="259">
        <v>1</v>
      </c>
      <c r="X572" s="259">
        <v>1</v>
      </c>
      <c r="Y572" s="259">
        <v>1</v>
      </c>
      <c r="Z572" s="259">
        <v>1</v>
      </c>
      <c r="AA572" s="259">
        <v>1</v>
      </c>
      <c r="AB572" s="259">
        <v>2</v>
      </c>
      <c r="AC572" s="259">
        <v>2</v>
      </c>
      <c r="AD572" s="259">
        <v>2</v>
      </c>
      <c r="AE572" s="259">
        <v>2</v>
      </c>
      <c r="AF572" s="259">
        <v>2</v>
      </c>
      <c r="AG572" s="259">
        <v>2</v>
      </c>
      <c r="AH572" s="259">
        <v>2</v>
      </c>
      <c r="AI572" s="259">
        <v>2</v>
      </c>
      <c r="AJ572" s="259">
        <v>2</v>
      </c>
      <c r="AK572" s="259">
        <v>2</v>
      </c>
      <c r="AL572" s="259">
        <v>3</v>
      </c>
      <c r="AM572" s="259"/>
      <c r="AN572" s="259"/>
      <c r="AO572" s="259"/>
      <c r="AP572" s="259"/>
      <c r="AQ572" s="259"/>
      <c r="AR572" s="259"/>
      <c r="AS572" s="259"/>
      <c r="AT572" s="259"/>
      <c r="AU572" s="259"/>
      <c r="AV572" s="259"/>
      <c r="AW572" s="259"/>
      <c r="AX572" s="259"/>
      <c r="AY572" s="259"/>
      <c r="AZ572" s="259"/>
      <c r="BA572" s="259"/>
      <c r="BB572" s="259"/>
      <c r="BC572" s="259"/>
      <c r="BD572" s="259"/>
    </row>
    <row r="573" spans="1:56" s="181" customFormat="1" ht="16.5" hidden="1" customHeight="1" x14ac:dyDescent="0.25">
      <c r="A573" s="197" t="s">
        <v>2568</v>
      </c>
      <c r="B573" s="214" t="s">
        <v>2609</v>
      </c>
      <c r="C573" s="213" t="s">
        <v>2337</v>
      </c>
      <c r="D573" s="240"/>
      <c r="E573" s="255">
        <f>IF(D573="",0,('[8]ORC. COMP. COM DESC.'!P535*100/'[8]ORC. COMP. COM DESC.'!$M$11))</f>
        <v>0</v>
      </c>
      <c r="F573" s="255"/>
      <c r="G573" s="255"/>
      <c r="H573" s="254">
        <f t="shared" si="201"/>
        <v>0</v>
      </c>
      <c r="I573" s="254"/>
      <c r="J573" s="240"/>
      <c r="K573" s="240"/>
      <c r="L573" s="240"/>
      <c r="M573" s="261">
        <f t="shared" si="202"/>
        <v>0</v>
      </c>
      <c r="N573" s="240"/>
      <c r="O573" s="261">
        <f t="shared" si="203"/>
        <v>0</v>
      </c>
      <c r="P573" s="240"/>
      <c r="Q573" s="260" t="str">
        <f t="shared" si="204"/>
        <v xml:space="preserve"> </v>
      </c>
      <c r="R573" s="251"/>
      <c r="S573" s="251"/>
      <c r="T573" s="251"/>
      <c r="U573" s="251"/>
      <c r="V573" s="251"/>
      <c r="W573" s="251"/>
      <c r="X573" s="251"/>
      <c r="Y573" s="251"/>
      <c r="Z573" s="251"/>
      <c r="AA573" s="251"/>
      <c r="AB573" s="251"/>
      <c r="AC573" s="251"/>
      <c r="AD573" s="251"/>
      <c r="AE573" s="251"/>
      <c r="AF573" s="251"/>
      <c r="AG573" s="251"/>
      <c r="AH573" s="251"/>
      <c r="AI573" s="251"/>
      <c r="AJ573" s="251"/>
      <c r="AK573" s="251"/>
      <c r="AL573" s="251"/>
      <c r="AM573" s="251"/>
      <c r="AN573" s="251"/>
      <c r="AO573" s="251"/>
      <c r="AP573" s="251"/>
      <c r="AQ573" s="251"/>
      <c r="AR573" s="251"/>
      <c r="AS573" s="251"/>
      <c r="AT573" s="251"/>
      <c r="AU573" s="251"/>
      <c r="AV573" s="251"/>
      <c r="AW573" s="251"/>
      <c r="AX573" s="251"/>
      <c r="AY573" s="251"/>
      <c r="AZ573" s="251"/>
      <c r="BA573" s="251"/>
      <c r="BB573" s="251"/>
      <c r="BC573" s="251"/>
      <c r="BD573" s="251"/>
    </row>
    <row r="574" spans="1:56" s="181" customFormat="1" ht="33.75" hidden="1" customHeight="1" x14ac:dyDescent="0.25">
      <c r="A574" s="197" t="s">
        <v>2568</v>
      </c>
      <c r="B574" s="188">
        <v>71194</v>
      </c>
      <c r="C574" s="225" t="s">
        <v>309</v>
      </c>
      <c r="D574" s="196">
        <f>$C$7</f>
        <v>50</v>
      </c>
      <c r="E574" s="195">
        <f>IF(D574="",0,('[8]ORC. COMP. COM DESC.'!P536*100/'[8]ORC. COMP. COM DESC.'!$M$11))</f>
        <v>3.047563823090441E-2</v>
      </c>
      <c r="F574" s="195"/>
      <c r="G574" s="195"/>
      <c r="H574" s="254">
        <f t="shared" si="201"/>
        <v>0</v>
      </c>
      <c r="I574" s="254"/>
      <c r="J574" s="192">
        <f>IF(COUNTIF(R574:BD574,"&lt;"&amp;$K$2)&gt;D574,D574,COUNTIF(R574:BD574,"&lt;"&amp;$K$2))</f>
        <v>0</v>
      </c>
      <c r="K574" s="192">
        <f>IF((COUNTIF(R574:BD574,$K$2))&gt;(D574-J574),(D574-J574),COUNTIF(R574:BD574,$K$2))</f>
        <v>10</v>
      </c>
      <c r="L574" s="192">
        <f>IF((J574+K574)&gt;D574,D574,J574+K574)</f>
        <v>10</v>
      </c>
      <c r="M574" s="193">
        <f t="shared" si="202"/>
        <v>0.60951276461808823</v>
      </c>
      <c r="N574" s="192">
        <f>IF(ISNUMBER(D574)*ISNUMBER(K574),IF(K574=0,0,ROUND((K574/D574)*100,2))," ")</f>
        <v>20</v>
      </c>
      <c r="O574" s="193">
        <f t="shared" si="203"/>
        <v>0.60951276461808823</v>
      </c>
      <c r="P574" s="192">
        <f>IF(ISNUMBER(D574)*ISNUMBER(L574),IF(L574=0,0,ROUND((L574/D574)*100,2))," ")</f>
        <v>20</v>
      </c>
      <c r="Q574" s="203">
        <f t="shared" si="204"/>
        <v>6.0951276461808819E-3</v>
      </c>
      <c r="R574" s="259">
        <v>1</v>
      </c>
      <c r="S574" s="259">
        <v>1</v>
      </c>
      <c r="T574" s="259">
        <v>1</v>
      </c>
      <c r="U574" s="259">
        <v>1</v>
      </c>
      <c r="V574" s="259">
        <v>1</v>
      </c>
      <c r="W574" s="259">
        <v>1</v>
      </c>
      <c r="X574" s="259">
        <v>1</v>
      </c>
      <c r="Y574" s="259">
        <v>1</v>
      </c>
      <c r="Z574" s="259">
        <v>1</v>
      </c>
      <c r="AA574" s="259">
        <v>1</v>
      </c>
      <c r="AB574" s="259">
        <v>2</v>
      </c>
      <c r="AC574" s="259">
        <v>2</v>
      </c>
      <c r="AD574" s="259">
        <v>2</v>
      </c>
      <c r="AE574" s="259">
        <v>2</v>
      </c>
      <c r="AF574" s="259">
        <v>2</v>
      </c>
      <c r="AG574" s="259">
        <v>2</v>
      </c>
      <c r="AH574" s="259">
        <v>2</v>
      </c>
      <c r="AI574" s="259">
        <v>2</v>
      </c>
      <c r="AJ574" s="259">
        <v>2</v>
      </c>
      <c r="AK574" s="259">
        <v>2</v>
      </c>
      <c r="AL574" s="259">
        <v>3</v>
      </c>
      <c r="AM574" s="259"/>
      <c r="AN574" s="259"/>
      <c r="AO574" s="259"/>
      <c r="AP574" s="259"/>
      <c r="AQ574" s="259"/>
      <c r="AR574" s="259"/>
      <c r="AS574" s="259"/>
      <c r="AT574" s="259"/>
      <c r="AU574" s="259"/>
      <c r="AV574" s="259"/>
      <c r="AW574" s="259"/>
      <c r="AX574" s="259"/>
      <c r="AY574" s="259"/>
      <c r="AZ574" s="259"/>
      <c r="BA574" s="259"/>
      <c r="BB574" s="259"/>
      <c r="BC574" s="259"/>
      <c r="BD574" s="259"/>
    </row>
    <row r="575" spans="1:56" s="181" customFormat="1" ht="16.5" hidden="1" customHeight="1" x14ac:dyDescent="0.25">
      <c r="A575" s="197" t="s">
        <v>2568</v>
      </c>
      <c r="B575" s="206" t="s">
        <v>2608</v>
      </c>
      <c r="C575" s="205" t="s">
        <v>2523</v>
      </c>
      <c r="D575" s="256"/>
      <c r="E575" s="255">
        <f>IF(D575="",0,('[8]ORC. COMP. COM DESC.'!P537*100/'[8]ORC. COMP. COM DESC.'!$M$11))</f>
        <v>0</v>
      </c>
      <c r="F575" s="255"/>
      <c r="G575" s="255"/>
      <c r="H575" s="254">
        <f t="shared" si="201"/>
        <v>0</v>
      </c>
      <c r="I575" s="254"/>
      <c r="J575" s="253"/>
      <c r="K575" s="253"/>
      <c r="L575" s="253"/>
      <c r="M575" s="193">
        <f t="shared" si="202"/>
        <v>0</v>
      </c>
      <c r="N575" s="253"/>
      <c r="O575" s="193">
        <f t="shared" si="203"/>
        <v>0</v>
      </c>
      <c r="P575" s="253"/>
      <c r="Q575" s="252" t="str">
        <f t="shared" si="204"/>
        <v xml:space="preserve"> </v>
      </c>
      <c r="R575" s="251"/>
      <c r="S575" s="251"/>
      <c r="T575" s="251"/>
      <c r="U575" s="251"/>
      <c r="V575" s="251"/>
      <c r="W575" s="251"/>
      <c r="X575" s="251"/>
      <c r="Y575" s="251"/>
      <c r="Z575" s="251"/>
      <c r="AA575" s="251"/>
      <c r="AB575" s="251"/>
      <c r="AC575" s="251"/>
      <c r="AD575" s="251"/>
      <c r="AE575" s="251"/>
      <c r="AF575" s="251"/>
      <c r="AG575" s="251"/>
      <c r="AH575" s="251"/>
      <c r="AI575" s="251"/>
      <c r="AJ575" s="251"/>
      <c r="AK575" s="251"/>
      <c r="AL575" s="251"/>
      <c r="AM575" s="251"/>
      <c r="AN575" s="251"/>
      <c r="AO575" s="251"/>
      <c r="AP575" s="251"/>
      <c r="AQ575" s="251"/>
      <c r="AR575" s="251"/>
      <c r="AS575" s="251"/>
      <c r="AT575" s="251"/>
      <c r="AU575" s="251"/>
      <c r="AV575" s="251"/>
      <c r="AW575" s="251"/>
      <c r="AX575" s="251"/>
      <c r="AY575" s="251"/>
      <c r="AZ575" s="251"/>
      <c r="BA575" s="251"/>
      <c r="BB575" s="251"/>
      <c r="BC575" s="251"/>
      <c r="BD575" s="251"/>
    </row>
    <row r="576" spans="1:56" s="181" customFormat="1" ht="16.5" hidden="1" customHeight="1" x14ac:dyDescent="0.25">
      <c r="A576" s="197" t="s">
        <v>2568</v>
      </c>
      <c r="B576" s="214" t="s">
        <v>2607</v>
      </c>
      <c r="C576" s="213" t="s">
        <v>2521</v>
      </c>
      <c r="D576" s="256"/>
      <c r="E576" s="255">
        <f>IF(D576="",0,('[8]ORC. COMP. COM DESC.'!P538*100/'[8]ORC. COMP. COM DESC.'!$M$11))</f>
        <v>0</v>
      </c>
      <c r="F576" s="255"/>
      <c r="G576" s="255"/>
      <c r="H576" s="254">
        <f t="shared" si="201"/>
        <v>0</v>
      </c>
      <c r="I576" s="254"/>
      <c r="J576" s="253"/>
      <c r="K576" s="253"/>
      <c r="L576" s="253"/>
      <c r="M576" s="193">
        <f t="shared" si="202"/>
        <v>0</v>
      </c>
      <c r="N576" s="253"/>
      <c r="O576" s="193">
        <f t="shared" si="203"/>
        <v>0</v>
      </c>
      <c r="P576" s="253"/>
      <c r="Q576" s="252" t="str">
        <f t="shared" si="204"/>
        <v xml:space="preserve"> </v>
      </c>
      <c r="R576" s="251"/>
      <c r="S576" s="251"/>
      <c r="T576" s="251"/>
      <c r="U576" s="251"/>
      <c r="V576" s="251"/>
      <c r="W576" s="251"/>
      <c r="X576" s="251"/>
      <c r="Y576" s="251"/>
      <c r="Z576" s="251"/>
      <c r="AA576" s="251"/>
      <c r="AB576" s="251"/>
      <c r="AC576" s="251"/>
      <c r="AD576" s="251"/>
      <c r="AE576" s="251"/>
      <c r="AF576" s="251"/>
      <c r="AG576" s="251"/>
      <c r="AH576" s="251"/>
      <c r="AI576" s="251"/>
      <c r="AJ576" s="251"/>
      <c r="AK576" s="251"/>
      <c r="AL576" s="251"/>
      <c r="AM576" s="251"/>
      <c r="AN576" s="251"/>
      <c r="AO576" s="251"/>
      <c r="AP576" s="251"/>
      <c r="AQ576" s="251"/>
      <c r="AR576" s="251"/>
      <c r="AS576" s="251"/>
      <c r="AT576" s="251"/>
      <c r="AU576" s="251"/>
      <c r="AV576" s="251"/>
      <c r="AW576" s="251"/>
      <c r="AX576" s="251"/>
      <c r="AY576" s="251"/>
      <c r="AZ576" s="251"/>
      <c r="BA576" s="251"/>
      <c r="BB576" s="251"/>
      <c r="BC576" s="251"/>
      <c r="BD576" s="251"/>
    </row>
    <row r="577" spans="1:56" s="181" customFormat="1" ht="16.5" hidden="1" customHeight="1" x14ac:dyDescent="0.25">
      <c r="A577" s="197" t="s">
        <v>2568</v>
      </c>
      <c r="B577" s="214" t="s">
        <v>2606</v>
      </c>
      <c r="C577" s="213" t="s">
        <v>2519</v>
      </c>
      <c r="D577" s="240"/>
      <c r="E577" s="255">
        <f>IF(D577="",0,('[8]ORC. COMP. COM DESC.'!P539*100/'[8]ORC. COMP. COM DESC.'!$M$11))</f>
        <v>0</v>
      </c>
      <c r="F577" s="255"/>
      <c r="G577" s="255"/>
      <c r="H577" s="254">
        <f t="shared" si="201"/>
        <v>0</v>
      </c>
      <c r="I577" s="254"/>
      <c r="J577" s="240"/>
      <c r="K577" s="240"/>
      <c r="L577" s="240"/>
      <c r="M577" s="261">
        <f t="shared" si="202"/>
        <v>0</v>
      </c>
      <c r="N577" s="240"/>
      <c r="O577" s="261">
        <f t="shared" si="203"/>
        <v>0</v>
      </c>
      <c r="P577" s="240"/>
      <c r="Q577" s="260" t="str">
        <f t="shared" si="204"/>
        <v xml:space="preserve"> </v>
      </c>
      <c r="R577" s="251"/>
      <c r="S577" s="251"/>
      <c r="T577" s="251"/>
      <c r="U577" s="251"/>
      <c r="V577" s="251"/>
      <c r="W577" s="251"/>
      <c r="X577" s="251"/>
      <c r="Y577" s="251"/>
      <c r="Z577" s="251"/>
      <c r="AA577" s="251"/>
      <c r="AB577" s="251"/>
      <c r="AC577" s="251"/>
      <c r="AD577" s="251"/>
      <c r="AE577" s="251"/>
      <c r="AF577" s="251"/>
      <c r="AG577" s="251"/>
      <c r="AH577" s="251"/>
      <c r="AI577" s="251"/>
      <c r="AJ577" s="251"/>
      <c r="AK577" s="251"/>
      <c r="AL577" s="251"/>
      <c r="AM577" s="251"/>
      <c r="AN577" s="251"/>
      <c r="AO577" s="251"/>
      <c r="AP577" s="251"/>
      <c r="AQ577" s="251"/>
      <c r="AR577" s="251"/>
      <c r="AS577" s="251"/>
      <c r="AT577" s="251"/>
      <c r="AU577" s="251"/>
      <c r="AV577" s="251"/>
      <c r="AW577" s="251"/>
      <c r="AX577" s="251"/>
      <c r="AY577" s="251"/>
      <c r="AZ577" s="251"/>
      <c r="BA577" s="251"/>
      <c r="BB577" s="251"/>
      <c r="BC577" s="251"/>
      <c r="BD577" s="251"/>
    </row>
    <row r="578" spans="1:56" s="181" customFormat="1" ht="16.5" hidden="1" customHeight="1" x14ac:dyDescent="0.25">
      <c r="A578" s="197" t="s">
        <v>2568</v>
      </c>
      <c r="B578" s="188">
        <v>81811</v>
      </c>
      <c r="C578" s="187" t="s">
        <v>716</v>
      </c>
      <c r="D578" s="196">
        <f>$C$7</f>
        <v>50</v>
      </c>
      <c r="E578" s="195">
        <f>IF(D578="",0,('[8]ORC. COMP. COM DESC.'!P540*100/'[8]ORC. COMP. COM DESC.'!$M$11))</f>
        <v>0.10165858291809039</v>
      </c>
      <c r="F578" s="195"/>
      <c r="G578" s="195"/>
      <c r="H578" s="254">
        <f t="shared" si="201"/>
        <v>0</v>
      </c>
      <c r="I578" s="254"/>
      <c r="J578" s="192">
        <f>IF(COUNTIF(R578:BD578,"&lt;"&amp;$K$2)&gt;D578,D578,COUNTIF(R578:BD578,"&lt;"&amp;$K$2))</f>
        <v>0</v>
      </c>
      <c r="K578" s="192">
        <f>IF((COUNTIF(R578:BD578,$K$2))&gt;(D578-J578),(D578-J578),COUNTIF(R578:BD578,$K$2))</f>
        <v>10</v>
      </c>
      <c r="L578" s="192">
        <f>IF((J578+K578)&gt;D578,D578,J578+K578)</f>
        <v>10</v>
      </c>
      <c r="M578" s="193">
        <f t="shared" si="202"/>
        <v>2.033171658361808</v>
      </c>
      <c r="N578" s="192">
        <f>IF(ISNUMBER(D578)*ISNUMBER(K578),IF(K578=0,0,ROUND((K578/D578)*100,2))," ")</f>
        <v>20</v>
      </c>
      <c r="O578" s="193">
        <f t="shared" si="203"/>
        <v>2.033171658361808</v>
      </c>
      <c r="P578" s="192">
        <f>IF(ISNUMBER(D578)*ISNUMBER(L578),IF(L578=0,0,ROUND((L578/D578)*100,2))," ")</f>
        <v>20</v>
      </c>
      <c r="Q578" s="203">
        <f t="shared" si="204"/>
        <v>2.0331716583618081E-2</v>
      </c>
      <c r="R578" s="259">
        <v>1</v>
      </c>
      <c r="S578" s="259">
        <v>1</v>
      </c>
      <c r="T578" s="259">
        <v>1</v>
      </c>
      <c r="U578" s="259">
        <v>1</v>
      </c>
      <c r="V578" s="259">
        <v>1</v>
      </c>
      <c r="W578" s="259">
        <v>1</v>
      </c>
      <c r="X578" s="259">
        <v>1</v>
      </c>
      <c r="Y578" s="259">
        <v>1</v>
      </c>
      <c r="Z578" s="259">
        <v>1</v>
      </c>
      <c r="AA578" s="259">
        <v>1</v>
      </c>
      <c r="AB578" s="259">
        <v>2</v>
      </c>
      <c r="AC578" s="259">
        <v>2</v>
      </c>
      <c r="AD578" s="259">
        <v>2</v>
      </c>
      <c r="AE578" s="259">
        <v>2</v>
      </c>
      <c r="AF578" s="259">
        <v>2</v>
      </c>
      <c r="AG578" s="259">
        <v>2</v>
      </c>
      <c r="AH578" s="259">
        <v>2</v>
      </c>
      <c r="AI578" s="259">
        <v>2</v>
      </c>
      <c r="AJ578" s="259">
        <v>2</v>
      </c>
      <c r="AK578" s="259">
        <v>2</v>
      </c>
      <c r="AL578" s="259">
        <v>3</v>
      </c>
      <c r="AM578" s="259"/>
      <c r="AN578" s="259"/>
      <c r="AO578" s="259"/>
      <c r="AP578" s="259"/>
      <c r="AQ578" s="259"/>
      <c r="AR578" s="259"/>
      <c r="AS578" s="259"/>
      <c r="AT578" s="259"/>
      <c r="AU578" s="259"/>
      <c r="AV578" s="259"/>
      <c r="AW578" s="259"/>
      <c r="AX578" s="259"/>
      <c r="AY578" s="259"/>
      <c r="AZ578" s="259"/>
      <c r="BA578" s="259"/>
      <c r="BB578" s="259"/>
      <c r="BC578" s="259"/>
      <c r="BD578" s="259"/>
    </row>
    <row r="579" spans="1:56" s="181" customFormat="1" ht="16.5" hidden="1" customHeight="1" x14ac:dyDescent="0.25">
      <c r="A579" s="197" t="s">
        <v>2568</v>
      </c>
      <c r="B579" s="188">
        <v>81815</v>
      </c>
      <c r="C579" s="187" t="s">
        <v>2518</v>
      </c>
      <c r="D579" s="196">
        <f>$C$7</f>
        <v>50</v>
      </c>
      <c r="E579" s="195">
        <f>IF(D579="",0,('[8]ORC. COMP. COM DESC.'!P541*100/'[8]ORC. COMP. COM DESC.'!$M$11))</f>
        <v>0.26750678647827386</v>
      </c>
      <c r="F579" s="195"/>
      <c r="G579" s="195"/>
      <c r="H579" s="254">
        <f t="shared" si="201"/>
        <v>0</v>
      </c>
      <c r="I579" s="254"/>
      <c r="J579" s="192">
        <f>IF(COUNTIF(R579:BD579,"&lt;"&amp;$K$2)&gt;D579,D579,COUNTIF(R579:BD579,"&lt;"&amp;$K$2))</f>
        <v>0</v>
      </c>
      <c r="K579" s="192">
        <f>IF((COUNTIF(R579:BD579,$K$2))&gt;(D579-J579),(D579-J579),COUNTIF(R579:BD579,$K$2))</f>
        <v>10</v>
      </c>
      <c r="L579" s="192">
        <f>IF((J579+K579)&gt;D579,D579,J579+K579)</f>
        <v>10</v>
      </c>
      <c r="M579" s="193">
        <f t="shared" si="202"/>
        <v>5.3501357295654772</v>
      </c>
      <c r="N579" s="192">
        <f>IF(ISNUMBER(D579)*ISNUMBER(K579),IF(K579=0,0,ROUND((K579/D579)*100,2))," ")</f>
        <v>20</v>
      </c>
      <c r="O579" s="193">
        <f t="shared" si="203"/>
        <v>5.3501357295654772</v>
      </c>
      <c r="P579" s="192">
        <f>IF(ISNUMBER(D579)*ISNUMBER(L579),IF(L579=0,0,ROUND((L579/D579)*100,2))," ")</f>
        <v>20</v>
      </c>
      <c r="Q579" s="203">
        <f t="shared" si="204"/>
        <v>5.3501357295654771E-2</v>
      </c>
      <c r="R579" s="259">
        <v>1</v>
      </c>
      <c r="S579" s="259">
        <v>1</v>
      </c>
      <c r="T579" s="259">
        <v>1</v>
      </c>
      <c r="U579" s="259">
        <v>1</v>
      </c>
      <c r="V579" s="259">
        <v>1</v>
      </c>
      <c r="W579" s="259">
        <v>1</v>
      </c>
      <c r="X579" s="259">
        <v>1</v>
      </c>
      <c r="Y579" s="259">
        <v>1</v>
      </c>
      <c r="Z579" s="259">
        <v>1</v>
      </c>
      <c r="AA579" s="259">
        <v>1</v>
      </c>
      <c r="AB579" s="259">
        <v>2</v>
      </c>
      <c r="AC579" s="259">
        <v>2</v>
      </c>
      <c r="AD579" s="259">
        <v>2</v>
      </c>
      <c r="AE579" s="259">
        <v>2</v>
      </c>
      <c r="AF579" s="259">
        <v>2</v>
      </c>
      <c r="AG579" s="259">
        <v>2</v>
      </c>
      <c r="AH579" s="259">
        <v>2</v>
      </c>
      <c r="AI579" s="259">
        <v>2</v>
      </c>
      <c r="AJ579" s="259">
        <v>2</v>
      </c>
      <c r="AK579" s="259">
        <v>2</v>
      </c>
      <c r="AL579" s="259">
        <v>3</v>
      </c>
      <c r="AM579" s="259"/>
      <c r="AN579" s="259"/>
      <c r="AO579" s="259"/>
      <c r="AP579" s="259"/>
      <c r="AQ579" s="259"/>
      <c r="AR579" s="259"/>
      <c r="AS579" s="259"/>
      <c r="AT579" s="259"/>
      <c r="AU579" s="259"/>
      <c r="AV579" s="259"/>
      <c r="AW579" s="259"/>
      <c r="AX579" s="259"/>
      <c r="AY579" s="259"/>
      <c r="AZ579" s="259"/>
      <c r="BA579" s="259"/>
      <c r="BB579" s="259"/>
      <c r="BC579" s="259"/>
      <c r="BD579" s="259"/>
    </row>
    <row r="580" spans="1:56" s="181" customFormat="1" ht="16.5" hidden="1" customHeight="1" x14ac:dyDescent="0.25">
      <c r="A580" s="197" t="s">
        <v>2568</v>
      </c>
      <c r="B580" s="188">
        <v>80976</v>
      </c>
      <c r="C580" s="187" t="s">
        <v>2517</v>
      </c>
      <c r="D580" s="196">
        <f>$C$7</f>
        <v>50</v>
      </c>
      <c r="E580" s="195">
        <f>IF(D580="",0,('[8]ORC. COMP. COM DESC.'!P542*100/'[8]ORC. COMP. COM DESC.'!$M$11))</f>
        <v>5.4980304356470437E-2</v>
      </c>
      <c r="F580" s="195"/>
      <c r="G580" s="195"/>
      <c r="H580" s="254">
        <f t="shared" si="201"/>
        <v>0</v>
      </c>
      <c r="I580" s="254"/>
      <c r="J580" s="192">
        <f>IF(COUNTIF(R580:BD580,"&lt;"&amp;$K$2)&gt;D580,D580,COUNTIF(R580:BD580,"&lt;"&amp;$K$2))</f>
        <v>0</v>
      </c>
      <c r="K580" s="192">
        <f>IF((COUNTIF(R580:BD580,$K$2))&gt;(D580-J580),(D580-J580),COUNTIF(R580:BD580,$K$2))</f>
        <v>10</v>
      </c>
      <c r="L580" s="192">
        <f>IF((J580+K580)&gt;D580,D580,J580+K580)</f>
        <v>10</v>
      </c>
      <c r="M580" s="193">
        <f t="shared" si="202"/>
        <v>1.0996060871294087</v>
      </c>
      <c r="N580" s="192">
        <f>IF(ISNUMBER(D580)*ISNUMBER(K580),IF(K580=0,0,ROUND((K580/D580)*100,2))," ")</f>
        <v>20</v>
      </c>
      <c r="O580" s="193">
        <f t="shared" si="203"/>
        <v>1.0996060871294087</v>
      </c>
      <c r="P580" s="192">
        <f>IF(ISNUMBER(D580)*ISNUMBER(L580),IF(L580=0,0,ROUND((L580/D580)*100,2))," ")</f>
        <v>20</v>
      </c>
      <c r="Q580" s="203">
        <f t="shared" si="204"/>
        <v>1.0996060871294087E-2</v>
      </c>
      <c r="R580" s="259">
        <v>1</v>
      </c>
      <c r="S580" s="259">
        <v>1</v>
      </c>
      <c r="T580" s="259">
        <v>1</v>
      </c>
      <c r="U580" s="259">
        <v>1</v>
      </c>
      <c r="V580" s="259">
        <v>1</v>
      </c>
      <c r="W580" s="259">
        <v>1</v>
      </c>
      <c r="X580" s="259">
        <v>1</v>
      </c>
      <c r="Y580" s="259">
        <v>1</v>
      </c>
      <c r="Z580" s="259">
        <v>1</v>
      </c>
      <c r="AA580" s="259">
        <v>1</v>
      </c>
      <c r="AB580" s="259">
        <v>2</v>
      </c>
      <c r="AC580" s="259">
        <v>2</v>
      </c>
      <c r="AD580" s="259">
        <v>2</v>
      </c>
      <c r="AE580" s="259">
        <v>2</v>
      </c>
      <c r="AF580" s="259">
        <v>2</v>
      </c>
      <c r="AG580" s="259">
        <v>2</v>
      </c>
      <c r="AH580" s="259">
        <v>2</v>
      </c>
      <c r="AI580" s="259">
        <v>2</v>
      </c>
      <c r="AJ580" s="259">
        <v>2</v>
      </c>
      <c r="AK580" s="259">
        <v>2</v>
      </c>
      <c r="AL580" s="259">
        <v>3</v>
      </c>
      <c r="AM580" s="259"/>
      <c r="AN580" s="259"/>
      <c r="AO580" s="259"/>
      <c r="AP580" s="259"/>
      <c r="AQ580" s="259"/>
      <c r="AR580" s="259"/>
      <c r="AS580" s="259"/>
      <c r="AT580" s="259"/>
      <c r="AU580" s="259"/>
      <c r="AV580" s="259"/>
      <c r="AW580" s="259"/>
      <c r="AX580" s="259"/>
      <c r="AY580" s="259"/>
      <c r="AZ580" s="259"/>
      <c r="BA580" s="259"/>
      <c r="BB580" s="259"/>
      <c r="BC580" s="259"/>
      <c r="BD580" s="259"/>
    </row>
    <row r="581" spans="1:56" s="181" customFormat="1" ht="16.5" hidden="1" customHeight="1" x14ac:dyDescent="0.25">
      <c r="A581" s="197" t="s">
        <v>2568</v>
      </c>
      <c r="B581" s="214" t="s">
        <v>2605</v>
      </c>
      <c r="C581" s="213" t="s">
        <v>2503</v>
      </c>
      <c r="D581" s="240"/>
      <c r="E581" s="255">
        <f>IF(D581="",0,('[8]ORC. COMP. COM DESC.'!P543*100/'[8]ORC. COMP. COM DESC.'!$M$11))</f>
        <v>0</v>
      </c>
      <c r="F581" s="255"/>
      <c r="G581" s="255"/>
      <c r="H581" s="254">
        <f t="shared" si="201"/>
        <v>0</v>
      </c>
      <c r="I581" s="254"/>
      <c r="J581" s="240"/>
      <c r="K581" s="240"/>
      <c r="L581" s="240"/>
      <c r="M581" s="261">
        <f t="shared" si="202"/>
        <v>0</v>
      </c>
      <c r="N581" s="240"/>
      <c r="O581" s="261">
        <f t="shared" si="203"/>
        <v>0</v>
      </c>
      <c r="P581" s="240"/>
      <c r="Q581" s="260" t="str">
        <f t="shared" si="204"/>
        <v xml:space="preserve"> </v>
      </c>
      <c r="R581" s="251"/>
      <c r="S581" s="251"/>
      <c r="T581" s="251"/>
      <c r="U581" s="251"/>
      <c r="V581" s="251"/>
      <c r="W581" s="251"/>
      <c r="X581" s="251"/>
      <c r="Y581" s="251"/>
      <c r="Z581" s="251"/>
      <c r="AA581" s="251"/>
      <c r="AB581" s="251"/>
      <c r="AC581" s="251"/>
      <c r="AD581" s="251"/>
      <c r="AE581" s="251"/>
      <c r="AF581" s="251"/>
      <c r="AG581" s="251"/>
      <c r="AH581" s="251"/>
      <c r="AI581" s="251"/>
      <c r="AJ581" s="251"/>
      <c r="AK581" s="251"/>
      <c r="AL581" s="251"/>
      <c r="AM581" s="251"/>
      <c r="AN581" s="251"/>
      <c r="AO581" s="251"/>
      <c r="AP581" s="251"/>
      <c r="AQ581" s="251"/>
      <c r="AR581" s="251"/>
      <c r="AS581" s="251"/>
      <c r="AT581" s="251"/>
      <c r="AU581" s="251"/>
      <c r="AV581" s="251"/>
      <c r="AW581" s="251"/>
      <c r="AX581" s="251"/>
      <c r="AY581" s="251"/>
      <c r="AZ581" s="251"/>
      <c r="BA581" s="251"/>
      <c r="BB581" s="251"/>
      <c r="BC581" s="251"/>
      <c r="BD581" s="251"/>
    </row>
    <row r="582" spans="1:56" s="181" customFormat="1" ht="16.5" hidden="1" customHeight="1" x14ac:dyDescent="0.25">
      <c r="A582" s="197" t="s">
        <v>2568</v>
      </c>
      <c r="B582" s="188">
        <v>81442</v>
      </c>
      <c r="C582" s="187" t="s">
        <v>2515</v>
      </c>
      <c r="D582" s="196">
        <f>$C$7</f>
        <v>50</v>
      </c>
      <c r="E582" s="195">
        <f>IF(D582="",0,('[8]ORC. COMP. COM DESC.'!P544*100/'[8]ORC. COMP. COM DESC.'!$M$11))</f>
        <v>1.1435576049220133E-2</v>
      </c>
      <c r="F582" s="195"/>
      <c r="G582" s="195"/>
      <c r="H582" s="254">
        <f t="shared" si="201"/>
        <v>0</v>
      </c>
      <c r="I582" s="254"/>
      <c r="J582" s="192">
        <f>IF(COUNTIF(R582:BD582,"&lt;"&amp;$K$2)&gt;D582,D582,COUNTIF(R582:BD582,"&lt;"&amp;$K$2))</f>
        <v>0</v>
      </c>
      <c r="K582" s="192">
        <f>IF((COUNTIF(R582:BD582,$K$2))&gt;(D582-J582),(D582-J582),COUNTIF(R582:BD582,$K$2))</f>
        <v>10</v>
      </c>
      <c r="L582" s="192">
        <f>IF((J582+K582)&gt;D582,D582,J582+K582)</f>
        <v>10</v>
      </c>
      <c r="M582" s="193">
        <f t="shared" si="202"/>
        <v>0.22871152098440264</v>
      </c>
      <c r="N582" s="192">
        <f>IF(ISNUMBER(D582)*ISNUMBER(K582),IF(K582=0,0,ROUND((K582/D582)*100,2))," ")</f>
        <v>20</v>
      </c>
      <c r="O582" s="193">
        <f t="shared" si="203"/>
        <v>0.22871152098440264</v>
      </c>
      <c r="P582" s="192">
        <f>IF(ISNUMBER(D582)*ISNUMBER(L582),IF(L582=0,0,ROUND((L582/D582)*100,2))," ")</f>
        <v>20</v>
      </c>
      <c r="Q582" s="203">
        <f t="shared" si="204"/>
        <v>2.2871152098440264E-3</v>
      </c>
      <c r="R582" s="259">
        <v>1</v>
      </c>
      <c r="S582" s="259">
        <v>1</v>
      </c>
      <c r="T582" s="259">
        <v>1</v>
      </c>
      <c r="U582" s="259">
        <v>1</v>
      </c>
      <c r="V582" s="259">
        <v>1</v>
      </c>
      <c r="W582" s="259">
        <v>1</v>
      </c>
      <c r="X582" s="259">
        <v>1</v>
      </c>
      <c r="Y582" s="259">
        <v>1</v>
      </c>
      <c r="Z582" s="259">
        <v>1</v>
      </c>
      <c r="AA582" s="259">
        <v>1</v>
      </c>
      <c r="AB582" s="259">
        <v>2</v>
      </c>
      <c r="AC582" s="259">
        <v>2</v>
      </c>
      <c r="AD582" s="259">
        <v>2</v>
      </c>
      <c r="AE582" s="259">
        <v>2</v>
      </c>
      <c r="AF582" s="259">
        <v>2</v>
      </c>
      <c r="AG582" s="259">
        <v>2</v>
      </c>
      <c r="AH582" s="259">
        <v>2</v>
      </c>
      <c r="AI582" s="259">
        <v>2</v>
      </c>
      <c r="AJ582" s="259">
        <v>2</v>
      </c>
      <c r="AK582" s="259">
        <v>2</v>
      </c>
      <c r="AL582" s="259">
        <v>3</v>
      </c>
      <c r="AM582" s="259"/>
      <c r="AN582" s="259"/>
      <c r="AO582" s="259"/>
      <c r="AP582" s="259"/>
      <c r="AQ582" s="259"/>
      <c r="AR582" s="259"/>
      <c r="AS582" s="259"/>
      <c r="AT582" s="259"/>
      <c r="AU582" s="259"/>
      <c r="AV582" s="259"/>
      <c r="AW582" s="259"/>
      <c r="AX582" s="259"/>
      <c r="AY582" s="259"/>
      <c r="AZ582" s="259"/>
      <c r="BA582" s="259"/>
      <c r="BB582" s="259"/>
      <c r="BC582" s="259"/>
      <c r="BD582" s="259"/>
    </row>
    <row r="583" spans="1:56" s="181" customFormat="1" ht="16.5" hidden="1" customHeight="1" x14ac:dyDescent="0.25">
      <c r="A583" s="197" t="s">
        <v>2568</v>
      </c>
      <c r="B583" s="188">
        <v>81003</v>
      </c>
      <c r="C583" s="187" t="s">
        <v>2318</v>
      </c>
      <c r="D583" s="196">
        <f>$C$7</f>
        <v>50</v>
      </c>
      <c r="E583" s="195">
        <f>IF(D583="",0,('[8]ORC. COMP. COM DESC.'!P545*100/'[8]ORC. COMP. COM DESC.'!$M$11))</f>
        <v>0.10554671462966771</v>
      </c>
      <c r="F583" s="195"/>
      <c r="G583" s="195"/>
      <c r="H583" s="254">
        <f t="shared" si="201"/>
        <v>0</v>
      </c>
      <c r="I583" s="254"/>
      <c r="J583" s="192">
        <f>IF(COUNTIF(R583:BD583,"&lt;"&amp;$K$2)&gt;D583,D583,COUNTIF(R583:BD583,"&lt;"&amp;$K$2))</f>
        <v>0</v>
      </c>
      <c r="K583" s="192">
        <f>IF((COUNTIF(R583:BD583,$K$2))&gt;(D583-J583),(D583-J583),COUNTIF(R583:BD583,$K$2))</f>
        <v>10</v>
      </c>
      <c r="L583" s="192">
        <f>IF((J583+K583)&gt;D583,D583,J583+K583)</f>
        <v>10</v>
      </c>
      <c r="M583" s="193">
        <f t="shared" si="202"/>
        <v>2.1109342925933543</v>
      </c>
      <c r="N583" s="192">
        <f>IF(ISNUMBER(D583)*ISNUMBER(K583),IF(K583=0,0,ROUND((K583/D583)*100,2))," ")</f>
        <v>20</v>
      </c>
      <c r="O583" s="193">
        <f t="shared" si="203"/>
        <v>2.1109342925933543</v>
      </c>
      <c r="P583" s="192">
        <f>IF(ISNUMBER(D583)*ISNUMBER(L583),IF(L583=0,0,ROUND((L583/D583)*100,2))," ")</f>
        <v>20</v>
      </c>
      <c r="Q583" s="203">
        <f t="shared" si="204"/>
        <v>2.1109342925933541E-2</v>
      </c>
      <c r="R583" s="259">
        <v>1</v>
      </c>
      <c r="S583" s="259">
        <v>1</v>
      </c>
      <c r="T583" s="259">
        <v>1</v>
      </c>
      <c r="U583" s="259">
        <v>1</v>
      </c>
      <c r="V583" s="259">
        <v>1</v>
      </c>
      <c r="W583" s="259">
        <v>1</v>
      </c>
      <c r="X583" s="259">
        <v>1</v>
      </c>
      <c r="Y583" s="259">
        <v>1</v>
      </c>
      <c r="Z583" s="259">
        <v>1</v>
      </c>
      <c r="AA583" s="259">
        <v>1</v>
      </c>
      <c r="AB583" s="259">
        <v>2</v>
      </c>
      <c r="AC583" s="259">
        <v>2</v>
      </c>
      <c r="AD583" s="259">
        <v>2</v>
      </c>
      <c r="AE583" s="259">
        <v>2</v>
      </c>
      <c r="AF583" s="259">
        <v>2</v>
      </c>
      <c r="AG583" s="259">
        <v>2</v>
      </c>
      <c r="AH583" s="259">
        <v>2</v>
      </c>
      <c r="AI583" s="259">
        <v>2</v>
      </c>
      <c r="AJ583" s="259">
        <v>2</v>
      </c>
      <c r="AK583" s="259">
        <v>2</v>
      </c>
      <c r="AL583" s="259">
        <v>3</v>
      </c>
      <c r="AM583" s="259"/>
      <c r="AN583" s="259"/>
      <c r="AO583" s="259"/>
      <c r="AP583" s="259"/>
      <c r="AQ583" s="259"/>
      <c r="AR583" s="259"/>
      <c r="AS583" s="259"/>
      <c r="AT583" s="259"/>
      <c r="AU583" s="259"/>
      <c r="AV583" s="259"/>
      <c r="AW583" s="259"/>
      <c r="AX583" s="259"/>
      <c r="AY583" s="259"/>
      <c r="AZ583" s="259"/>
      <c r="BA583" s="259"/>
      <c r="BB583" s="259"/>
      <c r="BC583" s="259"/>
      <c r="BD583" s="259"/>
    </row>
    <row r="584" spans="1:56" s="181" customFormat="1" ht="16.5" hidden="1" customHeight="1" x14ac:dyDescent="0.25">
      <c r="A584" s="197" t="s">
        <v>2568</v>
      </c>
      <c r="B584" s="188">
        <v>81402</v>
      </c>
      <c r="C584" s="187" t="s">
        <v>2319</v>
      </c>
      <c r="D584" s="196">
        <f>$C$7</f>
        <v>50</v>
      </c>
      <c r="E584" s="195">
        <f>IF(D584="",0,('[8]ORC. COMP. COM DESC.'!P546*100/'[8]ORC. COMP. COM DESC.'!$M$11))</f>
        <v>6.8976568063497615E-3</v>
      </c>
      <c r="F584" s="195"/>
      <c r="G584" s="195"/>
      <c r="H584" s="254">
        <f t="shared" si="201"/>
        <v>0</v>
      </c>
      <c r="I584" s="254"/>
      <c r="J584" s="192">
        <f>IF(COUNTIF(R584:BD584,"&lt;"&amp;$K$2)&gt;D584,D584,COUNTIF(R584:BD584,"&lt;"&amp;$K$2))</f>
        <v>0</v>
      </c>
      <c r="K584" s="192">
        <f>IF((COUNTIF(R584:BD584,$K$2))&gt;(D584-J584),(D584-J584),COUNTIF(R584:BD584,$K$2))</f>
        <v>10</v>
      </c>
      <c r="L584" s="192">
        <f>IF((J584+K584)&gt;D584,D584,J584+K584)</f>
        <v>10</v>
      </c>
      <c r="M584" s="193">
        <f t="shared" si="202"/>
        <v>0.13795313612699522</v>
      </c>
      <c r="N584" s="192">
        <f>IF(ISNUMBER(D584)*ISNUMBER(K584),IF(K584=0,0,ROUND((K584/D584)*100,2))," ")</f>
        <v>20</v>
      </c>
      <c r="O584" s="193">
        <f t="shared" si="203"/>
        <v>0.13795313612699522</v>
      </c>
      <c r="P584" s="192">
        <f>IF(ISNUMBER(D584)*ISNUMBER(L584),IF(L584=0,0,ROUND((L584/D584)*100,2))," ")</f>
        <v>20</v>
      </c>
      <c r="Q584" s="203">
        <f t="shared" si="204"/>
        <v>1.3795313612699521E-3</v>
      </c>
      <c r="R584" s="259">
        <v>1</v>
      </c>
      <c r="S584" s="259">
        <v>1</v>
      </c>
      <c r="T584" s="259">
        <v>1</v>
      </c>
      <c r="U584" s="259">
        <v>1</v>
      </c>
      <c r="V584" s="259">
        <v>1</v>
      </c>
      <c r="W584" s="259">
        <v>1</v>
      </c>
      <c r="X584" s="259">
        <v>1</v>
      </c>
      <c r="Y584" s="259">
        <v>1</v>
      </c>
      <c r="Z584" s="259">
        <v>1</v>
      </c>
      <c r="AA584" s="259">
        <v>1</v>
      </c>
      <c r="AB584" s="259">
        <v>2</v>
      </c>
      <c r="AC584" s="259">
        <v>2</v>
      </c>
      <c r="AD584" s="259">
        <v>2</v>
      </c>
      <c r="AE584" s="259">
        <v>2</v>
      </c>
      <c r="AF584" s="259">
        <v>2</v>
      </c>
      <c r="AG584" s="259">
        <v>2</v>
      </c>
      <c r="AH584" s="259">
        <v>2</v>
      </c>
      <c r="AI584" s="259">
        <v>2</v>
      </c>
      <c r="AJ584" s="259">
        <v>2</v>
      </c>
      <c r="AK584" s="259">
        <v>2</v>
      </c>
      <c r="AL584" s="259">
        <v>3</v>
      </c>
      <c r="AM584" s="259"/>
      <c r="AN584" s="259"/>
      <c r="AO584" s="259"/>
      <c r="AP584" s="259"/>
      <c r="AQ584" s="259"/>
      <c r="AR584" s="259"/>
      <c r="AS584" s="259"/>
      <c r="AT584" s="259"/>
      <c r="AU584" s="259"/>
      <c r="AV584" s="259"/>
      <c r="AW584" s="259"/>
      <c r="AX584" s="259"/>
      <c r="AY584" s="259"/>
      <c r="AZ584" s="259"/>
      <c r="BA584" s="259"/>
      <c r="BB584" s="259"/>
      <c r="BC584" s="259"/>
      <c r="BD584" s="259"/>
    </row>
    <row r="585" spans="1:56" s="181" customFormat="1" ht="16.5" hidden="1" customHeight="1" x14ac:dyDescent="0.25">
      <c r="A585" s="197" t="s">
        <v>2568</v>
      </c>
      <c r="B585" s="214" t="s">
        <v>2604</v>
      </c>
      <c r="C585" s="213" t="s">
        <v>2513</v>
      </c>
      <c r="D585" s="240"/>
      <c r="E585" s="255">
        <f>IF(D585="",0,('[8]ORC. COMP. COM DESC.'!P547*100/'[8]ORC. COMP. COM DESC.'!$M$11))</f>
        <v>0</v>
      </c>
      <c r="F585" s="255"/>
      <c r="G585" s="255"/>
      <c r="H585" s="254">
        <f t="shared" si="201"/>
        <v>0</v>
      </c>
      <c r="I585" s="254"/>
      <c r="J585" s="240"/>
      <c r="K585" s="240"/>
      <c r="L585" s="240"/>
      <c r="M585" s="261">
        <f t="shared" si="202"/>
        <v>0</v>
      </c>
      <c r="N585" s="240"/>
      <c r="O585" s="261">
        <f t="shared" si="203"/>
        <v>0</v>
      </c>
      <c r="P585" s="240"/>
      <c r="Q585" s="260" t="str">
        <f t="shared" si="204"/>
        <v xml:space="preserve"> </v>
      </c>
      <c r="R585" s="251"/>
      <c r="S585" s="251"/>
      <c r="T585" s="251"/>
      <c r="U585" s="251"/>
      <c r="V585" s="251"/>
      <c r="W585" s="251"/>
      <c r="X585" s="251"/>
      <c r="Y585" s="251"/>
      <c r="Z585" s="251"/>
      <c r="AA585" s="251"/>
      <c r="AB585" s="251"/>
      <c r="AC585" s="251"/>
      <c r="AD585" s="251"/>
      <c r="AE585" s="251"/>
      <c r="AF585" s="251"/>
      <c r="AG585" s="251"/>
      <c r="AH585" s="251"/>
      <c r="AI585" s="251"/>
      <c r="AJ585" s="251"/>
      <c r="AK585" s="251"/>
      <c r="AL585" s="251"/>
      <c r="AM585" s="251"/>
      <c r="AN585" s="251"/>
      <c r="AO585" s="251"/>
      <c r="AP585" s="251"/>
      <c r="AQ585" s="251"/>
      <c r="AR585" s="251"/>
      <c r="AS585" s="251"/>
      <c r="AT585" s="251"/>
      <c r="AU585" s="251"/>
      <c r="AV585" s="251"/>
      <c r="AW585" s="251"/>
      <c r="AX585" s="251"/>
      <c r="AY585" s="251"/>
      <c r="AZ585" s="251"/>
      <c r="BA585" s="251"/>
      <c r="BB585" s="251"/>
      <c r="BC585" s="251"/>
      <c r="BD585" s="251"/>
    </row>
    <row r="586" spans="1:56" s="181" customFormat="1" ht="16.5" hidden="1" customHeight="1" x14ac:dyDescent="0.25">
      <c r="A586" s="197" t="s">
        <v>2568</v>
      </c>
      <c r="B586" s="188">
        <v>80902</v>
      </c>
      <c r="C586" s="187" t="s">
        <v>745</v>
      </c>
      <c r="D586" s="196">
        <f t="shared" ref="D586:D594" si="211">$C$7</f>
        <v>50</v>
      </c>
      <c r="E586" s="195">
        <f>IF(D586="",0,('[8]ORC. COMP. COM DESC.'!P548*100/'[8]ORC. COMP. COM DESC.'!$M$11))</f>
        <v>0.1980913225477654</v>
      </c>
      <c r="F586" s="195"/>
      <c r="G586" s="195"/>
      <c r="H586" s="254">
        <f t="shared" si="201"/>
        <v>0</v>
      </c>
      <c r="I586" s="254"/>
      <c r="J586" s="192">
        <f t="shared" ref="J586:J594" si="212">IF(COUNTIF(R586:BD586,"&lt;"&amp;$K$2)&gt;D586,D586,COUNTIF(R586:BD586,"&lt;"&amp;$K$2))</f>
        <v>0</v>
      </c>
      <c r="K586" s="192">
        <f t="shared" ref="K586:K594" si="213">IF((COUNTIF(R586:BD586,$K$2))&gt;(D586-J586),(D586-J586),COUNTIF(R586:BD586,$K$2))</f>
        <v>10</v>
      </c>
      <c r="L586" s="192">
        <f t="shared" ref="L586:L594" si="214">IF((J586+K586)&gt;D586,D586,J586+K586)</f>
        <v>10</v>
      </c>
      <c r="M586" s="193">
        <f t="shared" si="202"/>
        <v>3.9618264509553081</v>
      </c>
      <c r="N586" s="192">
        <f t="shared" ref="N586:N594" si="215">IF(ISNUMBER(D586)*ISNUMBER(K586),IF(K586=0,0,ROUND((K586/D586)*100,2))," ")</f>
        <v>20</v>
      </c>
      <c r="O586" s="193">
        <f t="shared" si="203"/>
        <v>3.9618264509553081</v>
      </c>
      <c r="P586" s="192">
        <f t="shared" ref="P586:P594" si="216">IF(ISNUMBER(D586)*ISNUMBER(L586),IF(L586=0,0,ROUND((L586/D586)*100,2))," ")</f>
        <v>20</v>
      </c>
      <c r="Q586" s="203">
        <f t="shared" si="204"/>
        <v>3.9618264509553081E-2</v>
      </c>
      <c r="R586" s="259">
        <v>1</v>
      </c>
      <c r="S586" s="259">
        <v>1</v>
      </c>
      <c r="T586" s="259">
        <v>1</v>
      </c>
      <c r="U586" s="259">
        <v>1</v>
      </c>
      <c r="V586" s="259">
        <v>1</v>
      </c>
      <c r="W586" s="259">
        <v>1</v>
      </c>
      <c r="X586" s="259">
        <v>1</v>
      </c>
      <c r="Y586" s="259">
        <v>1</v>
      </c>
      <c r="Z586" s="259">
        <v>1</v>
      </c>
      <c r="AA586" s="259">
        <v>1</v>
      </c>
      <c r="AB586" s="259">
        <v>2</v>
      </c>
      <c r="AC586" s="259">
        <v>2</v>
      </c>
      <c r="AD586" s="259">
        <v>2</v>
      </c>
      <c r="AE586" s="259">
        <v>2</v>
      </c>
      <c r="AF586" s="259">
        <v>2</v>
      </c>
      <c r="AG586" s="259">
        <v>2</v>
      </c>
      <c r="AH586" s="259">
        <v>2</v>
      </c>
      <c r="AI586" s="259">
        <v>2</v>
      </c>
      <c r="AJ586" s="259">
        <v>2</v>
      </c>
      <c r="AK586" s="259">
        <v>2</v>
      </c>
      <c r="AL586" s="259">
        <v>3</v>
      </c>
      <c r="AM586" s="259"/>
      <c r="AN586" s="259"/>
      <c r="AO586" s="259"/>
      <c r="AP586" s="259"/>
      <c r="AQ586" s="259"/>
      <c r="AR586" s="259"/>
      <c r="AS586" s="259"/>
      <c r="AT586" s="259"/>
      <c r="AU586" s="259"/>
      <c r="AV586" s="259"/>
      <c r="AW586" s="259"/>
      <c r="AX586" s="259"/>
      <c r="AY586" s="259"/>
      <c r="AZ586" s="259"/>
      <c r="BA586" s="259"/>
      <c r="BB586" s="259"/>
      <c r="BC586" s="259"/>
      <c r="BD586" s="259"/>
    </row>
    <row r="587" spans="1:56" s="181" customFormat="1" ht="16.5" hidden="1" customHeight="1" x14ac:dyDescent="0.25">
      <c r="A587" s="197" t="s">
        <v>2568</v>
      </c>
      <c r="B587" s="188">
        <v>80903</v>
      </c>
      <c r="C587" s="187" t="s">
        <v>748</v>
      </c>
      <c r="D587" s="196">
        <f t="shared" si="211"/>
        <v>50</v>
      </c>
      <c r="E587" s="195">
        <f>IF(D587="",0,('[8]ORC. COMP. COM DESC.'!P549*100/'[8]ORC. COMP. COM DESC.'!$M$11))</f>
        <v>0.10715170775938281</v>
      </c>
      <c r="F587" s="195"/>
      <c r="G587" s="195"/>
      <c r="H587" s="254">
        <f t="shared" si="201"/>
        <v>0</v>
      </c>
      <c r="I587" s="254"/>
      <c r="J587" s="192">
        <f t="shared" si="212"/>
        <v>0</v>
      </c>
      <c r="K587" s="192">
        <f t="shared" si="213"/>
        <v>10</v>
      </c>
      <c r="L587" s="192">
        <f t="shared" si="214"/>
        <v>10</v>
      </c>
      <c r="M587" s="193">
        <f t="shared" si="202"/>
        <v>2.1430341551876562</v>
      </c>
      <c r="N587" s="192">
        <f t="shared" si="215"/>
        <v>20</v>
      </c>
      <c r="O587" s="193">
        <f t="shared" si="203"/>
        <v>2.1430341551876562</v>
      </c>
      <c r="P587" s="192">
        <f t="shared" si="216"/>
        <v>20</v>
      </c>
      <c r="Q587" s="203">
        <f t="shared" si="204"/>
        <v>2.143034155187656E-2</v>
      </c>
      <c r="R587" s="259">
        <v>1</v>
      </c>
      <c r="S587" s="259">
        <v>1</v>
      </c>
      <c r="T587" s="259">
        <v>1</v>
      </c>
      <c r="U587" s="259">
        <v>1</v>
      </c>
      <c r="V587" s="259">
        <v>1</v>
      </c>
      <c r="W587" s="259">
        <v>1</v>
      </c>
      <c r="X587" s="259">
        <v>1</v>
      </c>
      <c r="Y587" s="259">
        <v>1</v>
      </c>
      <c r="Z587" s="259">
        <v>1</v>
      </c>
      <c r="AA587" s="259">
        <v>1</v>
      </c>
      <c r="AB587" s="259">
        <v>2</v>
      </c>
      <c r="AC587" s="259">
        <v>2</v>
      </c>
      <c r="AD587" s="259">
        <v>2</v>
      </c>
      <c r="AE587" s="259">
        <v>2</v>
      </c>
      <c r="AF587" s="259">
        <v>2</v>
      </c>
      <c r="AG587" s="259">
        <v>2</v>
      </c>
      <c r="AH587" s="259">
        <v>2</v>
      </c>
      <c r="AI587" s="259">
        <v>2</v>
      </c>
      <c r="AJ587" s="259">
        <v>2</v>
      </c>
      <c r="AK587" s="259">
        <v>2</v>
      </c>
      <c r="AL587" s="259">
        <v>3</v>
      </c>
      <c r="AM587" s="259"/>
      <c r="AN587" s="259"/>
      <c r="AO587" s="259"/>
      <c r="AP587" s="259"/>
      <c r="AQ587" s="259"/>
      <c r="AR587" s="259"/>
      <c r="AS587" s="259"/>
      <c r="AT587" s="259"/>
      <c r="AU587" s="259"/>
      <c r="AV587" s="259"/>
      <c r="AW587" s="259"/>
      <c r="AX587" s="259"/>
      <c r="AY587" s="259"/>
      <c r="AZ587" s="259"/>
      <c r="BA587" s="259"/>
      <c r="BB587" s="259"/>
      <c r="BC587" s="259"/>
      <c r="BD587" s="259"/>
    </row>
    <row r="588" spans="1:56" s="181" customFormat="1" ht="16.5" hidden="1" customHeight="1" x14ac:dyDescent="0.25">
      <c r="A588" s="197" t="s">
        <v>2568</v>
      </c>
      <c r="B588" s="188">
        <v>80905</v>
      </c>
      <c r="C588" s="187" t="s">
        <v>2512</v>
      </c>
      <c r="D588" s="196">
        <f t="shared" si="211"/>
        <v>50</v>
      </c>
      <c r="E588" s="195">
        <f>IF(D588="",0,('[8]ORC. COMP. COM DESC.'!P550*100/'[8]ORC. COMP. COM DESC.'!$M$11))</f>
        <v>0.17973902143506951</v>
      </c>
      <c r="F588" s="195"/>
      <c r="G588" s="195"/>
      <c r="H588" s="254">
        <f t="shared" si="201"/>
        <v>0</v>
      </c>
      <c r="I588" s="254"/>
      <c r="J588" s="192">
        <f t="shared" si="212"/>
        <v>0</v>
      </c>
      <c r="K588" s="192">
        <f t="shared" si="213"/>
        <v>10</v>
      </c>
      <c r="L588" s="192">
        <f t="shared" si="214"/>
        <v>10</v>
      </c>
      <c r="M588" s="193">
        <f t="shared" si="202"/>
        <v>3.59478042870139</v>
      </c>
      <c r="N588" s="192">
        <f t="shared" si="215"/>
        <v>20</v>
      </c>
      <c r="O588" s="193">
        <f t="shared" si="203"/>
        <v>3.59478042870139</v>
      </c>
      <c r="P588" s="192">
        <f t="shared" si="216"/>
        <v>20</v>
      </c>
      <c r="Q588" s="203">
        <f t="shared" si="204"/>
        <v>3.5947804287013899E-2</v>
      </c>
      <c r="R588" s="259">
        <v>1</v>
      </c>
      <c r="S588" s="259">
        <v>1</v>
      </c>
      <c r="T588" s="259">
        <v>1</v>
      </c>
      <c r="U588" s="259">
        <v>1</v>
      </c>
      <c r="V588" s="259">
        <v>1</v>
      </c>
      <c r="W588" s="259">
        <v>1</v>
      </c>
      <c r="X588" s="259">
        <v>1</v>
      </c>
      <c r="Y588" s="259">
        <v>1</v>
      </c>
      <c r="Z588" s="259">
        <v>1</v>
      </c>
      <c r="AA588" s="259">
        <v>1</v>
      </c>
      <c r="AB588" s="259">
        <v>2</v>
      </c>
      <c r="AC588" s="259">
        <v>2</v>
      </c>
      <c r="AD588" s="259">
        <v>2</v>
      </c>
      <c r="AE588" s="259">
        <v>2</v>
      </c>
      <c r="AF588" s="259">
        <v>2</v>
      </c>
      <c r="AG588" s="259">
        <v>2</v>
      </c>
      <c r="AH588" s="259">
        <v>2</v>
      </c>
      <c r="AI588" s="259">
        <v>2</v>
      </c>
      <c r="AJ588" s="259">
        <v>2</v>
      </c>
      <c r="AK588" s="259">
        <v>2</v>
      </c>
      <c r="AL588" s="259">
        <v>3</v>
      </c>
      <c r="AM588" s="259"/>
      <c r="AN588" s="259"/>
      <c r="AO588" s="259"/>
      <c r="AP588" s="259"/>
      <c r="AQ588" s="259"/>
      <c r="AR588" s="259"/>
      <c r="AS588" s="259"/>
      <c r="AT588" s="259"/>
      <c r="AU588" s="259"/>
      <c r="AV588" s="259"/>
      <c r="AW588" s="259"/>
      <c r="AX588" s="259"/>
      <c r="AY588" s="259"/>
      <c r="AZ588" s="259"/>
      <c r="BA588" s="259"/>
      <c r="BB588" s="259"/>
      <c r="BC588" s="259"/>
      <c r="BD588" s="259"/>
    </row>
    <row r="589" spans="1:56" s="181" customFormat="1" ht="16.5" hidden="1" customHeight="1" x14ac:dyDescent="0.25">
      <c r="A589" s="197" t="s">
        <v>2568</v>
      </c>
      <c r="B589" s="188">
        <v>81888</v>
      </c>
      <c r="C589" s="187" t="s">
        <v>319</v>
      </c>
      <c r="D589" s="196">
        <f t="shared" si="211"/>
        <v>50</v>
      </c>
      <c r="E589" s="195">
        <f>IF(D589="",0,('[8]ORC. COMP. COM DESC.'!P551*100/'[8]ORC. COMP. COM DESC.'!$M$11))</f>
        <v>4.9248092906598408E-2</v>
      </c>
      <c r="F589" s="195"/>
      <c r="G589" s="195"/>
      <c r="H589" s="254">
        <f t="shared" si="201"/>
        <v>0</v>
      </c>
      <c r="I589" s="254"/>
      <c r="J589" s="192">
        <f t="shared" si="212"/>
        <v>0</v>
      </c>
      <c r="K589" s="192">
        <f t="shared" si="213"/>
        <v>10</v>
      </c>
      <c r="L589" s="192">
        <f t="shared" si="214"/>
        <v>10</v>
      </c>
      <c r="M589" s="193">
        <f t="shared" si="202"/>
        <v>0.98496185813196813</v>
      </c>
      <c r="N589" s="192">
        <f t="shared" si="215"/>
        <v>20</v>
      </c>
      <c r="O589" s="193">
        <f t="shared" si="203"/>
        <v>0.98496185813196813</v>
      </c>
      <c r="P589" s="192">
        <f t="shared" si="216"/>
        <v>20</v>
      </c>
      <c r="Q589" s="203">
        <f t="shared" si="204"/>
        <v>9.8496185813196808E-3</v>
      </c>
      <c r="R589" s="259">
        <v>1</v>
      </c>
      <c r="S589" s="259">
        <v>1</v>
      </c>
      <c r="T589" s="259">
        <v>1</v>
      </c>
      <c r="U589" s="259">
        <v>1</v>
      </c>
      <c r="V589" s="259">
        <v>1</v>
      </c>
      <c r="W589" s="259">
        <v>1</v>
      </c>
      <c r="X589" s="259">
        <v>1</v>
      </c>
      <c r="Y589" s="259">
        <v>1</v>
      </c>
      <c r="Z589" s="259">
        <v>1</v>
      </c>
      <c r="AA589" s="259">
        <v>1</v>
      </c>
      <c r="AB589" s="259">
        <v>2</v>
      </c>
      <c r="AC589" s="259">
        <v>2</v>
      </c>
      <c r="AD589" s="259">
        <v>2</v>
      </c>
      <c r="AE589" s="259">
        <v>2</v>
      </c>
      <c r="AF589" s="259">
        <v>2</v>
      </c>
      <c r="AG589" s="259">
        <v>2</v>
      </c>
      <c r="AH589" s="259">
        <v>2</v>
      </c>
      <c r="AI589" s="259">
        <v>2</v>
      </c>
      <c r="AJ589" s="259">
        <v>2</v>
      </c>
      <c r="AK589" s="259">
        <v>2</v>
      </c>
      <c r="AL589" s="259">
        <v>3</v>
      </c>
      <c r="AM589" s="259"/>
      <c r="AN589" s="259"/>
      <c r="AO589" s="259"/>
      <c r="AP589" s="259"/>
      <c r="AQ589" s="259"/>
      <c r="AR589" s="259"/>
      <c r="AS589" s="259"/>
      <c r="AT589" s="259"/>
      <c r="AU589" s="259"/>
      <c r="AV589" s="259"/>
      <c r="AW589" s="259"/>
      <c r="AX589" s="259"/>
      <c r="AY589" s="259"/>
      <c r="AZ589" s="259"/>
      <c r="BA589" s="259"/>
      <c r="BB589" s="259"/>
      <c r="BC589" s="259"/>
      <c r="BD589" s="259"/>
    </row>
    <row r="590" spans="1:56" s="181" customFormat="1" ht="16.5" hidden="1" customHeight="1" x14ac:dyDescent="0.25">
      <c r="A590" s="197" t="s">
        <v>2568</v>
      </c>
      <c r="B590" s="188">
        <v>81860</v>
      </c>
      <c r="C590" s="187" t="s">
        <v>2511</v>
      </c>
      <c r="D590" s="196">
        <f t="shared" si="211"/>
        <v>50</v>
      </c>
      <c r="E590" s="195">
        <f>IF(D590="",0,('[8]ORC. COMP. COM DESC.'!P552*100/'[8]ORC. COMP. COM DESC.'!$M$11))</f>
        <v>0.55413968676013381</v>
      </c>
      <c r="F590" s="195"/>
      <c r="G590" s="195"/>
      <c r="H590" s="254">
        <f t="shared" si="201"/>
        <v>0</v>
      </c>
      <c r="I590" s="254"/>
      <c r="J590" s="192">
        <f t="shared" si="212"/>
        <v>0</v>
      </c>
      <c r="K590" s="192">
        <f t="shared" si="213"/>
        <v>10</v>
      </c>
      <c r="L590" s="192">
        <f t="shared" si="214"/>
        <v>10</v>
      </c>
      <c r="M590" s="193">
        <f t="shared" si="202"/>
        <v>11.082793735202676</v>
      </c>
      <c r="N590" s="192">
        <f t="shared" si="215"/>
        <v>20</v>
      </c>
      <c r="O590" s="193">
        <f t="shared" si="203"/>
        <v>11.082793735202676</v>
      </c>
      <c r="P590" s="192">
        <f t="shared" si="216"/>
        <v>20</v>
      </c>
      <c r="Q590" s="203">
        <f t="shared" si="204"/>
        <v>0.11082793735202676</v>
      </c>
      <c r="R590" s="259">
        <v>1</v>
      </c>
      <c r="S590" s="259">
        <v>1</v>
      </c>
      <c r="T590" s="259">
        <v>1</v>
      </c>
      <c r="U590" s="259">
        <v>1</v>
      </c>
      <c r="V590" s="259">
        <v>1</v>
      </c>
      <c r="W590" s="259">
        <v>1</v>
      </c>
      <c r="X590" s="259">
        <v>1</v>
      </c>
      <c r="Y590" s="259">
        <v>1</v>
      </c>
      <c r="Z590" s="259">
        <v>1</v>
      </c>
      <c r="AA590" s="259">
        <v>1</v>
      </c>
      <c r="AB590" s="259">
        <v>2</v>
      </c>
      <c r="AC590" s="259">
        <v>2</v>
      </c>
      <c r="AD590" s="259">
        <v>2</v>
      </c>
      <c r="AE590" s="259">
        <v>2</v>
      </c>
      <c r="AF590" s="259">
        <v>2</v>
      </c>
      <c r="AG590" s="259">
        <v>2</v>
      </c>
      <c r="AH590" s="259">
        <v>2</v>
      </c>
      <c r="AI590" s="259">
        <v>2</v>
      </c>
      <c r="AJ590" s="259">
        <v>2</v>
      </c>
      <c r="AK590" s="259">
        <v>2</v>
      </c>
      <c r="AL590" s="259">
        <v>3</v>
      </c>
      <c r="AM590" s="259"/>
      <c r="AN590" s="259"/>
      <c r="AO590" s="259"/>
      <c r="AP590" s="259"/>
      <c r="AQ590" s="259"/>
      <c r="AR590" s="259"/>
      <c r="AS590" s="259"/>
      <c r="AT590" s="259"/>
      <c r="AU590" s="259"/>
      <c r="AV590" s="259"/>
      <c r="AW590" s="259"/>
      <c r="AX590" s="259"/>
      <c r="AY590" s="259"/>
      <c r="AZ590" s="259"/>
      <c r="BA590" s="259"/>
      <c r="BB590" s="259"/>
      <c r="BC590" s="259"/>
      <c r="BD590" s="259"/>
    </row>
    <row r="591" spans="1:56" s="181" customFormat="1" ht="16.5" hidden="1" customHeight="1" x14ac:dyDescent="0.25">
      <c r="A591" s="197" t="s">
        <v>2568</v>
      </c>
      <c r="B591" s="188">
        <v>81055</v>
      </c>
      <c r="C591" s="187" t="s">
        <v>2510</v>
      </c>
      <c r="D591" s="196">
        <f t="shared" si="211"/>
        <v>50</v>
      </c>
      <c r="E591" s="195">
        <f>IF(D591="",0,('[8]ORC. COMP. COM DESC.'!P553*100/'[8]ORC. COMP. COM DESC.'!$M$11))</f>
        <v>5.3738260018375512E-2</v>
      </c>
      <c r="F591" s="195"/>
      <c r="G591" s="195"/>
      <c r="H591" s="254">
        <f t="shared" si="201"/>
        <v>0</v>
      </c>
      <c r="I591" s="254"/>
      <c r="J591" s="192">
        <f t="shared" si="212"/>
        <v>0</v>
      </c>
      <c r="K591" s="192">
        <f t="shared" si="213"/>
        <v>10</v>
      </c>
      <c r="L591" s="192">
        <f t="shared" si="214"/>
        <v>10</v>
      </c>
      <c r="M591" s="193">
        <f t="shared" si="202"/>
        <v>1.0747652003675103</v>
      </c>
      <c r="N591" s="192">
        <f t="shared" si="215"/>
        <v>20</v>
      </c>
      <c r="O591" s="193">
        <f t="shared" si="203"/>
        <v>1.0747652003675103</v>
      </c>
      <c r="P591" s="192">
        <f t="shared" si="216"/>
        <v>20</v>
      </c>
      <c r="Q591" s="203">
        <f t="shared" si="204"/>
        <v>1.0747652003675104E-2</v>
      </c>
      <c r="R591" s="259">
        <v>1</v>
      </c>
      <c r="S591" s="259">
        <v>1</v>
      </c>
      <c r="T591" s="259">
        <v>1</v>
      </c>
      <c r="U591" s="259">
        <v>1</v>
      </c>
      <c r="V591" s="259">
        <v>1</v>
      </c>
      <c r="W591" s="259">
        <v>1</v>
      </c>
      <c r="X591" s="259">
        <v>1</v>
      </c>
      <c r="Y591" s="259">
        <v>1</v>
      </c>
      <c r="Z591" s="259">
        <v>1</v>
      </c>
      <c r="AA591" s="259">
        <v>1</v>
      </c>
      <c r="AB591" s="259">
        <v>2</v>
      </c>
      <c r="AC591" s="259">
        <v>2</v>
      </c>
      <c r="AD591" s="259">
        <v>2</v>
      </c>
      <c r="AE591" s="259">
        <v>2</v>
      </c>
      <c r="AF591" s="259">
        <v>2</v>
      </c>
      <c r="AG591" s="259">
        <v>2</v>
      </c>
      <c r="AH591" s="259">
        <v>2</v>
      </c>
      <c r="AI591" s="259">
        <v>2</v>
      </c>
      <c r="AJ591" s="259">
        <v>2</v>
      </c>
      <c r="AK591" s="259">
        <v>2</v>
      </c>
      <c r="AL591" s="259">
        <v>3</v>
      </c>
      <c r="AM591" s="259"/>
      <c r="AN591" s="259"/>
      <c r="AO591" s="259"/>
      <c r="AP591" s="259"/>
      <c r="AQ591" s="259"/>
      <c r="AR591" s="259"/>
      <c r="AS591" s="259"/>
      <c r="AT591" s="259"/>
      <c r="AU591" s="259"/>
      <c r="AV591" s="259"/>
      <c r="AW591" s="259"/>
      <c r="AX591" s="259"/>
      <c r="AY591" s="259"/>
      <c r="AZ591" s="259"/>
      <c r="BA591" s="259"/>
      <c r="BB591" s="259"/>
      <c r="BC591" s="259"/>
      <c r="BD591" s="259"/>
    </row>
    <row r="592" spans="1:56" s="181" customFormat="1" ht="16.5" hidden="1" customHeight="1" x14ac:dyDescent="0.25">
      <c r="A592" s="197" t="s">
        <v>2568</v>
      </c>
      <c r="B592" s="188">
        <v>81058</v>
      </c>
      <c r="C592" s="187" t="s">
        <v>2509</v>
      </c>
      <c r="D592" s="196">
        <f t="shared" si="211"/>
        <v>50</v>
      </c>
      <c r="E592" s="195">
        <f>IF(D592="",0,('[8]ORC. COMP. COM DESC.'!P554*100/'[8]ORC. COMP. COM DESC.'!$M$11))</f>
        <v>9.55347388026309E-2</v>
      </c>
      <c r="F592" s="195"/>
      <c r="G592" s="195"/>
      <c r="H592" s="254">
        <f t="shared" si="201"/>
        <v>0</v>
      </c>
      <c r="I592" s="254"/>
      <c r="J592" s="192">
        <f t="shared" si="212"/>
        <v>0</v>
      </c>
      <c r="K592" s="192">
        <f t="shared" si="213"/>
        <v>10</v>
      </c>
      <c r="L592" s="192">
        <f t="shared" si="214"/>
        <v>10</v>
      </c>
      <c r="M592" s="193">
        <f t="shared" si="202"/>
        <v>1.9106947760526181</v>
      </c>
      <c r="N592" s="192">
        <f t="shared" si="215"/>
        <v>20</v>
      </c>
      <c r="O592" s="193">
        <f t="shared" si="203"/>
        <v>1.9106947760526181</v>
      </c>
      <c r="P592" s="192">
        <f t="shared" si="216"/>
        <v>20</v>
      </c>
      <c r="Q592" s="203">
        <f t="shared" si="204"/>
        <v>1.9106947760526179E-2</v>
      </c>
      <c r="R592" s="259">
        <v>1</v>
      </c>
      <c r="S592" s="259">
        <v>1</v>
      </c>
      <c r="T592" s="259">
        <v>1</v>
      </c>
      <c r="U592" s="259">
        <v>1</v>
      </c>
      <c r="V592" s="259">
        <v>1</v>
      </c>
      <c r="W592" s="259">
        <v>1</v>
      </c>
      <c r="X592" s="259">
        <v>1</v>
      </c>
      <c r="Y592" s="259">
        <v>1</v>
      </c>
      <c r="Z592" s="259">
        <v>1</v>
      </c>
      <c r="AA592" s="259">
        <v>1</v>
      </c>
      <c r="AB592" s="259">
        <v>2</v>
      </c>
      <c r="AC592" s="259">
        <v>2</v>
      </c>
      <c r="AD592" s="259">
        <v>2</v>
      </c>
      <c r="AE592" s="259">
        <v>2</v>
      </c>
      <c r="AF592" s="259">
        <v>2</v>
      </c>
      <c r="AG592" s="259">
        <v>2</v>
      </c>
      <c r="AH592" s="259">
        <v>2</v>
      </c>
      <c r="AI592" s="259">
        <v>2</v>
      </c>
      <c r="AJ592" s="259">
        <v>2</v>
      </c>
      <c r="AK592" s="259">
        <v>2</v>
      </c>
      <c r="AL592" s="259">
        <v>3</v>
      </c>
      <c r="AM592" s="259"/>
      <c r="AN592" s="259"/>
      <c r="AO592" s="259"/>
      <c r="AP592" s="259"/>
      <c r="AQ592" s="259"/>
      <c r="AR592" s="259"/>
      <c r="AS592" s="259"/>
      <c r="AT592" s="259"/>
      <c r="AU592" s="259"/>
      <c r="AV592" s="259"/>
      <c r="AW592" s="259"/>
      <c r="AX592" s="259"/>
      <c r="AY592" s="259"/>
      <c r="AZ592" s="259"/>
      <c r="BA592" s="259"/>
      <c r="BB592" s="259"/>
      <c r="BC592" s="259"/>
      <c r="BD592" s="259"/>
    </row>
    <row r="593" spans="1:56" s="181" customFormat="1" ht="16.5" hidden="1" customHeight="1" x14ac:dyDescent="0.25">
      <c r="A593" s="197" t="s">
        <v>2568</v>
      </c>
      <c r="B593" s="188">
        <v>81056</v>
      </c>
      <c r="C593" s="187" t="s">
        <v>2508</v>
      </c>
      <c r="D593" s="196">
        <f t="shared" si="211"/>
        <v>50</v>
      </c>
      <c r="E593" s="195">
        <f>IF(D593="",0,('[8]ORC. COMP. COM DESC.'!P555*100/'[8]ORC. COMP. COM DESC.'!$M$11))</f>
        <v>0.10409459351007372</v>
      </c>
      <c r="F593" s="195"/>
      <c r="G593" s="195"/>
      <c r="H593" s="254">
        <f t="shared" si="201"/>
        <v>0</v>
      </c>
      <c r="I593" s="254"/>
      <c r="J593" s="192">
        <f t="shared" si="212"/>
        <v>0</v>
      </c>
      <c r="K593" s="192">
        <f t="shared" si="213"/>
        <v>10</v>
      </c>
      <c r="L593" s="192">
        <f t="shared" si="214"/>
        <v>10</v>
      </c>
      <c r="M593" s="193">
        <f t="shared" si="202"/>
        <v>2.0818918702014741</v>
      </c>
      <c r="N593" s="192">
        <f t="shared" si="215"/>
        <v>20</v>
      </c>
      <c r="O593" s="193">
        <f t="shared" si="203"/>
        <v>2.0818918702014741</v>
      </c>
      <c r="P593" s="192">
        <f t="shared" si="216"/>
        <v>20</v>
      </c>
      <c r="Q593" s="203">
        <f t="shared" si="204"/>
        <v>2.081891870201474E-2</v>
      </c>
      <c r="R593" s="259">
        <v>1</v>
      </c>
      <c r="S593" s="259">
        <v>1</v>
      </c>
      <c r="T593" s="259">
        <v>1</v>
      </c>
      <c r="U593" s="259">
        <v>1</v>
      </c>
      <c r="V593" s="259">
        <v>1</v>
      </c>
      <c r="W593" s="259">
        <v>1</v>
      </c>
      <c r="X593" s="259">
        <v>1</v>
      </c>
      <c r="Y593" s="259">
        <v>1</v>
      </c>
      <c r="Z593" s="259">
        <v>1</v>
      </c>
      <c r="AA593" s="259">
        <v>1</v>
      </c>
      <c r="AB593" s="259">
        <v>2</v>
      </c>
      <c r="AC593" s="259">
        <v>2</v>
      </c>
      <c r="AD593" s="259">
        <v>2</v>
      </c>
      <c r="AE593" s="259">
        <v>2</v>
      </c>
      <c r="AF593" s="259">
        <v>2</v>
      </c>
      <c r="AG593" s="259">
        <v>2</v>
      </c>
      <c r="AH593" s="259">
        <v>2</v>
      </c>
      <c r="AI593" s="259">
        <v>2</v>
      </c>
      <c r="AJ593" s="259">
        <v>2</v>
      </c>
      <c r="AK593" s="259">
        <v>2</v>
      </c>
      <c r="AL593" s="259">
        <v>3</v>
      </c>
      <c r="AM593" s="259"/>
      <c r="AN593" s="259"/>
      <c r="AO593" s="259"/>
      <c r="AP593" s="259"/>
      <c r="AQ593" s="259"/>
      <c r="AR593" s="259"/>
      <c r="AS593" s="259"/>
      <c r="AT593" s="259"/>
      <c r="AU593" s="259"/>
      <c r="AV593" s="259"/>
      <c r="AW593" s="259"/>
      <c r="AX593" s="259"/>
      <c r="AY593" s="259"/>
      <c r="AZ593" s="259"/>
      <c r="BA593" s="259"/>
      <c r="BB593" s="259"/>
      <c r="BC593" s="259"/>
      <c r="BD593" s="259"/>
    </row>
    <row r="594" spans="1:56" s="181" customFormat="1" ht="16.5" hidden="1" customHeight="1" x14ac:dyDescent="0.25">
      <c r="A594" s="197" t="s">
        <v>2568</v>
      </c>
      <c r="B594" s="188">
        <v>81003</v>
      </c>
      <c r="C594" s="187" t="s">
        <v>2318</v>
      </c>
      <c r="D594" s="196">
        <f t="shared" si="211"/>
        <v>50</v>
      </c>
      <c r="E594" s="195">
        <f>IF(D594="",0,('[8]ORC. COMP. COM DESC.'!P556*100/'[8]ORC. COMP. COM DESC.'!$M$11))</f>
        <v>0.10554671462966771</v>
      </c>
      <c r="F594" s="195"/>
      <c r="G594" s="195"/>
      <c r="H594" s="254">
        <f t="shared" si="201"/>
        <v>0</v>
      </c>
      <c r="I594" s="254"/>
      <c r="J594" s="192">
        <f t="shared" si="212"/>
        <v>0</v>
      </c>
      <c r="K594" s="192">
        <f t="shared" si="213"/>
        <v>10</v>
      </c>
      <c r="L594" s="192">
        <f t="shared" si="214"/>
        <v>10</v>
      </c>
      <c r="M594" s="193">
        <f t="shared" si="202"/>
        <v>2.1109342925933543</v>
      </c>
      <c r="N594" s="192">
        <f t="shared" si="215"/>
        <v>20</v>
      </c>
      <c r="O594" s="193">
        <f t="shared" si="203"/>
        <v>2.1109342925933543</v>
      </c>
      <c r="P594" s="192">
        <f t="shared" si="216"/>
        <v>20</v>
      </c>
      <c r="Q594" s="203">
        <f t="shared" si="204"/>
        <v>2.1109342925933541E-2</v>
      </c>
      <c r="R594" s="259">
        <v>1</v>
      </c>
      <c r="S594" s="259">
        <v>1</v>
      </c>
      <c r="T594" s="259">
        <v>1</v>
      </c>
      <c r="U594" s="259">
        <v>1</v>
      </c>
      <c r="V594" s="259">
        <v>1</v>
      </c>
      <c r="W594" s="259">
        <v>1</v>
      </c>
      <c r="X594" s="259">
        <v>1</v>
      </c>
      <c r="Y594" s="259">
        <v>1</v>
      </c>
      <c r="Z594" s="259">
        <v>1</v>
      </c>
      <c r="AA594" s="259">
        <v>1</v>
      </c>
      <c r="AB594" s="259">
        <v>2</v>
      </c>
      <c r="AC594" s="259">
        <v>2</v>
      </c>
      <c r="AD594" s="259">
        <v>2</v>
      </c>
      <c r="AE594" s="259">
        <v>2</v>
      </c>
      <c r="AF594" s="259">
        <v>2</v>
      </c>
      <c r="AG594" s="259">
        <v>2</v>
      </c>
      <c r="AH594" s="259">
        <v>2</v>
      </c>
      <c r="AI594" s="259">
        <v>2</v>
      </c>
      <c r="AJ594" s="259">
        <v>2</v>
      </c>
      <c r="AK594" s="259">
        <v>2</v>
      </c>
      <c r="AL594" s="259">
        <v>3</v>
      </c>
      <c r="AM594" s="259"/>
      <c r="AN594" s="259"/>
      <c r="AO594" s="259"/>
      <c r="AP594" s="259"/>
      <c r="AQ594" s="259"/>
      <c r="AR594" s="259"/>
      <c r="AS594" s="259"/>
      <c r="AT594" s="259"/>
      <c r="AU594" s="259"/>
      <c r="AV594" s="259"/>
      <c r="AW594" s="259"/>
      <c r="AX594" s="259"/>
      <c r="AY594" s="259"/>
      <c r="AZ594" s="259"/>
      <c r="BA594" s="259"/>
      <c r="BB594" s="259"/>
      <c r="BC594" s="259"/>
      <c r="BD594" s="259"/>
    </row>
    <row r="595" spans="1:56" s="181" customFormat="1" ht="16.5" hidden="1" customHeight="1" x14ac:dyDescent="0.25">
      <c r="A595" s="197" t="s">
        <v>2568</v>
      </c>
      <c r="B595" s="214" t="s">
        <v>2603</v>
      </c>
      <c r="C595" s="213" t="s">
        <v>2506</v>
      </c>
      <c r="D595" s="256"/>
      <c r="E595" s="255">
        <f>IF(D595="",0,('[8]ORC. COMP. COM DESC.'!P557*100/'[8]ORC. COMP. COM DESC.'!$M$11))</f>
        <v>0</v>
      </c>
      <c r="F595" s="255"/>
      <c r="G595" s="255"/>
      <c r="H595" s="254">
        <f t="shared" si="201"/>
        <v>0</v>
      </c>
      <c r="I595" s="254"/>
      <c r="J595" s="253"/>
      <c r="K595" s="253"/>
      <c r="L595" s="253"/>
      <c r="M595" s="193">
        <f t="shared" si="202"/>
        <v>0</v>
      </c>
      <c r="N595" s="253"/>
      <c r="O595" s="193">
        <f t="shared" si="203"/>
        <v>0</v>
      </c>
      <c r="P595" s="253"/>
      <c r="Q595" s="276" t="str">
        <f t="shared" si="204"/>
        <v xml:space="preserve"> </v>
      </c>
      <c r="R595" s="251"/>
      <c r="S595" s="251"/>
      <c r="T595" s="251"/>
      <c r="U595" s="251"/>
      <c r="V595" s="251"/>
      <c r="W595" s="251"/>
      <c r="X595" s="251"/>
      <c r="Y595" s="251"/>
      <c r="Z595" s="251"/>
      <c r="AA595" s="251"/>
      <c r="AB595" s="251"/>
      <c r="AC595" s="251"/>
      <c r="AD595" s="251"/>
      <c r="AE595" s="251"/>
      <c r="AF595" s="251"/>
      <c r="AG595" s="251"/>
      <c r="AH595" s="251"/>
      <c r="AI595" s="251"/>
      <c r="AJ595" s="251"/>
      <c r="AK595" s="251"/>
      <c r="AL595" s="251"/>
      <c r="AM595" s="251"/>
      <c r="AN595" s="251"/>
      <c r="AO595" s="251"/>
      <c r="AP595" s="251"/>
      <c r="AQ595" s="251"/>
      <c r="AR595" s="251"/>
      <c r="AS595" s="251"/>
      <c r="AT595" s="251"/>
      <c r="AU595" s="251"/>
      <c r="AV595" s="251"/>
      <c r="AW595" s="251"/>
      <c r="AX595" s="251"/>
      <c r="AY595" s="251"/>
      <c r="AZ595" s="251"/>
      <c r="BA595" s="251"/>
      <c r="BB595" s="251"/>
      <c r="BC595" s="251"/>
      <c r="BD595" s="251"/>
    </row>
    <row r="596" spans="1:56" s="181" customFormat="1" ht="16.5" hidden="1" customHeight="1" x14ac:dyDescent="0.25">
      <c r="A596" s="197" t="s">
        <v>2568</v>
      </c>
      <c r="B596" s="214" t="s">
        <v>2602</v>
      </c>
      <c r="C596" s="213" t="s">
        <v>773</v>
      </c>
      <c r="D596" s="240"/>
      <c r="E596" s="255">
        <f>IF(D596="",0,('[8]ORC. COMP. COM DESC.'!P558*100/'[8]ORC. COMP. COM DESC.'!$M$11))</f>
        <v>0</v>
      </c>
      <c r="F596" s="255"/>
      <c r="G596" s="255"/>
      <c r="H596" s="254">
        <f t="shared" si="201"/>
        <v>0</v>
      </c>
      <c r="I596" s="254"/>
      <c r="J596" s="240"/>
      <c r="K596" s="240"/>
      <c r="L596" s="240"/>
      <c r="M596" s="261">
        <f t="shared" si="202"/>
        <v>0</v>
      </c>
      <c r="N596" s="240"/>
      <c r="O596" s="261">
        <f t="shared" si="203"/>
        <v>0</v>
      </c>
      <c r="P596" s="240"/>
      <c r="Q596" s="260" t="str">
        <f t="shared" si="204"/>
        <v xml:space="preserve"> </v>
      </c>
      <c r="R596" s="251"/>
      <c r="S596" s="251"/>
      <c r="T596" s="251"/>
      <c r="U596" s="251"/>
      <c r="V596" s="251"/>
      <c r="W596" s="251"/>
      <c r="X596" s="251"/>
      <c r="Y596" s="251"/>
      <c r="Z596" s="251"/>
      <c r="AA596" s="251"/>
      <c r="AB596" s="251"/>
      <c r="AC596" s="251"/>
      <c r="AD596" s="251"/>
      <c r="AE596" s="251"/>
      <c r="AF596" s="251"/>
      <c r="AG596" s="251"/>
      <c r="AH596" s="251"/>
      <c r="AI596" s="251"/>
      <c r="AJ596" s="251"/>
      <c r="AK596" s="251"/>
      <c r="AL596" s="251"/>
      <c r="AM596" s="251"/>
      <c r="AN596" s="251"/>
      <c r="AO596" s="251"/>
      <c r="AP596" s="251"/>
      <c r="AQ596" s="251"/>
      <c r="AR596" s="251"/>
      <c r="AS596" s="251"/>
      <c r="AT596" s="251"/>
      <c r="AU596" s="251"/>
      <c r="AV596" s="251"/>
      <c r="AW596" s="251"/>
      <c r="AX596" s="251"/>
      <c r="AY596" s="251"/>
      <c r="AZ596" s="251"/>
      <c r="BA596" s="251"/>
      <c r="BB596" s="251"/>
      <c r="BC596" s="251"/>
      <c r="BD596" s="251"/>
    </row>
    <row r="597" spans="1:56" s="181" customFormat="1" ht="16.5" hidden="1" customHeight="1" x14ac:dyDescent="0.25">
      <c r="A597" s="197" t="s">
        <v>2568</v>
      </c>
      <c r="B597" s="188">
        <v>80926</v>
      </c>
      <c r="C597" s="225" t="s">
        <v>742</v>
      </c>
      <c r="D597" s="196">
        <f>$C$7</f>
        <v>50</v>
      </c>
      <c r="E597" s="195">
        <f>IF(D597="",0,('[8]ORC. COMP. COM DESC.'!P559*100/'[8]ORC. COMP. COM DESC.'!$M$11))</f>
        <v>0.22839485753486607</v>
      </c>
      <c r="F597" s="195"/>
      <c r="G597" s="195"/>
      <c r="H597" s="254">
        <f t="shared" si="201"/>
        <v>0</v>
      </c>
      <c r="I597" s="254"/>
      <c r="J597" s="192">
        <f>IF(COUNTIF(R597:BD597,"&lt;"&amp;$K$2)&gt;D597,D597,COUNTIF(R597:BD597,"&lt;"&amp;$K$2))</f>
        <v>0</v>
      </c>
      <c r="K597" s="192">
        <f>IF((COUNTIF(R597:BD597,$K$2))&gt;(D597-J597),(D597-J597),COUNTIF(R597:BD597,$K$2))</f>
        <v>10</v>
      </c>
      <c r="L597" s="192">
        <f>IF((J597+K597)&gt;D597,D597,J597+K597)</f>
        <v>10</v>
      </c>
      <c r="M597" s="193">
        <f t="shared" si="202"/>
        <v>4.5678971506973216</v>
      </c>
      <c r="N597" s="192">
        <f>IF(ISNUMBER(D597)*ISNUMBER(K597),IF(K597=0,0,ROUND((K597/D597)*100,2))," ")</f>
        <v>20</v>
      </c>
      <c r="O597" s="193">
        <f t="shared" si="203"/>
        <v>4.5678971506973216</v>
      </c>
      <c r="P597" s="192">
        <f>IF(ISNUMBER(D597)*ISNUMBER(L597),IF(L597=0,0,ROUND((L597/D597)*100,2))," ")</f>
        <v>20</v>
      </c>
      <c r="Q597" s="203">
        <f t="shared" si="204"/>
        <v>4.5678971506973219E-2</v>
      </c>
      <c r="R597" s="259">
        <v>1</v>
      </c>
      <c r="S597" s="259">
        <v>1</v>
      </c>
      <c r="T597" s="259">
        <v>1</v>
      </c>
      <c r="U597" s="259">
        <v>1</v>
      </c>
      <c r="V597" s="259">
        <v>1</v>
      </c>
      <c r="W597" s="259">
        <v>1</v>
      </c>
      <c r="X597" s="259">
        <v>1</v>
      </c>
      <c r="Y597" s="259">
        <v>1</v>
      </c>
      <c r="Z597" s="259">
        <v>1</v>
      </c>
      <c r="AA597" s="259">
        <v>1</v>
      </c>
      <c r="AB597" s="259">
        <v>2</v>
      </c>
      <c r="AC597" s="259">
        <v>2</v>
      </c>
      <c r="AD597" s="259">
        <v>2</v>
      </c>
      <c r="AE597" s="259">
        <v>2</v>
      </c>
      <c r="AF597" s="259">
        <v>2</v>
      </c>
      <c r="AG597" s="259">
        <v>2</v>
      </c>
      <c r="AH597" s="259">
        <v>2</v>
      </c>
      <c r="AI597" s="259">
        <v>2</v>
      </c>
      <c r="AJ597" s="259">
        <v>2</v>
      </c>
      <c r="AK597" s="259">
        <v>2</v>
      </c>
      <c r="AL597" s="259">
        <v>3</v>
      </c>
      <c r="AM597" s="259"/>
      <c r="AN597" s="259"/>
      <c r="AO597" s="259"/>
      <c r="AP597" s="259"/>
      <c r="AQ597" s="259"/>
      <c r="AR597" s="259"/>
      <c r="AS597" s="259"/>
      <c r="AT597" s="259"/>
      <c r="AU597" s="259"/>
      <c r="AV597" s="259"/>
      <c r="AW597" s="259"/>
      <c r="AX597" s="259"/>
      <c r="AY597" s="259"/>
      <c r="AZ597" s="259"/>
      <c r="BA597" s="259"/>
      <c r="BB597" s="259"/>
      <c r="BC597" s="259"/>
      <c r="BD597" s="259"/>
    </row>
    <row r="598" spans="1:56" s="181" customFormat="1" ht="16.5" hidden="1" customHeight="1" x14ac:dyDescent="0.25">
      <c r="A598" s="197" t="s">
        <v>2568</v>
      </c>
      <c r="B598" s="188">
        <v>80946</v>
      </c>
      <c r="C598" s="225" t="s">
        <v>739</v>
      </c>
      <c r="D598" s="196">
        <f>$C$7</f>
        <v>50</v>
      </c>
      <c r="E598" s="195">
        <f>IF(D598="",0,('[8]ORC. COMP. COM DESC.'!P560*100/'[8]ORC. COMP. COM DESC.'!$M$11))</f>
        <v>7.2797390457185765E-2</v>
      </c>
      <c r="F598" s="195"/>
      <c r="G598" s="195"/>
      <c r="H598" s="254">
        <f t="shared" si="201"/>
        <v>0</v>
      </c>
      <c r="I598" s="254"/>
      <c r="J598" s="192">
        <f>IF(COUNTIF(R598:BD598,"&lt;"&amp;$K$2)&gt;D598,D598,COUNTIF(R598:BD598,"&lt;"&amp;$K$2))</f>
        <v>0</v>
      </c>
      <c r="K598" s="192">
        <f>IF((COUNTIF(R598:BD598,$K$2))&gt;(D598-J598),(D598-J598),COUNTIF(R598:BD598,$K$2))</f>
        <v>10</v>
      </c>
      <c r="L598" s="192">
        <f>IF((J598+K598)&gt;D598,D598,J598+K598)</f>
        <v>10</v>
      </c>
      <c r="M598" s="193">
        <f t="shared" si="202"/>
        <v>1.4559478091437152</v>
      </c>
      <c r="N598" s="192">
        <f>IF(ISNUMBER(D598)*ISNUMBER(K598),IF(K598=0,0,ROUND((K598/D598)*100,2))," ")</f>
        <v>20</v>
      </c>
      <c r="O598" s="193">
        <f t="shared" si="203"/>
        <v>1.4559478091437152</v>
      </c>
      <c r="P598" s="192">
        <f>IF(ISNUMBER(D598)*ISNUMBER(L598),IF(L598=0,0,ROUND((L598/D598)*100,2))," ")</f>
        <v>20</v>
      </c>
      <c r="Q598" s="203">
        <f t="shared" si="204"/>
        <v>1.4559478091437152E-2</v>
      </c>
      <c r="R598" s="259">
        <v>1</v>
      </c>
      <c r="S598" s="259">
        <v>1</v>
      </c>
      <c r="T598" s="259">
        <v>1</v>
      </c>
      <c r="U598" s="259">
        <v>1</v>
      </c>
      <c r="V598" s="259">
        <v>1</v>
      </c>
      <c r="W598" s="259">
        <v>1</v>
      </c>
      <c r="X598" s="259">
        <v>1</v>
      </c>
      <c r="Y598" s="259">
        <v>1</v>
      </c>
      <c r="Z598" s="259">
        <v>1</v>
      </c>
      <c r="AA598" s="259">
        <v>1</v>
      </c>
      <c r="AB598" s="259">
        <v>2</v>
      </c>
      <c r="AC598" s="259">
        <v>2</v>
      </c>
      <c r="AD598" s="259">
        <v>2</v>
      </c>
      <c r="AE598" s="259">
        <v>2</v>
      </c>
      <c r="AF598" s="259">
        <v>2</v>
      </c>
      <c r="AG598" s="259">
        <v>2</v>
      </c>
      <c r="AH598" s="259">
        <v>2</v>
      </c>
      <c r="AI598" s="259">
        <v>2</v>
      </c>
      <c r="AJ598" s="259">
        <v>2</v>
      </c>
      <c r="AK598" s="259">
        <v>2</v>
      </c>
      <c r="AL598" s="259">
        <v>3</v>
      </c>
      <c r="AM598" s="259"/>
      <c r="AN598" s="259"/>
      <c r="AO598" s="259"/>
      <c r="AP598" s="259"/>
      <c r="AQ598" s="259"/>
      <c r="AR598" s="259"/>
      <c r="AS598" s="259"/>
      <c r="AT598" s="259"/>
      <c r="AU598" s="259"/>
      <c r="AV598" s="259"/>
      <c r="AW598" s="259"/>
      <c r="AX598" s="259"/>
      <c r="AY598" s="259"/>
      <c r="AZ598" s="259"/>
      <c r="BA598" s="259"/>
      <c r="BB598" s="259"/>
      <c r="BC598" s="259"/>
      <c r="BD598" s="259"/>
    </row>
    <row r="599" spans="1:56" s="181" customFormat="1" ht="16.5" hidden="1" customHeight="1" x14ac:dyDescent="0.25">
      <c r="A599" s="197" t="s">
        <v>2568</v>
      </c>
      <c r="B599" s="214" t="s">
        <v>2601</v>
      </c>
      <c r="C599" s="213" t="s">
        <v>2503</v>
      </c>
      <c r="D599" s="240"/>
      <c r="E599" s="255">
        <f>IF(D599="",0,('[8]ORC. COMP. COM DESC.'!P561*100/'[8]ORC. COMP. COM DESC.'!$M$11))</f>
        <v>0</v>
      </c>
      <c r="F599" s="255"/>
      <c r="G599" s="255"/>
      <c r="H599" s="254">
        <f t="shared" si="201"/>
        <v>0</v>
      </c>
      <c r="I599" s="254"/>
      <c r="J599" s="240"/>
      <c r="K599" s="240"/>
      <c r="L599" s="240"/>
      <c r="M599" s="261">
        <f t="shared" si="202"/>
        <v>0</v>
      </c>
      <c r="N599" s="240"/>
      <c r="O599" s="261">
        <f t="shared" si="203"/>
        <v>0</v>
      </c>
      <c r="P599" s="240"/>
      <c r="Q599" s="260" t="str">
        <f t="shared" si="204"/>
        <v xml:space="preserve"> </v>
      </c>
      <c r="R599" s="251"/>
      <c r="S599" s="251"/>
      <c r="T599" s="251"/>
      <c r="U599" s="251"/>
      <c r="V599" s="251"/>
      <c r="W599" s="251"/>
      <c r="X599" s="251"/>
      <c r="Y599" s="251"/>
      <c r="Z599" s="251"/>
      <c r="AA599" s="251"/>
      <c r="AB599" s="251"/>
      <c r="AC599" s="251"/>
      <c r="AD599" s="251"/>
      <c r="AE599" s="251"/>
      <c r="AF599" s="251"/>
      <c r="AG599" s="251"/>
      <c r="AH599" s="251"/>
      <c r="AI599" s="251"/>
      <c r="AJ599" s="251"/>
      <c r="AK599" s="251"/>
      <c r="AL599" s="251"/>
      <c r="AM599" s="251"/>
      <c r="AN599" s="251"/>
      <c r="AO599" s="251"/>
      <c r="AP599" s="251"/>
      <c r="AQ599" s="251"/>
      <c r="AR599" s="251"/>
      <c r="AS599" s="251"/>
      <c r="AT599" s="251"/>
      <c r="AU599" s="251"/>
      <c r="AV599" s="251"/>
      <c r="AW599" s="251"/>
      <c r="AX599" s="251"/>
      <c r="AY599" s="251"/>
      <c r="AZ599" s="251"/>
      <c r="BA599" s="251"/>
      <c r="BB599" s="251"/>
      <c r="BC599" s="251"/>
      <c r="BD599" s="251"/>
    </row>
    <row r="600" spans="1:56" s="181" customFormat="1" ht="16.5" hidden="1" customHeight="1" x14ac:dyDescent="0.25">
      <c r="A600" s="197" t="s">
        <v>2568</v>
      </c>
      <c r="B600" s="188">
        <v>81069</v>
      </c>
      <c r="C600" s="225" t="s">
        <v>2502</v>
      </c>
      <c r="D600" s="196">
        <f t="shared" ref="D600:D621" si="217">$C$7</f>
        <v>50</v>
      </c>
      <c r="E600" s="195">
        <f>IF(D600="",0,('[8]ORC. COMP. COM DESC.'!P562*100/'[8]ORC. COMP. COM DESC.'!$M$11))</f>
        <v>3.8519672136605926E-2</v>
      </c>
      <c r="F600" s="195"/>
      <c r="G600" s="195"/>
      <c r="H600" s="254">
        <f t="shared" si="201"/>
        <v>0</v>
      </c>
      <c r="I600" s="254"/>
      <c r="J600" s="192">
        <f t="shared" ref="J600:J621" si="218">IF(COUNTIF(R600:BD600,"&lt;"&amp;$K$2)&gt;D600,D600,COUNTIF(R600:BD600,"&lt;"&amp;$K$2))</f>
        <v>0</v>
      </c>
      <c r="K600" s="192">
        <f t="shared" ref="K600:K621" si="219">IF((COUNTIF(R600:BD600,$K$2))&gt;(D600-J600),(D600-J600),COUNTIF(R600:BD600,$K$2))</f>
        <v>10</v>
      </c>
      <c r="L600" s="192">
        <f t="shared" ref="L600:L621" si="220">IF((J600+K600)&gt;D600,D600,J600+K600)</f>
        <v>10</v>
      </c>
      <c r="M600" s="193">
        <f t="shared" si="202"/>
        <v>0.77039344273211852</v>
      </c>
      <c r="N600" s="192">
        <f t="shared" ref="N600:N621" si="221">IF(ISNUMBER(D600)*ISNUMBER(K600),IF(K600=0,0,ROUND((K600/D600)*100,2))," ")</f>
        <v>20</v>
      </c>
      <c r="O600" s="193">
        <f t="shared" si="203"/>
        <v>0.77039344273211852</v>
      </c>
      <c r="P600" s="192">
        <f t="shared" ref="P600:P621" si="222">IF(ISNUMBER(D600)*ISNUMBER(L600),IF(L600=0,0,ROUND((L600/D600)*100,2))," ")</f>
        <v>20</v>
      </c>
      <c r="Q600" s="203">
        <f t="shared" si="204"/>
        <v>7.7039344273211853E-3</v>
      </c>
      <c r="R600" s="259">
        <v>1</v>
      </c>
      <c r="S600" s="259">
        <v>1</v>
      </c>
      <c r="T600" s="259">
        <v>1</v>
      </c>
      <c r="U600" s="259">
        <v>1</v>
      </c>
      <c r="V600" s="259">
        <v>1</v>
      </c>
      <c r="W600" s="259">
        <v>1</v>
      </c>
      <c r="X600" s="259">
        <v>1</v>
      </c>
      <c r="Y600" s="259">
        <v>1</v>
      </c>
      <c r="Z600" s="259">
        <v>1</v>
      </c>
      <c r="AA600" s="259">
        <v>1</v>
      </c>
      <c r="AB600" s="259">
        <v>2</v>
      </c>
      <c r="AC600" s="259">
        <v>2</v>
      </c>
      <c r="AD600" s="259">
        <v>2</v>
      </c>
      <c r="AE600" s="259">
        <v>2</v>
      </c>
      <c r="AF600" s="259">
        <v>2</v>
      </c>
      <c r="AG600" s="259">
        <v>2</v>
      </c>
      <c r="AH600" s="259">
        <v>2</v>
      </c>
      <c r="AI600" s="259">
        <v>2</v>
      </c>
      <c r="AJ600" s="259">
        <v>2</v>
      </c>
      <c r="AK600" s="259">
        <v>2</v>
      </c>
      <c r="AL600" s="259">
        <v>3</v>
      </c>
      <c r="AM600" s="259"/>
      <c r="AN600" s="259"/>
      <c r="AO600" s="259"/>
      <c r="AP600" s="259"/>
      <c r="AQ600" s="259"/>
      <c r="AR600" s="259"/>
      <c r="AS600" s="259"/>
      <c r="AT600" s="259"/>
      <c r="AU600" s="259"/>
      <c r="AV600" s="259"/>
      <c r="AW600" s="259"/>
      <c r="AX600" s="259"/>
      <c r="AY600" s="259"/>
      <c r="AZ600" s="259"/>
      <c r="BA600" s="259"/>
      <c r="BB600" s="259"/>
      <c r="BC600" s="259"/>
      <c r="BD600" s="259"/>
    </row>
    <row r="601" spans="1:56" s="181" customFormat="1" ht="16.5" hidden="1" customHeight="1" x14ac:dyDescent="0.25">
      <c r="A601" s="197" t="s">
        <v>2568</v>
      </c>
      <c r="B601" s="188">
        <v>81066</v>
      </c>
      <c r="C601" s="225" t="s">
        <v>2501</v>
      </c>
      <c r="D601" s="196">
        <f t="shared" si="217"/>
        <v>50</v>
      </c>
      <c r="E601" s="195">
        <f>IF(D601="",0,('[8]ORC. COMP. COM DESC.'!P563*100/'[8]ORC. COMP. COM DESC.'!$M$11))</f>
        <v>4.1404683142111293E-2</v>
      </c>
      <c r="F601" s="195"/>
      <c r="G601" s="195"/>
      <c r="H601" s="254">
        <f t="shared" si="201"/>
        <v>0</v>
      </c>
      <c r="I601" s="254"/>
      <c r="J601" s="192">
        <f t="shared" si="218"/>
        <v>0</v>
      </c>
      <c r="K601" s="192">
        <f t="shared" si="219"/>
        <v>10</v>
      </c>
      <c r="L601" s="192">
        <f t="shared" si="220"/>
        <v>10</v>
      </c>
      <c r="M601" s="193">
        <f t="shared" si="202"/>
        <v>0.82809366284222585</v>
      </c>
      <c r="N601" s="192">
        <f t="shared" si="221"/>
        <v>20</v>
      </c>
      <c r="O601" s="193">
        <f t="shared" si="203"/>
        <v>0.82809366284222585</v>
      </c>
      <c r="P601" s="192">
        <f t="shared" si="222"/>
        <v>20</v>
      </c>
      <c r="Q601" s="203">
        <f t="shared" si="204"/>
        <v>8.2809366284222578E-3</v>
      </c>
      <c r="R601" s="259">
        <v>1</v>
      </c>
      <c r="S601" s="259">
        <v>1</v>
      </c>
      <c r="T601" s="259">
        <v>1</v>
      </c>
      <c r="U601" s="259">
        <v>1</v>
      </c>
      <c r="V601" s="259">
        <v>1</v>
      </c>
      <c r="W601" s="259">
        <v>1</v>
      </c>
      <c r="X601" s="259">
        <v>1</v>
      </c>
      <c r="Y601" s="259">
        <v>1</v>
      </c>
      <c r="Z601" s="259">
        <v>1</v>
      </c>
      <c r="AA601" s="259">
        <v>1</v>
      </c>
      <c r="AB601" s="259">
        <v>2</v>
      </c>
      <c r="AC601" s="259">
        <v>2</v>
      </c>
      <c r="AD601" s="259">
        <v>2</v>
      </c>
      <c r="AE601" s="259">
        <v>2</v>
      </c>
      <c r="AF601" s="259">
        <v>2</v>
      </c>
      <c r="AG601" s="259">
        <v>2</v>
      </c>
      <c r="AH601" s="259">
        <v>2</v>
      </c>
      <c r="AI601" s="259">
        <v>2</v>
      </c>
      <c r="AJ601" s="259">
        <v>2</v>
      </c>
      <c r="AK601" s="259">
        <v>2</v>
      </c>
      <c r="AL601" s="259">
        <v>3</v>
      </c>
      <c r="AM601" s="259"/>
      <c r="AN601" s="259"/>
      <c r="AO601" s="259"/>
      <c r="AP601" s="259"/>
      <c r="AQ601" s="259"/>
      <c r="AR601" s="259"/>
      <c r="AS601" s="259"/>
      <c r="AT601" s="259"/>
      <c r="AU601" s="259"/>
      <c r="AV601" s="259"/>
      <c r="AW601" s="259"/>
      <c r="AX601" s="259"/>
      <c r="AY601" s="259"/>
      <c r="AZ601" s="259"/>
      <c r="BA601" s="259"/>
      <c r="BB601" s="259"/>
      <c r="BC601" s="259"/>
      <c r="BD601" s="259"/>
    </row>
    <row r="602" spans="1:56" s="181" customFormat="1" ht="16.5" hidden="1" customHeight="1" x14ac:dyDescent="0.25">
      <c r="A602" s="197" t="s">
        <v>2568</v>
      </c>
      <c r="B602" s="188">
        <v>81162</v>
      </c>
      <c r="C602" s="225" t="s">
        <v>2500</v>
      </c>
      <c r="D602" s="196">
        <f t="shared" si="217"/>
        <v>50</v>
      </c>
      <c r="E602" s="195">
        <f>IF(D602="",0,('[8]ORC. COMP. COM DESC.'!P564*100/'[8]ORC. COMP. COM DESC.'!$M$11))</f>
        <v>3.6493710561109529E-3</v>
      </c>
      <c r="F602" s="195"/>
      <c r="G602" s="195"/>
      <c r="H602" s="254">
        <f t="shared" si="201"/>
        <v>0</v>
      </c>
      <c r="I602" s="254"/>
      <c r="J602" s="192">
        <f t="shared" si="218"/>
        <v>0</v>
      </c>
      <c r="K602" s="192">
        <f t="shared" si="219"/>
        <v>10</v>
      </c>
      <c r="L602" s="192">
        <f t="shared" si="220"/>
        <v>10</v>
      </c>
      <c r="M602" s="193">
        <f t="shared" si="202"/>
        <v>7.2987421122219065E-2</v>
      </c>
      <c r="N602" s="192">
        <f t="shared" si="221"/>
        <v>20</v>
      </c>
      <c r="O602" s="193">
        <f t="shared" si="203"/>
        <v>7.2987421122219065E-2</v>
      </c>
      <c r="P602" s="192">
        <f t="shared" si="222"/>
        <v>20</v>
      </c>
      <c r="Q602" s="203">
        <f t="shared" si="204"/>
        <v>7.298742112221906E-4</v>
      </c>
      <c r="R602" s="259">
        <v>1</v>
      </c>
      <c r="S602" s="259">
        <v>1</v>
      </c>
      <c r="T602" s="259">
        <v>1</v>
      </c>
      <c r="U602" s="259">
        <v>1</v>
      </c>
      <c r="V602" s="259">
        <v>1</v>
      </c>
      <c r="W602" s="259">
        <v>1</v>
      </c>
      <c r="X602" s="259">
        <v>1</v>
      </c>
      <c r="Y602" s="259">
        <v>1</v>
      </c>
      <c r="Z602" s="259">
        <v>1</v>
      </c>
      <c r="AA602" s="259">
        <v>1</v>
      </c>
      <c r="AB602" s="259">
        <v>2</v>
      </c>
      <c r="AC602" s="259">
        <v>2</v>
      </c>
      <c r="AD602" s="259">
        <v>2</v>
      </c>
      <c r="AE602" s="259">
        <v>2</v>
      </c>
      <c r="AF602" s="259">
        <v>2</v>
      </c>
      <c r="AG602" s="259">
        <v>2</v>
      </c>
      <c r="AH602" s="259">
        <v>2</v>
      </c>
      <c r="AI602" s="259">
        <v>2</v>
      </c>
      <c r="AJ602" s="259">
        <v>2</v>
      </c>
      <c r="AK602" s="259">
        <v>2</v>
      </c>
      <c r="AL602" s="259">
        <v>3</v>
      </c>
      <c r="AM602" s="259"/>
      <c r="AN602" s="259"/>
      <c r="AO602" s="259"/>
      <c r="AP602" s="259"/>
      <c r="AQ602" s="259"/>
      <c r="AR602" s="259"/>
      <c r="AS602" s="259"/>
      <c r="AT602" s="259"/>
      <c r="AU602" s="259"/>
      <c r="AV602" s="259"/>
      <c r="AW602" s="259"/>
      <c r="AX602" s="259"/>
      <c r="AY602" s="259"/>
      <c r="AZ602" s="259"/>
      <c r="BA602" s="259"/>
      <c r="BB602" s="259"/>
      <c r="BC602" s="259"/>
      <c r="BD602" s="259"/>
    </row>
    <row r="603" spans="1:56" s="181" customFormat="1" ht="16.5" hidden="1" customHeight="1" x14ac:dyDescent="0.25">
      <c r="A603" s="197" t="s">
        <v>2568</v>
      </c>
      <c r="B603" s="188">
        <v>81180</v>
      </c>
      <c r="C603" s="225" t="s">
        <v>2499</v>
      </c>
      <c r="D603" s="196">
        <f t="shared" si="217"/>
        <v>50</v>
      </c>
      <c r="E603" s="195">
        <f>IF(D603="",0,('[8]ORC. COMP. COM DESC.'!P565*100/'[8]ORC. COMP. COM DESC.'!$M$11))</f>
        <v>1.0441907983432868E-2</v>
      </c>
      <c r="F603" s="195"/>
      <c r="G603" s="195"/>
      <c r="H603" s="254">
        <f t="shared" si="201"/>
        <v>0</v>
      </c>
      <c r="I603" s="254"/>
      <c r="J603" s="192">
        <f t="shared" si="218"/>
        <v>0</v>
      </c>
      <c r="K603" s="192">
        <f t="shared" si="219"/>
        <v>10</v>
      </c>
      <c r="L603" s="192">
        <f t="shared" si="220"/>
        <v>10</v>
      </c>
      <c r="M603" s="193">
        <f t="shared" si="202"/>
        <v>0.20883815966865737</v>
      </c>
      <c r="N603" s="192">
        <f t="shared" si="221"/>
        <v>20</v>
      </c>
      <c r="O603" s="193">
        <f t="shared" si="203"/>
        <v>0.20883815966865737</v>
      </c>
      <c r="P603" s="192">
        <f t="shared" si="222"/>
        <v>20</v>
      </c>
      <c r="Q603" s="203">
        <f t="shared" si="204"/>
        <v>2.0883815966865737E-3</v>
      </c>
      <c r="R603" s="259">
        <v>1</v>
      </c>
      <c r="S603" s="259">
        <v>1</v>
      </c>
      <c r="T603" s="259">
        <v>1</v>
      </c>
      <c r="U603" s="259">
        <v>1</v>
      </c>
      <c r="V603" s="259">
        <v>1</v>
      </c>
      <c r="W603" s="259">
        <v>1</v>
      </c>
      <c r="X603" s="259">
        <v>1</v>
      </c>
      <c r="Y603" s="259">
        <v>1</v>
      </c>
      <c r="Z603" s="259">
        <v>1</v>
      </c>
      <c r="AA603" s="259">
        <v>1</v>
      </c>
      <c r="AB603" s="259">
        <v>2</v>
      </c>
      <c r="AC603" s="259">
        <v>2</v>
      </c>
      <c r="AD603" s="259">
        <v>2</v>
      </c>
      <c r="AE603" s="259">
        <v>2</v>
      </c>
      <c r="AF603" s="259">
        <v>2</v>
      </c>
      <c r="AG603" s="259">
        <v>2</v>
      </c>
      <c r="AH603" s="259">
        <v>2</v>
      </c>
      <c r="AI603" s="259">
        <v>2</v>
      </c>
      <c r="AJ603" s="259">
        <v>2</v>
      </c>
      <c r="AK603" s="259">
        <v>2</v>
      </c>
      <c r="AL603" s="259">
        <v>3</v>
      </c>
      <c r="AM603" s="259"/>
      <c r="AN603" s="259"/>
      <c r="AO603" s="259"/>
      <c r="AP603" s="259"/>
      <c r="AQ603" s="259"/>
      <c r="AR603" s="259"/>
      <c r="AS603" s="259"/>
      <c r="AT603" s="259"/>
      <c r="AU603" s="259"/>
      <c r="AV603" s="259"/>
      <c r="AW603" s="259"/>
      <c r="AX603" s="259"/>
      <c r="AY603" s="259"/>
      <c r="AZ603" s="259"/>
      <c r="BA603" s="259"/>
      <c r="BB603" s="259"/>
      <c r="BC603" s="259"/>
      <c r="BD603" s="259"/>
    </row>
    <row r="604" spans="1:56" s="181" customFormat="1" ht="16.5" hidden="1" customHeight="1" x14ac:dyDescent="0.25">
      <c r="A604" s="197" t="s">
        <v>2568</v>
      </c>
      <c r="B604" s="188">
        <v>81179</v>
      </c>
      <c r="C604" s="225" t="s">
        <v>2498</v>
      </c>
      <c r="D604" s="196">
        <f t="shared" si="217"/>
        <v>50</v>
      </c>
      <c r="E604" s="195">
        <f>IF(D604="",0,('[8]ORC. COMP. COM DESC.'!P566*100/'[8]ORC. COMP. COM DESC.'!$M$11))</f>
        <v>9.056770228614763E-3</v>
      </c>
      <c r="F604" s="195"/>
      <c r="G604" s="195"/>
      <c r="H604" s="254">
        <f t="shared" si="201"/>
        <v>0</v>
      </c>
      <c r="I604" s="254"/>
      <c r="J604" s="192">
        <f t="shared" si="218"/>
        <v>0</v>
      </c>
      <c r="K604" s="192">
        <f t="shared" si="219"/>
        <v>10</v>
      </c>
      <c r="L604" s="192">
        <f t="shared" si="220"/>
        <v>10</v>
      </c>
      <c r="M604" s="193">
        <f t="shared" si="202"/>
        <v>0.18113540457229527</v>
      </c>
      <c r="N604" s="192">
        <f t="shared" si="221"/>
        <v>20</v>
      </c>
      <c r="O604" s="193">
        <f t="shared" si="203"/>
        <v>0.18113540457229527</v>
      </c>
      <c r="P604" s="192">
        <f t="shared" si="222"/>
        <v>20</v>
      </c>
      <c r="Q604" s="203">
        <f t="shared" si="204"/>
        <v>1.8113540457229526E-3</v>
      </c>
      <c r="R604" s="259">
        <v>1</v>
      </c>
      <c r="S604" s="259">
        <v>1</v>
      </c>
      <c r="T604" s="259">
        <v>1</v>
      </c>
      <c r="U604" s="259">
        <v>1</v>
      </c>
      <c r="V604" s="259">
        <v>1</v>
      </c>
      <c r="W604" s="259">
        <v>1</v>
      </c>
      <c r="X604" s="259">
        <v>1</v>
      </c>
      <c r="Y604" s="259">
        <v>1</v>
      </c>
      <c r="Z604" s="259">
        <v>1</v>
      </c>
      <c r="AA604" s="259">
        <v>1</v>
      </c>
      <c r="AB604" s="259">
        <v>2</v>
      </c>
      <c r="AC604" s="259">
        <v>2</v>
      </c>
      <c r="AD604" s="259">
        <v>2</v>
      </c>
      <c r="AE604" s="259">
        <v>2</v>
      </c>
      <c r="AF604" s="259">
        <v>2</v>
      </c>
      <c r="AG604" s="259">
        <v>2</v>
      </c>
      <c r="AH604" s="259">
        <v>2</v>
      </c>
      <c r="AI604" s="259">
        <v>2</v>
      </c>
      <c r="AJ604" s="259">
        <v>2</v>
      </c>
      <c r="AK604" s="259">
        <v>2</v>
      </c>
      <c r="AL604" s="259">
        <v>3</v>
      </c>
      <c r="AM604" s="259"/>
      <c r="AN604" s="259"/>
      <c r="AO604" s="259"/>
      <c r="AP604" s="259"/>
      <c r="AQ604" s="259"/>
      <c r="AR604" s="259"/>
      <c r="AS604" s="259"/>
      <c r="AT604" s="259"/>
      <c r="AU604" s="259"/>
      <c r="AV604" s="259"/>
      <c r="AW604" s="259"/>
      <c r="AX604" s="259"/>
      <c r="AY604" s="259"/>
      <c r="AZ604" s="259"/>
      <c r="BA604" s="259"/>
      <c r="BB604" s="259"/>
      <c r="BC604" s="259"/>
      <c r="BD604" s="259"/>
    </row>
    <row r="605" spans="1:56" s="181" customFormat="1" ht="16.5" hidden="1" customHeight="1" x14ac:dyDescent="0.25">
      <c r="A605" s="197" t="s">
        <v>2568</v>
      </c>
      <c r="B605" s="188">
        <v>81321</v>
      </c>
      <c r="C605" s="225" t="s">
        <v>323</v>
      </c>
      <c r="D605" s="196">
        <f t="shared" si="217"/>
        <v>50</v>
      </c>
      <c r="E605" s="195">
        <f>IF(D605="",0,('[8]ORC. COMP. COM DESC.'!P567*100/'[8]ORC. COMP. COM DESC.'!$M$11))</f>
        <v>7.1880321373015699E-2</v>
      </c>
      <c r="F605" s="195"/>
      <c r="G605" s="195"/>
      <c r="H605" s="254">
        <f t="shared" si="201"/>
        <v>0</v>
      </c>
      <c r="I605" s="254"/>
      <c r="J605" s="192">
        <f t="shared" si="218"/>
        <v>0</v>
      </c>
      <c r="K605" s="192">
        <f t="shared" si="219"/>
        <v>10</v>
      </c>
      <c r="L605" s="192">
        <f t="shared" si="220"/>
        <v>10</v>
      </c>
      <c r="M605" s="193">
        <f t="shared" si="202"/>
        <v>1.437606427460314</v>
      </c>
      <c r="N605" s="192">
        <f t="shared" si="221"/>
        <v>20</v>
      </c>
      <c r="O605" s="193">
        <f t="shared" si="203"/>
        <v>1.437606427460314</v>
      </c>
      <c r="P605" s="192">
        <f t="shared" si="222"/>
        <v>20</v>
      </c>
      <c r="Q605" s="203">
        <f t="shared" si="204"/>
        <v>1.437606427460314E-2</v>
      </c>
      <c r="R605" s="259">
        <v>1</v>
      </c>
      <c r="S605" s="259">
        <v>1</v>
      </c>
      <c r="T605" s="259">
        <v>1</v>
      </c>
      <c r="U605" s="259">
        <v>1</v>
      </c>
      <c r="V605" s="259">
        <v>1</v>
      </c>
      <c r="W605" s="259">
        <v>1</v>
      </c>
      <c r="X605" s="259">
        <v>1</v>
      </c>
      <c r="Y605" s="259">
        <v>1</v>
      </c>
      <c r="Z605" s="259">
        <v>1</v>
      </c>
      <c r="AA605" s="259">
        <v>1</v>
      </c>
      <c r="AB605" s="259">
        <v>2</v>
      </c>
      <c r="AC605" s="259">
        <v>2</v>
      </c>
      <c r="AD605" s="259">
        <v>2</v>
      </c>
      <c r="AE605" s="259">
        <v>2</v>
      </c>
      <c r="AF605" s="259">
        <v>2</v>
      </c>
      <c r="AG605" s="259">
        <v>2</v>
      </c>
      <c r="AH605" s="259">
        <v>2</v>
      </c>
      <c r="AI605" s="259">
        <v>2</v>
      </c>
      <c r="AJ605" s="259">
        <v>2</v>
      </c>
      <c r="AK605" s="259">
        <v>2</v>
      </c>
      <c r="AL605" s="259">
        <v>3</v>
      </c>
      <c r="AM605" s="259"/>
      <c r="AN605" s="259"/>
      <c r="AO605" s="259"/>
      <c r="AP605" s="259"/>
      <c r="AQ605" s="259"/>
      <c r="AR605" s="259"/>
      <c r="AS605" s="259"/>
      <c r="AT605" s="259"/>
      <c r="AU605" s="259"/>
      <c r="AV605" s="259"/>
      <c r="AW605" s="259"/>
      <c r="AX605" s="259"/>
      <c r="AY605" s="259"/>
      <c r="AZ605" s="259"/>
      <c r="BA605" s="259"/>
      <c r="BB605" s="259"/>
      <c r="BC605" s="259"/>
      <c r="BD605" s="259"/>
    </row>
    <row r="606" spans="1:56" s="181" customFormat="1" ht="16.5" hidden="1" customHeight="1" x14ac:dyDescent="0.25">
      <c r="A606" s="197" t="s">
        <v>2568</v>
      </c>
      <c r="B606" s="188">
        <v>81322</v>
      </c>
      <c r="C606" s="225" t="s">
        <v>325</v>
      </c>
      <c r="D606" s="196">
        <f t="shared" si="217"/>
        <v>50</v>
      </c>
      <c r="E606" s="195">
        <f>IF(D606="",0,('[8]ORC. COMP. COM DESC.'!P568*100/'[8]ORC. COMP. COM DESC.'!$M$11))</f>
        <v>3.1106031551958228E-2</v>
      </c>
      <c r="F606" s="195"/>
      <c r="G606" s="195"/>
      <c r="H606" s="254">
        <f t="shared" si="201"/>
        <v>0</v>
      </c>
      <c r="I606" s="254"/>
      <c r="J606" s="192">
        <f t="shared" si="218"/>
        <v>0</v>
      </c>
      <c r="K606" s="192">
        <f t="shared" si="219"/>
        <v>10</v>
      </c>
      <c r="L606" s="192">
        <f t="shared" si="220"/>
        <v>10</v>
      </c>
      <c r="M606" s="193">
        <f t="shared" si="202"/>
        <v>0.6221206310391646</v>
      </c>
      <c r="N606" s="192">
        <f t="shared" si="221"/>
        <v>20</v>
      </c>
      <c r="O606" s="193">
        <f t="shared" si="203"/>
        <v>0.6221206310391646</v>
      </c>
      <c r="P606" s="192">
        <f t="shared" si="222"/>
        <v>20</v>
      </c>
      <c r="Q606" s="203">
        <f t="shared" si="204"/>
        <v>6.2212063103916464E-3</v>
      </c>
      <c r="R606" s="259">
        <v>1</v>
      </c>
      <c r="S606" s="259">
        <v>1</v>
      </c>
      <c r="T606" s="259">
        <v>1</v>
      </c>
      <c r="U606" s="259">
        <v>1</v>
      </c>
      <c r="V606" s="259">
        <v>1</v>
      </c>
      <c r="W606" s="259">
        <v>1</v>
      </c>
      <c r="X606" s="259">
        <v>1</v>
      </c>
      <c r="Y606" s="259">
        <v>1</v>
      </c>
      <c r="Z606" s="259">
        <v>1</v>
      </c>
      <c r="AA606" s="259">
        <v>1</v>
      </c>
      <c r="AB606" s="259">
        <v>2</v>
      </c>
      <c r="AC606" s="259">
        <v>2</v>
      </c>
      <c r="AD606" s="259">
        <v>2</v>
      </c>
      <c r="AE606" s="259">
        <v>2</v>
      </c>
      <c r="AF606" s="259">
        <v>2</v>
      </c>
      <c r="AG606" s="259">
        <v>2</v>
      </c>
      <c r="AH606" s="259">
        <v>2</v>
      </c>
      <c r="AI606" s="259">
        <v>2</v>
      </c>
      <c r="AJ606" s="259">
        <v>2</v>
      </c>
      <c r="AK606" s="259">
        <v>2</v>
      </c>
      <c r="AL606" s="259">
        <v>3</v>
      </c>
      <c r="AM606" s="259"/>
      <c r="AN606" s="259"/>
      <c r="AO606" s="259"/>
      <c r="AP606" s="259"/>
      <c r="AQ606" s="259"/>
      <c r="AR606" s="259"/>
      <c r="AS606" s="259"/>
      <c r="AT606" s="259"/>
      <c r="AU606" s="259"/>
      <c r="AV606" s="259"/>
      <c r="AW606" s="259"/>
      <c r="AX606" s="259"/>
      <c r="AY606" s="259"/>
      <c r="AZ606" s="259"/>
      <c r="BA606" s="259"/>
      <c r="BB606" s="259"/>
      <c r="BC606" s="259"/>
      <c r="BD606" s="259"/>
    </row>
    <row r="607" spans="1:56" s="181" customFormat="1" ht="16.5" hidden="1" customHeight="1" x14ac:dyDescent="0.25">
      <c r="A607" s="197" t="s">
        <v>2568</v>
      </c>
      <c r="B607" s="188">
        <v>81324</v>
      </c>
      <c r="C607" s="225" t="s">
        <v>2497</v>
      </c>
      <c r="D607" s="196">
        <f t="shared" si="217"/>
        <v>50</v>
      </c>
      <c r="E607" s="195">
        <f>IF(D607="",0,('[8]ORC. COMP. COM DESC.'!P569*100/'[8]ORC. COMP. COM DESC.'!$M$11))</f>
        <v>4.4452344751135707E-2</v>
      </c>
      <c r="F607" s="195"/>
      <c r="G607" s="195"/>
      <c r="H607" s="254">
        <f t="shared" si="201"/>
        <v>0</v>
      </c>
      <c r="I607" s="254"/>
      <c r="J607" s="192">
        <f t="shared" si="218"/>
        <v>0</v>
      </c>
      <c r="K607" s="192">
        <f t="shared" si="219"/>
        <v>10</v>
      </c>
      <c r="L607" s="192">
        <f t="shared" si="220"/>
        <v>10</v>
      </c>
      <c r="M607" s="193">
        <f t="shared" si="202"/>
        <v>0.88904689502271417</v>
      </c>
      <c r="N607" s="192">
        <f t="shared" si="221"/>
        <v>20</v>
      </c>
      <c r="O607" s="193">
        <f t="shared" si="203"/>
        <v>0.88904689502271417</v>
      </c>
      <c r="P607" s="192">
        <f t="shared" si="222"/>
        <v>20</v>
      </c>
      <c r="Q607" s="203">
        <f t="shared" si="204"/>
        <v>8.8904689502271421E-3</v>
      </c>
      <c r="R607" s="259">
        <v>1</v>
      </c>
      <c r="S607" s="259">
        <v>1</v>
      </c>
      <c r="T607" s="259">
        <v>1</v>
      </c>
      <c r="U607" s="259">
        <v>1</v>
      </c>
      <c r="V607" s="259">
        <v>1</v>
      </c>
      <c r="W607" s="259">
        <v>1</v>
      </c>
      <c r="X607" s="259">
        <v>1</v>
      </c>
      <c r="Y607" s="259">
        <v>1</v>
      </c>
      <c r="Z607" s="259">
        <v>1</v>
      </c>
      <c r="AA607" s="259">
        <v>1</v>
      </c>
      <c r="AB607" s="259">
        <v>2</v>
      </c>
      <c r="AC607" s="259">
        <v>2</v>
      </c>
      <c r="AD607" s="259">
        <v>2</v>
      </c>
      <c r="AE607" s="259">
        <v>2</v>
      </c>
      <c r="AF607" s="259">
        <v>2</v>
      </c>
      <c r="AG607" s="259">
        <v>2</v>
      </c>
      <c r="AH607" s="259">
        <v>2</v>
      </c>
      <c r="AI607" s="259">
        <v>2</v>
      </c>
      <c r="AJ607" s="259">
        <v>2</v>
      </c>
      <c r="AK607" s="259">
        <v>2</v>
      </c>
      <c r="AL607" s="259">
        <v>3</v>
      </c>
      <c r="AM607" s="259"/>
      <c r="AN607" s="259"/>
      <c r="AO607" s="259"/>
      <c r="AP607" s="259"/>
      <c r="AQ607" s="259"/>
      <c r="AR607" s="259"/>
      <c r="AS607" s="259"/>
      <c r="AT607" s="259"/>
      <c r="AU607" s="259"/>
      <c r="AV607" s="259"/>
      <c r="AW607" s="259"/>
      <c r="AX607" s="259"/>
      <c r="AY607" s="259"/>
      <c r="AZ607" s="259"/>
      <c r="BA607" s="259"/>
      <c r="BB607" s="259"/>
      <c r="BC607" s="259"/>
      <c r="BD607" s="259"/>
    </row>
    <row r="608" spans="1:56" s="181" customFormat="1" ht="16.5" hidden="1" customHeight="1" x14ac:dyDescent="0.25">
      <c r="A608" s="197" t="s">
        <v>2568</v>
      </c>
      <c r="B608" s="188">
        <v>81302</v>
      </c>
      <c r="C608" s="225" t="s">
        <v>2496</v>
      </c>
      <c r="D608" s="196">
        <f t="shared" si="217"/>
        <v>50</v>
      </c>
      <c r="E608" s="195">
        <f>IF(D608="",0,('[8]ORC. COMP. COM DESC.'!P570*100/'[8]ORC. COMP. COM DESC.'!$M$11))</f>
        <v>6.9167250634757432E-3</v>
      </c>
      <c r="F608" s="195"/>
      <c r="G608" s="195"/>
      <c r="H608" s="254">
        <f t="shared" si="201"/>
        <v>0</v>
      </c>
      <c r="I608" s="254"/>
      <c r="J608" s="192">
        <f t="shared" si="218"/>
        <v>0</v>
      </c>
      <c r="K608" s="192">
        <f t="shared" si="219"/>
        <v>10</v>
      </c>
      <c r="L608" s="192">
        <f t="shared" si="220"/>
        <v>10</v>
      </c>
      <c r="M608" s="193">
        <f t="shared" si="202"/>
        <v>0.13833450126951485</v>
      </c>
      <c r="N608" s="192">
        <f t="shared" si="221"/>
        <v>20</v>
      </c>
      <c r="O608" s="193">
        <f t="shared" si="203"/>
        <v>0.13833450126951485</v>
      </c>
      <c r="P608" s="192">
        <f t="shared" si="222"/>
        <v>20</v>
      </c>
      <c r="Q608" s="203">
        <f t="shared" si="204"/>
        <v>1.3833450126951486E-3</v>
      </c>
      <c r="R608" s="259">
        <v>1</v>
      </c>
      <c r="S608" s="259">
        <v>1</v>
      </c>
      <c r="T608" s="259">
        <v>1</v>
      </c>
      <c r="U608" s="259">
        <v>1</v>
      </c>
      <c r="V608" s="259">
        <v>1</v>
      </c>
      <c r="W608" s="259">
        <v>1</v>
      </c>
      <c r="X608" s="259">
        <v>1</v>
      </c>
      <c r="Y608" s="259">
        <v>1</v>
      </c>
      <c r="Z608" s="259">
        <v>1</v>
      </c>
      <c r="AA608" s="259">
        <v>1</v>
      </c>
      <c r="AB608" s="259">
        <v>2</v>
      </c>
      <c r="AC608" s="259">
        <v>2</v>
      </c>
      <c r="AD608" s="259">
        <v>2</v>
      </c>
      <c r="AE608" s="259">
        <v>2</v>
      </c>
      <c r="AF608" s="259">
        <v>2</v>
      </c>
      <c r="AG608" s="259">
        <v>2</v>
      </c>
      <c r="AH608" s="259">
        <v>2</v>
      </c>
      <c r="AI608" s="259">
        <v>2</v>
      </c>
      <c r="AJ608" s="259">
        <v>2</v>
      </c>
      <c r="AK608" s="259">
        <v>2</v>
      </c>
      <c r="AL608" s="259">
        <v>3</v>
      </c>
      <c r="AM608" s="259"/>
      <c r="AN608" s="259"/>
      <c r="AO608" s="259"/>
      <c r="AP608" s="259"/>
      <c r="AQ608" s="259"/>
      <c r="AR608" s="259"/>
      <c r="AS608" s="259"/>
      <c r="AT608" s="259"/>
      <c r="AU608" s="259"/>
      <c r="AV608" s="259"/>
      <c r="AW608" s="259"/>
      <c r="AX608" s="259"/>
      <c r="AY608" s="259"/>
      <c r="AZ608" s="259"/>
      <c r="BA608" s="259"/>
      <c r="BB608" s="259"/>
      <c r="BC608" s="259"/>
      <c r="BD608" s="259"/>
    </row>
    <row r="609" spans="1:56" s="181" customFormat="1" ht="16.5" hidden="1" customHeight="1" x14ac:dyDescent="0.25">
      <c r="A609" s="197" t="s">
        <v>2568</v>
      </c>
      <c r="B609" s="188">
        <v>81130</v>
      </c>
      <c r="C609" s="225" t="s">
        <v>2495</v>
      </c>
      <c r="D609" s="196">
        <f t="shared" si="217"/>
        <v>50</v>
      </c>
      <c r="E609" s="195">
        <f>IF(D609="",0,('[8]ORC. COMP. COM DESC.'!P571*100/'[8]ORC. COMP. COM DESC.'!$M$11))</f>
        <v>6.0281768767163242E-3</v>
      </c>
      <c r="F609" s="195"/>
      <c r="G609" s="195"/>
      <c r="H609" s="254">
        <f t="shared" si="201"/>
        <v>0</v>
      </c>
      <c r="I609" s="254"/>
      <c r="J609" s="192">
        <f t="shared" si="218"/>
        <v>0</v>
      </c>
      <c r="K609" s="192">
        <f t="shared" si="219"/>
        <v>10</v>
      </c>
      <c r="L609" s="192">
        <f t="shared" si="220"/>
        <v>10</v>
      </c>
      <c r="M609" s="193">
        <f t="shared" si="202"/>
        <v>0.12056353753432648</v>
      </c>
      <c r="N609" s="192">
        <f t="shared" si="221"/>
        <v>20</v>
      </c>
      <c r="O609" s="193">
        <f t="shared" si="203"/>
        <v>0.12056353753432648</v>
      </c>
      <c r="P609" s="192">
        <f t="shared" si="222"/>
        <v>20</v>
      </c>
      <c r="Q609" s="203">
        <f t="shared" si="204"/>
        <v>1.2056353753432648E-3</v>
      </c>
      <c r="R609" s="259">
        <v>1</v>
      </c>
      <c r="S609" s="259">
        <v>1</v>
      </c>
      <c r="T609" s="259">
        <v>1</v>
      </c>
      <c r="U609" s="259">
        <v>1</v>
      </c>
      <c r="V609" s="259">
        <v>1</v>
      </c>
      <c r="W609" s="259">
        <v>1</v>
      </c>
      <c r="X609" s="259">
        <v>1</v>
      </c>
      <c r="Y609" s="259">
        <v>1</v>
      </c>
      <c r="Z609" s="259">
        <v>1</v>
      </c>
      <c r="AA609" s="259">
        <v>1</v>
      </c>
      <c r="AB609" s="259">
        <v>2</v>
      </c>
      <c r="AC609" s="259">
        <v>2</v>
      </c>
      <c r="AD609" s="259">
        <v>2</v>
      </c>
      <c r="AE609" s="259">
        <v>2</v>
      </c>
      <c r="AF609" s="259">
        <v>2</v>
      </c>
      <c r="AG609" s="259">
        <v>2</v>
      </c>
      <c r="AH609" s="259">
        <v>2</v>
      </c>
      <c r="AI609" s="259">
        <v>2</v>
      </c>
      <c r="AJ609" s="259">
        <v>2</v>
      </c>
      <c r="AK609" s="259">
        <v>2</v>
      </c>
      <c r="AL609" s="259">
        <v>3</v>
      </c>
      <c r="AM609" s="259"/>
      <c r="AN609" s="259"/>
      <c r="AO609" s="259"/>
      <c r="AP609" s="259"/>
      <c r="AQ609" s="259"/>
      <c r="AR609" s="259"/>
      <c r="AS609" s="259"/>
      <c r="AT609" s="259"/>
      <c r="AU609" s="259"/>
      <c r="AV609" s="259"/>
      <c r="AW609" s="259"/>
      <c r="AX609" s="259"/>
      <c r="AY609" s="259"/>
      <c r="AZ609" s="259"/>
      <c r="BA609" s="259"/>
      <c r="BB609" s="259"/>
      <c r="BC609" s="259"/>
      <c r="BD609" s="259"/>
    </row>
    <row r="610" spans="1:56" s="181" customFormat="1" ht="16.5" hidden="1" customHeight="1" x14ac:dyDescent="0.25">
      <c r="A610" s="197" t="s">
        <v>2568</v>
      </c>
      <c r="B610" s="188">
        <v>81131</v>
      </c>
      <c r="C610" s="225" t="s">
        <v>2494</v>
      </c>
      <c r="D610" s="196">
        <f t="shared" si="217"/>
        <v>50</v>
      </c>
      <c r="E610" s="195">
        <f>IF(D610="",0,('[8]ORC. COMP. COM DESC.'!P572*100/'[8]ORC. COMP. COM DESC.'!$M$11))</f>
        <v>6.38167302805183E-3</v>
      </c>
      <c r="F610" s="195"/>
      <c r="G610" s="195"/>
      <c r="H610" s="254">
        <f t="shared" si="201"/>
        <v>0</v>
      </c>
      <c r="I610" s="254"/>
      <c r="J610" s="192">
        <f t="shared" si="218"/>
        <v>0</v>
      </c>
      <c r="K610" s="192">
        <f t="shared" si="219"/>
        <v>10</v>
      </c>
      <c r="L610" s="192">
        <f t="shared" si="220"/>
        <v>10</v>
      </c>
      <c r="M610" s="193">
        <f t="shared" si="202"/>
        <v>0.12763346056103661</v>
      </c>
      <c r="N610" s="192">
        <f t="shared" si="221"/>
        <v>20</v>
      </c>
      <c r="O610" s="193">
        <f t="shared" si="203"/>
        <v>0.12763346056103661</v>
      </c>
      <c r="P610" s="192">
        <f t="shared" si="222"/>
        <v>20</v>
      </c>
      <c r="Q610" s="203">
        <f t="shared" si="204"/>
        <v>1.2763346056103662E-3</v>
      </c>
      <c r="R610" s="259">
        <v>1</v>
      </c>
      <c r="S610" s="259">
        <v>1</v>
      </c>
      <c r="T610" s="259">
        <v>1</v>
      </c>
      <c r="U610" s="259">
        <v>1</v>
      </c>
      <c r="V610" s="259">
        <v>1</v>
      </c>
      <c r="W610" s="259">
        <v>1</v>
      </c>
      <c r="X610" s="259">
        <v>1</v>
      </c>
      <c r="Y610" s="259">
        <v>1</v>
      </c>
      <c r="Z610" s="259">
        <v>1</v>
      </c>
      <c r="AA610" s="259">
        <v>1</v>
      </c>
      <c r="AB610" s="259">
        <v>2</v>
      </c>
      <c r="AC610" s="259">
        <v>2</v>
      </c>
      <c r="AD610" s="259">
        <v>2</v>
      </c>
      <c r="AE610" s="259">
        <v>2</v>
      </c>
      <c r="AF610" s="259">
        <v>2</v>
      </c>
      <c r="AG610" s="259">
        <v>2</v>
      </c>
      <c r="AH610" s="259">
        <v>2</v>
      </c>
      <c r="AI610" s="259">
        <v>2</v>
      </c>
      <c r="AJ610" s="259">
        <v>2</v>
      </c>
      <c r="AK610" s="259">
        <v>2</v>
      </c>
      <c r="AL610" s="259">
        <v>3</v>
      </c>
      <c r="AM610" s="259"/>
      <c r="AN610" s="259"/>
      <c r="AO610" s="259"/>
      <c r="AP610" s="259"/>
      <c r="AQ610" s="259"/>
      <c r="AR610" s="259"/>
      <c r="AS610" s="259"/>
      <c r="AT610" s="259"/>
      <c r="AU610" s="259"/>
      <c r="AV610" s="259"/>
      <c r="AW610" s="259"/>
      <c r="AX610" s="259"/>
      <c r="AY610" s="259"/>
      <c r="AZ610" s="259"/>
      <c r="BA610" s="259"/>
      <c r="BB610" s="259"/>
      <c r="BC610" s="259"/>
      <c r="BD610" s="259"/>
    </row>
    <row r="611" spans="1:56" s="181" customFormat="1" ht="16.5" hidden="1" customHeight="1" x14ac:dyDescent="0.25">
      <c r="A611" s="197" t="s">
        <v>2568</v>
      </c>
      <c r="B611" s="188">
        <v>81402</v>
      </c>
      <c r="C611" s="225" t="s">
        <v>2319</v>
      </c>
      <c r="D611" s="196">
        <f t="shared" si="217"/>
        <v>50</v>
      </c>
      <c r="E611" s="195">
        <f>IF(D611="",0,('[8]ORC. COMP. COM DESC.'!P573*100/'[8]ORC. COMP. COM DESC.'!$M$11))</f>
        <v>4.1385614884985301E-2</v>
      </c>
      <c r="F611" s="195"/>
      <c r="G611" s="195"/>
      <c r="H611" s="254">
        <f t="shared" si="201"/>
        <v>0</v>
      </c>
      <c r="I611" s="254"/>
      <c r="J611" s="192">
        <f t="shared" si="218"/>
        <v>0</v>
      </c>
      <c r="K611" s="192">
        <f t="shared" si="219"/>
        <v>10</v>
      </c>
      <c r="L611" s="192">
        <f t="shared" si="220"/>
        <v>10</v>
      </c>
      <c r="M611" s="193">
        <f t="shared" si="202"/>
        <v>0.827712297699706</v>
      </c>
      <c r="N611" s="192">
        <f t="shared" si="221"/>
        <v>20</v>
      </c>
      <c r="O611" s="193">
        <f t="shared" si="203"/>
        <v>0.827712297699706</v>
      </c>
      <c r="P611" s="192">
        <f t="shared" si="222"/>
        <v>20</v>
      </c>
      <c r="Q611" s="203">
        <f t="shared" si="204"/>
        <v>8.2771229769970592E-3</v>
      </c>
      <c r="R611" s="259">
        <v>1</v>
      </c>
      <c r="S611" s="259">
        <v>1</v>
      </c>
      <c r="T611" s="259">
        <v>1</v>
      </c>
      <c r="U611" s="259">
        <v>1</v>
      </c>
      <c r="V611" s="259">
        <v>1</v>
      </c>
      <c r="W611" s="259">
        <v>1</v>
      </c>
      <c r="X611" s="259">
        <v>1</v>
      </c>
      <c r="Y611" s="259">
        <v>1</v>
      </c>
      <c r="Z611" s="259">
        <v>1</v>
      </c>
      <c r="AA611" s="259">
        <v>1</v>
      </c>
      <c r="AB611" s="259">
        <v>2</v>
      </c>
      <c r="AC611" s="259">
        <v>2</v>
      </c>
      <c r="AD611" s="259">
        <v>2</v>
      </c>
      <c r="AE611" s="259">
        <v>2</v>
      </c>
      <c r="AF611" s="259">
        <v>2</v>
      </c>
      <c r="AG611" s="259">
        <v>2</v>
      </c>
      <c r="AH611" s="259">
        <v>2</v>
      </c>
      <c r="AI611" s="259">
        <v>2</v>
      </c>
      <c r="AJ611" s="259">
        <v>2</v>
      </c>
      <c r="AK611" s="259">
        <v>2</v>
      </c>
      <c r="AL611" s="259">
        <v>3</v>
      </c>
      <c r="AM611" s="259"/>
      <c r="AN611" s="259"/>
      <c r="AO611" s="259"/>
      <c r="AP611" s="259"/>
      <c r="AQ611" s="259"/>
      <c r="AR611" s="259"/>
      <c r="AS611" s="259"/>
      <c r="AT611" s="259"/>
      <c r="AU611" s="259"/>
      <c r="AV611" s="259"/>
      <c r="AW611" s="259"/>
      <c r="AX611" s="259"/>
      <c r="AY611" s="259"/>
      <c r="AZ611" s="259"/>
      <c r="BA611" s="259"/>
      <c r="BB611" s="259"/>
      <c r="BC611" s="259"/>
      <c r="BD611" s="259"/>
    </row>
    <row r="612" spans="1:56" s="181" customFormat="1" ht="16.5" hidden="1" customHeight="1" x14ac:dyDescent="0.25">
      <c r="A612" s="197" t="s">
        <v>2568</v>
      </c>
      <c r="B612" s="188">
        <v>81405</v>
      </c>
      <c r="C612" s="225" t="s">
        <v>2493</v>
      </c>
      <c r="D612" s="196">
        <f t="shared" si="217"/>
        <v>50</v>
      </c>
      <c r="E612" s="195">
        <f>IF(D612="",0,('[8]ORC. COMP. COM DESC.'!P574*100/'[8]ORC. COMP. COM DESC.'!$M$11))</f>
        <v>2.0874363326581057E-2</v>
      </c>
      <c r="F612" s="195"/>
      <c r="G612" s="195"/>
      <c r="H612" s="254">
        <f t="shared" si="201"/>
        <v>0</v>
      </c>
      <c r="I612" s="254"/>
      <c r="J612" s="192">
        <f t="shared" si="218"/>
        <v>0</v>
      </c>
      <c r="K612" s="192">
        <f t="shared" si="219"/>
        <v>10</v>
      </c>
      <c r="L612" s="192">
        <f t="shared" si="220"/>
        <v>10</v>
      </c>
      <c r="M612" s="193">
        <f t="shared" si="202"/>
        <v>0.41748726653162116</v>
      </c>
      <c r="N612" s="192">
        <f t="shared" si="221"/>
        <v>20</v>
      </c>
      <c r="O612" s="193">
        <f t="shared" si="203"/>
        <v>0.41748726653162116</v>
      </c>
      <c r="P612" s="192">
        <f t="shared" si="222"/>
        <v>20</v>
      </c>
      <c r="Q612" s="203">
        <f t="shared" si="204"/>
        <v>4.1748726653162115E-3</v>
      </c>
      <c r="R612" s="259">
        <v>1</v>
      </c>
      <c r="S612" s="259">
        <v>1</v>
      </c>
      <c r="T612" s="259">
        <v>1</v>
      </c>
      <c r="U612" s="259">
        <v>1</v>
      </c>
      <c r="V612" s="259">
        <v>1</v>
      </c>
      <c r="W612" s="259">
        <v>1</v>
      </c>
      <c r="X612" s="259">
        <v>1</v>
      </c>
      <c r="Y612" s="259">
        <v>1</v>
      </c>
      <c r="Z612" s="259">
        <v>1</v>
      </c>
      <c r="AA612" s="259">
        <v>1</v>
      </c>
      <c r="AB612" s="259">
        <v>2</v>
      </c>
      <c r="AC612" s="259">
        <v>2</v>
      </c>
      <c r="AD612" s="259">
        <v>2</v>
      </c>
      <c r="AE612" s="259">
        <v>2</v>
      </c>
      <c r="AF612" s="259">
        <v>2</v>
      </c>
      <c r="AG612" s="259">
        <v>2</v>
      </c>
      <c r="AH612" s="259">
        <v>2</v>
      </c>
      <c r="AI612" s="259">
        <v>2</v>
      </c>
      <c r="AJ612" s="259">
        <v>2</v>
      </c>
      <c r="AK612" s="259">
        <v>2</v>
      </c>
      <c r="AL612" s="259">
        <v>3</v>
      </c>
      <c r="AM612" s="259"/>
      <c r="AN612" s="259"/>
      <c r="AO612" s="259"/>
      <c r="AP612" s="259"/>
      <c r="AQ612" s="259"/>
      <c r="AR612" s="259"/>
      <c r="AS612" s="259"/>
      <c r="AT612" s="259"/>
      <c r="AU612" s="259"/>
      <c r="AV612" s="259"/>
      <c r="AW612" s="259"/>
      <c r="AX612" s="259"/>
      <c r="AY612" s="259"/>
      <c r="AZ612" s="259"/>
      <c r="BA612" s="259"/>
      <c r="BB612" s="259"/>
      <c r="BC612" s="259"/>
      <c r="BD612" s="259"/>
    </row>
    <row r="613" spans="1:56" s="181" customFormat="1" ht="16.5" hidden="1" customHeight="1" x14ac:dyDescent="0.25">
      <c r="A613" s="197" t="s">
        <v>2568</v>
      </c>
      <c r="B613" s="188">
        <v>81424</v>
      </c>
      <c r="C613" s="225" t="s">
        <v>2492</v>
      </c>
      <c r="D613" s="196">
        <f t="shared" si="217"/>
        <v>50</v>
      </c>
      <c r="E613" s="195">
        <f>IF(D613="",0,('[8]ORC. COMP. COM DESC.'!P575*100/'[8]ORC. COMP. COM DESC.'!$M$11))</f>
        <v>1.9431694847271745E-2</v>
      </c>
      <c r="F613" s="195"/>
      <c r="G613" s="195"/>
      <c r="H613" s="254">
        <f t="shared" si="201"/>
        <v>0</v>
      </c>
      <c r="I613" s="254"/>
      <c r="J613" s="192">
        <f t="shared" si="218"/>
        <v>0</v>
      </c>
      <c r="K613" s="192">
        <f t="shared" si="219"/>
        <v>10</v>
      </c>
      <c r="L613" s="192">
        <f t="shared" si="220"/>
        <v>10</v>
      </c>
      <c r="M613" s="193">
        <f t="shared" si="202"/>
        <v>0.38863389694543493</v>
      </c>
      <c r="N613" s="192">
        <f t="shared" si="221"/>
        <v>20</v>
      </c>
      <c r="O613" s="193">
        <f t="shared" si="203"/>
        <v>0.38863389694543493</v>
      </c>
      <c r="P613" s="192">
        <f t="shared" si="222"/>
        <v>20</v>
      </c>
      <c r="Q613" s="203">
        <f t="shared" si="204"/>
        <v>3.8863389694543493E-3</v>
      </c>
      <c r="R613" s="259">
        <v>1</v>
      </c>
      <c r="S613" s="259">
        <v>1</v>
      </c>
      <c r="T613" s="259">
        <v>1</v>
      </c>
      <c r="U613" s="259">
        <v>1</v>
      </c>
      <c r="V613" s="259">
        <v>1</v>
      </c>
      <c r="W613" s="259">
        <v>1</v>
      </c>
      <c r="X613" s="259">
        <v>1</v>
      </c>
      <c r="Y613" s="259">
        <v>1</v>
      </c>
      <c r="Z613" s="259">
        <v>1</v>
      </c>
      <c r="AA613" s="259">
        <v>1</v>
      </c>
      <c r="AB613" s="259">
        <v>2</v>
      </c>
      <c r="AC613" s="259">
        <v>2</v>
      </c>
      <c r="AD613" s="259">
        <v>2</v>
      </c>
      <c r="AE613" s="259">
        <v>2</v>
      </c>
      <c r="AF613" s="259">
        <v>2</v>
      </c>
      <c r="AG613" s="259">
        <v>2</v>
      </c>
      <c r="AH613" s="259">
        <v>2</v>
      </c>
      <c r="AI613" s="259">
        <v>2</v>
      </c>
      <c r="AJ613" s="259">
        <v>2</v>
      </c>
      <c r="AK613" s="259">
        <v>2</v>
      </c>
      <c r="AL613" s="259">
        <v>3</v>
      </c>
      <c r="AM613" s="259"/>
      <c r="AN613" s="259"/>
      <c r="AO613" s="259"/>
      <c r="AP613" s="259"/>
      <c r="AQ613" s="259"/>
      <c r="AR613" s="259"/>
      <c r="AS613" s="259"/>
      <c r="AT613" s="259"/>
      <c r="AU613" s="259"/>
      <c r="AV613" s="259"/>
      <c r="AW613" s="259"/>
      <c r="AX613" s="259"/>
      <c r="AY613" s="259"/>
      <c r="AZ613" s="259"/>
      <c r="BA613" s="259"/>
      <c r="BB613" s="259"/>
      <c r="BC613" s="259"/>
      <c r="BD613" s="259"/>
    </row>
    <row r="614" spans="1:56" s="181" customFormat="1" ht="16.5" hidden="1" customHeight="1" x14ac:dyDescent="0.25">
      <c r="A614" s="197" t="s">
        <v>2568</v>
      </c>
      <c r="B614" s="188">
        <v>81421</v>
      </c>
      <c r="C614" s="225" t="s">
        <v>2491</v>
      </c>
      <c r="D614" s="196">
        <f t="shared" si="217"/>
        <v>50</v>
      </c>
      <c r="E614" s="195">
        <f>IF(D614="",0,('[8]ORC. COMP. COM DESC.'!P576*100/'[8]ORC. COMP. COM DESC.'!$M$11))</f>
        <v>1.2897149809098797E-2</v>
      </c>
      <c r="F614" s="195"/>
      <c r="G614" s="195"/>
      <c r="H614" s="254">
        <f t="shared" si="201"/>
        <v>0</v>
      </c>
      <c r="I614" s="254"/>
      <c r="J614" s="192">
        <f t="shared" si="218"/>
        <v>0</v>
      </c>
      <c r="K614" s="192">
        <f t="shared" si="219"/>
        <v>10</v>
      </c>
      <c r="L614" s="192">
        <f t="shared" si="220"/>
        <v>10</v>
      </c>
      <c r="M614" s="193">
        <f t="shared" si="202"/>
        <v>0.25794299618197591</v>
      </c>
      <c r="N614" s="192">
        <f t="shared" si="221"/>
        <v>20</v>
      </c>
      <c r="O614" s="193">
        <f t="shared" si="203"/>
        <v>0.25794299618197591</v>
      </c>
      <c r="P614" s="192">
        <f t="shared" si="222"/>
        <v>20</v>
      </c>
      <c r="Q614" s="203">
        <f t="shared" si="204"/>
        <v>2.5794299618197591E-3</v>
      </c>
      <c r="R614" s="259">
        <v>1</v>
      </c>
      <c r="S614" s="259">
        <v>1</v>
      </c>
      <c r="T614" s="259">
        <v>1</v>
      </c>
      <c r="U614" s="259">
        <v>1</v>
      </c>
      <c r="V614" s="259">
        <v>1</v>
      </c>
      <c r="W614" s="259">
        <v>1</v>
      </c>
      <c r="X614" s="259">
        <v>1</v>
      </c>
      <c r="Y614" s="259">
        <v>1</v>
      </c>
      <c r="Z614" s="259">
        <v>1</v>
      </c>
      <c r="AA614" s="259">
        <v>1</v>
      </c>
      <c r="AB614" s="259">
        <v>2</v>
      </c>
      <c r="AC614" s="259">
        <v>2</v>
      </c>
      <c r="AD614" s="259">
        <v>2</v>
      </c>
      <c r="AE614" s="259">
        <v>2</v>
      </c>
      <c r="AF614" s="259">
        <v>2</v>
      </c>
      <c r="AG614" s="259">
        <v>2</v>
      </c>
      <c r="AH614" s="259">
        <v>2</v>
      </c>
      <c r="AI614" s="259">
        <v>2</v>
      </c>
      <c r="AJ614" s="259">
        <v>2</v>
      </c>
      <c r="AK614" s="259">
        <v>2</v>
      </c>
      <c r="AL614" s="259">
        <v>3</v>
      </c>
      <c r="AM614" s="259"/>
      <c r="AN614" s="259"/>
      <c r="AO614" s="259"/>
      <c r="AP614" s="259"/>
      <c r="AQ614" s="259"/>
      <c r="AR614" s="259"/>
      <c r="AS614" s="259"/>
      <c r="AT614" s="259"/>
      <c r="AU614" s="259"/>
      <c r="AV614" s="259"/>
      <c r="AW614" s="259"/>
      <c r="AX614" s="259"/>
      <c r="AY614" s="259"/>
      <c r="AZ614" s="259"/>
      <c r="BA614" s="259"/>
      <c r="BB614" s="259"/>
      <c r="BC614" s="259"/>
      <c r="BD614" s="259"/>
    </row>
    <row r="615" spans="1:56" s="181" customFormat="1" ht="16.5" hidden="1" customHeight="1" x14ac:dyDescent="0.25">
      <c r="A615" s="197" t="s">
        <v>2568</v>
      </c>
      <c r="B615" s="188">
        <v>81445</v>
      </c>
      <c r="C615" s="225" t="s">
        <v>2490</v>
      </c>
      <c r="D615" s="196">
        <f t="shared" si="217"/>
        <v>50</v>
      </c>
      <c r="E615" s="195">
        <f>IF(D615="",0,('[8]ORC. COMP. COM DESC.'!P577*100/'[8]ORC. COMP. COM DESC.'!$M$11))</f>
        <v>1.6260008078650127E-2</v>
      </c>
      <c r="F615" s="195"/>
      <c r="G615" s="195"/>
      <c r="H615" s="254">
        <f t="shared" si="201"/>
        <v>0</v>
      </c>
      <c r="I615" s="254"/>
      <c r="J615" s="192">
        <f t="shared" si="218"/>
        <v>0</v>
      </c>
      <c r="K615" s="192">
        <f t="shared" si="219"/>
        <v>10</v>
      </c>
      <c r="L615" s="192">
        <f t="shared" si="220"/>
        <v>10</v>
      </c>
      <c r="M615" s="193">
        <f t="shared" si="202"/>
        <v>0.32520016157300258</v>
      </c>
      <c r="N615" s="192">
        <f t="shared" si="221"/>
        <v>20</v>
      </c>
      <c r="O615" s="193">
        <f t="shared" si="203"/>
        <v>0.32520016157300258</v>
      </c>
      <c r="P615" s="192">
        <f t="shared" si="222"/>
        <v>20</v>
      </c>
      <c r="Q615" s="203">
        <f t="shared" si="204"/>
        <v>3.2520016157300256E-3</v>
      </c>
      <c r="R615" s="259">
        <v>1</v>
      </c>
      <c r="S615" s="259">
        <v>1</v>
      </c>
      <c r="T615" s="259">
        <v>1</v>
      </c>
      <c r="U615" s="259">
        <v>1</v>
      </c>
      <c r="V615" s="259">
        <v>1</v>
      </c>
      <c r="W615" s="259">
        <v>1</v>
      </c>
      <c r="X615" s="259">
        <v>1</v>
      </c>
      <c r="Y615" s="259">
        <v>1</v>
      </c>
      <c r="Z615" s="259">
        <v>1</v>
      </c>
      <c r="AA615" s="259">
        <v>1</v>
      </c>
      <c r="AB615" s="259">
        <v>2</v>
      </c>
      <c r="AC615" s="259">
        <v>2</v>
      </c>
      <c r="AD615" s="259">
        <v>2</v>
      </c>
      <c r="AE615" s="259">
        <v>2</v>
      </c>
      <c r="AF615" s="259">
        <v>2</v>
      </c>
      <c r="AG615" s="259">
        <v>2</v>
      </c>
      <c r="AH615" s="259">
        <v>2</v>
      </c>
      <c r="AI615" s="259">
        <v>2</v>
      </c>
      <c r="AJ615" s="259">
        <v>2</v>
      </c>
      <c r="AK615" s="259">
        <v>2</v>
      </c>
      <c r="AL615" s="259">
        <v>3</v>
      </c>
      <c r="AM615" s="259"/>
      <c r="AN615" s="259"/>
      <c r="AO615" s="259"/>
      <c r="AP615" s="259"/>
      <c r="AQ615" s="259"/>
      <c r="AR615" s="259"/>
      <c r="AS615" s="259"/>
      <c r="AT615" s="259"/>
      <c r="AU615" s="259"/>
      <c r="AV615" s="259"/>
      <c r="AW615" s="259"/>
      <c r="AX615" s="259"/>
      <c r="AY615" s="259"/>
      <c r="AZ615" s="259"/>
      <c r="BA615" s="259"/>
      <c r="BB615" s="259"/>
      <c r="BC615" s="259"/>
      <c r="BD615" s="259"/>
    </row>
    <row r="616" spans="1:56" s="181" customFormat="1" ht="16.5" hidden="1" customHeight="1" x14ac:dyDescent="0.25">
      <c r="A616" s="197" t="s">
        <v>2568</v>
      </c>
      <c r="B616" s="188">
        <v>81444</v>
      </c>
      <c r="C616" s="225" t="s">
        <v>2489</v>
      </c>
      <c r="D616" s="196">
        <f t="shared" si="217"/>
        <v>50</v>
      </c>
      <c r="E616" s="195">
        <f>IF(D616="",0,('[8]ORC. COMP. COM DESC.'!P578*100/'[8]ORC. COMP. COM DESC.'!$M$11))</f>
        <v>1.873431816144204E-2</v>
      </c>
      <c r="F616" s="195"/>
      <c r="G616" s="195"/>
      <c r="H616" s="254">
        <f t="shared" si="201"/>
        <v>0</v>
      </c>
      <c r="I616" s="254"/>
      <c r="J616" s="192">
        <f t="shared" si="218"/>
        <v>0</v>
      </c>
      <c r="K616" s="192">
        <f t="shared" si="219"/>
        <v>10</v>
      </c>
      <c r="L616" s="192">
        <f t="shared" si="220"/>
        <v>10</v>
      </c>
      <c r="M616" s="193">
        <f t="shared" si="202"/>
        <v>0.3746863632288408</v>
      </c>
      <c r="N616" s="192">
        <f t="shared" si="221"/>
        <v>20</v>
      </c>
      <c r="O616" s="193">
        <f t="shared" si="203"/>
        <v>0.3746863632288408</v>
      </c>
      <c r="P616" s="192">
        <f t="shared" si="222"/>
        <v>20</v>
      </c>
      <c r="Q616" s="203">
        <f t="shared" si="204"/>
        <v>3.7468636322884078E-3</v>
      </c>
      <c r="R616" s="259">
        <v>1</v>
      </c>
      <c r="S616" s="259">
        <v>1</v>
      </c>
      <c r="T616" s="259">
        <v>1</v>
      </c>
      <c r="U616" s="259">
        <v>1</v>
      </c>
      <c r="V616" s="259">
        <v>1</v>
      </c>
      <c r="W616" s="259">
        <v>1</v>
      </c>
      <c r="X616" s="259">
        <v>1</v>
      </c>
      <c r="Y616" s="259">
        <v>1</v>
      </c>
      <c r="Z616" s="259">
        <v>1</v>
      </c>
      <c r="AA616" s="259">
        <v>1</v>
      </c>
      <c r="AB616" s="259">
        <v>2</v>
      </c>
      <c r="AC616" s="259">
        <v>2</v>
      </c>
      <c r="AD616" s="259">
        <v>2</v>
      </c>
      <c r="AE616" s="259">
        <v>2</v>
      </c>
      <c r="AF616" s="259">
        <v>2</v>
      </c>
      <c r="AG616" s="259">
        <v>2</v>
      </c>
      <c r="AH616" s="259">
        <v>2</v>
      </c>
      <c r="AI616" s="259">
        <v>2</v>
      </c>
      <c r="AJ616" s="259">
        <v>2</v>
      </c>
      <c r="AK616" s="259">
        <v>2</v>
      </c>
      <c r="AL616" s="259">
        <v>3</v>
      </c>
      <c r="AM616" s="259"/>
      <c r="AN616" s="259"/>
      <c r="AO616" s="259"/>
      <c r="AP616" s="259"/>
      <c r="AQ616" s="259"/>
      <c r="AR616" s="259"/>
      <c r="AS616" s="259"/>
      <c r="AT616" s="259"/>
      <c r="AU616" s="259"/>
      <c r="AV616" s="259"/>
      <c r="AW616" s="259"/>
      <c r="AX616" s="259"/>
      <c r="AY616" s="259"/>
      <c r="AZ616" s="259"/>
      <c r="BA616" s="259"/>
      <c r="BB616" s="259"/>
      <c r="BC616" s="259"/>
      <c r="BD616" s="259"/>
    </row>
    <row r="617" spans="1:56" s="181" customFormat="1" ht="16.5" hidden="1" customHeight="1" x14ac:dyDescent="0.25">
      <c r="A617" s="197" t="s">
        <v>2568</v>
      </c>
      <c r="B617" s="188">
        <v>81369</v>
      </c>
      <c r="C617" s="225" t="s">
        <v>2488</v>
      </c>
      <c r="D617" s="196">
        <f t="shared" si="217"/>
        <v>50</v>
      </c>
      <c r="E617" s="195">
        <f>IF(D617="",0,('[8]ORC. COMP. COM DESC.'!P579*100/'[8]ORC. COMP. COM DESC.'!$M$11))</f>
        <v>7.3427946754796219E-2</v>
      </c>
      <c r="F617" s="195"/>
      <c r="G617" s="195"/>
      <c r="H617" s="254">
        <f t="shared" si="201"/>
        <v>0</v>
      </c>
      <c r="I617" s="254"/>
      <c r="J617" s="192">
        <f t="shared" si="218"/>
        <v>0</v>
      </c>
      <c r="K617" s="192">
        <f t="shared" si="219"/>
        <v>10</v>
      </c>
      <c r="L617" s="192">
        <f t="shared" si="220"/>
        <v>10</v>
      </c>
      <c r="M617" s="193">
        <f t="shared" si="202"/>
        <v>1.4685589350959245</v>
      </c>
      <c r="N617" s="192">
        <f t="shared" si="221"/>
        <v>20</v>
      </c>
      <c r="O617" s="193">
        <f t="shared" si="203"/>
        <v>1.4685589350959245</v>
      </c>
      <c r="P617" s="192">
        <f t="shared" si="222"/>
        <v>20</v>
      </c>
      <c r="Q617" s="203">
        <f t="shared" si="204"/>
        <v>1.4685589350959245E-2</v>
      </c>
      <c r="R617" s="259">
        <v>1</v>
      </c>
      <c r="S617" s="259">
        <v>1</v>
      </c>
      <c r="T617" s="259">
        <v>1</v>
      </c>
      <c r="U617" s="259">
        <v>1</v>
      </c>
      <c r="V617" s="259">
        <v>1</v>
      </c>
      <c r="W617" s="259">
        <v>1</v>
      </c>
      <c r="X617" s="259">
        <v>1</v>
      </c>
      <c r="Y617" s="259">
        <v>1</v>
      </c>
      <c r="Z617" s="259">
        <v>1</v>
      </c>
      <c r="AA617" s="259">
        <v>1</v>
      </c>
      <c r="AB617" s="259">
        <v>2</v>
      </c>
      <c r="AC617" s="259">
        <v>2</v>
      </c>
      <c r="AD617" s="259">
        <v>2</v>
      </c>
      <c r="AE617" s="259">
        <v>2</v>
      </c>
      <c r="AF617" s="259">
        <v>2</v>
      </c>
      <c r="AG617" s="259">
        <v>2</v>
      </c>
      <c r="AH617" s="259">
        <v>2</v>
      </c>
      <c r="AI617" s="259">
        <v>2</v>
      </c>
      <c r="AJ617" s="259">
        <v>2</v>
      </c>
      <c r="AK617" s="259">
        <v>2</v>
      </c>
      <c r="AL617" s="259">
        <v>3</v>
      </c>
      <c r="AM617" s="259"/>
      <c r="AN617" s="259"/>
      <c r="AO617" s="259"/>
      <c r="AP617" s="259"/>
      <c r="AQ617" s="259"/>
      <c r="AR617" s="259"/>
      <c r="AS617" s="259"/>
      <c r="AT617" s="259"/>
      <c r="AU617" s="259"/>
      <c r="AV617" s="259"/>
      <c r="AW617" s="259"/>
      <c r="AX617" s="259"/>
      <c r="AY617" s="259"/>
      <c r="AZ617" s="259"/>
      <c r="BA617" s="259"/>
      <c r="BB617" s="259"/>
      <c r="BC617" s="259"/>
      <c r="BD617" s="259"/>
    </row>
    <row r="618" spans="1:56" s="181" customFormat="1" ht="16.5" hidden="1" customHeight="1" x14ac:dyDescent="0.25">
      <c r="A618" s="197" t="s">
        <v>2568</v>
      </c>
      <c r="B618" s="188">
        <v>81145</v>
      </c>
      <c r="C618" s="225" t="s">
        <v>2487</v>
      </c>
      <c r="D618" s="196">
        <f t="shared" si="217"/>
        <v>50</v>
      </c>
      <c r="E618" s="195">
        <f>IF(D618="",0,('[8]ORC. COMP. COM DESC.'!P580*100/'[8]ORC. COMP. COM DESC.'!$M$11))</f>
        <v>2.1571740012410762E-2</v>
      </c>
      <c r="F618" s="195"/>
      <c r="G618" s="195"/>
      <c r="H618" s="254">
        <f t="shared" ref="H618:H681" si="223">E618*J618</f>
        <v>0</v>
      </c>
      <c r="I618" s="254"/>
      <c r="J618" s="192">
        <f t="shared" si="218"/>
        <v>0</v>
      </c>
      <c r="K618" s="192">
        <f t="shared" si="219"/>
        <v>10</v>
      </c>
      <c r="L618" s="192">
        <f t="shared" si="220"/>
        <v>10</v>
      </c>
      <c r="M618" s="193">
        <f t="shared" ref="M618:M681" si="224">N618*E618</f>
        <v>0.43143480024821523</v>
      </c>
      <c r="N618" s="192">
        <f t="shared" si="221"/>
        <v>20</v>
      </c>
      <c r="O618" s="193">
        <f t="shared" ref="O618:O681" si="225">P618*E618</f>
        <v>0.43143480024821523</v>
      </c>
      <c r="P618" s="192">
        <f t="shared" si="222"/>
        <v>20</v>
      </c>
      <c r="Q618" s="203">
        <f t="shared" ref="Q618:Q681" si="226">IF(ISNUMBER(P618)*ISNUMBER(E618),(P618*E618/100)," ")</f>
        <v>4.3143480024821525E-3</v>
      </c>
      <c r="R618" s="259">
        <v>1</v>
      </c>
      <c r="S618" s="259">
        <v>1</v>
      </c>
      <c r="T618" s="259">
        <v>1</v>
      </c>
      <c r="U618" s="259">
        <v>1</v>
      </c>
      <c r="V618" s="259">
        <v>1</v>
      </c>
      <c r="W618" s="259">
        <v>1</v>
      </c>
      <c r="X618" s="259">
        <v>1</v>
      </c>
      <c r="Y618" s="259">
        <v>1</v>
      </c>
      <c r="Z618" s="259">
        <v>1</v>
      </c>
      <c r="AA618" s="259">
        <v>1</v>
      </c>
      <c r="AB618" s="259">
        <v>2</v>
      </c>
      <c r="AC618" s="259">
        <v>2</v>
      </c>
      <c r="AD618" s="259">
        <v>2</v>
      </c>
      <c r="AE618" s="259">
        <v>2</v>
      </c>
      <c r="AF618" s="259">
        <v>2</v>
      </c>
      <c r="AG618" s="259">
        <v>2</v>
      </c>
      <c r="AH618" s="259">
        <v>2</v>
      </c>
      <c r="AI618" s="259">
        <v>2</v>
      </c>
      <c r="AJ618" s="259">
        <v>2</v>
      </c>
      <c r="AK618" s="259">
        <v>2</v>
      </c>
      <c r="AL618" s="259">
        <v>3</v>
      </c>
      <c r="AM618" s="259"/>
      <c r="AN618" s="259"/>
      <c r="AO618" s="259"/>
      <c r="AP618" s="259"/>
      <c r="AQ618" s="259"/>
      <c r="AR618" s="259"/>
      <c r="AS618" s="259"/>
      <c r="AT618" s="259"/>
      <c r="AU618" s="259"/>
      <c r="AV618" s="259"/>
      <c r="AW618" s="259"/>
      <c r="AX618" s="259"/>
      <c r="AY618" s="259"/>
      <c r="AZ618" s="259"/>
      <c r="BA618" s="259"/>
      <c r="BB618" s="259"/>
      <c r="BC618" s="259"/>
      <c r="BD618" s="259"/>
    </row>
    <row r="619" spans="1:56" s="181" customFormat="1" ht="16.5" hidden="1" customHeight="1" x14ac:dyDescent="0.25">
      <c r="A619" s="197" t="s">
        <v>2568</v>
      </c>
      <c r="B619" s="188">
        <v>81003</v>
      </c>
      <c r="C619" s="225" t="s">
        <v>2318</v>
      </c>
      <c r="D619" s="196">
        <f t="shared" si="217"/>
        <v>50</v>
      </c>
      <c r="E619" s="195">
        <f>IF(D619="",0,('[8]ORC. COMP. COM DESC.'!P581*100/'[8]ORC. COMP. COM DESC.'!$M$11))</f>
        <v>0.19511064430351685</v>
      </c>
      <c r="F619" s="195"/>
      <c r="G619" s="195"/>
      <c r="H619" s="254">
        <f t="shared" si="223"/>
        <v>0</v>
      </c>
      <c r="I619" s="254"/>
      <c r="J619" s="192">
        <f t="shared" si="218"/>
        <v>0</v>
      </c>
      <c r="K619" s="192">
        <f t="shared" si="219"/>
        <v>10</v>
      </c>
      <c r="L619" s="192">
        <f t="shared" si="220"/>
        <v>10</v>
      </c>
      <c r="M619" s="193">
        <f t="shared" si="224"/>
        <v>3.9022128860703371</v>
      </c>
      <c r="N619" s="192">
        <f t="shared" si="221"/>
        <v>20</v>
      </c>
      <c r="O619" s="193">
        <f t="shared" si="225"/>
        <v>3.9022128860703371</v>
      </c>
      <c r="P619" s="192">
        <f t="shared" si="222"/>
        <v>20</v>
      </c>
      <c r="Q619" s="203">
        <f t="shared" si="226"/>
        <v>3.9022128860703373E-2</v>
      </c>
      <c r="R619" s="259">
        <v>1</v>
      </c>
      <c r="S619" s="259">
        <v>1</v>
      </c>
      <c r="T619" s="259">
        <v>1</v>
      </c>
      <c r="U619" s="259">
        <v>1</v>
      </c>
      <c r="V619" s="259">
        <v>1</v>
      </c>
      <c r="W619" s="259">
        <v>1</v>
      </c>
      <c r="X619" s="259">
        <v>1</v>
      </c>
      <c r="Y619" s="259">
        <v>1</v>
      </c>
      <c r="Z619" s="259">
        <v>1</v>
      </c>
      <c r="AA619" s="259">
        <v>1</v>
      </c>
      <c r="AB619" s="259">
        <v>2</v>
      </c>
      <c r="AC619" s="259">
        <v>2</v>
      </c>
      <c r="AD619" s="259">
        <v>2</v>
      </c>
      <c r="AE619" s="259">
        <v>2</v>
      </c>
      <c r="AF619" s="259">
        <v>2</v>
      </c>
      <c r="AG619" s="259">
        <v>2</v>
      </c>
      <c r="AH619" s="259">
        <v>2</v>
      </c>
      <c r="AI619" s="259">
        <v>2</v>
      </c>
      <c r="AJ619" s="259">
        <v>2</v>
      </c>
      <c r="AK619" s="259">
        <v>2</v>
      </c>
      <c r="AL619" s="259">
        <v>3</v>
      </c>
      <c r="AM619" s="259"/>
      <c r="AN619" s="259"/>
      <c r="AO619" s="259"/>
      <c r="AP619" s="259"/>
      <c r="AQ619" s="259"/>
      <c r="AR619" s="259"/>
      <c r="AS619" s="259"/>
      <c r="AT619" s="259"/>
      <c r="AU619" s="259"/>
      <c r="AV619" s="259"/>
      <c r="AW619" s="259"/>
      <c r="AX619" s="259"/>
      <c r="AY619" s="259"/>
      <c r="AZ619" s="259"/>
      <c r="BA619" s="259"/>
      <c r="BB619" s="259"/>
      <c r="BC619" s="259"/>
      <c r="BD619" s="259"/>
    </row>
    <row r="620" spans="1:56" s="181" customFormat="1" ht="16.5" hidden="1" customHeight="1" x14ac:dyDescent="0.25">
      <c r="A620" s="197" t="s">
        <v>2568</v>
      </c>
      <c r="B620" s="188">
        <v>81004</v>
      </c>
      <c r="C620" s="225" t="s">
        <v>2486</v>
      </c>
      <c r="D620" s="196">
        <f t="shared" si="217"/>
        <v>50</v>
      </c>
      <c r="E620" s="195">
        <f>IF(D620="",0,('[8]ORC. COMP. COM DESC.'!P582*100/'[8]ORC. COMP. COM DESC.'!$M$11))</f>
        <v>0.14955005896728135</v>
      </c>
      <c r="F620" s="195"/>
      <c r="G620" s="195"/>
      <c r="H620" s="254">
        <f t="shared" si="223"/>
        <v>0</v>
      </c>
      <c r="I620" s="254"/>
      <c r="J620" s="192">
        <f t="shared" si="218"/>
        <v>0</v>
      </c>
      <c r="K620" s="192">
        <f t="shared" si="219"/>
        <v>10</v>
      </c>
      <c r="L620" s="192">
        <f t="shared" si="220"/>
        <v>10</v>
      </c>
      <c r="M620" s="193">
        <f t="shared" si="224"/>
        <v>2.991001179345627</v>
      </c>
      <c r="N620" s="192">
        <f t="shared" si="221"/>
        <v>20</v>
      </c>
      <c r="O620" s="193">
        <f t="shared" si="225"/>
        <v>2.991001179345627</v>
      </c>
      <c r="P620" s="192">
        <f t="shared" si="222"/>
        <v>20</v>
      </c>
      <c r="Q620" s="203">
        <f t="shared" si="226"/>
        <v>2.991001179345627E-2</v>
      </c>
      <c r="R620" s="259">
        <v>1</v>
      </c>
      <c r="S620" s="259">
        <v>1</v>
      </c>
      <c r="T620" s="259">
        <v>1</v>
      </c>
      <c r="U620" s="259">
        <v>1</v>
      </c>
      <c r="V620" s="259">
        <v>1</v>
      </c>
      <c r="W620" s="259">
        <v>1</v>
      </c>
      <c r="X620" s="259">
        <v>1</v>
      </c>
      <c r="Y620" s="259">
        <v>1</v>
      </c>
      <c r="Z620" s="259">
        <v>1</v>
      </c>
      <c r="AA620" s="259">
        <v>1</v>
      </c>
      <c r="AB620" s="259">
        <v>2</v>
      </c>
      <c r="AC620" s="259">
        <v>2</v>
      </c>
      <c r="AD620" s="259">
        <v>2</v>
      </c>
      <c r="AE620" s="259">
        <v>2</v>
      </c>
      <c r="AF620" s="259">
        <v>2</v>
      </c>
      <c r="AG620" s="259">
        <v>2</v>
      </c>
      <c r="AH620" s="259">
        <v>2</v>
      </c>
      <c r="AI620" s="259">
        <v>2</v>
      </c>
      <c r="AJ620" s="259">
        <v>2</v>
      </c>
      <c r="AK620" s="259">
        <v>2</v>
      </c>
      <c r="AL620" s="259">
        <v>3</v>
      </c>
      <c r="AM620" s="259"/>
      <c r="AN620" s="259"/>
      <c r="AO620" s="259"/>
      <c r="AP620" s="259"/>
      <c r="AQ620" s="259"/>
      <c r="AR620" s="259"/>
      <c r="AS620" s="259"/>
      <c r="AT620" s="259"/>
      <c r="AU620" s="259"/>
      <c r="AV620" s="259"/>
      <c r="AW620" s="259"/>
      <c r="AX620" s="259"/>
      <c r="AY620" s="259"/>
      <c r="AZ620" s="259"/>
      <c r="BA620" s="259"/>
      <c r="BB620" s="259"/>
      <c r="BC620" s="259"/>
      <c r="BD620" s="259"/>
    </row>
    <row r="621" spans="1:56" s="181" customFormat="1" ht="16.5" hidden="1" customHeight="1" x14ac:dyDescent="0.25">
      <c r="A621" s="197" t="s">
        <v>2568</v>
      </c>
      <c r="B621" s="188">
        <v>81006</v>
      </c>
      <c r="C621" s="225" t="s">
        <v>2485</v>
      </c>
      <c r="D621" s="196">
        <f t="shared" si="217"/>
        <v>50</v>
      </c>
      <c r="E621" s="195">
        <f>IF(D621="",0,('[8]ORC. COMP. COM DESC.'!P583*100/'[8]ORC. COMP. COM DESC.'!$M$11))</f>
        <v>9.1732495736398828E-2</v>
      </c>
      <c r="F621" s="195"/>
      <c r="G621" s="195"/>
      <c r="H621" s="254">
        <f t="shared" si="223"/>
        <v>0</v>
      </c>
      <c r="I621" s="254"/>
      <c r="J621" s="192">
        <f t="shared" si="218"/>
        <v>0</v>
      </c>
      <c r="K621" s="192">
        <f t="shared" si="219"/>
        <v>10</v>
      </c>
      <c r="L621" s="192">
        <f t="shared" si="220"/>
        <v>10</v>
      </c>
      <c r="M621" s="193">
        <f t="shared" si="224"/>
        <v>1.8346499147279767</v>
      </c>
      <c r="N621" s="192">
        <f t="shared" si="221"/>
        <v>20</v>
      </c>
      <c r="O621" s="193">
        <f t="shared" si="225"/>
        <v>1.8346499147279767</v>
      </c>
      <c r="P621" s="192">
        <f t="shared" si="222"/>
        <v>20</v>
      </c>
      <c r="Q621" s="203">
        <f t="shared" si="226"/>
        <v>1.8346499147279767E-2</v>
      </c>
      <c r="R621" s="259">
        <v>1</v>
      </c>
      <c r="S621" s="259">
        <v>1</v>
      </c>
      <c r="T621" s="259">
        <v>1</v>
      </c>
      <c r="U621" s="259">
        <v>1</v>
      </c>
      <c r="V621" s="259">
        <v>1</v>
      </c>
      <c r="W621" s="259">
        <v>1</v>
      </c>
      <c r="X621" s="259">
        <v>1</v>
      </c>
      <c r="Y621" s="259">
        <v>1</v>
      </c>
      <c r="Z621" s="259">
        <v>1</v>
      </c>
      <c r="AA621" s="259">
        <v>1</v>
      </c>
      <c r="AB621" s="259">
        <v>2</v>
      </c>
      <c r="AC621" s="259">
        <v>2</v>
      </c>
      <c r="AD621" s="259">
        <v>2</v>
      </c>
      <c r="AE621" s="259">
        <v>2</v>
      </c>
      <c r="AF621" s="259">
        <v>2</v>
      </c>
      <c r="AG621" s="259">
        <v>2</v>
      </c>
      <c r="AH621" s="259">
        <v>2</v>
      </c>
      <c r="AI621" s="259">
        <v>2</v>
      </c>
      <c r="AJ621" s="259">
        <v>2</v>
      </c>
      <c r="AK621" s="259">
        <v>2</v>
      </c>
      <c r="AL621" s="259">
        <v>3</v>
      </c>
      <c r="AM621" s="259"/>
      <c r="AN621" s="259"/>
      <c r="AO621" s="259"/>
      <c r="AP621" s="259"/>
      <c r="AQ621" s="259"/>
      <c r="AR621" s="259"/>
      <c r="AS621" s="259"/>
      <c r="AT621" s="259"/>
      <c r="AU621" s="259"/>
      <c r="AV621" s="259"/>
      <c r="AW621" s="259"/>
      <c r="AX621" s="259"/>
      <c r="AY621" s="259"/>
      <c r="AZ621" s="259"/>
      <c r="BA621" s="259"/>
      <c r="BB621" s="259"/>
      <c r="BC621" s="259"/>
      <c r="BD621" s="259"/>
    </row>
    <row r="622" spans="1:56" s="181" customFormat="1" ht="16.5" hidden="1" customHeight="1" x14ac:dyDescent="0.25">
      <c r="A622" s="197" t="s">
        <v>2568</v>
      </c>
      <c r="B622" s="214" t="s">
        <v>2600</v>
      </c>
      <c r="C622" s="213" t="s">
        <v>2451</v>
      </c>
      <c r="D622" s="240"/>
      <c r="E622" s="255">
        <f>IF(D622="",0,('[8]ORC. COMP. COM DESC.'!P584*100/'[8]ORC. COMP. COM DESC.'!$M$11))</f>
        <v>0</v>
      </c>
      <c r="F622" s="255"/>
      <c r="G622" s="255"/>
      <c r="H622" s="254">
        <f t="shared" si="223"/>
        <v>0</v>
      </c>
      <c r="I622" s="254"/>
      <c r="J622" s="240"/>
      <c r="K622" s="240"/>
      <c r="L622" s="240"/>
      <c r="M622" s="261">
        <f t="shared" si="224"/>
        <v>0</v>
      </c>
      <c r="N622" s="240"/>
      <c r="O622" s="261">
        <f t="shared" si="225"/>
        <v>0</v>
      </c>
      <c r="P622" s="240"/>
      <c r="Q622" s="260" t="str">
        <f t="shared" si="226"/>
        <v xml:space="preserve"> </v>
      </c>
      <c r="R622" s="251"/>
      <c r="S622" s="251"/>
      <c r="T622" s="251"/>
      <c r="U622" s="251"/>
      <c r="V622" s="251"/>
      <c r="W622" s="251"/>
      <c r="X622" s="251"/>
      <c r="Y622" s="251"/>
      <c r="Z622" s="251"/>
      <c r="AA622" s="251"/>
      <c r="AB622" s="251"/>
      <c r="AC622" s="251"/>
      <c r="AD622" s="251"/>
      <c r="AE622" s="251"/>
      <c r="AF622" s="251"/>
      <c r="AG622" s="251"/>
      <c r="AH622" s="251"/>
      <c r="AI622" s="251"/>
      <c r="AJ622" s="251"/>
      <c r="AK622" s="251"/>
      <c r="AL622" s="251"/>
      <c r="AM622" s="251"/>
      <c r="AN622" s="251"/>
      <c r="AO622" s="251"/>
      <c r="AP622" s="251"/>
      <c r="AQ622" s="251"/>
      <c r="AR622" s="251"/>
      <c r="AS622" s="251"/>
      <c r="AT622" s="251"/>
      <c r="AU622" s="251"/>
      <c r="AV622" s="251"/>
      <c r="AW622" s="251"/>
      <c r="AX622" s="251"/>
      <c r="AY622" s="251"/>
      <c r="AZ622" s="251"/>
      <c r="BA622" s="251"/>
      <c r="BB622" s="251"/>
      <c r="BC622" s="251"/>
      <c r="BD622" s="251"/>
    </row>
    <row r="623" spans="1:56" s="181" customFormat="1" ht="16.5" hidden="1" customHeight="1" x14ac:dyDescent="0.25">
      <c r="A623" s="197" t="s">
        <v>2568</v>
      </c>
      <c r="B623" s="188">
        <v>80556</v>
      </c>
      <c r="C623" s="187" t="s">
        <v>2483</v>
      </c>
      <c r="D623" s="196">
        <f>$C$7</f>
        <v>50</v>
      </c>
      <c r="E623" s="195">
        <f>IF(D623="",0,('[8]ORC. COMP. COM DESC.'!P585*100/'[8]ORC. COMP. COM DESC.'!$M$11))</f>
        <v>1.9508130852332304E-2</v>
      </c>
      <c r="F623" s="195"/>
      <c r="G623" s="195"/>
      <c r="H623" s="254">
        <f t="shared" si="223"/>
        <v>0</v>
      </c>
      <c r="I623" s="254"/>
      <c r="J623" s="192">
        <f>IF(COUNTIF(R623:BD623,"&lt;"&amp;$K$2)&gt;D623,D623,COUNTIF(R623:BD623,"&lt;"&amp;$K$2))</f>
        <v>0</v>
      </c>
      <c r="K623" s="192">
        <f>IF((COUNTIF(R623:BD623,$K$2))&gt;(D623-J623),(D623-J623),COUNTIF(R623:BD623,$K$2))</f>
        <v>10</v>
      </c>
      <c r="L623" s="192">
        <f>IF((J623+K623)&gt;D623,D623,J623+K623)</f>
        <v>10</v>
      </c>
      <c r="M623" s="193">
        <f t="shared" si="224"/>
        <v>0.39016261704664607</v>
      </c>
      <c r="N623" s="192">
        <f>IF(ISNUMBER(D623)*ISNUMBER(K623),IF(K623=0,0,ROUND((K623/D623)*100,2))," ")</f>
        <v>20</v>
      </c>
      <c r="O623" s="193">
        <f t="shared" si="225"/>
        <v>0.39016261704664607</v>
      </c>
      <c r="P623" s="192">
        <f>IF(ISNUMBER(D623)*ISNUMBER(L623),IF(L623=0,0,ROUND((L623/D623)*100,2))," ")</f>
        <v>20</v>
      </c>
      <c r="Q623" s="203">
        <f t="shared" si="226"/>
        <v>3.9016261704664604E-3</v>
      </c>
      <c r="R623" s="259">
        <v>1</v>
      </c>
      <c r="S623" s="259">
        <v>1</v>
      </c>
      <c r="T623" s="259">
        <v>1</v>
      </c>
      <c r="U623" s="259">
        <v>1</v>
      </c>
      <c r="V623" s="259">
        <v>1</v>
      </c>
      <c r="W623" s="259">
        <v>1</v>
      </c>
      <c r="X623" s="259">
        <v>1</v>
      </c>
      <c r="Y623" s="259">
        <v>1</v>
      </c>
      <c r="Z623" s="259">
        <v>1</v>
      </c>
      <c r="AA623" s="259">
        <v>1</v>
      </c>
      <c r="AB623" s="259">
        <v>2</v>
      </c>
      <c r="AC623" s="259">
        <v>2</v>
      </c>
      <c r="AD623" s="259">
        <v>2</v>
      </c>
      <c r="AE623" s="259">
        <v>2</v>
      </c>
      <c r="AF623" s="259">
        <v>2</v>
      </c>
      <c r="AG623" s="259">
        <v>2</v>
      </c>
      <c r="AH623" s="259">
        <v>2</v>
      </c>
      <c r="AI623" s="259">
        <v>2</v>
      </c>
      <c r="AJ623" s="259">
        <v>2</v>
      </c>
      <c r="AK623" s="259">
        <v>2</v>
      </c>
      <c r="AL623" s="259">
        <v>3</v>
      </c>
      <c r="AM623" s="259"/>
      <c r="AN623" s="259"/>
      <c r="AO623" s="259"/>
      <c r="AP623" s="259"/>
      <c r="AQ623" s="259"/>
      <c r="AR623" s="259"/>
      <c r="AS623" s="259"/>
      <c r="AT623" s="259"/>
      <c r="AU623" s="259"/>
      <c r="AV623" s="259"/>
      <c r="AW623" s="259"/>
      <c r="AX623" s="259"/>
      <c r="AY623" s="259"/>
      <c r="AZ623" s="259"/>
      <c r="BA623" s="259"/>
      <c r="BB623" s="259"/>
      <c r="BC623" s="259"/>
      <c r="BD623" s="259"/>
    </row>
    <row r="624" spans="1:56" s="181" customFormat="1" ht="16.5" hidden="1" customHeight="1" x14ac:dyDescent="0.25">
      <c r="A624" s="197" t="s">
        <v>2568</v>
      </c>
      <c r="B624" s="188">
        <v>80555</v>
      </c>
      <c r="C624" s="187" t="s">
        <v>805</v>
      </c>
      <c r="D624" s="196">
        <f>$C$7</f>
        <v>50</v>
      </c>
      <c r="E624" s="195">
        <f>IF(D624="",0,('[8]ORC. COMP. COM DESC.'!P586*100/'[8]ORC. COMP. COM DESC.'!$M$11))</f>
        <v>3.383833352389911E-2</v>
      </c>
      <c r="F624" s="195"/>
      <c r="G624" s="195"/>
      <c r="H624" s="254">
        <f t="shared" si="223"/>
        <v>0</v>
      </c>
      <c r="I624" s="254"/>
      <c r="J624" s="192">
        <f>IF(COUNTIF(R624:BD624,"&lt;"&amp;$K$2)&gt;D624,D624,COUNTIF(R624:BD624,"&lt;"&amp;$K$2))</f>
        <v>0</v>
      </c>
      <c r="K624" s="192">
        <f>IF((COUNTIF(R624:BD624,$K$2))&gt;(D624-J624),(D624-J624),COUNTIF(R624:BD624,$K$2))</f>
        <v>10</v>
      </c>
      <c r="L624" s="192">
        <f>IF((J624+K624)&gt;D624,D624,J624+K624)</f>
        <v>10</v>
      </c>
      <c r="M624" s="193">
        <f t="shared" si="224"/>
        <v>0.67676667047798222</v>
      </c>
      <c r="N624" s="192">
        <f>IF(ISNUMBER(D624)*ISNUMBER(K624),IF(K624=0,0,ROUND((K624/D624)*100,2))," ")</f>
        <v>20</v>
      </c>
      <c r="O624" s="193">
        <f t="shared" si="225"/>
        <v>0.67676667047798222</v>
      </c>
      <c r="P624" s="192">
        <f>IF(ISNUMBER(D624)*ISNUMBER(L624),IF(L624=0,0,ROUND((L624/D624)*100,2))," ")</f>
        <v>20</v>
      </c>
      <c r="Q624" s="203">
        <f t="shared" si="226"/>
        <v>6.7676667047798225E-3</v>
      </c>
      <c r="R624" s="259">
        <v>1</v>
      </c>
      <c r="S624" s="259">
        <v>1</v>
      </c>
      <c r="T624" s="259">
        <v>1</v>
      </c>
      <c r="U624" s="259">
        <v>1</v>
      </c>
      <c r="V624" s="259">
        <v>1</v>
      </c>
      <c r="W624" s="259">
        <v>1</v>
      </c>
      <c r="X624" s="259">
        <v>1</v>
      </c>
      <c r="Y624" s="259">
        <v>1</v>
      </c>
      <c r="Z624" s="259">
        <v>1</v>
      </c>
      <c r="AA624" s="259">
        <v>1</v>
      </c>
      <c r="AB624" s="259">
        <v>2</v>
      </c>
      <c r="AC624" s="259">
        <v>2</v>
      </c>
      <c r="AD624" s="259">
        <v>2</v>
      </c>
      <c r="AE624" s="259">
        <v>2</v>
      </c>
      <c r="AF624" s="259">
        <v>2</v>
      </c>
      <c r="AG624" s="259">
        <v>2</v>
      </c>
      <c r="AH624" s="259">
        <v>2</v>
      </c>
      <c r="AI624" s="259">
        <v>2</v>
      </c>
      <c r="AJ624" s="259">
        <v>2</v>
      </c>
      <c r="AK624" s="259">
        <v>2</v>
      </c>
      <c r="AL624" s="259">
        <v>3</v>
      </c>
      <c r="AM624" s="259"/>
      <c r="AN624" s="259"/>
      <c r="AO624" s="259"/>
      <c r="AP624" s="259"/>
      <c r="AQ624" s="259"/>
      <c r="AR624" s="259"/>
      <c r="AS624" s="259"/>
      <c r="AT624" s="259"/>
      <c r="AU624" s="259"/>
      <c r="AV624" s="259"/>
      <c r="AW624" s="259"/>
      <c r="AX624" s="259"/>
      <c r="AY624" s="259"/>
      <c r="AZ624" s="259"/>
      <c r="BA624" s="259"/>
      <c r="BB624" s="259"/>
      <c r="BC624" s="259"/>
      <c r="BD624" s="259"/>
    </row>
    <row r="625" spans="1:56" s="181" customFormat="1" ht="16.5" hidden="1" customHeight="1" x14ac:dyDescent="0.25">
      <c r="A625" s="197" t="s">
        <v>2568</v>
      </c>
      <c r="B625" s="214" t="s">
        <v>2599</v>
      </c>
      <c r="C625" s="213" t="s">
        <v>2481</v>
      </c>
      <c r="D625" s="256"/>
      <c r="E625" s="255">
        <f>IF(D625="",0,('[8]ORC. COMP. COM DESC.'!P587*100/'[8]ORC. COMP. COM DESC.'!$M$11))</f>
        <v>0</v>
      </c>
      <c r="F625" s="255"/>
      <c r="G625" s="255"/>
      <c r="H625" s="254">
        <f t="shared" si="223"/>
        <v>0</v>
      </c>
      <c r="I625" s="254"/>
      <c r="J625" s="253"/>
      <c r="K625" s="253"/>
      <c r="L625" s="253"/>
      <c r="M625" s="193">
        <f t="shared" si="224"/>
        <v>0</v>
      </c>
      <c r="N625" s="253"/>
      <c r="O625" s="193">
        <f t="shared" si="225"/>
        <v>0</v>
      </c>
      <c r="P625" s="253"/>
      <c r="Q625" s="276" t="str">
        <f t="shared" si="226"/>
        <v xml:space="preserve"> </v>
      </c>
      <c r="R625" s="251"/>
      <c r="S625" s="251"/>
      <c r="T625" s="251"/>
      <c r="U625" s="251"/>
      <c r="V625" s="251"/>
      <c r="W625" s="251"/>
      <c r="X625" s="251"/>
      <c r="Y625" s="251"/>
      <c r="Z625" s="251"/>
      <c r="AA625" s="251"/>
      <c r="AB625" s="251"/>
      <c r="AC625" s="251"/>
      <c r="AD625" s="251"/>
      <c r="AE625" s="251"/>
      <c r="AF625" s="251"/>
      <c r="AG625" s="251"/>
      <c r="AH625" s="251"/>
      <c r="AI625" s="251"/>
      <c r="AJ625" s="251"/>
      <c r="AK625" s="251"/>
      <c r="AL625" s="251"/>
      <c r="AM625" s="251"/>
      <c r="AN625" s="251"/>
      <c r="AO625" s="251"/>
      <c r="AP625" s="251"/>
      <c r="AQ625" s="251"/>
      <c r="AR625" s="251"/>
      <c r="AS625" s="251"/>
      <c r="AT625" s="251"/>
      <c r="AU625" s="251"/>
      <c r="AV625" s="251"/>
      <c r="AW625" s="251"/>
      <c r="AX625" s="251"/>
      <c r="AY625" s="251"/>
      <c r="AZ625" s="251"/>
      <c r="BA625" s="251"/>
      <c r="BB625" s="251"/>
      <c r="BC625" s="251"/>
      <c r="BD625" s="251"/>
    </row>
    <row r="626" spans="1:56" s="181" customFormat="1" ht="16.5" hidden="1" customHeight="1" x14ac:dyDescent="0.25">
      <c r="A626" s="197" t="s">
        <v>2568</v>
      </c>
      <c r="B626" s="214" t="s">
        <v>2598</v>
      </c>
      <c r="C626" s="213" t="s">
        <v>2479</v>
      </c>
      <c r="D626" s="240"/>
      <c r="E626" s="255">
        <f>IF(D626="",0,('[8]ORC. COMP. COM DESC.'!P588*100/'[8]ORC. COMP. COM DESC.'!$M$11))</f>
        <v>0</v>
      </c>
      <c r="F626" s="255"/>
      <c r="G626" s="255"/>
      <c r="H626" s="254">
        <f t="shared" si="223"/>
        <v>0</v>
      </c>
      <c r="I626" s="254"/>
      <c r="J626" s="240"/>
      <c r="K626" s="240"/>
      <c r="L626" s="240"/>
      <c r="M626" s="261">
        <f t="shared" si="224"/>
        <v>0</v>
      </c>
      <c r="N626" s="240"/>
      <c r="O626" s="261">
        <f t="shared" si="225"/>
        <v>0</v>
      </c>
      <c r="P626" s="240"/>
      <c r="Q626" s="260" t="str">
        <f t="shared" si="226"/>
        <v xml:space="preserve"> </v>
      </c>
      <c r="R626" s="251"/>
      <c r="S626" s="251"/>
      <c r="T626" s="251"/>
      <c r="U626" s="251"/>
      <c r="V626" s="251"/>
      <c r="W626" s="251"/>
      <c r="X626" s="251"/>
      <c r="Y626" s="251"/>
      <c r="Z626" s="251"/>
      <c r="AA626" s="251"/>
      <c r="AB626" s="251"/>
      <c r="AC626" s="251"/>
      <c r="AD626" s="251"/>
      <c r="AE626" s="251"/>
      <c r="AF626" s="251"/>
      <c r="AG626" s="251"/>
      <c r="AH626" s="251"/>
      <c r="AI626" s="251"/>
      <c r="AJ626" s="251"/>
      <c r="AK626" s="251"/>
      <c r="AL626" s="251"/>
      <c r="AM626" s="251"/>
      <c r="AN626" s="251"/>
      <c r="AO626" s="251"/>
      <c r="AP626" s="251"/>
      <c r="AQ626" s="251"/>
      <c r="AR626" s="251"/>
      <c r="AS626" s="251"/>
      <c r="AT626" s="251"/>
      <c r="AU626" s="251"/>
      <c r="AV626" s="251"/>
      <c r="AW626" s="251"/>
      <c r="AX626" s="251"/>
      <c r="AY626" s="251"/>
      <c r="AZ626" s="251"/>
      <c r="BA626" s="251"/>
      <c r="BB626" s="251"/>
      <c r="BC626" s="251"/>
      <c r="BD626" s="251"/>
    </row>
    <row r="627" spans="1:56" s="181" customFormat="1" ht="39" hidden="1" customHeight="1" x14ac:dyDescent="0.25">
      <c r="A627" s="197" t="s">
        <v>2568</v>
      </c>
      <c r="B627" s="188">
        <v>81846</v>
      </c>
      <c r="C627" s="187" t="s">
        <v>414</v>
      </c>
      <c r="D627" s="196">
        <f>$C$7</f>
        <v>50</v>
      </c>
      <c r="E627" s="195">
        <f>IF(D627="",0,('[8]ORC. COMP. COM DESC.'!P589*100/'[8]ORC. COMP. COM DESC.'!$M$11))</f>
        <v>0.3072396561024508</v>
      </c>
      <c r="F627" s="195"/>
      <c r="G627" s="195"/>
      <c r="H627" s="254">
        <f t="shared" si="223"/>
        <v>0</v>
      </c>
      <c r="I627" s="254"/>
      <c r="J627" s="192">
        <f>IF(COUNTIF(R627:BD627,"&lt;"&amp;$K$2)&gt;D627,D627,COUNTIF(R627:BD627,"&lt;"&amp;$K$2))</f>
        <v>0</v>
      </c>
      <c r="K627" s="192">
        <f>IF((COUNTIF(R627:BD627,$K$2))&gt;(D627-J627),(D627-J627),COUNTIF(R627:BD627,$K$2))</f>
        <v>10</v>
      </c>
      <c r="L627" s="192">
        <f>IF((J627+K627)&gt;D627,D627,J627+K627)</f>
        <v>10</v>
      </c>
      <c r="M627" s="193">
        <f t="shared" si="224"/>
        <v>6.1447931220490162</v>
      </c>
      <c r="N627" s="192">
        <f>IF(ISNUMBER(D627)*ISNUMBER(K627),IF(K627=0,0,ROUND((K627/D627)*100,2))," ")</f>
        <v>20</v>
      </c>
      <c r="O627" s="193">
        <f t="shared" si="225"/>
        <v>6.1447931220490162</v>
      </c>
      <c r="P627" s="192">
        <f>IF(ISNUMBER(D627)*ISNUMBER(L627),IF(L627=0,0,ROUND((L627/D627)*100,2))," ")</f>
        <v>20</v>
      </c>
      <c r="Q627" s="203">
        <f t="shared" si="226"/>
        <v>6.1447931220490165E-2</v>
      </c>
      <c r="R627" s="259">
        <v>1</v>
      </c>
      <c r="S627" s="259">
        <v>1</v>
      </c>
      <c r="T627" s="259">
        <v>1</v>
      </c>
      <c r="U627" s="259">
        <v>1</v>
      </c>
      <c r="V627" s="259">
        <v>1</v>
      </c>
      <c r="W627" s="259">
        <v>1</v>
      </c>
      <c r="X627" s="259">
        <v>1</v>
      </c>
      <c r="Y627" s="259">
        <v>1</v>
      </c>
      <c r="Z627" s="259">
        <v>1</v>
      </c>
      <c r="AA627" s="259">
        <v>1</v>
      </c>
      <c r="AB627" s="259">
        <v>2</v>
      </c>
      <c r="AC627" s="259">
        <v>2</v>
      </c>
      <c r="AD627" s="259">
        <v>2</v>
      </c>
      <c r="AE627" s="259">
        <v>2</v>
      </c>
      <c r="AF627" s="259">
        <v>2</v>
      </c>
      <c r="AG627" s="259">
        <v>2</v>
      </c>
      <c r="AH627" s="259">
        <v>2</v>
      </c>
      <c r="AI627" s="259">
        <v>2</v>
      </c>
      <c r="AJ627" s="259">
        <v>2</v>
      </c>
      <c r="AK627" s="259">
        <v>2</v>
      </c>
      <c r="AL627" s="259">
        <v>3</v>
      </c>
      <c r="AM627" s="259"/>
      <c r="AN627" s="259"/>
      <c r="AO627" s="259"/>
      <c r="AP627" s="259"/>
      <c r="AQ627" s="259"/>
      <c r="AR627" s="259"/>
      <c r="AS627" s="259"/>
      <c r="AT627" s="259"/>
      <c r="AU627" s="259"/>
      <c r="AV627" s="259"/>
      <c r="AW627" s="259"/>
      <c r="AX627" s="259"/>
      <c r="AY627" s="259"/>
      <c r="AZ627" s="259"/>
      <c r="BA627" s="259"/>
      <c r="BB627" s="259"/>
      <c r="BC627" s="259"/>
      <c r="BD627" s="259"/>
    </row>
    <row r="628" spans="1:56" s="181" customFormat="1" ht="39" hidden="1" customHeight="1" x14ac:dyDescent="0.25">
      <c r="A628" s="197" t="s">
        <v>2568</v>
      </c>
      <c r="B628" s="188">
        <v>70633</v>
      </c>
      <c r="C628" s="187" t="s">
        <v>2478</v>
      </c>
      <c r="D628" s="196">
        <f>$C$7</f>
        <v>50</v>
      </c>
      <c r="E628" s="195">
        <f>IF(D628="",0,('[8]ORC. COMP. COM DESC.'!P590*100/'[8]ORC. COMP. COM DESC.'!$M$11))</f>
        <v>0.22758290832972383</v>
      </c>
      <c r="F628" s="195"/>
      <c r="G628" s="195"/>
      <c r="H628" s="254">
        <f t="shared" si="223"/>
        <v>0</v>
      </c>
      <c r="I628" s="254"/>
      <c r="J628" s="192">
        <f>IF(COUNTIF(R628:BD628,"&lt;"&amp;$K$2)&gt;D628,D628,COUNTIF(R628:BD628,"&lt;"&amp;$K$2))</f>
        <v>0</v>
      </c>
      <c r="K628" s="192">
        <f>IF((COUNTIF(R628:BD628,$K$2))&gt;(D628-J628),(D628-J628),COUNTIF(R628:BD628,$K$2))</f>
        <v>10</v>
      </c>
      <c r="L628" s="192">
        <f>IF((J628+K628)&gt;D628,D628,J628+K628)</f>
        <v>10</v>
      </c>
      <c r="M628" s="193">
        <f t="shared" si="224"/>
        <v>4.5516581665944766</v>
      </c>
      <c r="N628" s="192">
        <f>IF(ISNUMBER(D628)*ISNUMBER(K628),IF(K628=0,0,ROUND((K628/D628)*100,2))," ")</f>
        <v>20</v>
      </c>
      <c r="O628" s="193">
        <f t="shared" si="225"/>
        <v>4.5516581665944766</v>
      </c>
      <c r="P628" s="192">
        <f>IF(ISNUMBER(D628)*ISNUMBER(L628),IF(L628=0,0,ROUND((L628/D628)*100,2))," ")</f>
        <v>20</v>
      </c>
      <c r="Q628" s="203">
        <f t="shared" si="226"/>
        <v>4.5516581665944765E-2</v>
      </c>
      <c r="R628" s="259">
        <v>1</v>
      </c>
      <c r="S628" s="259">
        <v>1</v>
      </c>
      <c r="T628" s="259">
        <v>1</v>
      </c>
      <c r="U628" s="259">
        <v>1</v>
      </c>
      <c r="V628" s="259">
        <v>1</v>
      </c>
      <c r="W628" s="259">
        <v>1</v>
      </c>
      <c r="X628" s="259">
        <v>1</v>
      </c>
      <c r="Y628" s="259">
        <v>1</v>
      </c>
      <c r="Z628" s="259">
        <v>1</v>
      </c>
      <c r="AA628" s="259">
        <v>1</v>
      </c>
      <c r="AB628" s="259">
        <v>2</v>
      </c>
      <c r="AC628" s="259">
        <v>2</v>
      </c>
      <c r="AD628" s="259">
        <v>2</v>
      </c>
      <c r="AE628" s="259">
        <v>2</v>
      </c>
      <c r="AF628" s="259">
        <v>2</v>
      </c>
      <c r="AG628" s="259">
        <v>2</v>
      </c>
      <c r="AH628" s="259">
        <v>2</v>
      </c>
      <c r="AI628" s="259">
        <v>2</v>
      </c>
      <c r="AJ628" s="259">
        <v>2</v>
      </c>
      <c r="AK628" s="259">
        <v>2</v>
      </c>
      <c r="AL628" s="259">
        <v>3</v>
      </c>
      <c r="AM628" s="259"/>
      <c r="AN628" s="259"/>
      <c r="AO628" s="259"/>
      <c r="AP628" s="259"/>
      <c r="AQ628" s="259"/>
      <c r="AR628" s="259"/>
      <c r="AS628" s="259"/>
      <c r="AT628" s="259"/>
      <c r="AU628" s="259"/>
      <c r="AV628" s="259"/>
      <c r="AW628" s="259"/>
      <c r="AX628" s="259"/>
      <c r="AY628" s="259"/>
      <c r="AZ628" s="259"/>
      <c r="BA628" s="259"/>
      <c r="BB628" s="259"/>
      <c r="BC628" s="259"/>
      <c r="BD628" s="259"/>
    </row>
    <row r="629" spans="1:56" s="181" customFormat="1" ht="39" hidden="1" customHeight="1" x14ac:dyDescent="0.25">
      <c r="A629" s="197" t="s">
        <v>2568</v>
      </c>
      <c r="B629" s="188">
        <v>81825</v>
      </c>
      <c r="C629" s="187" t="s">
        <v>2477</v>
      </c>
      <c r="D629" s="196">
        <f>$C$7</f>
        <v>50</v>
      </c>
      <c r="E629" s="195">
        <f>IF(D629="",0,('[8]ORC. COMP. COM DESC.'!P591*100/'[8]ORC. COMP. COM DESC.'!$M$11))</f>
        <v>1.5046339588830455</v>
      </c>
      <c r="F629" s="195"/>
      <c r="G629" s="195"/>
      <c r="H629" s="254">
        <f t="shared" si="223"/>
        <v>0</v>
      </c>
      <c r="I629" s="254"/>
      <c r="J629" s="192">
        <f>IF(COUNTIF(R629:BD629,"&lt;"&amp;$K$2)&gt;D629,D629,COUNTIF(R629:BD629,"&lt;"&amp;$K$2))</f>
        <v>0</v>
      </c>
      <c r="K629" s="192">
        <f>IF((COUNTIF(R629:BD629,$K$2))&gt;(D629-J629),(D629-J629),COUNTIF(R629:BD629,$K$2))</f>
        <v>10</v>
      </c>
      <c r="L629" s="192">
        <f>IF((J629+K629)&gt;D629,D629,J629+K629)</f>
        <v>10</v>
      </c>
      <c r="M629" s="193">
        <f t="shared" si="224"/>
        <v>30.092679177660912</v>
      </c>
      <c r="N629" s="192">
        <f>IF(ISNUMBER(D629)*ISNUMBER(K629),IF(K629=0,0,ROUND((K629/D629)*100,2))," ")</f>
        <v>20</v>
      </c>
      <c r="O629" s="193">
        <f t="shared" si="225"/>
        <v>30.092679177660912</v>
      </c>
      <c r="P629" s="192">
        <f>IF(ISNUMBER(D629)*ISNUMBER(L629),IF(L629=0,0,ROUND((L629/D629)*100,2))," ")</f>
        <v>20</v>
      </c>
      <c r="Q629" s="203">
        <f t="shared" si="226"/>
        <v>0.30092679177660914</v>
      </c>
      <c r="R629" s="259">
        <v>1</v>
      </c>
      <c r="S629" s="259">
        <v>1</v>
      </c>
      <c r="T629" s="259">
        <v>1</v>
      </c>
      <c r="U629" s="259">
        <v>1</v>
      </c>
      <c r="V629" s="259">
        <v>1</v>
      </c>
      <c r="W629" s="259">
        <v>1</v>
      </c>
      <c r="X629" s="259">
        <v>1</v>
      </c>
      <c r="Y629" s="259">
        <v>1</v>
      </c>
      <c r="Z629" s="259">
        <v>1</v>
      </c>
      <c r="AA629" s="259">
        <v>1</v>
      </c>
      <c r="AB629" s="259">
        <v>2</v>
      </c>
      <c r="AC629" s="259">
        <v>2</v>
      </c>
      <c r="AD629" s="259">
        <v>2</v>
      </c>
      <c r="AE629" s="259">
        <v>2</v>
      </c>
      <c r="AF629" s="259">
        <v>2</v>
      </c>
      <c r="AG629" s="259">
        <v>2</v>
      </c>
      <c r="AH629" s="259">
        <v>2</v>
      </c>
      <c r="AI629" s="259">
        <v>2</v>
      </c>
      <c r="AJ629" s="259">
        <v>2</v>
      </c>
      <c r="AK629" s="259">
        <v>2</v>
      </c>
      <c r="AL629" s="259">
        <v>3</v>
      </c>
      <c r="AM629" s="259"/>
      <c r="AN629" s="259"/>
      <c r="AO629" s="259"/>
      <c r="AP629" s="259"/>
      <c r="AQ629" s="259"/>
      <c r="AR629" s="259"/>
      <c r="AS629" s="259"/>
      <c r="AT629" s="259"/>
      <c r="AU629" s="259"/>
      <c r="AV629" s="259"/>
      <c r="AW629" s="259"/>
      <c r="AX629" s="259"/>
      <c r="AY629" s="259"/>
      <c r="AZ629" s="259"/>
      <c r="BA629" s="259"/>
      <c r="BB629" s="259"/>
      <c r="BC629" s="259"/>
      <c r="BD629" s="259"/>
    </row>
    <row r="630" spans="1:56" s="181" customFormat="1" ht="39" hidden="1" customHeight="1" x14ac:dyDescent="0.25">
      <c r="A630" s="197" t="s">
        <v>2568</v>
      </c>
      <c r="B630" s="188">
        <v>81826</v>
      </c>
      <c r="C630" s="187" t="s">
        <v>2476</v>
      </c>
      <c r="D630" s="196">
        <f>$C$7</f>
        <v>50</v>
      </c>
      <c r="E630" s="195">
        <f>IF(D630="",0,('[8]ORC. COMP. COM DESC.'!P592*100/'[8]ORC. COMP. COM DESC.'!$M$11))</f>
        <v>0.28817091004679923</v>
      </c>
      <c r="F630" s="195"/>
      <c r="G630" s="195"/>
      <c r="H630" s="254">
        <f t="shared" si="223"/>
        <v>0</v>
      </c>
      <c r="I630" s="254"/>
      <c r="J630" s="192">
        <f>IF(COUNTIF(R630:BD630,"&lt;"&amp;$K$2)&gt;D630,D630,COUNTIF(R630:BD630,"&lt;"&amp;$K$2))</f>
        <v>0</v>
      </c>
      <c r="K630" s="192">
        <f>IF((COUNTIF(R630:BD630,$K$2))&gt;(D630-J630),(D630-J630),COUNTIF(R630:BD630,$K$2))</f>
        <v>10</v>
      </c>
      <c r="L630" s="192">
        <f>IF((J630+K630)&gt;D630,D630,J630+K630)</f>
        <v>10</v>
      </c>
      <c r="M630" s="193">
        <f t="shared" si="224"/>
        <v>5.7634182009359849</v>
      </c>
      <c r="N630" s="192">
        <f>IF(ISNUMBER(D630)*ISNUMBER(K630),IF(K630=0,0,ROUND((K630/D630)*100,2))," ")</f>
        <v>20</v>
      </c>
      <c r="O630" s="193">
        <f t="shared" si="225"/>
        <v>5.7634182009359849</v>
      </c>
      <c r="P630" s="192">
        <f>IF(ISNUMBER(D630)*ISNUMBER(L630),IF(L630=0,0,ROUND((L630/D630)*100,2))," ")</f>
        <v>20</v>
      </c>
      <c r="Q630" s="203">
        <f t="shared" si="226"/>
        <v>5.7634182009359852E-2</v>
      </c>
      <c r="R630" s="259">
        <v>1</v>
      </c>
      <c r="S630" s="259">
        <v>1</v>
      </c>
      <c r="T630" s="259">
        <v>1</v>
      </c>
      <c r="U630" s="259">
        <v>1</v>
      </c>
      <c r="V630" s="259">
        <v>1</v>
      </c>
      <c r="W630" s="259">
        <v>1</v>
      </c>
      <c r="X630" s="259">
        <v>1</v>
      </c>
      <c r="Y630" s="259">
        <v>1</v>
      </c>
      <c r="Z630" s="259">
        <v>1</v>
      </c>
      <c r="AA630" s="259">
        <v>1</v>
      </c>
      <c r="AB630" s="259">
        <v>2</v>
      </c>
      <c r="AC630" s="259">
        <v>2</v>
      </c>
      <c r="AD630" s="259">
        <v>2</v>
      </c>
      <c r="AE630" s="259">
        <v>2</v>
      </c>
      <c r="AF630" s="259">
        <v>2</v>
      </c>
      <c r="AG630" s="259">
        <v>2</v>
      </c>
      <c r="AH630" s="259">
        <v>2</v>
      </c>
      <c r="AI630" s="259">
        <v>2</v>
      </c>
      <c r="AJ630" s="259">
        <v>2</v>
      </c>
      <c r="AK630" s="259">
        <v>2</v>
      </c>
      <c r="AL630" s="259">
        <v>3</v>
      </c>
      <c r="AM630" s="259"/>
      <c r="AN630" s="259"/>
      <c r="AO630" s="259"/>
      <c r="AP630" s="259"/>
      <c r="AQ630" s="259"/>
      <c r="AR630" s="259"/>
      <c r="AS630" s="259"/>
      <c r="AT630" s="259"/>
      <c r="AU630" s="259"/>
      <c r="AV630" s="259"/>
      <c r="AW630" s="259"/>
      <c r="AX630" s="259"/>
      <c r="AY630" s="259"/>
      <c r="AZ630" s="259"/>
      <c r="BA630" s="259"/>
      <c r="BB630" s="259"/>
      <c r="BC630" s="259"/>
      <c r="BD630" s="259"/>
    </row>
    <row r="631" spans="1:56" s="181" customFormat="1" ht="16.5" hidden="1" customHeight="1" x14ac:dyDescent="0.25">
      <c r="A631" s="197" t="s">
        <v>2568</v>
      </c>
      <c r="B631" s="214" t="s">
        <v>2597</v>
      </c>
      <c r="C631" s="213" t="s">
        <v>2451</v>
      </c>
      <c r="D631" s="240"/>
      <c r="E631" s="255">
        <f>IF(D631="",0,('[8]ORC. COMP. COM DESC.'!P593*100/'[8]ORC. COMP. COM DESC.'!$M$11))</f>
        <v>0</v>
      </c>
      <c r="F631" s="255"/>
      <c r="G631" s="255"/>
      <c r="H631" s="254">
        <f t="shared" si="223"/>
        <v>0</v>
      </c>
      <c r="I631" s="254"/>
      <c r="J631" s="240"/>
      <c r="K631" s="240"/>
      <c r="L631" s="240"/>
      <c r="M631" s="261">
        <f t="shared" si="224"/>
        <v>0</v>
      </c>
      <c r="N631" s="240"/>
      <c r="O631" s="261">
        <f t="shared" si="225"/>
        <v>0</v>
      </c>
      <c r="P631" s="240"/>
      <c r="Q631" s="260" t="str">
        <f t="shared" si="226"/>
        <v xml:space="preserve"> </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row>
    <row r="632" spans="1:56" s="181" customFormat="1" ht="16.5" hidden="1" customHeight="1" x14ac:dyDescent="0.25">
      <c r="A632" s="197" t="s">
        <v>2568</v>
      </c>
      <c r="B632" s="188">
        <v>80561</v>
      </c>
      <c r="C632" s="187" t="s">
        <v>2474</v>
      </c>
      <c r="D632" s="196">
        <f t="shared" ref="D632:D641" si="227">$C$7</f>
        <v>50</v>
      </c>
      <c r="E632" s="195">
        <f>IF(D632="",0,('[8]ORC. COMP. COM DESC.'!P594*100/'[8]ORC. COMP. COM DESC.'!$M$11))</f>
        <v>2.0043182887756215E-2</v>
      </c>
      <c r="F632" s="195"/>
      <c r="G632" s="195"/>
      <c r="H632" s="254">
        <f t="shared" si="223"/>
        <v>0</v>
      </c>
      <c r="I632" s="254"/>
      <c r="J632" s="192">
        <f t="shared" ref="J632:J641" si="228">IF(COUNTIF(R632:BD632,"&lt;"&amp;$K$2)&gt;D632,D632,COUNTIF(R632:BD632,"&lt;"&amp;$K$2))</f>
        <v>0</v>
      </c>
      <c r="K632" s="192">
        <f t="shared" ref="K632:K641" si="229">IF((COUNTIF(R632:BD632,$K$2))&gt;(D632-J632),(D632-J632),COUNTIF(R632:BD632,$K$2))</f>
        <v>10</v>
      </c>
      <c r="L632" s="192">
        <f t="shared" ref="L632:L641" si="230">IF((J632+K632)&gt;D632,D632,J632+K632)</f>
        <v>10</v>
      </c>
      <c r="M632" s="193">
        <f t="shared" si="224"/>
        <v>0.40086365775512434</v>
      </c>
      <c r="N632" s="192">
        <f t="shared" ref="N632:N641" si="231">IF(ISNUMBER(D632)*ISNUMBER(K632),IF(K632=0,0,ROUND((K632/D632)*100,2))," ")</f>
        <v>20</v>
      </c>
      <c r="O632" s="193">
        <f t="shared" si="225"/>
        <v>0.40086365775512434</v>
      </c>
      <c r="P632" s="192">
        <f t="shared" ref="P632:P641" si="232">IF(ISNUMBER(D632)*ISNUMBER(L632),IF(L632=0,0,ROUND((L632/D632)*100,2))," ")</f>
        <v>20</v>
      </c>
      <c r="Q632" s="203">
        <f t="shared" si="226"/>
        <v>4.0086365775512433E-3</v>
      </c>
      <c r="R632" s="259">
        <v>1</v>
      </c>
      <c r="S632" s="259">
        <v>1</v>
      </c>
      <c r="T632" s="259">
        <v>1</v>
      </c>
      <c r="U632" s="259">
        <v>1</v>
      </c>
      <c r="V632" s="259">
        <v>1</v>
      </c>
      <c r="W632" s="259">
        <v>1</v>
      </c>
      <c r="X632" s="259">
        <v>1</v>
      </c>
      <c r="Y632" s="259">
        <v>1</v>
      </c>
      <c r="Z632" s="259">
        <v>1</v>
      </c>
      <c r="AA632" s="259">
        <v>1</v>
      </c>
      <c r="AB632" s="259">
        <v>2</v>
      </c>
      <c r="AC632" s="259">
        <v>2</v>
      </c>
      <c r="AD632" s="259">
        <v>2</v>
      </c>
      <c r="AE632" s="259">
        <v>2</v>
      </c>
      <c r="AF632" s="259">
        <v>2</v>
      </c>
      <c r="AG632" s="259">
        <v>2</v>
      </c>
      <c r="AH632" s="259">
        <v>2</v>
      </c>
      <c r="AI632" s="259">
        <v>2</v>
      </c>
      <c r="AJ632" s="259">
        <v>2</v>
      </c>
      <c r="AK632" s="259">
        <v>2</v>
      </c>
      <c r="AL632" s="259">
        <v>3</v>
      </c>
      <c r="AM632" s="259"/>
      <c r="AN632" s="259"/>
      <c r="AO632" s="259"/>
      <c r="AP632" s="259"/>
      <c r="AQ632" s="259"/>
      <c r="AR632" s="259"/>
      <c r="AS632" s="259"/>
      <c r="AT632" s="259"/>
      <c r="AU632" s="259"/>
      <c r="AV632" s="259"/>
      <c r="AW632" s="259"/>
      <c r="AX632" s="259"/>
      <c r="AY632" s="259"/>
      <c r="AZ632" s="259"/>
      <c r="BA632" s="259"/>
      <c r="BB632" s="259"/>
      <c r="BC632" s="259"/>
      <c r="BD632" s="259"/>
    </row>
    <row r="633" spans="1:56" s="181" customFormat="1" ht="16.5" hidden="1" customHeight="1" x14ac:dyDescent="0.25">
      <c r="A633" s="197" t="s">
        <v>2568</v>
      </c>
      <c r="B633" s="188">
        <v>80671</v>
      </c>
      <c r="C633" s="187" t="s">
        <v>2473</v>
      </c>
      <c r="D633" s="196">
        <f t="shared" si="227"/>
        <v>50</v>
      </c>
      <c r="E633" s="195">
        <f>IF(D633="",0,('[8]ORC. COMP. COM DESC.'!P595*100/'[8]ORC. COMP. COM DESC.'!$M$11))</f>
        <v>1.934580620192651E-2</v>
      </c>
      <c r="F633" s="195"/>
      <c r="G633" s="195"/>
      <c r="H633" s="254">
        <f t="shared" si="223"/>
        <v>0</v>
      </c>
      <c r="I633" s="254"/>
      <c r="J633" s="192">
        <f t="shared" si="228"/>
        <v>0</v>
      </c>
      <c r="K633" s="192">
        <f t="shared" si="229"/>
        <v>10</v>
      </c>
      <c r="L633" s="192">
        <f t="shared" si="230"/>
        <v>10</v>
      </c>
      <c r="M633" s="193">
        <f t="shared" si="224"/>
        <v>0.38691612403853021</v>
      </c>
      <c r="N633" s="192">
        <f t="shared" si="231"/>
        <v>20</v>
      </c>
      <c r="O633" s="193">
        <f t="shared" si="225"/>
        <v>0.38691612403853021</v>
      </c>
      <c r="P633" s="192">
        <f t="shared" si="232"/>
        <v>20</v>
      </c>
      <c r="Q633" s="203">
        <f t="shared" si="226"/>
        <v>3.8691612403853022E-3</v>
      </c>
      <c r="R633" s="259">
        <v>1</v>
      </c>
      <c r="S633" s="259">
        <v>1</v>
      </c>
      <c r="T633" s="259">
        <v>1</v>
      </c>
      <c r="U633" s="259">
        <v>1</v>
      </c>
      <c r="V633" s="259">
        <v>1</v>
      </c>
      <c r="W633" s="259">
        <v>1</v>
      </c>
      <c r="X633" s="259">
        <v>1</v>
      </c>
      <c r="Y633" s="259">
        <v>1</v>
      </c>
      <c r="Z633" s="259">
        <v>1</v>
      </c>
      <c r="AA633" s="259">
        <v>1</v>
      </c>
      <c r="AB633" s="259">
        <v>2</v>
      </c>
      <c r="AC633" s="259">
        <v>2</v>
      </c>
      <c r="AD633" s="259">
        <v>2</v>
      </c>
      <c r="AE633" s="259">
        <v>2</v>
      </c>
      <c r="AF633" s="259">
        <v>2</v>
      </c>
      <c r="AG633" s="259">
        <v>2</v>
      </c>
      <c r="AH633" s="259">
        <v>2</v>
      </c>
      <c r="AI633" s="259">
        <v>2</v>
      </c>
      <c r="AJ633" s="259">
        <v>2</v>
      </c>
      <c r="AK633" s="259">
        <v>2</v>
      </c>
      <c r="AL633" s="259">
        <v>3</v>
      </c>
      <c r="AM633" s="259"/>
      <c r="AN633" s="259"/>
      <c r="AO633" s="259"/>
      <c r="AP633" s="259"/>
      <c r="AQ633" s="259"/>
      <c r="AR633" s="259"/>
      <c r="AS633" s="259"/>
      <c r="AT633" s="259"/>
      <c r="AU633" s="259"/>
      <c r="AV633" s="259"/>
      <c r="AW633" s="259"/>
      <c r="AX633" s="259"/>
      <c r="AY633" s="259"/>
      <c r="AZ633" s="259"/>
      <c r="BA633" s="259"/>
      <c r="BB633" s="259"/>
      <c r="BC633" s="259"/>
      <c r="BD633" s="259"/>
    </row>
    <row r="634" spans="1:56" s="181" customFormat="1" ht="16.5" hidden="1" customHeight="1" x14ac:dyDescent="0.25">
      <c r="A634" s="197" t="s">
        <v>2568</v>
      </c>
      <c r="B634" s="188">
        <v>80562</v>
      </c>
      <c r="C634" s="187" t="s">
        <v>2472</v>
      </c>
      <c r="D634" s="196">
        <f t="shared" si="227"/>
        <v>50</v>
      </c>
      <c r="E634" s="195">
        <f>IF(D634="",0,('[8]ORC. COMP. COM DESC.'!P596*100/'[8]ORC. COMP. COM DESC.'!$M$11))</f>
        <v>1.9355258842211183E-2</v>
      </c>
      <c r="F634" s="195"/>
      <c r="G634" s="195"/>
      <c r="H634" s="254">
        <f t="shared" si="223"/>
        <v>0</v>
      </c>
      <c r="I634" s="254"/>
      <c r="J634" s="192">
        <f t="shared" si="228"/>
        <v>0</v>
      </c>
      <c r="K634" s="192">
        <f t="shared" si="229"/>
        <v>10</v>
      </c>
      <c r="L634" s="192">
        <f t="shared" si="230"/>
        <v>10</v>
      </c>
      <c r="M634" s="193">
        <f t="shared" si="224"/>
        <v>0.38710517684422363</v>
      </c>
      <c r="N634" s="192">
        <f t="shared" si="231"/>
        <v>20</v>
      </c>
      <c r="O634" s="193">
        <f t="shared" si="225"/>
        <v>0.38710517684422363</v>
      </c>
      <c r="P634" s="192">
        <f t="shared" si="232"/>
        <v>20</v>
      </c>
      <c r="Q634" s="203">
        <f t="shared" si="226"/>
        <v>3.8710517684422364E-3</v>
      </c>
      <c r="R634" s="259">
        <v>1</v>
      </c>
      <c r="S634" s="259">
        <v>1</v>
      </c>
      <c r="T634" s="259">
        <v>1</v>
      </c>
      <c r="U634" s="259">
        <v>1</v>
      </c>
      <c r="V634" s="259">
        <v>1</v>
      </c>
      <c r="W634" s="259">
        <v>1</v>
      </c>
      <c r="X634" s="259">
        <v>1</v>
      </c>
      <c r="Y634" s="259">
        <v>1</v>
      </c>
      <c r="Z634" s="259">
        <v>1</v>
      </c>
      <c r="AA634" s="259">
        <v>1</v>
      </c>
      <c r="AB634" s="259">
        <v>2</v>
      </c>
      <c r="AC634" s="259">
        <v>2</v>
      </c>
      <c r="AD634" s="259">
        <v>2</v>
      </c>
      <c r="AE634" s="259">
        <v>2</v>
      </c>
      <c r="AF634" s="259">
        <v>2</v>
      </c>
      <c r="AG634" s="259">
        <v>2</v>
      </c>
      <c r="AH634" s="259">
        <v>2</v>
      </c>
      <c r="AI634" s="259">
        <v>2</v>
      </c>
      <c r="AJ634" s="259">
        <v>2</v>
      </c>
      <c r="AK634" s="259">
        <v>2</v>
      </c>
      <c r="AL634" s="259">
        <v>3</v>
      </c>
      <c r="AM634" s="259"/>
      <c r="AN634" s="259"/>
      <c r="AO634" s="259"/>
      <c r="AP634" s="259"/>
      <c r="AQ634" s="259"/>
      <c r="AR634" s="259"/>
      <c r="AS634" s="259"/>
      <c r="AT634" s="259"/>
      <c r="AU634" s="259"/>
      <c r="AV634" s="259"/>
      <c r="AW634" s="259"/>
      <c r="AX634" s="259"/>
      <c r="AY634" s="259"/>
      <c r="AZ634" s="259"/>
      <c r="BA634" s="259"/>
      <c r="BB634" s="259"/>
      <c r="BC634" s="259"/>
      <c r="BD634" s="259"/>
    </row>
    <row r="635" spans="1:56" s="181" customFormat="1" ht="48.75" hidden="1" customHeight="1" x14ac:dyDescent="0.25">
      <c r="A635" s="197" t="s">
        <v>2568</v>
      </c>
      <c r="B635" s="201">
        <v>86879</v>
      </c>
      <c r="C635" s="187" t="s">
        <v>2471</v>
      </c>
      <c r="D635" s="196">
        <f t="shared" si="227"/>
        <v>50</v>
      </c>
      <c r="E635" s="195">
        <f>IF(D635="",0,('[8]ORC. COMP. COM DESC.'!P597*100/'[8]ORC. COMP. COM DESC.'!$M$11))</f>
        <v>1.1158515902945186E-2</v>
      </c>
      <c r="F635" s="195"/>
      <c r="G635" s="195"/>
      <c r="H635" s="254">
        <f t="shared" si="223"/>
        <v>0</v>
      </c>
      <c r="I635" s="254"/>
      <c r="J635" s="192">
        <f t="shared" si="228"/>
        <v>0</v>
      </c>
      <c r="K635" s="192">
        <f t="shared" si="229"/>
        <v>10</v>
      </c>
      <c r="L635" s="192">
        <f t="shared" si="230"/>
        <v>10</v>
      </c>
      <c r="M635" s="193">
        <f t="shared" si="224"/>
        <v>0.22317031805890372</v>
      </c>
      <c r="N635" s="192">
        <f t="shared" si="231"/>
        <v>20</v>
      </c>
      <c r="O635" s="193">
        <f t="shared" si="225"/>
        <v>0.22317031805890372</v>
      </c>
      <c r="P635" s="192">
        <f t="shared" si="232"/>
        <v>20</v>
      </c>
      <c r="Q635" s="203">
        <f t="shared" si="226"/>
        <v>2.231703180589037E-3</v>
      </c>
      <c r="R635" s="259">
        <v>1</v>
      </c>
      <c r="S635" s="259">
        <v>1</v>
      </c>
      <c r="T635" s="259">
        <v>1</v>
      </c>
      <c r="U635" s="259">
        <v>1</v>
      </c>
      <c r="V635" s="259">
        <v>1</v>
      </c>
      <c r="W635" s="259">
        <v>1</v>
      </c>
      <c r="X635" s="259">
        <v>1</v>
      </c>
      <c r="Y635" s="259">
        <v>1</v>
      </c>
      <c r="Z635" s="259">
        <v>1</v>
      </c>
      <c r="AA635" s="259">
        <v>1</v>
      </c>
      <c r="AB635" s="259">
        <v>2</v>
      </c>
      <c r="AC635" s="259">
        <v>2</v>
      </c>
      <c r="AD635" s="259">
        <v>2</v>
      </c>
      <c r="AE635" s="259">
        <v>2</v>
      </c>
      <c r="AF635" s="259">
        <v>2</v>
      </c>
      <c r="AG635" s="259">
        <v>2</v>
      </c>
      <c r="AH635" s="259">
        <v>2</v>
      </c>
      <c r="AI635" s="259">
        <v>2</v>
      </c>
      <c r="AJ635" s="259">
        <v>2</v>
      </c>
      <c r="AK635" s="259">
        <v>2</v>
      </c>
      <c r="AL635" s="259">
        <v>3</v>
      </c>
      <c r="AM635" s="259"/>
      <c r="AN635" s="259"/>
      <c r="AO635" s="259"/>
      <c r="AP635" s="259"/>
      <c r="AQ635" s="259"/>
      <c r="AR635" s="259"/>
      <c r="AS635" s="259"/>
      <c r="AT635" s="259"/>
      <c r="AU635" s="259"/>
      <c r="AV635" s="259"/>
      <c r="AW635" s="259"/>
      <c r="AX635" s="259"/>
      <c r="AY635" s="259"/>
      <c r="AZ635" s="259"/>
      <c r="BA635" s="259"/>
      <c r="BB635" s="259"/>
      <c r="BC635" s="259"/>
      <c r="BD635" s="259"/>
    </row>
    <row r="636" spans="1:56" s="181" customFormat="1" ht="48.75" hidden="1" customHeight="1" x14ac:dyDescent="0.25">
      <c r="A636" s="197" t="s">
        <v>2568</v>
      </c>
      <c r="B636" s="188">
        <v>86877</v>
      </c>
      <c r="C636" s="187" t="s">
        <v>2470</v>
      </c>
      <c r="D636" s="196">
        <f t="shared" si="227"/>
        <v>50</v>
      </c>
      <c r="E636" s="195">
        <f>IF(D636="",0,('[8]ORC. COMP. COM DESC.'!P598*100/'[8]ORC. COMP. COM DESC.'!$M$11))</f>
        <v>5.1158830056555755E-2</v>
      </c>
      <c r="F636" s="195"/>
      <c r="G636" s="195"/>
      <c r="H636" s="254">
        <f t="shared" si="223"/>
        <v>0</v>
      </c>
      <c r="I636" s="254"/>
      <c r="J636" s="192">
        <f t="shared" si="228"/>
        <v>0</v>
      </c>
      <c r="K636" s="192">
        <f t="shared" si="229"/>
        <v>10</v>
      </c>
      <c r="L636" s="192">
        <f t="shared" si="230"/>
        <v>10</v>
      </c>
      <c r="M636" s="193">
        <f t="shared" si="224"/>
        <v>1.0231766011311152</v>
      </c>
      <c r="N636" s="192">
        <f t="shared" si="231"/>
        <v>20</v>
      </c>
      <c r="O636" s="193">
        <f t="shared" si="225"/>
        <v>1.0231766011311152</v>
      </c>
      <c r="P636" s="192">
        <f t="shared" si="232"/>
        <v>20</v>
      </c>
      <c r="Q636" s="203">
        <f t="shared" si="226"/>
        <v>1.0231766011311151E-2</v>
      </c>
      <c r="R636" s="259">
        <v>1</v>
      </c>
      <c r="S636" s="259">
        <v>1</v>
      </c>
      <c r="T636" s="259">
        <v>1</v>
      </c>
      <c r="U636" s="259">
        <v>1</v>
      </c>
      <c r="V636" s="259">
        <v>1</v>
      </c>
      <c r="W636" s="259">
        <v>1</v>
      </c>
      <c r="X636" s="259">
        <v>1</v>
      </c>
      <c r="Y636" s="259">
        <v>1</v>
      </c>
      <c r="Z636" s="259">
        <v>1</v>
      </c>
      <c r="AA636" s="259">
        <v>1</v>
      </c>
      <c r="AB636" s="259">
        <v>2</v>
      </c>
      <c r="AC636" s="259">
        <v>2</v>
      </c>
      <c r="AD636" s="259">
        <v>2</v>
      </c>
      <c r="AE636" s="259">
        <v>2</v>
      </c>
      <c r="AF636" s="259">
        <v>2</v>
      </c>
      <c r="AG636" s="259">
        <v>2</v>
      </c>
      <c r="AH636" s="259">
        <v>2</v>
      </c>
      <c r="AI636" s="259">
        <v>2</v>
      </c>
      <c r="AJ636" s="259">
        <v>2</v>
      </c>
      <c r="AK636" s="259">
        <v>2</v>
      </c>
      <c r="AL636" s="259">
        <v>3</v>
      </c>
      <c r="AM636" s="259"/>
      <c r="AN636" s="259"/>
      <c r="AO636" s="259"/>
      <c r="AP636" s="259"/>
      <c r="AQ636" s="259"/>
      <c r="AR636" s="259"/>
      <c r="AS636" s="259"/>
      <c r="AT636" s="259"/>
      <c r="AU636" s="259"/>
      <c r="AV636" s="259"/>
      <c r="AW636" s="259"/>
      <c r="AX636" s="259"/>
      <c r="AY636" s="259"/>
      <c r="AZ636" s="259"/>
      <c r="BA636" s="259"/>
      <c r="BB636" s="259"/>
      <c r="BC636" s="259"/>
      <c r="BD636" s="259"/>
    </row>
    <row r="637" spans="1:56" s="181" customFormat="1" ht="16.5" hidden="1" customHeight="1" x14ac:dyDescent="0.25">
      <c r="A637" s="197" t="s">
        <v>2568</v>
      </c>
      <c r="B637" s="188">
        <v>81663</v>
      </c>
      <c r="C637" s="187" t="s">
        <v>2469</v>
      </c>
      <c r="D637" s="196">
        <f t="shared" si="227"/>
        <v>50</v>
      </c>
      <c r="E637" s="195">
        <f>IF(D637="",0,('[8]ORC. COMP. COM DESC.'!P599*100/'[8]ORC. COMP. COM DESC.'!$M$11))</f>
        <v>3.1192083173860095E-2</v>
      </c>
      <c r="F637" s="195"/>
      <c r="G637" s="195"/>
      <c r="H637" s="254">
        <f t="shared" si="223"/>
        <v>0</v>
      </c>
      <c r="I637" s="254"/>
      <c r="J637" s="192">
        <f t="shared" si="228"/>
        <v>0</v>
      </c>
      <c r="K637" s="192">
        <f t="shared" si="229"/>
        <v>10</v>
      </c>
      <c r="L637" s="192">
        <f t="shared" si="230"/>
        <v>10</v>
      </c>
      <c r="M637" s="193">
        <f t="shared" si="224"/>
        <v>0.62384166347720194</v>
      </c>
      <c r="N637" s="192">
        <f t="shared" si="231"/>
        <v>20</v>
      </c>
      <c r="O637" s="193">
        <f t="shared" si="225"/>
        <v>0.62384166347720194</v>
      </c>
      <c r="P637" s="192">
        <f t="shared" si="232"/>
        <v>20</v>
      </c>
      <c r="Q637" s="203">
        <f t="shared" si="226"/>
        <v>6.2384166347720198E-3</v>
      </c>
      <c r="R637" s="259">
        <v>1</v>
      </c>
      <c r="S637" s="259">
        <v>1</v>
      </c>
      <c r="T637" s="259">
        <v>1</v>
      </c>
      <c r="U637" s="259">
        <v>1</v>
      </c>
      <c r="V637" s="259">
        <v>1</v>
      </c>
      <c r="W637" s="259">
        <v>1</v>
      </c>
      <c r="X637" s="259">
        <v>1</v>
      </c>
      <c r="Y637" s="259">
        <v>1</v>
      </c>
      <c r="Z637" s="259">
        <v>1</v>
      </c>
      <c r="AA637" s="259">
        <v>1</v>
      </c>
      <c r="AB637" s="259">
        <v>2</v>
      </c>
      <c r="AC637" s="259">
        <v>2</v>
      </c>
      <c r="AD637" s="259">
        <v>2</v>
      </c>
      <c r="AE637" s="259">
        <v>2</v>
      </c>
      <c r="AF637" s="259">
        <v>2</v>
      </c>
      <c r="AG637" s="259">
        <v>2</v>
      </c>
      <c r="AH637" s="259">
        <v>2</v>
      </c>
      <c r="AI637" s="259">
        <v>2</v>
      </c>
      <c r="AJ637" s="259">
        <v>2</v>
      </c>
      <c r="AK637" s="259">
        <v>2</v>
      </c>
      <c r="AL637" s="259">
        <v>3</v>
      </c>
      <c r="AM637" s="259"/>
      <c r="AN637" s="259"/>
      <c r="AO637" s="259"/>
      <c r="AP637" s="259"/>
      <c r="AQ637" s="259"/>
      <c r="AR637" s="259"/>
      <c r="AS637" s="259"/>
      <c r="AT637" s="259"/>
      <c r="AU637" s="259"/>
      <c r="AV637" s="259"/>
      <c r="AW637" s="259"/>
      <c r="AX637" s="259"/>
      <c r="AY637" s="259"/>
      <c r="AZ637" s="259"/>
      <c r="BA637" s="259"/>
      <c r="BB637" s="259"/>
      <c r="BC637" s="259"/>
      <c r="BD637" s="259"/>
    </row>
    <row r="638" spans="1:56" s="181" customFormat="1" ht="16.5" hidden="1" customHeight="1" x14ac:dyDescent="0.25">
      <c r="A638" s="197" t="s">
        <v>2568</v>
      </c>
      <c r="B638" s="188">
        <v>81664</v>
      </c>
      <c r="C638" s="187" t="s">
        <v>2468</v>
      </c>
      <c r="D638" s="196">
        <f t="shared" si="227"/>
        <v>50</v>
      </c>
      <c r="E638" s="195">
        <f>IF(D638="",0,('[8]ORC. COMP. COM DESC.'!P600*100/'[8]ORC. COMP. COM DESC.'!$M$11))</f>
        <v>5.7444998822421045E-2</v>
      </c>
      <c r="F638" s="195"/>
      <c r="G638" s="195"/>
      <c r="H638" s="254">
        <f t="shared" si="223"/>
        <v>0</v>
      </c>
      <c r="I638" s="254"/>
      <c r="J638" s="192">
        <f t="shared" si="228"/>
        <v>0</v>
      </c>
      <c r="K638" s="192">
        <f t="shared" si="229"/>
        <v>10</v>
      </c>
      <c r="L638" s="192">
        <f t="shared" si="230"/>
        <v>10</v>
      </c>
      <c r="M638" s="193">
        <f t="shared" si="224"/>
        <v>1.1488999764484209</v>
      </c>
      <c r="N638" s="192">
        <f t="shared" si="231"/>
        <v>20</v>
      </c>
      <c r="O638" s="193">
        <f t="shared" si="225"/>
        <v>1.1488999764484209</v>
      </c>
      <c r="P638" s="192">
        <f t="shared" si="232"/>
        <v>20</v>
      </c>
      <c r="Q638" s="203">
        <f t="shared" si="226"/>
        <v>1.1488999764484208E-2</v>
      </c>
      <c r="R638" s="259">
        <v>1</v>
      </c>
      <c r="S638" s="259">
        <v>1</v>
      </c>
      <c r="T638" s="259">
        <v>1</v>
      </c>
      <c r="U638" s="259">
        <v>1</v>
      </c>
      <c r="V638" s="259">
        <v>1</v>
      </c>
      <c r="W638" s="259">
        <v>1</v>
      </c>
      <c r="X638" s="259">
        <v>1</v>
      </c>
      <c r="Y638" s="259">
        <v>1</v>
      </c>
      <c r="Z638" s="259">
        <v>1</v>
      </c>
      <c r="AA638" s="259">
        <v>1</v>
      </c>
      <c r="AB638" s="259">
        <v>2</v>
      </c>
      <c r="AC638" s="259">
        <v>2</v>
      </c>
      <c r="AD638" s="259">
        <v>2</v>
      </c>
      <c r="AE638" s="259">
        <v>2</v>
      </c>
      <c r="AF638" s="259">
        <v>2</v>
      </c>
      <c r="AG638" s="259">
        <v>2</v>
      </c>
      <c r="AH638" s="259">
        <v>2</v>
      </c>
      <c r="AI638" s="259">
        <v>2</v>
      </c>
      <c r="AJ638" s="259">
        <v>2</v>
      </c>
      <c r="AK638" s="259">
        <v>2</v>
      </c>
      <c r="AL638" s="259">
        <v>3</v>
      </c>
      <c r="AM638" s="259"/>
      <c r="AN638" s="259"/>
      <c r="AO638" s="259"/>
      <c r="AP638" s="259"/>
      <c r="AQ638" s="259"/>
      <c r="AR638" s="259"/>
      <c r="AS638" s="259"/>
      <c r="AT638" s="259"/>
      <c r="AU638" s="259"/>
      <c r="AV638" s="259"/>
      <c r="AW638" s="259"/>
      <c r="AX638" s="259"/>
      <c r="AY638" s="259"/>
      <c r="AZ638" s="259"/>
      <c r="BA638" s="259"/>
      <c r="BB638" s="259"/>
      <c r="BC638" s="259"/>
      <c r="BD638" s="259"/>
    </row>
    <row r="639" spans="1:56" s="181" customFormat="1" ht="16.5" hidden="1" customHeight="1" x14ac:dyDescent="0.25">
      <c r="A639" s="197" t="s">
        <v>2568</v>
      </c>
      <c r="B639" s="188">
        <v>81791</v>
      </c>
      <c r="C639" s="187" t="s">
        <v>2467</v>
      </c>
      <c r="D639" s="196">
        <f t="shared" si="227"/>
        <v>50</v>
      </c>
      <c r="E639" s="195">
        <f>IF(D639="",0,('[8]ORC. COMP. COM DESC.'!P601*100/'[8]ORC. COMP. COM DESC.'!$M$11))</f>
        <v>1.601163180634247E-2</v>
      </c>
      <c r="F639" s="195"/>
      <c r="G639" s="195"/>
      <c r="H639" s="254">
        <f t="shared" si="223"/>
        <v>0</v>
      </c>
      <c r="I639" s="254"/>
      <c r="J639" s="192">
        <f t="shared" si="228"/>
        <v>0</v>
      </c>
      <c r="K639" s="192">
        <f t="shared" si="229"/>
        <v>10</v>
      </c>
      <c r="L639" s="192">
        <f t="shared" si="230"/>
        <v>10</v>
      </c>
      <c r="M639" s="193">
        <f t="shared" si="224"/>
        <v>0.32023263612684938</v>
      </c>
      <c r="N639" s="192">
        <f t="shared" si="231"/>
        <v>20</v>
      </c>
      <c r="O639" s="193">
        <f t="shared" si="225"/>
        <v>0.32023263612684938</v>
      </c>
      <c r="P639" s="192">
        <f t="shared" si="232"/>
        <v>20</v>
      </c>
      <c r="Q639" s="203">
        <f t="shared" si="226"/>
        <v>3.202326361268494E-3</v>
      </c>
      <c r="R639" s="259">
        <v>1</v>
      </c>
      <c r="S639" s="259">
        <v>1</v>
      </c>
      <c r="T639" s="259">
        <v>1</v>
      </c>
      <c r="U639" s="259">
        <v>1</v>
      </c>
      <c r="V639" s="259">
        <v>1</v>
      </c>
      <c r="W639" s="259">
        <v>1</v>
      </c>
      <c r="X639" s="259">
        <v>1</v>
      </c>
      <c r="Y639" s="259">
        <v>1</v>
      </c>
      <c r="Z639" s="259">
        <v>1</v>
      </c>
      <c r="AA639" s="259">
        <v>1</v>
      </c>
      <c r="AB639" s="259">
        <v>2</v>
      </c>
      <c r="AC639" s="259">
        <v>2</v>
      </c>
      <c r="AD639" s="259">
        <v>2</v>
      </c>
      <c r="AE639" s="259">
        <v>2</v>
      </c>
      <c r="AF639" s="259">
        <v>2</v>
      </c>
      <c r="AG639" s="259">
        <v>2</v>
      </c>
      <c r="AH639" s="259">
        <v>2</v>
      </c>
      <c r="AI639" s="259">
        <v>2</v>
      </c>
      <c r="AJ639" s="259">
        <v>2</v>
      </c>
      <c r="AK639" s="259">
        <v>2</v>
      </c>
      <c r="AL639" s="259">
        <v>3</v>
      </c>
      <c r="AM639" s="259"/>
      <c r="AN639" s="259"/>
      <c r="AO639" s="259"/>
      <c r="AP639" s="259"/>
      <c r="AQ639" s="259"/>
      <c r="AR639" s="259"/>
      <c r="AS639" s="259"/>
      <c r="AT639" s="259"/>
      <c r="AU639" s="259"/>
      <c r="AV639" s="259"/>
      <c r="AW639" s="259"/>
      <c r="AX639" s="259"/>
      <c r="AY639" s="259"/>
      <c r="AZ639" s="259"/>
      <c r="BA639" s="259"/>
      <c r="BB639" s="259"/>
      <c r="BC639" s="259"/>
      <c r="BD639" s="259"/>
    </row>
    <row r="640" spans="1:56" s="181" customFormat="1" ht="16.5" hidden="1" customHeight="1" x14ac:dyDescent="0.25">
      <c r="A640" s="197" t="s">
        <v>2568</v>
      </c>
      <c r="B640" s="188">
        <v>81679</v>
      </c>
      <c r="C640" s="187" t="s">
        <v>2466</v>
      </c>
      <c r="D640" s="196">
        <f t="shared" si="227"/>
        <v>50</v>
      </c>
      <c r="E640" s="195">
        <f>IF(D640="",0,('[8]ORC. COMP. COM DESC.'!P602*100/'[8]ORC. COMP. COM DESC.'!$M$11))</f>
        <v>1.3766629738732234E-2</v>
      </c>
      <c r="F640" s="195"/>
      <c r="G640" s="195"/>
      <c r="H640" s="254">
        <f t="shared" si="223"/>
        <v>0</v>
      </c>
      <c r="I640" s="254"/>
      <c r="J640" s="192">
        <f t="shared" si="228"/>
        <v>0</v>
      </c>
      <c r="K640" s="192">
        <f t="shared" si="229"/>
        <v>10</v>
      </c>
      <c r="L640" s="192">
        <f t="shared" si="230"/>
        <v>10</v>
      </c>
      <c r="M640" s="193">
        <f t="shared" si="224"/>
        <v>0.27533259477464467</v>
      </c>
      <c r="N640" s="192">
        <f t="shared" si="231"/>
        <v>20</v>
      </c>
      <c r="O640" s="193">
        <f t="shared" si="225"/>
        <v>0.27533259477464467</v>
      </c>
      <c r="P640" s="192">
        <f t="shared" si="232"/>
        <v>20</v>
      </c>
      <c r="Q640" s="203">
        <f t="shared" si="226"/>
        <v>2.7533259477464465E-3</v>
      </c>
      <c r="R640" s="259">
        <v>1</v>
      </c>
      <c r="S640" s="259">
        <v>1</v>
      </c>
      <c r="T640" s="259">
        <v>1</v>
      </c>
      <c r="U640" s="259">
        <v>1</v>
      </c>
      <c r="V640" s="259">
        <v>1</v>
      </c>
      <c r="W640" s="259">
        <v>1</v>
      </c>
      <c r="X640" s="259">
        <v>1</v>
      </c>
      <c r="Y640" s="259">
        <v>1</v>
      </c>
      <c r="Z640" s="259">
        <v>1</v>
      </c>
      <c r="AA640" s="259">
        <v>1</v>
      </c>
      <c r="AB640" s="259">
        <v>2</v>
      </c>
      <c r="AC640" s="259">
        <v>2</v>
      </c>
      <c r="AD640" s="259">
        <v>2</v>
      </c>
      <c r="AE640" s="259">
        <v>2</v>
      </c>
      <c r="AF640" s="259">
        <v>2</v>
      </c>
      <c r="AG640" s="259">
        <v>2</v>
      </c>
      <c r="AH640" s="259">
        <v>2</v>
      </c>
      <c r="AI640" s="259">
        <v>2</v>
      </c>
      <c r="AJ640" s="259">
        <v>2</v>
      </c>
      <c r="AK640" s="259">
        <v>2</v>
      </c>
      <c r="AL640" s="259">
        <v>3</v>
      </c>
      <c r="AM640" s="259"/>
      <c r="AN640" s="259"/>
      <c r="AO640" s="259"/>
      <c r="AP640" s="259"/>
      <c r="AQ640" s="259"/>
      <c r="AR640" s="259"/>
      <c r="AS640" s="259"/>
      <c r="AT640" s="259"/>
      <c r="AU640" s="259"/>
      <c r="AV640" s="259"/>
      <c r="AW640" s="259"/>
      <c r="AX640" s="259"/>
      <c r="AY640" s="259"/>
      <c r="AZ640" s="259"/>
      <c r="BA640" s="259"/>
      <c r="BB640" s="259"/>
      <c r="BC640" s="259"/>
      <c r="BD640" s="259"/>
    </row>
    <row r="641" spans="1:56" s="181" customFormat="1" ht="16.5" hidden="1" customHeight="1" x14ac:dyDescent="0.25">
      <c r="A641" s="197" t="s">
        <v>2568</v>
      </c>
      <c r="B641" s="188">
        <v>81760</v>
      </c>
      <c r="C641" s="187" t="s">
        <v>2465</v>
      </c>
      <c r="D641" s="196">
        <f t="shared" si="227"/>
        <v>50</v>
      </c>
      <c r="E641" s="195">
        <f>IF(D641="",0,('[8]ORC. COMP. COM DESC.'!P603*100/'[8]ORC. COMP. COM DESC.'!$M$11))</f>
        <v>1.7912753339458503E-2</v>
      </c>
      <c r="F641" s="195"/>
      <c r="G641" s="195"/>
      <c r="H641" s="254">
        <f t="shared" si="223"/>
        <v>0</v>
      </c>
      <c r="I641" s="254"/>
      <c r="J641" s="192">
        <f t="shared" si="228"/>
        <v>0</v>
      </c>
      <c r="K641" s="192">
        <f t="shared" si="229"/>
        <v>10</v>
      </c>
      <c r="L641" s="192">
        <f t="shared" si="230"/>
        <v>10</v>
      </c>
      <c r="M641" s="193">
        <f t="shared" si="224"/>
        <v>0.35825506678917007</v>
      </c>
      <c r="N641" s="192">
        <f t="shared" si="231"/>
        <v>20</v>
      </c>
      <c r="O641" s="193">
        <f t="shared" si="225"/>
        <v>0.35825506678917007</v>
      </c>
      <c r="P641" s="192">
        <f t="shared" si="232"/>
        <v>20</v>
      </c>
      <c r="Q641" s="203">
        <f t="shared" si="226"/>
        <v>3.5825506678917006E-3</v>
      </c>
      <c r="R641" s="259">
        <v>1</v>
      </c>
      <c r="S641" s="259">
        <v>1</v>
      </c>
      <c r="T641" s="259">
        <v>1</v>
      </c>
      <c r="U641" s="259">
        <v>1</v>
      </c>
      <c r="V641" s="259">
        <v>1</v>
      </c>
      <c r="W641" s="259">
        <v>1</v>
      </c>
      <c r="X641" s="259">
        <v>1</v>
      </c>
      <c r="Y641" s="259">
        <v>1</v>
      </c>
      <c r="Z641" s="259">
        <v>1</v>
      </c>
      <c r="AA641" s="259">
        <v>1</v>
      </c>
      <c r="AB641" s="259">
        <v>2</v>
      </c>
      <c r="AC641" s="259">
        <v>2</v>
      </c>
      <c r="AD641" s="259">
        <v>2</v>
      </c>
      <c r="AE641" s="259">
        <v>2</v>
      </c>
      <c r="AF641" s="259">
        <v>2</v>
      </c>
      <c r="AG641" s="259">
        <v>2</v>
      </c>
      <c r="AH641" s="259">
        <v>2</v>
      </c>
      <c r="AI641" s="259">
        <v>2</v>
      </c>
      <c r="AJ641" s="259">
        <v>2</v>
      </c>
      <c r="AK641" s="259">
        <v>2</v>
      </c>
      <c r="AL641" s="259">
        <v>3</v>
      </c>
      <c r="AM641" s="259"/>
      <c r="AN641" s="259"/>
      <c r="AO641" s="259"/>
      <c r="AP641" s="259"/>
      <c r="AQ641" s="259"/>
      <c r="AR641" s="259"/>
      <c r="AS641" s="259"/>
      <c r="AT641" s="259"/>
      <c r="AU641" s="259"/>
      <c r="AV641" s="259"/>
      <c r="AW641" s="259"/>
      <c r="AX641" s="259"/>
      <c r="AY641" s="259"/>
      <c r="AZ641" s="259"/>
      <c r="BA641" s="259"/>
      <c r="BB641" s="259"/>
      <c r="BC641" s="259"/>
      <c r="BD641" s="259"/>
    </row>
    <row r="642" spans="1:56" s="181" customFormat="1" ht="16.5" hidden="1" customHeight="1" x14ac:dyDescent="0.25">
      <c r="A642" s="197" t="s">
        <v>2568</v>
      </c>
      <c r="B642" s="214" t="s">
        <v>2596</v>
      </c>
      <c r="C642" s="213" t="s">
        <v>2463</v>
      </c>
      <c r="D642" s="240"/>
      <c r="E642" s="255">
        <f>IF(D642="",0,('[8]ORC. COMP. COM DESC.'!P604*100/'[8]ORC. COMP. COM DESC.'!$M$11))</f>
        <v>0</v>
      </c>
      <c r="F642" s="255"/>
      <c r="G642" s="255"/>
      <c r="H642" s="254">
        <f t="shared" si="223"/>
        <v>0</v>
      </c>
      <c r="I642" s="254"/>
      <c r="J642" s="240"/>
      <c r="K642" s="240"/>
      <c r="L642" s="240"/>
      <c r="M642" s="261">
        <f t="shared" si="224"/>
        <v>0</v>
      </c>
      <c r="N642" s="240"/>
      <c r="O642" s="261">
        <f t="shared" si="225"/>
        <v>0</v>
      </c>
      <c r="P642" s="240"/>
      <c r="Q642" s="260" t="str">
        <f t="shared" si="226"/>
        <v xml:space="preserve"> </v>
      </c>
      <c r="R642" s="251"/>
      <c r="S642" s="251"/>
      <c r="T642" s="251"/>
      <c r="U642" s="251"/>
      <c r="V642" s="251"/>
      <c r="W642" s="251"/>
      <c r="X642" s="251"/>
      <c r="Y642" s="251"/>
      <c r="Z642" s="251"/>
      <c r="AA642" s="251"/>
      <c r="AB642" s="251"/>
      <c r="AC642" s="251"/>
      <c r="AD642" s="251"/>
      <c r="AE642" s="251"/>
      <c r="AF642" s="251"/>
      <c r="AG642" s="251"/>
      <c r="AH642" s="251"/>
      <c r="AI642" s="251"/>
      <c r="AJ642" s="251"/>
      <c r="AK642" s="251"/>
      <c r="AL642" s="251"/>
      <c r="AM642" s="251"/>
      <c r="AN642" s="251"/>
      <c r="AO642" s="251"/>
      <c r="AP642" s="251"/>
      <c r="AQ642" s="251"/>
      <c r="AR642" s="251"/>
      <c r="AS642" s="251"/>
      <c r="AT642" s="251"/>
      <c r="AU642" s="251"/>
      <c r="AV642" s="251"/>
      <c r="AW642" s="251"/>
      <c r="AX642" s="251"/>
      <c r="AY642" s="251"/>
      <c r="AZ642" s="251"/>
      <c r="BA642" s="251"/>
      <c r="BB642" s="251"/>
      <c r="BC642" s="251"/>
      <c r="BD642" s="251"/>
    </row>
    <row r="643" spans="1:56" s="181" customFormat="1" ht="16.5" hidden="1" customHeight="1" x14ac:dyDescent="0.25">
      <c r="A643" s="197" t="s">
        <v>2568</v>
      </c>
      <c r="B643" s="188">
        <v>81921</v>
      </c>
      <c r="C643" s="225" t="s">
        <v>2311</v>
      </c>
      <c r="D643" s="196">
        <f t="shared" ref="D643:D658" si="233">$C$7</f>
        <v>50</v>
      </c>
      <c r="E643" s="195">
        <f>IF(D643="",0,('[8]ORC. COMP. COM DESC.'!P605*100/'[8]ORC. COMP. COM DESC.'!$M$11))</f>
        <v>1.0069343574971379E-2</v>
      </c>
      <c r="F643" s="195"/>
      <c r="G643" s="195"/>
      <c r="H643" s="254">
        <f t="shared" si="223"/>
        <v>0</v>
      </c>
      <c r="I643" s="254"/>
      <c r="J643" s="192">
        <f t="shared" ref="J643:J658" si="234">IF(COUNTIF(R643:BD643,"&lt;"&amp;$K$2)&gt;D643,D643,COUNTIF(R643:BD643,"&lt;"&amp;$K$2))</f>
        <v>0</v>
      </c>
      <c r="K643" s="192">
        <f t="shared" ref="K643:K658" si="235">IF((COUNTIF(R643:BD643,$K$2))&gt;(D643-J643),(D643-J643),COUNTIF(R643:BD643,$K$2))</f>
        <v>10</v>
      </c>
      <c r="L643" s="192">
        <f t="shared" ref="L643:L658" si="236">IF((J643+K643)&gt;D643,D643,J643+K643)</f>
        <v>10</v>
      </c>
      <c r="M643" s="193">
        <f t="shared" si="224"/>
        <v>0.20138687149942758</v>
      </c>
      <c r="N643" s="192">
        <f t="shared" ref="N643:N658" si="237">IF(ISNUMBER(D643)*ISNUMBER(K643),IF(K643=0,0,ROUND((K643/D643)*100,2))," ")</f>
        <v>20</v>
      </c>
      <c r="O643" s="193">
        <f t="shared" si="225"/>
        <v>0.20138687149942758</v>
      </c>
      <c r="P643" s="192">
        <f t="shared" ref="P643:P658" si="238">IF(ISNUMBER(D643)*ISNUMBER(L643),IF(L643=0,0,ROUND((L643/D643)*100,2))," ")</f>
        <v>20</v>
      </c>
      <c r="Q643" s="203">
        <f t="shared" si="226"/>
        <v>2.0138687149942758E-3</v>
      </c>
      <c r="R643" s="259">
        <v>1</v>
      </c>
      <c r="S643" s="259">
        <v>1</v>
      </c>
      <c r="T643" s="259">
        <v>1</v>
      </c>
      <c r="U643" s="259">
        <v>1</v>
      </c>
      <c r="V643" s="259">
        <v>1</v>
      </c>
      <c r="W643" s="259">
        <v>1</v>
      </c>
      <c r="X643" s="259">
        <v>1</v>
      </c>
      <c r="Y643" s="259">
        <v>1</v>
      </c>
      <c r="Z643" s="259">
        <v>1</v>
      </c>
      <c r="AA643" s="259">
        <v>1</v>
      </c>
      <c r="AB643" s="259">
        <v>2</v>
      </c>
      <c r="AC643" s="259">
        <v>2</v>
      </c>
      <c r="AD643" s="259">
        <v>2</v>
      </c>
      <c r="AE643" s="259">
        <v>2</v>
      </c>
      <c r="AF643" s="259">
        <v>2</v>
      </c>
      <c r="AG643" s="259">
        <v>2</v>
      </c>
      <c r="AH643" s="259">
        <v>2</v>
      </c>
      <c r="AI643" s="259">
        <v>2</v>
      </c>
      <c r="AJ643" s="259">
        <v>2</v>
      </c>
      <c r="AK643" s="259">
        <v>2</v>
      </c>
      <c r="AL643" s="259">
        <v>3</v>
      </c>
      <c r="AM643" s="259"/>
      <c r="AN643" s="259"/>
      <c r="AO643" s="259"/>
      <c r="AP643" s="259"/>
      <c r="AQ643" s="259"/>
      <c r="AR643" s="259"/>
      <c r="AS643" s="259"/>
      <c r="AT643" s="259"/>
      <c r="AU643" s="259"/>
      <c r="AV643" s="259"/>
      <c r="AW643" s="259"/>
      <c r="AX643" s="259"/>
      <c r="AY643" s="259"/>
      <c r="AZ643" s="259"/>
      <c r="BA643" s="259"/>
      <c r="BB643" s="259"/>
      <c r="BC643" s="259"/>
      <c r="BD643" s="259"/>
    </row>
    <row r="644" spans="1:56" s="181" customFormat="1" ht="16.5" hidden="1" customHeight="1" x14ac:dyDescent="0.25">
      <c r="A644" s="197" t="s">
        <v>2568</v>
      </c>
      <c r="B644" s="188">
        <v>81922</v>
      </c>
      <c r="C644" s="225" t="s">
        <v>2310</v>
      </c>
      <c r="D644" s="196">
        <f t="shared" si="233"/>
        <v>50</v>
      </c>
      <c r="E644" s="195">
        <f>IF(D644="",0,('[8]ORC. COMP. COM DESC.'!P606*100/'[8]ORC. COMP. COM DESC.'!$M$11))</f>
        <v>3.3160188071752014E-2</v>
      </c>
      <c r="F644" s="195"/>
      <c r="G644" s="195"/>
      <c r="H644" s="254">
        <f t="shared" si="223"/>
        <v>0</v>
      </c>
      <c r="I644" s="254"/>
      <c r="J644" s="192">
        <f t="shared" si="234"/>
        <v>0</v>
      </c>
      <c r="K644" s="192">
        <f t="shared" si="235"/>
        <v>10</v>
      </c>
      <c r="L644" s="192">
        <f t="shared" si="236"/>
        <v>10</v>
      </c>
      <c r="M644" s="193">
        <f t="shared" si="224"/>
        <v>0.66320376143504034</v>
      </c>
      <c r="N644" s="192">
        <f t="shared" si="237"/>
        <v>20</v>
      </c>
      <c r="O644" s="193">
        <f t="shared" si="225"/>
        <v>0.66320376143504034</v>
      </c>
      <c r="P644" s="192">
        <f t="shared" si="238"/>
        <v>20</v>
      </c>
      <c r="Q644" s="203">
        <f t="shared" si="226"/>
        <v>6.6320376143504034E-3</v>
      </c>
      <c r="R644" s="259">
        <v>1</v>
      </c>
      <c r="S644" s="259">
        <v>1</v>
      </c>
      <c r="T644" s="259">
        <v>1</v>
      </c>
      <c r="U644" s="259">
        <v>1</v>
      </c>
      <c r="V644" s="259">
        <v>1</v>
      </c>
      <c r="W644" s="259">
        <v>1</v>
      </c>
      <c r="X644" s="259">
        <v>1</v>
      </c>
      <c r="Y644" s="259">
        <v>1</v>
      </c>
      <c r="Z644" s="259">
        <v>1</v>
      </c>
      <c r="AA644" s="259">
        <v>1</v>
      </c>
      <c r="AB644" s="259">
        <v>2</v>
      </c>
      <c r="AC644" s="259">
        <v>2</v>
      </c>
      <c r="AD644" s="259">
        <v>2</v>
      </c>
      <c r="AE644" s="259">
        <v>2</v>
      </c>
      <c r="AF644" s="259">
        <v>2</v>
      </c>
      <c r="AG644" s="259">
        <v>2</v>
      </c>
      <c r="AH644" s="259">
        <v>2</v>
      </c>
      <c r="AI644" s="259">
        <v>2</v>
      </c>
      <c r="AJ644" s="259">
        <v>2</v>
      </c>
      <c r="AK644" s="259">
        <v>2</v>
      </c>
      <c r="AL644" s="259">
        <v>3</v>
      </c>
      <c r="AM644" s="259"/>
      <c r="AN644" s="259"/>
      <c r="AO644" s="259"/>
      <c r="AP644" s="259"/>
      <c r="AQ644" s="259"/>
      <c r="AR644" s="259"/>
      <c r="AS644" s="259"/>
      <c r="AT644" s="259"/>
      <c r="AU644" s="259"/>
      <c r="AV644" s="259"/>
      <c r="AW644" s="259"/>
      <c r="AX644" s="259"/>
      <c r="AY644" s="259"/>
      <c r="AZ644" s="259"/>
      <c r="BA644" s="259"/>
      <c r="BB644" s="259"/>
      <c r="BC644" s="259"/>
      <c r="BD644" s="259"/>
    </row>
    <row r="645" spans="1:56" s="181" customFormat="1" ht="16.5" hidden="1" customHeight="1" x14ac:dyDescent="0.25">
      <c r="A645" s="197" t="s">
        <v>2568</v>
      </c>
      <c r="B645" s="188">
        <v>81730</v>
      </c>
      <c r="C645" s="225" t="s">
        <v>2462</v>
      </c>
      <c r="D645" s="196">
        <f t="shared" si="233"/>
        <v>50</v>
      </c>
      <c r="E645" s="195">
        <f>IF(D645="",0,('[8]ORC. COMP. COM DESC.'!P607*100/'[8]ORC. COMP. COM DESC.'!$M$11))</f>
        <v>3.668537099170914E-2</v>
      </c>
      <c r="F645" s="195"/>
      <c r="G645" s="195"/>
      <c r="H645" s="254">
        <f t="shared" si="223"/>
        <v>0</v>
      </c>
      <c r="I645" s="254"/>
      <c r="J645" s="192">
        <f t="shared" si="234"/>
        <v>0</v>
      </c>
      <c r="K645" s="192">
        <f t="shared" si="235"/>
        <v>10</v>
      </c>
      <c r="L645" s="192">
        <f t="shared" si="236"/>
        <v>10</v>
      </c>
      <c r="M645" s="193">
        <f t="shared" si="224"/>
        <v>0.73370741983418286</v>
      </c>
      <c r="N645" s="192">
        <f t="shared" si="237"/>
        <v>20</v>
      </c>
      <c r="O645" s="193">
        <f t="shared" si="225"/>
        <v>0.73370741983418286</v>
      </c>
      <c r="P645" s="192">
        <f t="shared" si="238"/>
        <v>20</v>
      </c>
      <c r="Q645" s="203">
        <f t="shared" si="226"/>
        <v>7.3370741983418289E-3</v>
      </c>
      <c r="R645" s="259">
        <v>1</v>
      </c>
      <c r="S645" s="259">
        <v>1</v>
      </c>
      <c r="T645" s="259">
        <v>1</v>
      </c>
      <c r="U645" s="259">
        <v>1</v>
      </c>
      <c r="V645" s="259">
        <v>1</v>
      </c>
      <c r="W645" s="259">
        <v>1</v>
      </c>
      <c r="X645" s="259">
        <v>1</v>
      </c>
      <c r="Y645" s="259">
        <v>1</v>
      </c>
      <c r="Z645" s="259">
        <v>1</v>
      </c>
      <c r="AA645" s="259">
        <v>1</v>
      </c>
      <c r="AB645" s="259">
        <v>2</v>
      </c>
      <c r="AC645" s="259">
        <v>2</v>
      </c>
      <c r="AD645" s="259">
        <v>2</v>
      </c>
      <c r="AE645" s="259">
        <v>2</v>
      </c>
      <c r="AF645" s="259">
        <v>2</v>
      </c>
      <c r="AG645" s="259">
        <v>2</v>
      </c>
      <c r="AH645" s="259">
        <v>2</v>
      </c>
      <c r="AI645" s="259">
        <v>2</v>
      </c>
      <c r="AJ645" s="259">
        <v>2</v>
      </c>
      <c r="AK645" s="259">
        <v>2</v>
      </c>
      <c r="AL645" s="259">
        <v>3</v>
      </c>
      <c r="AM645" s="259"/>
      <c r="AN645" s="259"/>
      <c r="AO645" s="259"/>
      <c r="AP645" s="259"/>
      <c r="AQ645" s="259"/>
      <c r="AR645" s="259"/>
      <c r="AS645" s="259"/>
      <c r="AT645" s="259"/>
      <c r="AU645" s="259"/>
      <c r="AV645" s="259"/>
      <c r="AW645" s="259"/>
      <c r="AX645" s="259"/>
      <c r="AY645" s="259"/>
      <c r="AZ645" s="259"/>
      <c r="BA645" s="259"/>
      <c r="BB645" s="259"/>
      <c r="BC645" s="259"/>
      <c r="BD645" s="259"/>
    </row>
    <row r="646" spans="1:56" s="181" customFormat="1" ht="16.5" hidden="1" customHeight="1" x14ac:dyDescent="0.25">
      <c r="A646" s="197" t="s">
        <v>2568</v>
      </c>
      <c r="B646" s="188">
        <v>81733</v>
      </c>
      <c r="C646" s="225" t="s">
        <v>2461</v>
      </c>
      <c r="D646" s="196">
        <f t="shared" si="233"/>
        <v>50</v>
      </c>
      <c r="E646" s="195">
        <f>IF(D646="",0,('[8]ORC. COMP. COM DESC.'!P608*100/'[8]ORC. COMP. COM DESC.'!$M$11))</f>
        <v>3.4669513962723948E-2</v>
      </c>
      <c r="F646" s="195"/>
      <c r="G646" s="195"/>
      <c r="H646" s="254">
        <f t="shared" si="223"/>
        <v>0</v>
      </c>
      <c r="I646" s="254"/>
      <c r="J646" s="192">
        <f t="shared" si="234"/>
        <v>0</v>
      </c>
      <c r="K646" s="192">
        <f t="shared" si="235"/>
        <v>10</v>
      </c>
      <c r="L646" s="192">
        <f t="shared" si="236"/>
        <v>10</v>
      </c>
      <c r="M646" s="193">
        <f t="shared" si="224"/>
        <v>0.69339027925447894</v>
      </c>
      <c r="N646" s="192">
        <f t="shared" si="237"/>
        <v>20</v>
      </c>
      <c r="O646" s="193">
        <f t="shared" si="225"/>
        <v>0.69339027925447894</v>
      </c>
      <c r="P646" s="192">
        <f t="shared" si="238"/>
        <v>20</v>
      </c>
      <c r="Q646" s="203">
        <f t="shared" si="226"/>
        <v>6.9339027925447889E-3</v>
      </c>
      <c r="R646" s="259">
        <v>1</v>
      </c>
      <c r="S646" s="259">
        <v>1</v>
      </c>
      <c r="T646" s="259">
        <v>1</v>
      </c>
      <c r="U646" s="259">
        <v>1</v>
      </c>
      <c r="V646" s="259">
        <v>1</v>
      </c>
      <c r="W646" s="259">
        <v>1</v>
      </c>
      <c r="X646" s="259">
        <v>1</v>
      </c>
      <c r="Y646" s="259">
        <v>1</v>
      </c>
      <c r="Z646" s="259">
        <v>1</v>
      </c>
      <c r="AA646" s="259">
        <v>1</v>
      </c>
      <c r="AB646" s="259">
        <v>2</v>
      </c>
      <c r="AC646" s="259">
        <v>2</v>
      </c>
      <c r="AD646" s="259">
        <v>2</v>
      </c>
      <c r="AE646" s="259">
        <v>2</v>
      </c>
      <c r="AF646" s="259">
        <v>2</v>
      </c>
      <c r="AG646" s="259">
        <v>2</v>
      </c>
      <c r="AH646" s="259">
        <v>2</v>
      </c>
      <c r="AI646" s="259">
        <v>2</v>
      </c>
      <c r="AJ646" s="259">
        <v>2</v>
      </c>
      <c r="AK646" s="259">
        <v>2</v>
      </c>
      <c r="AL646" s="259">
        <v>3</v>
      </c>
      <c r="AM646" s="259"/>
      <c r="AN646" s="259"/>
      <c r="AO646" s="259"/>
      <c r="AP646" s="259"/>
      <c r="AQ646" s="259"/>
      <c r="AR646" s="259"/>
      <c r="AS646" s="259"/>
      <c r="AT646" s="259"/>
      <c r="AU646" s="259"/>
      <c r="AV646" s="259"/>
      <c r="AW646" s="259"/>
      <c r="AX646" s="259"/>
      <c r="AY646" s="259"/>
      <c r="AZ646" s="259"/>
      <c r="BA646" s="259"/>
      <c r="BB646" s="259"/>
      <c r="BC646" s="259"/>
      <c r="BD646" s="259"/>
    </row>
    <row r="647" spans="1:56" s="181" customFormat="1" ht="16.5" hidden="1" customHeight="1" x14ac:dyDescent="0.25">
      <c r="A647" s="197" t="s">
        <v>2568</v>
      </c>
      <c r="B647" s="188">
        <v>81936</v>
      </c>
      <c r="C647" s="225" t="s">
        <v>2460</v>
      </c>
      <c r="D647" s="196">
        <f t="shared" si="233"/>
        <v>50</v>
      </c>
      <c r="E647" s="195">
        <f>IF(D647="",0,('[8]ORC. COMP. COM DESC.'!P609*100/'[8]ORC. COMP. COM DESC.'!$M$11))</f>
        <v>7.3093681837143334E-2</v>
      </c>
      <c r="F647" s="195"/>
      <c r="G647" s="195"/>
      <c r="H647" s="254">
        <f t="shared" si="223"/>
        <v>0</v>
      </c>
      <c r="I647" s="254"/>
      <c r="J647" s="192">
        <f t="shared" si="234"/>
        <v>0</v>
      </c>
      <c r="K647" s="192">
        <f t="shared" si="235"/>
        <v>10</v>
      </c>
      <c r="L647" s="192">
        <f t="shared" si="236"/>
        <v>10</v>
      </c>
      <c r="M647" s="193">
        <f t="shared" si="224"/>
        <v>1.4618736367428666</v>
      </c>
      <c r="N647" s="192">
        <f t="shared" si="237"/>
        <v>20</v>
      </c>
      <c r="O647" s="193">
        <f t="shared" si="225"/>
        <v>1.4618736367428666</v>
      </c>
      <c r="P647" s="192">
        <f t="shared" si="238"/>
        <v>20</v>
      </c>
      <c r="Q647" s="203">
        <f t="shared" si="226"/>
        <v>1.4618736367428666E-2</v>
      </c>
      <c r="R647" s="259">
        <v>1</v>
      </c>
      <c r="S647" s="259">
        <v>1</v>
      </c>
      <c r="T647" s="259">
        <v>1</v>
      </c>
      <c r="U647" s="259">
        <v>1</v>
      </c>
      <c r="V647" s="259">
        <v>1</v>
      </c>
      <c r="W647" s="259">
        <v>1</v>
      </c>
      <c r="X647" s="259">
        <v>1</v>
      </c>
      <c r="Y647" s="259">
        <v>1</v>
      </c>
      <c r="Z647" s="259">
        <v>1</v>
      </c>
      <c r="AA647" s="259">
        <v>1</v>
      </c>
      <c r="AB647" s="259">
        <v>2</v>
      </c>
      <c r="AC647" s="259">
        <v>2</v>
      </c>
      <c r="AD647" s="259">
        <v>2</v>
      </c>
      <c r="AE647" s="259">
        <v>2</v>
      </c>
      <c r="AF647" s="259">
        <v>2</v>
      </c>
      <c r="AG647" s="259">
        <v>2</v>
      </c>
      <c r="AH647" s="259">
        <v>2</v>
      </c>
      <c r="AI647" s="259">
        <v>2</v>
      </c>
      <c r="AJ647" s="259">
        <v>2</v>
      </c>
      <c r="AK647" s="259">
        <v>2</v>
      </c>
      <c r="AL647" s="259">
        <v>3</v>
      </c>
      <c r="AM647" s="259"/>
      <c r="AN647" s="259"/>
      <c r="AO647" s="259"/>
      <c r="AP647" s="259"/>
      <c r="AQ647" s="259"/>
      <c r="AR647" s="259"/>
      <c r="AS647" s="259"/>
      <c r="AT647" s="259"/>
      <c r="AU647" s="259"/>
      <c r="AV647" s="259"/>
      <c r="AW647" s="259"/>
      <c r="AX647" s="259"/>
      <c r="AY647" s="259"/>
      <c r="AZ647" s="259"/>
      <c r="BA647" s="259"/>
      <c r="BB647" s="259"/>
      <c r="BC647" s="259"/>
      <c r="BD647" s="259"/>
    </row>
    <row r="648" spans="1:56" s="181" customFormat="1" ht="16.5" hidden="1" customHeight="1" x14ac:dyDescent="0.25">
      <c r="A648" s="197" t="s">
        <v>2568</v>
      </c>
      <c r="B648" s="188">
        <v>81927</v>
      </c>
      <c r="C648" s="225" t="s">
        <v>2309</v>
      </c>
      <c r="D648" s="196">
        <f t="shared" si="233"/>
        <v>50</v>
      </c>
      <c r="E648" s="195">
        <f>IF(D648="",0,('[8]ORC. COMP. COM DESC.'!P610*100/'[8]ORC. COMP. COM DESC.'!$M$11))</f>
        <v>3.5796822804949717E-2</v>
      </c>
      <c r="F648" s="195"/>
      <c r="G648" s="195"/>
      <c r="H648" s="254">
        <f t="shared" si="223"/>
        <v>0</v>
      </c>
      <c r="I648" s="254"/>
      <c r="J648" s="192">
        <f t="shared" si="234"/>
        <v>0</v>
      </c>
      <c r="K648" s="192">
        <f t="shared" si="235"/>
        <v>10</v>
      </c>
      <c r="L648" s="192">
        <f t="shared" si="236"/>
        <v>10</v>
      </c>
      <c r="M648" s="193">
        <f t="shared" si="224"/>
        <v>0.71593645609899437</v>
      </c>
      <c r="N648" s="192">
        <f t="shared" si="237"/>
        <v>20</v>
      </c>
      <c r="O648" s="193">
        <f t="shared" si="225"/>
        <v>0.71593645609899437</v>
      </c>
      <c r="P648" s="192">
        <f t="shared" si="238"/>
        <v>20</v>
      </c>
      <c r="Q648" s="203">
        <f t="shared" si="226"/>
        <v>7.1593645609899434E-3</v>
      </c>
      <c r="R648" s="259">
        <v>1</v>
      </c>
      <c r="S648" s="259">
        <v>1</v>
      </c>
      <c r="T648" s="259">
        <v>1</v>
      </c>
      <c r="U648" s="259">
        <v>1</v>
      </c>
      <c r="V648" s="259">
        <v>1</v>
      </c>
      <c r="W648" s="259">
        <v>1</v>
      </c>
      <c r="X648" s="259">
        <v>1</v>
      </c>
      <c r="Y648" s="259">
        <v>1</v>
      </c>
      <c r="Z648" s="259">
        <v>1</v>
      </c>
      <c r="AA648" s="259">
        <v>1</v>
      </c>
      <c r="AB648" s="259">
        <v>2</v>
      </c>
      <c r="AC648" s="259">
        <v>2</v>
      </c>
      <c r="AD648" s="259">
        <v>2</v>
      </c>
      <c r="AE648" s="259">
        <v>2</v>
      </c>
      <c r="AF648" s="259">
        <v>2</v>
      </c>
      <c r="AG648" s="259">
        <v>2</v>
      </c>
      <c r="AH648" s="259">
        <v>2</v>
      </c>
      <c r="AI648" s="259">
        <v>2</v>
      </c>
      <c r="AJ648" s="259">
        <v>2</v>
      </c>
      <c r="AK648" s="259">
        <v>2</v>
      </c>
      <c r="AL648" s="259">
        <v>3</v>
      </c>
      <c r="AM648" s="259"/>
      <c r="AN648" s="259"/>
      <c r="AO648" s="259"/>
      <c r="AP648" s="259"/>
      <c r="AQ648" s="259"/>
      <c r="AR648" s="259"/>
      <c r="AS648" s="259"/>
      <c r="AT648" s="259"/>
      <c r="AU648" s="259"/>
      <c r="AV648" s="259"/>
      <c r="AW648" s="259"/>
      <c r="AX648" s="259"/>
      <c r="AY648" s="259"/>
      <c r="AZ648" s="259"/>
      <c r="BA648" s="259"/>
      <c r="BB648" s="259"/>
      <c r="BC648" s="259"/>
      <c r="BD648" s="259"/>
    </row>
    <row r="649" spans="1:56" s="181" customFormat="1" ht="16.5" hidden="1" customHeight="1" x14ac:dyDescent="0.25">
      <c r="A649" s="197" t="s">
        <v>2568</v>
      </c>
      <c r="B649" s="188">
        <v>81973</v>
      </c>
      <c r="C649" s="225" t="s">
        <v>2307</v>
      </c>
      <c r="D649" s="196">
        <f t="shared" si="233"/>
        <v>50</v>
      </c>
      <c r="E649" s="195">
        <f>IF(D649="",0,('[8]ORC. COMP. COM DESC.'!P611*100/'[8]ORC. COMP. COM DESC.'!$M$11))</f>
        <v>2.9224141252524809E-2</v>
      </c>
      <c r="F649" s="195"/>
      <c r="G649" s="195"/>
      <c r="H649" s="254">
        <f t="shared" si="223"/>
        <v>0</v>
      </c>
      <c r="I649" s="254"/>
      <c r="J649" s="192">
        <f t="shared" si="234"/>
        <v>0</v>
      </c>
      <c r="K649" s="192">
        <f t="shared" si="235"/>
        <v>10</v>
      </c>
      <c r="L649" s="192">
        <f t="shared" si="236"/>
        <v>10</v>
      </c>
      <c r="M649" s="193">
        <f t="shared" si="224"/>
        <v>0.5844828250504962</v>
      </c>
      <c r="N649" s="192">
        <f t="shared" si="237"/>
        <v>20</v>
      </c>
      <c r="O649" s="193">
        <f t="shared" si="225"/>
        <v>0.5844828250504962</v>
      </c>
      <c r="P649" s="192">
        <f t="shared" si="238"/>
        <v>20</v>
      </c>
      <c r="Q649" s="203">
        <f t="shared" si="226"/>
        <v>5.8448282505049621E-3</v>
      </c>
      <c r="R649" s="259">
        <v>1</v>
      </c>
      <c r="S649" s="259">
        <v>1</v>
      </c>
      <c r="T649" s="259">
        <v>1</v>
      </c>
      <c r="U649" s="259">
        <v>1</v>
      </c>
      <c r="V649" s="259">
        <v>1</v>
      </c>
      <c r="W649" s="259">
        <v>1</v>
      </c>
      <c r="X649" s="259">
        <v>1</v>
      </c>
      <c r="Y649" s="259">
        <v>1</v>
      </c>
      <c r="Z649" s="259">
        <v>1</v>
      </c>
      <c r="AA649" s="259">
        <v>1</v>
      </c>
      <c r="AB649" s="259">
        <v>2</v>
      </c>
      <c r="AC649" s="259">
        <v>2</v>
      </c>
      <c r="AD649" s="259">
        <v>2</v>
      </c>
      <c r="AE649" s="259">
        <v>2</v>
      </c>
      <c r="AF649" s="259">
        <v>2</v>
      </c>
      <c r="AG649" s="259">
        <v>2</v>
      </c>
      <c r="AH649" s="259">
        <v>2</v>
      </c>
      <c r="AI649" s="259">
        <v>2</v>
      </c>
      <c r="AJ649" s="259">
        <v>2</v>
      </c>
      <c r="AK649" s="259">
        <v>2</v>
      </c>
      <c r="AL649" s="259">
        <v>3</v>
      </c>
      <c r="AM649" s="259"/>
      <c r="AN649" s="259"/>
      <c r="AO649" s="259"/>
      <c r="AP649" s="259"/>
      <c r="AQ649" s="259"/>
      <c r="AR649" s="259"/>
      <c r="AS649" s="259"/>
      <c r="AT649" s="259"/>
      <c r="AU649" s="259"/>
      <c r="AV649" s="259"/>
      <c r="AW649" s="259"/>
      <c r="AX649" s="259"/>
      <c r="AY649" s="259"/>
      <c r="AZ649" s="259"/>
      <c r="BA649" s="259"/>
      <c r="BB649" s="259"/>
      <c r="BC649" s="259"/>
      <c r="BD649" s="259"/>
    </row>
    <row r="650" spans="1:56" s="181" customFormat="1" ht="16.5" hidden="1" customHeight="1" x14ac:dyDescent="0.25">
      <c r="A650" s="197" t="s">
        <v>2568</v>
      </c>
      <c r="B650" s="188">
        <v>81970</v>
      </c>
      <c r="C650" s="225" t="s">
        <v>2459</v>
      </c>
      <c r="D650" s="196">
        <f t="shared" si="233"/>
        <v>50</v>
      </c>
      <c r="E650" s="195">
        <f>IF(D650="",0,('[8]ORC. COMP. COM DESC.'!P612*100/'[8]ORC. COMP. COM DESC.'!$M$11))</f>
        <v>1.7033820769540391E-2</v>
      </c>
      <c r="F650" s="195"/>
      <c r="G650" s="195"/>
      <c r="H650" s="254">
        <f t="shared" si="223"/>
        <v>0</v>
      </c>
      <c r="I650" s="254"/>
      <c r="J650" s="192">
        <f t="shared" si="234"/>
        <v>0</v>
      </c>
      <c r="K650" s="192">
        <f t="shared" si="235"/>
        <v>10</v>
      </c>
      <c r="L650" s="192">
        <f t="shared" si="236"/>
        <v>10</v>
      </c>
      <c r="M650" s="193">
        <f t="shared" si="224"/>
        <v>0.34067641539080784</v>
      </c>
      <c r="N650" s="192">
        <f t="shared" si="237"/>
        <v>20</v>
      </c>
      <c r="O650" s="193">
        <f t="shared" si="225"/>
        <v>0.34067641539080784</v>
      </c>
      <c r="P650" s="192">
        <f t="shared" si="238"/>
        <v>20</v>
      </c>
      <c r="Q650" s="203">
        <f t="shared" si="226"/>
        <v>3.4067641539080786E-3</v>
      </c>
      <c r="R650" s="259">
        <v>1</v>
      </c>
      <c r="S650" s="259">
        <v>1</v>
      </c>
      <c r="T650" s="259">
        <v>1</v>
      </c>
      <c r="U650" s="259">
        <v>1</v>
      </c>
      <c r="V650" s="259">
        <v>1</v>
      </c>
      <c r="W650" s="259">
        <v>1</v>
      </c>
      <c r="X650" s="259">
        <v>1</v>
      </c>
      <c r="Y650" s="259">
        <v>1</v>
      </c>
      <c r="Z650" s="259">
        <v>1</v>
      </c>
      <c r="AA650" s="259">
        <v>1</v>
      </c>
      <c r="AB650" s="259">
        <v>2</v>
      </c>
      <c r="AC650" s="259">
        <v>2</v>
      </c>
      <c r="AD650" s="259">
        <v>2</v>
      </c>
      <c r="AE650" s="259">
        <v>2</v>
      </c>
      <c r="AF650" s="259">
        <v>2</v>
      </c>
      <c r="AG650" s="259">
        <v>2</v>
      </c>
      <c r="AH650" s="259">
        <v>2</v>
      </c>
      <c r="AI650" s="259">
        <v>2</v>
      </c>
      <c r="AJ650" s="259">
        <v>2</v>
      </c>
      <c r="AK650" s="259">
        <v>2</v>
      </c>
      <c r="AL650" s="259">
        <v>3</v>
      </c>
      <c r="AM650" s="259"/>
      <c r="AN650" s="259"/>
      <c r="AO650" s="259"/>
      <c r="AP650" s="259"/>
      <c r="AQ650" s="259"/>
      <c r="AR650" s="259"/>
      <c r="AS650" s="259"/>
      <c r="AT650" s="259"/>
      <c r="AU650" s="259"/>
      <c r="AV650" s="259"/>
      <c r="AW650" s="259"/>
      <c r="AX650" s="259"/>
      <c r="AY650" s="259"/>
      <c r="AZ650" s="259"/>
      <c r="BA650" s="259"/>
      <c r="BB650" s="259"/>
      <c r="BC650" s="259"/>
      <c r="BD650" s="259"/>
    </row>
    <row r="651" spans="1:56" s="181" customFormat="1" ht="16.5" hidden="1" customHeight="1" x14ac:dyDescent="0.25">
      <c r="A651" s="197" t="s">
        <v>2568</v>
      </c>
      <c r="B651" s="188">
        <v>82004</v>
      </c>
      <c r="C651" s="225" t="s">
        <v>2458</v>
      </c>
      <c r="D651" s="196">
        <f t="shared" si="233"/>
        <v>50</v>
      </c>
      <c r="E651" s="195">
        <f>IF(D651="",0,('[8]ORC. COMP. COM DESC.'!P613*100/'[8]ORC. COMP. COM DESC.'!$M$11))</f>
        <v>2.5660658841759089E-2</v>
      </c>
      <c r="F651" s="195"/>
      <c r="G651" s="195"/>
      <c r="H651" s="254">
        <f t="shared" si="223"/>
        <v>0</v>
      </c>
      <c r="I651" s="254"/>
      <c r="J651" s="192">
        <f t="shared" si="234"/>
        <v>0</v>
      </c>
      <c r="K651" s="192">
        <f t="shared" si="235"/>
        <v>10</v>
      </c>
      <c r="L651" s="192">
        <f t="shared" si="236"/>
        <v>10</v>
      </c>
      <c r="M651" s="193">
        <f t="shared" si="224"/>
        <v>0.51321317683518175</v>
      </c>
      <c r="N651" s="192">
        <f t="shared" si="237"/>
        <v>20</v>
      </c>
      <c r="O651" s="193">
        <f t="shared" si="225"/>
        <v>0.51321317683518175</v>
      </c>
      <c r="P651" s="192">
        <f t="shared" si="238"/>
        <v>20</v>
      </c>
      <c r="Q651" s="203">
        <f t="shared" si="226"/>
        <v>5.1321317683518178E-3</v>
      </c>
      <c r="R651" s="259">
        <v>1</v>
      </c>
      <c r="S651" s="259">
        <v>1</v>
      </c>
      <c r="T651" s="259">
        <v>1</v>
      </c>
      <c r="U651" s="259">
        <v>1</v>
      </c>
      <c r="V651" s="259">
        <v>1</v>
      </c>
      <c r="W651" s="259">
        <v>1</v>
      </c>
      <c r="X651" s="259">
        <v>1</v>
      </c>
      <c r="Y651" s="259">
        <v>1</v>
      </c>
      <c r="Z651" s="259">
        <v>1</v>
      </c>
      <c r="AA651" s="259">
        <v>1</v>
      </c>
      <c r="AB651" s="259">
        <v>2</v>
      </c>
      <c r="AC651" s="259">
        <v>2</v>
      </c>
      <c r="AD651" s="259">
        <v>2</v>
      </c>
      <c r="AE651" s="259">
        <v>2</v>
      </c>
      <c r="AF651" s="259">
        <v>2</v>
      </c>
      <c r="AG651" s="259">
        <v>2</v>
      </c>
      <c r="AH651" s="259">
        <v>2</v>
      </c>
      <c r="AI651" s="259">
        <v>2</v>
      </c>
      <c r="AJ651" s="259">
        <v>2</v>
      </c>
      <c r="AK651" s="259">
        <v>2</v>
      </c>
      <c r="AL651" s="259">
        <v>3</v>
      </c>
      <c r="AM651" s="259"/>
      <c r="AN651" s="259"/>
      <c r="AO651" s="259"/>
      <c r="AP651" s="259"/>
      <c r="AQ651" s="259"/>
      <c r="AR651" s="259"/>
      <c r="AS651" s="259"/>
      <c r="AT651" s="259"/>
      <c r="AU651" s="259"/>
      <c r="AV651" s="259"/>
      <c r="AW651" s="259"/>
      <c r="AX651" s="259"/>
      <c r="AY651" s="259"/>
      <c r="AZ651" s="259"/>
      <c r="BA651" s="259"/>
      <c r="BB651" s="259"/>
      <c r="BC651" s="259"/>
      <c r="BD651" s="259"/>
    </row>
    <row r="652" spans="1:56" s="181" customFormat="1" ht="16.5" hidden="1" customHeight="1" x14ac:dyDescent="0.25">
      <c r="A652" s="197" t="s">
        <v>2568</v>
      </c>
      <c r="B652" s="188">
        <v>82002</v>
      </c>
      <c r="C652" s="225" t="s">
        <v>2448</v>
      </c>
      <c r="D652" s="196">
        <f t="shared" si="233"/>
        <v>50</v>
      </c>
      <c r="E652" s="195">
        <f>IF(D652="",0,('[8]ORC. COMP. COM DESC.'!P614*100/'[8]ORC. COMP. COM DESC.'!$M$11))</f>
        <v>7.5243179642567035E-2</v>
      </c>
      <c r="F652" s="195"/>
      <c r="G652" s="195"/>
      <c r="H652" s="254">
        <f t="shared" si="223"/>
        <v>0</v>
      </c>
      <c r="I652" s="254"/>
      <c r="J652" s="192">
        <f t="shared" si="234"/>
        <v>0</v>
      </c>
      <c r="K652" s="192">
        <f t="shared" si="235"/>
        <v>10</v>
      </c>
      <c r="L652" s="192">
        <f t="shared" si="236"/>
        <v>10</v>
      </c>
      <c r="M652" s="193">
        <f t="shared" si="224"/>
        <v>1.5048635928513407</v>
      </c>
      <c r="N652" s="192">
        <f t="shared" si="237"/>
        <v>20</v>
      </c>
      <c r="O652" s="193">
        <f t="shared" si="225"/>
        <v>1.5048635928513407</v>
      </c>
      <c r="P652" s="192">
        <f t="shared" si="238"/>
        <v>20</v>
      </c>
      <c r="Q652" s="203">
        <f t="shared" si="226"/>
        <v>1.5048635928513408E-2</v>
      </c>
      <c r="R652" s="259">
        <v>1</v>
      </c>
      <c r="S652" s="259">
        <v>1</v>
      </c>
      <c r="T652" s="259">
        <v>1</v>
      </c>
      <c r="U652" s="259">
        <v>1</v>
      </c>
      <c r="V652" s="259">
        <v>1</v>
      </c>
      <c r="W652" s="259">
        <v>1</v>
      </c>
      <c r="X652" s="259">
        <v>1</v>
      </c>
      <c r="Y652" s="259">
        <v>1</v>
      </c>
      <c r="Z652" s="259">
        <v>1</v>
      </c>
      <c r="AA652" s="259">
        <v>1</v>
      </c>
      <c r="AB652" s="259">
        <v>2</v>
      </c>
      <c r="AC652" s="259">
        <v>2</v>
      </c>
      <c r="AD652" s="259">
        <v>2</v>
      </c>
      <c r="AE652" s="259">
        <v>2</v>
      </c>
      <c r="AF652" s="259">
        <v>2</v>
      </c>
      <c r="AG652" s="259">
        <v>2</v>
      </c>
      <c r="AH652" s="259">
        <v>2</v>
      </c>
      <c r="AI652" s="259">
        <v>2</v>
      </c>
      <c r="AJ652" s="259">
        <v>2</v>
      </c>
      <c r="AK652" s="259">
        <v>2</v>
      </c>
      <c r="AL652" s="259">
        <v>3</v>
      </c>
      <c r="AM652" s="259"/>
      <c r="AN652" s="259"/>
      <c r="AO652" s="259"/>
      <c r="AP652" s="259"/>
      <c r="AQ652" s="259"/>
      <c r="AR652" s="259"/>
      <c r="AS652" s="259"/>
      <c r="AT652" s="259"/>
      <c r="AU652" s="259"/>
      <c r="AV652" s="259"/>
      <c r="AW652" s="259"/>
      <c r="AX652" s="259"/>
      <c r="AY652" s="259"/>
      <c r="AZ652" s="259"/>
      <c r="BA652" s="259"/>
      <c r="BB652" s="259"/>
      <c r="BC652" s="259"/>
      <c r="BD652" s="259"/>
    </row>
    <row r="653" spans="1:56" s="181" customFormat="1" ht="16.5" hidden="1" customHeight="1" x14ac:dyDescent="0.25">
      <c r="A653" s="197" t="s">
        <v>2568</v>
      </c>
      <c r="B653" s="188">
        <v>82001</v>
      </c>
      <c r="C653" s="225" t="s">
        <v>2306</v>
      </c>
      <c r="D653" s="196">
        <f t="shared" si="233"/>
        <v>50</v>
      </c>
      <c r="E653" s="195">
        <f>IF(D653="",0,('[8]ORC. COMP. COM DESC.'!P615*100/'[8]ORC. COMP. COM DESC.'!$M$11))</f>
        <v>1.058532735326931E-2</v>
      </c>
      <c r="F653" s="195"/>
      <c r="G653" s="195"/>
      <c r="H653" s="254">
        <f t="shared" si="223"/>
        <v>0</v>
      </c>
      <c r="I653" s="254"/>
      <c r="J653" s="192">
        <f t="shared" si="234"/>
        <v>0</v>
      </c>
      <c r="K653" s="192">
        <f t="shared" si="235"/>
        <v>10</v>
      </c>
      <c r="L653" s="192">
        <f t="shared" si="236"/>
        <v>10</v>
      </c>
      <c r="M653" s="193">
        <f t="shared" si="224"/>
        <v>0.21170654706538619</v>
      </c>
      <c r="N653" s="192">
        <f t="shared" si="237"/>
        <v>20</v>
      </c>
      <c r="O653" s="193">
        <f t="shared" si="225"/>
        <v>0.21170654706538619</v>
      </c>
      <c r="P653" s="192">
        <f t="shared" si="238"/>
        <v>20</v>
      </c>
      <c r="Q653" s="203">
        <f t="shared" si="226"/>
        <v>2.1170654706538618E-3</v>
      </c>
      <c r="R653" s="259">
        <v>1</v>
      </c>
      <c r="S653" s="259">
        <v>1</v>
      </c>
      <c r="T653" s="259">
        <v>1</v>
      </c>
      <c r="U653" s="259">
        <v>1</v>
      </c>
      <c r="V653" s="259">
        <v>1</v>
      </c>
      <c r="W653" s="259">
        <v>1</v>
      </c>
      <c r="X653" s="259">
        <v>1</v>
      </c>
      <c r="Y653" s="259">
        <v>1</v>
      </c>
      <c r="Z653" s="259">
        <v>1</v>
      </c>
      <c r="AA653" s="259">
        <v>1</v>
      </c>
      <c r="AB653" s="259">
        <v>2</v>
      </c>
      <c r="AC653" s="259">
        <v>2</v>
      </c>
      <c r="AD653" s="259">
        <v>2</v>
      </c>
      <c r="AE653" s="259">
        <v>2</v>
      </c>
      <c r="AF653" s="259">
        <v>2</v>
      </c>
      <c r="AG653" s="259">
        <v>2</v>
      </c>
      <c r="AH653" s="259">
        <v>2</v>
      </c>
      <c r="AI653" s="259">
        <v>2</v>
      </c>
      <c r="AJ653" s="259">
        <v>2</v>
      </c>
      <c r="AK653" s="259">
        <v>2</v>
      </c>
      <c r="AL653" s="259">
        <v>3</v>
      </c>
      <c r="AM653" s="259"/>
      <c r="AN653" s="259"/>
      <c r="AO653" s="259"/>
      <c r="AP653" s="259"/>
      <c r="AQ653" s="259"/>
      <c r="AR653" s="259"/>
      <c r="AS653" s="259"/>
      <c r="AT653" s="259"/>
      <c r="AU653" s="259"/>
      <c r="AV653" s="259"/>
      <c r="AW653" s="259"/>
      <c r="AX653" s="259"/>
      <c r="AY653" s="259"/>
      <c r="AZ653" s="259"/>
      <c r="BA653" s="259"/>
      <c r="BB653" s="259"/>
      <c r="BC653" s="259"/>
      <c r="BD653" s="259"/>
    </row>
    <row r="654" spans="1:56" s="181" customFormat="1" ht="16.5" hidden="1" customHeight="1" x14ac:dyDescent="0.25">
      <c r="A654" s="197" t="s">
        <v>2568</v>
      </c>
      <c r="B654" s="188">
        <v>82230</v>
      </c>
      <c r="C654" s="225" t="s">
        <v>2447</v>
      </c>
      <c r="D654" s="196">
        <f t="shared" si="233"/>
        <v>50</v>
      </c>
      <c r="E654" s="195">
        <f>IF(D654="",0,('[8]ORC. COMP. COM DESC.'!P616*100/'[8]ORC. COMP. COM DESC.'!$M$11))</f>
        <v>7.6427856232727368E-2</v>
      </c>
      <c r="F654" s="195"/>
      <c r="G654" s="195"/>
      <c r="H654" s="254">
        <f t="shared" si="223"/>
        <v>0</v>
      </c>
      <c r="I654" s="254"/>
      <c r="J654" s="192">
        <f t="shared" si="234"/>
        <v>0</v>
      </c>
      <c r="K654" s="192">
        <f t="shared" si="235"/>
        <v>10</v>
      </c>
      <c r="L654" s="192">
        <f t="shared" si="236"/>
        <v>10</v>
      </c>
      <c r="M654" s="193">
        <f t="shared" si="224"/>
        <v>1.5285571246545473</v>
      </c>
      <c r="N654" s="192">
        <f t="shared" si="237"/>
        <v>20</v>
      </c>
      <c r="O654" s="193">
        <f t="shared" si="225"/>
        <v>1.5285571246545473</v>
      </c>
      <c r="P654" s="192">
        <f t="shared" si="238"/>
        <v>20</v>
      </c>
      <c r="Q654" s="203">
        <f t="shared" si="226"/>
        <v>1.5285571246545473E-2</v>
      </c>
      <c r="R654" s="259">
        <v>1</v>
      </c>
      <c r="S654" s="259">
        <v>1</v>
      </c>
      <c r="T654" s="259">
        <v>1</v>
      </c>
      <c r="U654" s="259">
        <v>1</v>
      </c>
      <c r="V654" s="259">
        <v>1</v>
      </c>
      <c r="W654" s="259">
        <v>1</v>
      </c>
      <c r="X654" s="259">
        <v>1</v>
      </c>
      <c r="Y654" s="259">
        <v>1</v>
      </c>
      <c r="Z654" s="259">
        <v>1</v>
      </c>
      <c r="AA654" s="259">
        <v>1</v>
      </c>
      <c r="AB654" s="259">
        <v>2</v>
      </c>
      <c r="AC654" s="259">
        <v>2</v>
      </c>
      <c r="AD654" s="259">
        <v>2</v>
      </c>
      <c r="AE654" s="259">
        <v>2</v>
      </c>
      <c r="AF654" s="259">
        <v>2</v>
      </c>
      <c r="AG654" s="259">
        <v>2</v>
      </c>
      <c r="AH654" s="259">
        <v>2</v>
      </c>
      <c r="AI654" s="259">
        <v>2</v>
      </c>
      <c r="AJ654" s="259">
        <v>2</v>
      </c>
      <c r="AK654" s="259">
        <v>2</v>
      </c>
      <c r="AL654" s="259">
        <v>3</v>
      </c>
      <c r="AM654" s="259"/>
      <c r="AN654" s="259"/>
      <c r="AO654" s="259"/>
      <c r="AP654" s="259"/>
      <c r="AQ654" s="259"/>
      <c r="AR654" s="259"/>
      <c r="AS654" s="259"/>
      <c r="AT654" s="259"/>
      <c r="AU654" s="259"/>
      <c r="AV654" s="259"/>
      <c r="AW654" s="259"/>
      <c r="AX654" s="259"/>
      <c r="AY654" s="259"/>
      <c r="AZ654" s="259"/>
      <c r="BA654" s="259"/>
      <c r="BB654" s="259"/>
      <c r="BC654" s="259"/>
      <c r="BD654" s="259"/>
    </row>
    <row r="655" spans="1:56" s="181" customFormat="1" ht="16.5" hidden="1" customHeight="1" x14ac:dyDescent="0.25">
      <c r="A655" s="197" t="s">
        <v>2568</v>
      </c>
      <c r="B655" s="188">
        <v>82303</v>
      </c>
      <c r="C655" s="225" t="s">
        <v>2457</v>
      </c>
      <c r="D655" s="196">
        <f t="shared" si="233"/>
        <v>50</v>
      </c>
      <c r="E655" s="195">
        <f>IF(D655="",0,('[8]ORC. COMP. COM DESC.'!P617*100/'[8]ORC. COMP. COM DESC.'!$M$11))</f>
        <v>0.23791969643412886</v>
      </c>
      <c r="F655" s="195"/>
      <c r="G655" s="195"/>
      <c r="H655" s="254">
        <f t="shared" si="223"/>
        <v>0</v>
      </c>
      <c r="I655" s="254"/>
      <c r="J655" s="192">
        <f t="shared" si="234"/>
        <v>0</v>
      </c>
      <c r="K655" s="192">
        <f t="shared" si="235"/>
        <v>10</v>
      </c>
      <c r="L655" s="192">
        <f t="shared" si="236"/>
        <v>10</v>
      </c>
      <c r="M655" s="193">
        <f t="shared" si="224"/>
        <v>4.7583939286825769</v>
      </c>
      <c r="N655" s="192">
        <f t="shared" si="237"/>
        <v>20</v>
      </c>
      <c r="O655" s="193">
        <f t="shared" si="225"/>
        <v>4.7583939286825769</v>
      </c>
      <c r="P655" s="192">
        <f t="shared" si="238"/>
        <v>20</v>
      </c>
      <c r="Q655" s="203">
        <f t="shared" si="226"/>
        <v>4.758393928682577E-2</v>
      </c>
      <c r="R655" s="259">
        <v>1</v>
      </c>
      <c r="S655" s="259">
        <v>1</v>
      </c>
      <c r="T655" s="259">
        <v>1</v>
      </c>
      <c r="U655" s="259">
        <v>1</v>
      </c>
      <c r="V655" s="259">
        <v>1</v>
      </c>
      <c r="W655" s="259">
        <v>1</v>
      </c>
      <c r="X655" s="259">
        <v>1</v>
      </c>
      <c r="Y655" s="259">
        <v>1</v>
      </c>
      <c r="Z655" s="259">
        <v>1</v>
      </c>
      <c r="AA655" s="259">
        <v>1</v>
      </c>
      <c r="AB655" s="259">
        <v>2</v>
      </c>
      <c r="AC655" s="259">
        <v>2</v>
      </c>
      <c r="AD655" s="259">
        <v>2</v>
      </c>
      <c r="AE655" s="259">
        <v>2</v>
      </c>
      <c r="AF655" s="259">
        <v>2</v>
      </c>
      <c r="AG655" s="259">
        <v>2</v>
      </c>
      <c r="AH655" s="259">
        <v>2</v>
      </c>
      <c r="AI655" s="259">
        <v>2</v>
      </c>
      <c r="AJ655" s="259">
        <v>2</v>
      </c>
      <c r="AK655" s="259">
        <v>2</v>
      </c>
      <c r="AL655" s="259">
        <v>3</v>
      </c>
      <c r="AM655" s="259"/>
      <c r="AN655" s="259"/>
      <c r="AO655" s="259"/>
      <c r="AP655" s="259"/>
      <c r="AQ655" s="259"/>
      <c r="AR655" s="259"/>
      <c r="AS655" s="259"/>
      <c r="AT655" s="259"/>
      <c r="AU655" s="259"/>
      <c r="AV655" s="259"/>
      <c r="AW655" s="259"/>
      <c r="AX655" s="259"/>
      <c r="AY655" s="259"/>
      <c r="AZ655" s="259"/>
      <c r="BA655" s="259"/>
      <c r="BB655" s="259"/>
      <c r="BC655" s="259"/>
      <c r="BD655" s="259"/>
    </row>
    <row r="656" spans="1:56" s="181" customFormat="1" ht="16.5" hidden="1" customHeight="1" x14ac:dyDescent="0.25">
      <c r="A656" s="197" t="s">
        <v>2568</v>
      </c>
      <c r="B656" s="188">
        <v>82304</v>
      </c>
      <c r="C656" s="225" t="s">
        <v>2456</v>
      </c>
      <c r="D656" s="196">
        <f t="shared" si="233"/>
        <v>50</v>
      </c>
      <c r="E656" s="195">
        <f>IF(D656="",0,('[8]ORC. COMP. COM DESC.'!P618*100/'[8]ORC. COMP. COM DESC.'!$M$11))</f>
        <v>0.18849966326028333</v>
      </c>
      <c r="F656" s="195"/>
      <c r="G656" s="195"/>
      <c r="H656" s="254">
        <f t="shared" si="223"/>
        <v>0</v>
      </c>
      <c r="I656" s="254"/>
      <c r="J656" s="192">
        <f t="shared" si="234"/>
        <v>0</v>
      </c>
      <c r="K656" s="192">
        <f t="shared" si="235"/>
        <v>10</v>
      </c>
      <c r="L656" s="192">
        <f t="shared" si="236"/>
        <v>10</v>
      </c>
      <c r="M656" s="193">
        <f t="shared" si="224"/>
        <v>3.7699932652056667</v>
      </c>
      <c r="N656" s="192">
        <f t="shared" si="237"/>
        <v>20</v>
      </c>
      <c r="O656" s="193">
        <f t="shared" si="225"/>
        <v>3.7699932652056667</v>
      </c>
      <c r="P656" s="192">
        <f t="shared" si="238"/>
        <v>20</v>
      </c>
      <c r="Q656" s="203">
        <f t="shared" si="226"/>
        <v>3.7699932652056664E-2</v>
      </c>
      <c r="R656" s="259">
        <v>1</v>
      </c>
      <c r="S656" s="259">
        <v>1</v>
      </c>
      <c r="T656" s="259">
        <v>1</v>
      </c>
      <c r="U656" s="259">
        <v>1</v>
      </c>
      <c r="V656" s="259">
        <v>1</v>
      </c>
      <c r="W656" s="259">
        <v>1</v>
      </c>
      <c r="X656" s="259">
        <v>1</v>
      </c>
      <c r="Y656" s="259">
        <v>1</v>
      </c>
      <c r="Z656" s="259">
        <v>1</v>
      </c>
      <c r="AA656" s="259">
        <v>1</v>
      </c>
      <c r="AB656" s="259">
        <v>2</v>
      </c>
      <c r="AC656" s="259">
        <v>2</v>
      </c>
      <c r="AD656" s="259">
        <v>2</v>
      </c>
      <c r="AE656" s="259">
        <v>2</v>
      </c>
      <c r="AF656" s="259">
        <v>2</v>
      </c>
      <c r="AG656" s="259">
        <v>2</v>
      </c>
      <c r="AH656" s="259">
        <v>2</v>
      </c>
      <c r="AI656" s="259">
        <v>2</v>
      </c>
      <c r="AJ656" s="259">
        <v>2</v>
      </c>
      <c r="AK656" s="259">
        <v>2</v>
      </c>
      <c r="AL656" s="259">
        <v>3</v>
      </c>
      <c r="AM656" s="259"/>
      <c r="AN656" s="259"/>
      <c r="AO656" s="259"/>
      <c r="AP656" s="259"/>
      <c r="AQ656" s="259"/>
      <c r="AR656" s="259"/>
      <c r="AS656" s="259"/>
      <c r="AT656" s="259"/>
      <c r="AU656" s="259"/>
      <c r="AV656" s="259"/>
      <c r="AW656" s="259"/>
      <c r="AX656" s="259"/>
      <c r="AY656" s="259"/>
      <c r="AZ656" s="259"/>
      <c r="BA656" s="259"/>
      <c r="BB656" s="259"/>
      <c r="BC656" s="259"/>
      <c r="BD656" s="259"/>
    </row>
    <row r="657" spans="1:56" s="181" customFormat="1" ht="16.5" hidden="1" customHeight="1" x14ac:dyDescent="0.25">
      <c r="A657" s="197" t="s">
        <v>2568</v>
      </c>
      <c r="B657" s="188">
        <v>82302</v>
      </c>
      <c r="C657" s="225" t="s">
        <v>2449</v>
      </c>
      <c r="D657" s="196">
        <f t="shared" si="233"/>
        <v>50</v>
      </c>
      <c r="E657" s="195">
        <f>IF(D657="",0,('[8]ORC. COMP. COM DESC.'!P619*100/'[8]ORC. COMP. COM DESC.'!$M$11))</f>
        <v>0.16633550346451409</v>
      </c>
      <c r="F657" s="195"/>
      <c r="G657" s="195"/>
      <c r="H657" s="254">
        <f t="shared" si="223"/>
        <v>0</v>
      </c>
      <c r="I657" s="254"/>
      <c r="J657" s="192">
        <f t="shared" si="234"/>
        <v>0</v>
      </c>
      <c r="K657" s="192">
        <f t="shared" si="235"/>
        <v>10</v>
      </c>
      <c r="L657" s="192">
        <f t="shared" si="236"/>
        <v>10</v>
      </c>
      <c r="M657" s="193">
        <f t="shared" si="224"/>
        <v>3.3267100692902818</v>
      </c>
      <c r="N657" s="192">
        <f t="shared" si="237"/>
        <v>20</v>
      </c>
      <c r="O657" s="193">
        <f t="shared" si="225"/>
        <v>3.3267100692902818</v>
      </c>
      <c r="P657" s="192">
        <f t="shared" si="238"/>
        <v>20</v>
      </c>
      <c r="Q657" s="203">
        <f t="shared" si="226"/>
        <v>3.3267100692902819E-2</v>
      </c>
      <c r="R657" s="259">
        <v>1</v>
      </c>
      <c r="S657" s="259">
        <v>1</v>
      </c>
      <c r="T657" s="259">
        <v>1</v>
      </c>
      <c r="U657" s="259">
        <v>1</v>
      </c>
      <c r="V657" s="259">
        <v>1</v>
      </c>
      <c r="W657" s="259">
        <v>1</v>
      </c>
      <c r="X657" s="259">
        <v>1</v>
      </c>
      <c r="Y657" s="259">
        <v>1</v>
      </c>
      <c r="Z657" s="259">
        <v>1</v>
      </c>
      <c r="AA657" s="259">
        <v>1</v>
      </c>
      <c r="AB657" s="259">
        <v>2</v>
      </c>
      <c r="AC657" s="259">
        <v>2</v>
      </c>
      <c r="AD657" s="259">
        <v>2</v>
      </c>
      <c r="AE657" s="259">
        <v>2</v>
      </c>
      <c r="AF657" s="259">
        <v>2</v>
      </c>
      <c r="AG657" s="259">
        <v>2</v>
      </c>
      <c r="AH657" s="259">
        <v>2</v>
      </c>
      <c r="AI657" s="259">
        <v>2</v>
      </c>
      <c r="AJ657" s="259">
        <v>2</v>
      </c>
      <c r="AK657" s="259">
        <v>2</v>
      </c>
      <c r="AL657" s="259">
        <v>3</v>
      </c>
      <c r="AM657" s="259"/>
      <c r="AN657" s="259"/>
      <c r="AO657" s="259"/>
      <c r="AP657" s="259"/>
      <c r="AQ657" s="259"/>
      <c r="AR657" s="259"/>
      <c r="AS657" s="259"/>
      <c r="AT657" s="259"/>
      <c r="AU657" s="259"/>
      <c r="AV657" s="259"/>
      <c r="AW657" s="259"/>
      <c r="AX657" s="259"/>
      <c r="AY657" s="259"/>
      <c r="AZ657" s="259"/>
      <c r="BA657" s="259"/>
      <c r="BB657" s="259"/>
      <c r="BC657" s="259"/>
      <c r="BD657" s="259"/>
    </row>
    <row r="658" spans="1:56" s="181" customFormat="1" ht="16.5" hidden="1" customHeight="1" x14ac:dyDescent="0.25">
      <c r="A658" s="197" t="s">
        <v>2568</v>
      </c>
      <c r="B658" s="188">
        <v>82301</v>
      </c>
      <c r="C658" s="225" t="s">
        <v>2455</v>
      </c>
      <c r="D658" s="196">
        <f t="shared" si="233"/>
        <v>50</v>
      </c>
      <c r="E658" s="195">
        <f>IF(D658="",0,('[8]ORC. COMP. COM DESC.'!P620*100/'[8]ORC. COMP. COM DESC.'!$M$11))</f>
        <v>4.7241851494454527E-2</v>
      </c>
      <c r="F658" s="195"/>
      <c r="G658" s="195"/>
      <c r="H658" s="254">
        <f t="shared" si="223"/>
        <v>0</v>
      </c>
      <c r="I658" s="254"/>
      <c r="J658" s="192">
        <f t="shared" si="234"/>
        <v>0</v>
      </c>
      <c r="K658" s="192">
        <f t="shared" si="235"/>
        <v>10</v>
      </c>
      <c r="L658" s="192">
        <f t="shared" si="236"/>
        <v>10</v>
      </c>
      <c r="M658" s="193">
        <f t="shared" si="224"/>
        <v>0.94483702988909057</v>
      </c>
      <c r="N658" s="192">
        <f t="shared" si="237"/>
        <v>20</v>
      </c>
      <c r="O658" s="193">
        <f t="shared" si="225"/>
        <v>0.94483702988909057</v>
      </c>
      <c r="P658" s="192">
        <f t="shared" si="238"/>
        <v>20</v>
      </c>
      <c r="Q658" s="203">
        <f t="shared" si="226"/>
        <v>9.4483702988909062E-3</v>
      </c>
      <c r="R658" s="259">
        <v>1</v>
      </c>
      <c r="S658" s="259">
        <v>1</v>
      </c>
      <c r="T658" s="259">
        <v>1</v>
      </c>
      <c r="U658" s="259">
        <v>1</v>
      </c>
      <c r="V658" s="259">
        <v>1</v>
      </c>
      <c r="W658" s="259">
        <v>1</v>
      </c>
      <c r="X658" s="259">
        <v>1</v>
      </c>
      <c r="Y658" s="259">
        <v>1</v>
      </c>
      <c r="Z658" s="259">
        <v>1</v>
      </c>
      <c r="AA658" s="259">
        <v>1</v>
      </c>
      <c r="AB658" s="259">
        <v>2</v>
      </c>
      <c r="AC658" s="259">
        <v>2</v>
      </c>
      <c r="AD658" s="259">
        <v>2</v>
      </c>
      <c r="AE658" s="259">
        <v>2</v>
      </c>
      <c r="AF658" s="259">
        <v>2</v>
      </c>
      <c r="AG658" s="259">
        <v>2</v>
      </c>
      <c r="AH658" s="259">
        <v>2</v>
      </c>
      <c r="AI658" s="259">
        <v>2</v>
      </c>
      <c r="AJ658" s="259">
        <v>2</v>
      </c>
      <c r="AK658" s="259">
        <v>2</v>
      </c>
      <c r="AL658" s="259">
        <v>3</v>
      </c>
      <c r="AM658" s="259"/>
      <c r="AN658" s="259"/>
      <c r="AO658" s="259"/>
      <c r="AP658" s="259"/>
      <c r="AQ658" s="259"/>
      <c r="AR658" s="259"/>
      <c r="AS658" s="259"/>
      <c r="AT658" s="259"/>
      <c r="AU658" s="259"/>
      <c r="AV658" s="259"/>
      <c r="AW658" s="259"/>
      <c r="AX658" s="259"/>
      <c r="AY658" s="259"/>
      <c r="AZ658" s="259"/>
      <c r="BA658" s="259"/>
      <c r="BB658" s="259"/>
      <c r="BC658" s="259"/>
      <c r="BD658" s="259"/>
    </row>
    <row r="659" spans="1:56" s="181" customFormat="1" ht="16.5" hidden="1" customHeight="1" x14ac:dyDescent="0.25">
      <c r="A659" s="197" t="s">
        <v>2568</v>
      </c>
      <c r="B659" s="214" t="s">
        <v>2595</v>
      </c>
      <c r="C659" s="213" t="s">
        <v>2453</v>
      </c>
      <c r="D659" s="256"/>
      <c r="E659" s="255">
        <f>IF(D659="",0,('[8]ORC. COMP. COM DESC.'!P621*100/'[8]ORC. COMP. COM DESC.'!$M$11))</f>
        <v>0</v>
      </c>
      <c r="F659" s="255"/>
      <c r="G659" s="255"/>
      <c r="H659" s="254">
        <f t="shared" si="223"/>
        <v>0</v>
      </c>
      <c r="I659" s="254"/>
      <c r="J659" s="253"/>
      <c r="K659" s="253"/>
      <c r="L659" s="253"/>
      <c r="M659" s="193">
        <f t="shared" si="224"/>
        <v>0</v>
      </c>
      <c r="N659" s="253"/>
      <c r="O659" s="193">
        <f t="shared" si="225"/>
        <v>0</v>
      </c>
      <c r="P659" s="253"/>
      <c r="Q659" s="252" t="str">
        <f t="shared" si="226"/>
        <v xml:space="preserve"> </v>
      </c>
      <c r="R659" s="251"/>
      <c r="S659" s="251"/>
      <c r="T659" s="251"/>
      <c r="U659" s="251"/>
      <c r="V659" s="251"/>
      <c r="W659" s="251"/>
      <c r="X659" s="251"/>
      <c r="Y659" s="251"/>
      <c r="Z659" s="251"/>
      <c r="AA659" s="251"/>
      <c r="AB659" s="251"/>
      <c r="AC659" s="251"/>
      <c r="AD659" s="251"/>
      <c r="AE659" s="251"/>
      <c r="AF659" s="251"/>
      <c r="AG659" s="251"/>
      <c r="AH659" s="251"/>
      <c r="AI659" s="251"/>
      <c r="AJ659" s="251"/>
      <c r="AK659" s="251"/>
      <c r="AL659" s="251"/>
      <c r="AM659" s="251"/>
      <c r="AN659" s="251"/>
      <c r="AO659" s="251"/>
      <c r="AP659" s="251"/>
      <c r="AQ659" s="251"/>
      <c r="AR659" s="251"/>
      <c r="AS659" s="251"/>
      <c r="AT659" s="251"/>
      <c r="AU659" s="251"/>
      <c r="AV659" s="251"/>
      <c r="AW659" s="251"/>
      <c r="AX659" s="251"/>
      <c r="AY659" s="251"/>
      <c r="AZ659" s="251"/>
      <c r="BA659" s="251"/>
      <c r="BB659" s="251"/>
      <c r="BC659" s="251"/>
      <c r="BD659" s="251"/>
    </row>
    <row r="660" spans="1:56" s="181" customFormat="1" ht="16.5" hidden="1" customHeight="1" x14ac:dyDescent="0.25">
      <c r="A660" s="197" t="s">
        <v>2568</v>
      </c>
      <c r="B660" s="214" t="s">
        <v>2594</v>
      </c>
      <c r="C660" s="213" t="s">
        <v>2451</v>
      </c>
      <c r="D660" s="240"/>
      <c r="E660" s="255">
        <f>IF(D660="",0,('[8]ORC. COMP. COM DESC.'!P622*100/'[8]ORC. COMP. COM DESC.'!$M$11))</f>
        <v>0</v>
      </c>
      <c r="F660" s="255"/>
      <c r="G660" s="255"/>
      <c r="H660" s="254">
        <f t="shared" si="223"/>
        <v>0</v>
      </c>
      <c r="I660" s="254"/>
      <c r="J660" s="240"/>
      <c r="K660" s="240"/>
      <c r="L660" s="240"/>
      <c r="M660" s="261">
        <f t="shared" si="224"/>
        <v>0</v>
      </c>
      <c r="N660" s="240"/>
      <c r="O660" s="261">
        <f t="shared" si="225"/>
        <v>0</v>
      </c>
      <c r="P660" s="240"/>
      <c r="Q660" s="260" t="str">
        <f t="shared" si="226"/>
        <v xml:space="preserve"> </v>
      </c>
      <c r="R660" s="251"/>
      <c r="S660" s="251"/>
      <c r="T660" s="251"/>
      <c r="U660" s="251"/>
      <c r="V660" s="251"/>
      <c r="W660" s="251"/>
      <c r="X660" s="251"/>
      <c r="Y660" s="251"/>
      <c r="Z660" s="251"/>
      <c r="AA660" s="251"/>
      <c r="AB660" s="251"/>
      <c r="AC660" s="251"/>
      <c r="AD660" s="251"/>
      <c r="AE660" s="251"/>
      <c r="AF660" s="251"/>
      <c r="AG660" s="251"/>
      <c r="AH660" s="251"/>
      <c r="AI660" s="251"/>
      <c r="AJ660" s="251"/>
      <c r="AK660" s="251"/>
      <c r="AL660" s="251"/>
      <c r="AM660" s="251"/>
      <c r="AN660" s="251"/>
      <c r="AO660" s="251"/>
      <c r="AP660" s="251"/>
      <c r="AQ660" s="251"/>
      <c r="AR660" s="251"/>
      <c r="AS660" s="251"/>
      <c r="AT660" s="251"/>
      <c r="AU660" s="251"/>
      <c r="AV660" s="251"/>
      <c r="AW660" s="251"/>
      <c r="AX660" s="251"/>
      <c r="AY660" s="251"/>
      <c r="AZ660" s="251"/>
      <c r="BA660" s="251"/>
      <c r="BB660" s="251"/>
      <c r="BC660" s="251"/>
      <c r="BD660" s="251"/>
    </row>
    <row r="661" spans="1:56" s="181" customFormat="1" ht="16.5" hidden="1" customHeight="1" x14ac:dyDescent="0.25">
      <c r="A661" s="197" t="s">
        <v>2568</v>
      </c>
      <c r="B661" s="188">
        <v>81731</v>
      </c>
      <c r="C661" s="225" t="s">
        <v>2450</v>
      </c>
      <c r="D661" s="196">
        <f>$C$7</f>
        <v>50</v>
      </c>
      <c r="E661" s="195">
        <f>IF(D661="",0,('[8]ORC. COMP. COM DESC.'!P623*100/'[8]ORC. COMP. COM DESC.'!$M$11))</f>
        <v>3.5347822391427676E-2</v>
      </c>
      <c r="F661" s="195"/>
      <c r="G661" s="195"/>
      <c r="H661" s="254">
        <f t="shared" si="223"/>
        <v>0</v>
      </c>
      <c r="I661" s="254"/>
      <c r="J661" s="192">
        <f>IF(COUNTIF(R661:BD661,"&lt;"&amp;$K$2)&gt;D661,D661,COUNTIF(R661:BD661,"&lt;"&amp;$K$2))</f>
        <v>0</v>
      </c>
      <c r="K661" s="192">
        <f>IF((COUNTIF(R661:BD661,$K$2))&gt;(D661-J661),(D661-J661),COUNTIF(R661:BD661,$K$2))</f>
        <v>10</v>
      </c>
      <c r="L661" s="192">
        <f>IF((J661+K661)&gt;D661,D661,J661+K661)</f>
        <v>10</v>
      </c>
      <c r="M661" s="193">
        <f t="shared" si="224"/>
        <v>0.70695644782855349</v>
      </c>
      <c r="N661" s="192">
        <f>IF(ISNUMBER(D661)*ISNUMBER(K661),IF(K661=0,0,ROUND((K661/D661)*100,2))," ")</f>
        <v>20</v>
      </c>
      <c r="O661" s="193">
        <f t="shared" si="225"/>
        <v>0.70695644782855349</v>
      </c>
      <c r="P661" s="192">
        <f>IF(ISNUMBER(D661)*ISNUMBER(L661),IF(L661=0,0,ROUND((L661/D661)*100,2))," ")</f>
        <v>20</v>
      </c>
      <c r="Q661" s="203">
        <f t="shared" si="226"/>
        <v>7.0695644782855348E-3</v>
      </c>
      <c r="R661" s="259">
        <v>1</v>
      </c>
      <c r="S661" s="259">
        <v>1</v>
      </c>
      <c r="T661" s="259">
        <v>1</v>
      </c>
      <c r="U661" s="259">
        <v>1</v>
      </c>
      <c r="V661" s="259">
        <v>1</v>
      </c>
      <c r="W661" s="259">
        <v>1</v>
      </c>
      <c r="X661" s="259">
        <v>1</v>
      </c>
      <c r="Y661" s="259">
        <v>1</v>
      </c>
      <c r="Z661" s="259">
        <v>1</v>
      </c>
      <c r="AA661" s="259">
        <v>1</v>
      </c>
      <c r="AB661" s="259">
        <v>2</v>
      </c>
      <c r="AC661" s="259">
        <v>2</v>
      </c>
      <c r="AD661" s="259">
        <v>2</v>
      </c>
      <c r="AE661" s="259">
        <v>2</v>
      </c>
      <c r="AF661" s="259">
        <v>2</v>
      </c>
      <c r="AG661" s="259">
        <v>2</v>
      </c>
      <c r="AH661" s="259">
        <v>2</v>
      </c>
      <c r="AI661" s="259">
        <v>2</v>
      </c>
      <c r="AJ661" s="259">
        <v>2</v>
      </c>
      <c r="AK661" s="259">
        <v>2</v>
      </c>
      <c r="AL661" s="259">
        <v>3</v>
      </c>
      <c r="AM661" s="259"/>
      <c r="AN661" s="259"/>
      <c r="AO661" s="259"/>
      <c r="AP661" s="259"/>
      <c r="AQ661" s="259"/>
      <c r="AR661" s="259"/>
      <c r="AS661" s="259"/>
      <c r="AT661" s="259"/>
      <c r="AU661" s="259"/>
      <c r="AV661" s="259"/>
      <c r="AW661" s="259"/>
      <c r="AX661" s="259"/>
      <c r="AY661" s="259"/>
      <c r="AZ661" s="259"/>
      <c r="BA661" s="259"/>
      <c r="BB661" s="259"/>
      <c r="BC661" s="259"/>
      <c r="BD661" s="259"/>
    </row>
    <row r="662" spans="1:56" s="181" customFormat="1" ht="16.5" hidden="1" customHeight="1" x14ac:dyDescent="0.25">
      <c r="A662" s="197" t="s">
        <v>2568</v>
      </c>
      <c r="B662" s="188">
        <v>82302</v>
      </c>
      <c r="C662" s="225" t="s">
        <v>2449</v>
      </c>
      <c r="D662" s="196">
        <f>$C$7</f>
        <v>50</v>
      </c>
      <c r="E662" s="195">
        <f>IF(D662="",0,('[8]ORC. COMP. COM DESC.'!P624*100/'[8]ORC. COMP. COM DESC.'!$M$11))</f>
        <v>0.21525894707030091</v>
      </c>
      <c r="F662" s="195"/>
      <c r="G662" s="195"/>
      <c r="H662" s="254">
        <f t="shared" si="223"/>
        <v>0</v>
      </c>
      <c r="I662" s="254"/>
      <c r="J662" s="192">
        <f>IF(COUNTIF(R662:BD662,"&lt;"&amp;$K$2)&gt;D662,D662,COUNTIF(R662:BD662,"&lt;"&amp;$K$2))</f>
        <v>0</v>
      </c>
      <c r="K662" s="192">
        <f>IF((COUNTIF(R662:BD662,$K$2))&gt;(D662-J662),(D662-J662),COUNTIF(R662:BD662,$K$2))</f>
        <v>10</v>
      </c>
      <c r="L662" s="192">
        <f>IF((J662+K662)&gt;D662,D662,J662+K662)</f>
        <v>10</v>
      </c>
      <c r="M662" s="193">
        <f t="shared" si="224"/>
        <v>4.3051789414060178</v>
      </c>
      <c r="N662" s="192">
        <f>IF(ISNUMBER(D662)*ISNUMBER(K662),IF(K662=0,0,ROUND((K662/D662)*100,2))," ")</f>
        <v>20</v>
      </c>
      <c r="O662" s="193">
        <f t="shared" si="225"/>
        <v>4.3051789414060178</v>
      </c>
      <c r="P662" s="192">
        <f>IF(ISNUMBER(D662)*ISNUMBER(L662),IF(L662=0,0,ROUND((L662/D662)*100,2))," ")</f>
        <v>20</v>
      </c>
      <c r="Q662" s="203">
        <f t="shared" si="226"/>
        <v>4.3051789414060175E-2</v>
      </c>
      <c r="R662" s="259">
        <v>1</v>
      </c>
      <c r="S662" s="259">
        <v>1</v>
      </c>
      <c r="T662" s="259">
        <v>1</v>
      </c>
      <c r="U662" s="259">
        <v>1</v>
      </c>
      <c r="V662" s="259">
        <v>1</v>
      </c>
      <c r="W662" s="259">
        <v>1</v>
      </c>
      <c r="X662" s="259">
        <v>1</v>
      </c>
      <c r="Y662" s="259">
        <v>1</v>
      </c>
      <c r="Z662" s="259">
        <v>1</v>
      </c>
      <c r="AA662" s="259">
        <v>1</v>
      </c>
      <c r="AB662" s="259">
        <v>2</v>
      </c>
      <c r="AC662" s="259">
        <v>2</v>
      </c>
      <c r="AD662" s="259">
        <v>2</v>
      </c>
      <c r="AE662" s="259">
        <v>2</v>
      </c>
      <c r="AF662" s="259">
        <v>2</v>
      </c>
      <c r="AG662" s="259">
        <v>2</v>
      </c>
      <c r="AH662" s="259">
        <v>2</v>
      </c>
      <c r="AI662" s="259">
        <v>2</v>
      </c>
      <c r="AJ662" s="259">
        <v>2</v>
      </c>
      <c r="AK662" s="259">
        <v>2</v>
      </c>
      <c r="AL662" s="259">
        <v>3</v>
      </c>
      <c r="AM662" s="259"/>
      <c r="AN662" s="259"/>
      <c r="AO662" s="259"/>
      <c r="AP662" s="259"/>
      <c r="AQ662" s="259"/>
      <c r="AR662" s="259"/>
      <c r="AS662" s="259"/>
      <c r="AT662" s="259"/>
      <c r="AU662" s="259"/>
      <c r="AV662" s="259"/>
      <c r="AW662" s="259"/>
      <c r="AX662" s="259"/>
      <c r="AY662" s="259"/>
      <c r="AZ662" s="259"/>
      <c r="BA662" s="259"/>
      <c r="BB662" s="259"/>
      <c r="BC662" s="259"/>
      <c r="BD662" s="259"/>
    </row>
    <row r="663" spans="1:56" s="181" customFormat="1" ht="16.5" hidden="1" customHeight="1" x14ac:dyDescent="0.25">
      <c r="A663" s="197" t="s">
        <v>2568</v>
      </c>
      <c r="B663" s="188">
        <v>82002</v>
      </c>
      <c r="C663" s="225" t="s">
        <v>2448</v>
      </c>
      <c r="D663" s="196">
        <f>$C$7</f>
        <v>50</v>
      </c>
      <c r="E663" s="195">
        <f>IF(D663="",0,('[8]ORC. COMP. COM DESC.'!P625*100/'[8]ORC. COMP. COM DESC.'!$M$11))</f>
        <v>4.1041734350491112E-2</v>
      </c>
      <c r="F663" s="195"/>
      <c r="G663" s="195"/>
      <c r="H663" s="254">
        <f t="shared" si="223"/>
        <v>0</v>
      </c>
      <c r="I663" s="254"/>
      <c r="J663" s="192">
        <f>IF(COUNTIF(R663:BD663,"&lt;"&amp;$K$2)&gt;D663,D663,COUNTIF(R663:BD663,"&lt;"&amp;$K$2))</f>
        <v>0</v>
      </c>
      <c r="K663" s="192">
        <f>IF((COUNTIF(R663:BD663,$K$2))&gt;(D663-J663),(D663-J663),COUNTIF(R663:BD663,$K$2))</f>
        <v>10</v>
      </c>
      <c r="L663" s="192">
        <f>IF((J663+K663)&gt;D663,D663,J663+K663)</f>
        <v>10</v>
      </c>
      <c r="M663" s="193">
        <f t="shared" si="224"/>
        <v>0.82083468700982221</v>
      </c>
      <c r="N663" s="192">
        <f>IF(ISNUMBER(D663)*ISNUMBER(K663),IF(K663=0,0,ROUND((K663/D663)*100,2))," ")</f>
        <v>20</v>
      </c>
      <c r="O663" s="193">
        <f t="shared" si="225"/>
        <v>0.82083468700982221</v>
      </c>
      <c r="P663" s="192">
        <f>IF(ISNUMBER(D663)*ISNUMBER(L663),IF(L663=0,0,ROUND((L663/D663)*100,2))," ")</f>
        <v>20</v>
      </c>
      <c r="Q663" s="203">
        <f t="shared" si="226"/>
        <v>8.2083468700982227E-3</v>
      </c>
      <c r="R663" s="259">
        <v>1</v>
      </c>
      <c r="S663" s="259">
        <v>1</v>
      </c>
      <c r="T663" s="259">
        <v>1</v>
      </c>
      <c r="U663" s="259">
        <v>1</v>
      </c>
      <c r="V663" s="259">
        <v>1</v>
      </c>
      <c r="W663" s="259">
        <v>1</v>
      </c>
      <c r="X663" s="259">
        <v>1</v>
      </c>
      <c r="Y663" s="259">
        <v>1</v>
      </c>
      <c r="Z663" s="259">
        <v>1</v>
      </c>
      <c r="AA663" s="259">
        <v>1</v>
      </c>
      <c r="AB663" s="259">
        <v>2</v>
      </c>
      <c r="AC663" s="259">
        <v>2</v>
      </c>
      <c r="AD663" s="259">
        <v>2</v>
      </c>
      <c r="AE663" s="259">
        <v>2</v>
      </c>
      <c r="AF663" s="259">
        <v>2</v>
      </c>
      <c r="AG663" s="259">
        <v>2</v>
      </c>
      <c r="AH663" s="259">
        <v>2</v>
      </c>
      <c r="AI663" s="259">
        <v>2</v>
      </c>
      <c r="AJ663" s="259">
        <v>2</v>
      </c>
      <c r="AK663" s="259">
        <v>2</v>
      </c>
      <c r="AL663" s="259">
        <v>3</v>
      </c>
      <c r="AM663" s="259"/>
      <c r="AN663" s="259"/>
      <c r="AO663" s="259"/>
      <c r="AP663" s="259"/>
      <c r="AQ663" s="259"/>
      <c r="AR663" s="259"/>
      <c r="AS663" s="259"/>
      <c r="AT663" s="259"/>
      <c r="AU663" s="259"/>
      <c r="AV663" s="259"/>
      <c r="AW663" s="259"/>
      <c r="AX663" s="259"/>
      <c r="AY663" s="259"/>
      <c r="AZ663" s="259"/>
      <c r="BA663" s="259"/>
      <c r="BB663" s="259"/>
      <c r="BC663" s="259"/>
      <c r="BD663" s="259"/>
    </row>
    <row r="664" spans="1:56" s="181" customFormat="1" ht="16.5" hidden="1" customHeight="1" x14ac:dyDescent="0.25">
      <c r="A664" s="197" t="s">
        <v>2568</v>
      </c>
      <c r="B664" s="188">
        <v>82230</v>
      </c>
      <c r="C664" s="225" t="s">
        <v>2447</v>
      </c>
      <c r="D664" s="196">
        <f>$C$7</f>
        <v>50</v>
      </c>
      <c r="E664" s="195">
        <f>IF(D664="",0,('[8]ORC. COMP. COM DESC.'!P626*100/'[8]ORC. COMP. COM DESC.'!$M$11))</f>
        <v>1.5285571246545475E-2</v>
      </c>
      <c r="F664" s="195"/>
      <c r="G664" s="195"/>
      <c r="H664" s="254">
        <f t="shared" si="223"/>
        <v>0</v>
      </c>
      <c r="I664" s="254"/>
      <c r="J664" s="192">
        <f>IF(COUNTIF(R664:BD664,"&lt;"&amp;$K$2)&gt;D664,D664,COUNTIF(R664:BD664,"&lt;"&amp;$K$2))</f>
        <v>0</v>
      </c>
      <c r="K664" s="192">
        <f>IF((COUNTIF(R664:BD664,$K$2))&gt;(D664-J664),(D664-J664),COUNTIF(R664:BD664,$K$2))</f>
        <v>10</v>
      </c>
      <c r="L664" s="192">
        <f>IF((J664+K664)&gt;D664,D664,J664+K664)</f>
        <v>10</v>
      </c>
      <c r="M664" s="193">
        <f t="shared" si="224"/>
        <v>0.30571142493090947</v>
      </c>
      <c r="N664" s="192">
        <f>IF(ISNUMBER(D664)*ISNUMBER(K664),IF(K664=0,0,ROUND((K664/D664)*100,2))," ")</f>
        <v>20</v>
      </c>
      <c r="O664" s="193">
        <f t="shared" si="225"/>
        <v>0.30571142493090947</v>
      </c>
      <c r="P664" s="192">
        <f>IF(ISNUMBER(D664)*ISNUMBER(L664),IF(L664=0,0,ROUND((L664/D664)*100,2))," ")</f>
        <v>20</v>
      </c>
      <c r="Q664" s="203">
        <f t="shared" si="226"/>
        <v>3.0571142493090947E-3</v>
      </c>
      <c r="R664" s="259">
        <v>1</v>
      </c>
      <c r="S664" s="259">
        <v>1</v>
      </c>
      <c r="T664" s="259">
        <v>1</v>
      </c>
      <c r="U664" s="259">
        <v>1</v>
      </c>
      <c r="V664" s="259">
        <v>1</v>
      </c>
      <c r="W664" s="259">
        <v>1</v>
      </c>
      <c r="X664" s="259">
        <v>1</v>
      </c>
      <c r="Y664" s="259">
        <v>1</v>
      </c>
      <c r="Z664" s="259">
        <v>1</v>
      </c>
      <c r="AA664" s="259">
        <v>1</v>
      </c>
      <c r="AB664" s="259">
        <v>2</v>
      </c>
      <c r="AC664" s="259">
        <v>2</v>
      </c>
      <c r="AD664" s="259">
        <v>2</v>
      </c>
      <c r="AE664" s="259">
        <v>2</v>
      </c>
      <c r="AF664" s="259">
        <v>2</v>
      </c>
      <c r="AG664" s="259">
        <v>2</v>
      </c>
      <c r="AH664" s="259">
        <v>2</v>
      </c>
      <c r="AI664" s="259">
        <v>2</v>
      </c>
      <c r="AJ664" s="259">
        <v>2</v>
      </c>
      <c r="AK664" s="259">
        <v>2</v>
      </c>
      <c r="AL664" s="259">
        <v>3</v>
      </c>
      <c r="AM664" s="259"/>
      <c r="AN664" s="259"/>
      <c r="AO664" s="259"/>
      <c r="AP664" s="259"/>
      <c r="AQ664" s="259"/>
      <c r="AR664" s="259"/>
      <c r="AS664" s="259"/>
      <c r="AT664" s="259"/>
      <c r="AU664" s="259"/>
      <c r="AV664" s="259"/>
      <c r="AW664" s="259"/>
      <c r="AX664" s="259"/>
      <c r="AY664" s="259"/>
      <c r="AZ664" s="259"/>
      <c r="BA664" s="259"/>
      <c r="BB664" s="259"/>
      <c r="BC664" s="259"/>
      <c r="BD664" s="259"/>
    </row>
    <row r="665" spans="1:56" s="181" customFormat="1" ht="16.5" hidden="1" customHeight="1" x14ac:dyDescent="0.25">
      <c r="A665" s="197" t="s">
        <v>2568</v>
      </c>
      <c r="B665" s="188">
        <v>81885</v>
      </c>
      <c r="C665" s="225" t="s">
        <v>2446</v>
      </c>
      <c r="D665" s="196">
        <f>$C$7</f>
        <v>50</v>
      </c>
      <c r="E665" s="195">
        <f>IF(D665="",0,('[8]ORC. COMP. COM DESC.'!P627*100/'[8]ORC. COMP. COM DESC.'!$M$11))</f>
        <v>1.7654761450309538E-2</v>
      </c>
      <c r="F665" s="195"/>
      <c r="G665" s="195"/>
      <c r="H665" s="254">
        <f t="shared" si="223"/>
        <v>0</v>
      </c>
      <c r="I665" s="254"/>
      <c r="J665" s="192">
        <f>IF(COUNTIF(R665:BD665,"&lt;"&amp;$K$2)&gt;D665,D665,COUNTIF(R665:BD665,"&lt;"&amp;$K$2))</f>
        <v>0</v>
      </c>
      <c r="K665" s="192">
        <f>IF((COUNTIF(R665:BD665,$K$2))&gt;(D665-J665),(D665-J665),COUNTIF(R665:BD665,$K$2))</f>
        <v>10</v>
      </c>
      <c r="L665" s="192">
        <f>IF((J665+K665)&gt;D665,D665,J665+K665)</f>
        <v>10</v>
      </c>
      <c r="M665" s="193">
        <f t="shared" si="224"/>
        <v>0.35309522900619073</v>
      </c>
      <c r="N665" s="192">
        <f>IF(ISNUMBER(D665)*ISNUMBER(K665),IF(K665=0,0,ROUND((K665/D665)*100,2))," ")</f>
        <v>20</v>
      </c>
      <c r="O665" s="193">
        <f t="shared" si="225"/>
        <v>0.35309522900619073</v>
      </c>
      <c r="P665" s="192">
        <f>IF(ISNUMBER(D665)*ISNUMBER(L665),IF(L665=0,0,ROUND((L665/D665)*100,2))," ")</f>
        <v>20</v>
      </c>
      <c r="Q665" s="203">
        <f t="shared" si="226"/>
        <v>3.5309522900619072E-3</v>
      </c>
      <c r="R665" s="259">
        <v>1</v>
      </c>
      <c r="S665" s="259">
        <v>1</v>
      </c>
      <c r="T665" s="259">
        <v>1</v>
      </c>
      <c r="U665" s="259">
        <v>1</v>
      </c>
      <c r="V665" s="259">
        <v>1</v>
      </c>
      <c r="W665" s="259">
        <v>1</v>
      </c>
      <c r="X665" s="259">
        <v>1</v>
      </c>
      <c r="Y665" s="259">
        <v>1</v>
      </c>
      <c r="Z665" s="259">
        <v>1</v>
      </c>
      <c r="AA665" s="259">
        <v>1</v>
      </c>
      <c r="AB665" s="259">
        <v>2</v>
      </c>
      <c r="AC665" s="259">
        <v>2</v>
      </c>
      <c r="AD665" s="259">
        <v>2</v>
      </c>
      <c r="AE665" s="259">
        <v>2</v>
      </c>
      <c r="AF665" s="259">
        <v>2</v>
      </c>
      <c r="AG665" s="259">
        <v>2</v>
      </c>
      <c r="AH665" s="259">
        <v>2</v>
      </c>
      <c r="AI665" s="259">
        <v>2</v>
      </c>
      <c r="AJ665" s="259">
        <v>2</v>
      </c>
      <c r="AK665" s="259">
        <v>2</v>
      </c>
      <c r="AL665" s="259">
        <v>3</v>
      </c>
      <c r="AM665" s="259"/>
      <c r="AN665" s="259"/>
      <c r="AO665" s="259"/>
      <c r="AP665" s="259"/>
      <c r="AQ665" s="259"/>
      <c r="AR665" s="259"/>
      <c r="AS665" s="259"/>
      <c r="AT665" s="259"/>
      <c r="AU665" s="259"/>
      <c r="AV665" s="259"/>
      <c r="AW665" s="259"/>
      <c r="AX665" s="259"/>
      <c r="AY665" s="259"/>
      <c r="AZ665" s="259"/>
      <c r="BA665" s="259"/>
      <c r="BB665" s="259"/>
      <c r="BC665" s="259"/>
      <c r="BD665" s="259"/>
    </row>
    <row r="666" spans="1:56" s="181" customFormat="1" ht="16.5" hidden="1" customHeight="1" x14ac:dyDescent="0.25">
      <c r="A666" s="197" t="s">
        <v>2568</v>
      </c>
      <c r="B666" s="214" t="s">
        <v>2593</v>
      </c>
      <c r="C666" s="213" t="s">
        <v>773</v>
      </c>
      <c r="D666" s="240"/>
      <c r="E666" s="255">
        <f>IF(D666="",0,('[8]ORC. COMP. COM DESC.'!P628*100/'[8]ORC. COMP. COM DESC.'!$M$11))</f>
        <v>0</v>
      </c>
      <c r="F666" s="255"/>
      <c r="G666" s="255"/>
      <c r="H666" s="254">
        <f t="shared" si="223"/>
        <v>0</v>
      </c>
      <c r="I666" s="254"/>
      <c r="J666" s="240"/>
      <c r="K666" s="240"/>
      <c r="L666" s="240"/>
      <c r="M666" s="261">
        <f t="shared" si="224"/>
        <v>0</v>
      </c>
      <c r="N666" s="240"/>
      <c r="O666" s="261">
        <f t="shared" si="225"/>
        <v>0</v>
      </c>
      <c r="P666" s="240"/>
      <c r="Q666" s="260" t="str">
        <f t="shared" si="226"/>
        <v xml:space="preserve"> </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row>
    <row r="667" spans="1:56" s="181" customFormat="1" ht="16.5" hidden="1" customHeight="1" x14ac:dyDescent="0.25">
      <c r="A667" s="197" t="s">
        <v>2568</v>
      </c>
      <c r="B667" s="188">
        <v>80570</v>
      </c>
      <c r="C667" s="187" t="s">
        <v>2444</v>
      </c>
      <c r="D667" s="196">
        <f>$C$7</f>
        <v>50</v>
      </c>
      <c r="E667" s="195">
        <f>IF(D667="",0,('[8]ORC. COMP. COM DESC.'!P629*100/'[8]ORC. COMP. COM DESC.'!$M$11))</f>
        <v>5.0346880851413527E-2</v>
      </c>
      <c r="F667" s="195"/>
      <c r="G667" s="195"/>
      <c r="H667" s="254">
        <f t="shared" si="223"/>
        <v>0</v>
      </c>
      <c r="I667" s="254"/>
      <c r="J667" s="192">
        <f>IF(COUNTIF(R667:BD667,"&lt;"&amp;$K$2)&gt;D667,D667,COUNTIF(R667:BD667,"&lt;"&amp;$K$2))</f>
        <v>0</v>
      </c>
      <c r="K667" s="192">
        <f>IF((COUNTIF(R667:BD667,$K$2))&gt;(D667-J667),(D667-J667),COUNTIF(R667:BD667,$K$2))</f>
        <v>10</v>
      </c>
      <c r="L667" s="192">
        <f>IF((J667+K667)&gt;D667,D667,J667+K667)</f>
        <v>10</v>
      </c>
      <c r="M667" s="193">
        <f t="shared" si="224"/>
        <v>1.0069376170282704</v>
      </c>
      <c r="N667" s="192">
        <f>IF(ISNUMBER(D667)*ISNUMBER(K667),IF(K667=0,0,ROUND((K667/D667)*100,2))," ")</f>
        <v>20</v>
      </c>
      <c r="O667" s="193">
        <f t="shared" si="225"/>
        <v>1.0069376170282704</v>
      </c>
      <c r="P667" s="192">
        <f>IF(ISNUMBER(D667)*ISNUMBER(L667),IF(L667=0,0,ROUND((L667/D667)*100,2))," ")</f>
        <v>20</v>
      </c>
      <c r="Q667" s="203">
        <f t="shared" si="226"/>
        <v>1.0069376170282704E-2</v>
      </c>
      <c r="R667" s="259">
        <v>1</v>
      </c>
      <c r="S667" s="259">
        <v>1</v>
      </c>
      <c r="T667" s="259">
        <v>1</v>
      </c>
      <c r="U667" s="259">
        <v>1</v>
      </c>
      <c r="V667" s="259">
        <v>1</v>
      </c>
      <c r="W667" s="259">
        <v>1</v>
      </c>
      <c r="X667" s="259">
        <v>1</v>
      </c>
      <c r="Y667" s="259">
        <v>1</v>
      </c>
      <c r="Z667" s="259">
        <v>1</v>
      </c>
      <c r="AA667" s="259">
        <v>1</v>
      </c>
      <c r="AB667" s="259">
        <v>2</v>
      </c>
      <c r="AC667" s="259">
        <v>2</v>
      </c>
      <c r="AD667" s="259">
        <v>2</v>
      </c>
      <c r="AE667" s="259">
        <v>2</v>
      </c>
      <c r="AF667" s="259">
        <v>2</v>
      </c>
      <c r="AG667" s="259">
        <v>2</v>
      </c>
      <c r="AH667" s="259">
        <v>2</v>
      </c>
      <c r="AI667" s="259">
        <v>2</v>
      </c>
      <c r="AJ667" s="259">
        <v>2</v>
      </c>
      <c r="AK667" s="259">
        <v>2</v>
      </c>
      <c r="AL667" s="259">
        <v>3</v>
      </c>
      <c r="AM667" s="259"/>
      <c r="AN667" s="259"/>
      <c r="AO667" s="259"/>
      <c r="AP667" s="259"/>
      <c r="AQ667" s="259"/>
      <c r="AR667" s="259"/>
      <c r="AS667" s="259"/>
      <c r="AT667" s="259"/>
      <c r="AU667" s="259"/>
      <c r="AV667" s="259"/>
      <c r="AW667" s="259"/>
      <c r="AX667" s="259"/>
      <c r="AY667" s="259"/>
      <c r="AZ667" s="259"/>
      <c r="BA667" s="259"/>
      <c r="BB667" s="259"/>
      <c r="BC667" s="259"/>
      <c r="BD667" s="259"/>
    </row>
    <row r="668" spans="1:56" s="181" customFormat="1" ht="25.5" hidden="1" customHeight="1" x14ac:dyDescent="0.25">
      <c r="A668" s="197" t="s">
        <v>2568</v>
      </c>
      <c r="B668" s="188">
        <v>80656</v>
      </c>
      <c r="C668" s="187" t="s">
        <v>782</v>
      </c>
      <c r="D668" s="196">
        <f>$C$7</f>
        <v>50</v>
      </c>
      <c r="E668" s="195">
        <f>IF(D668="",0,('[8]ORC. COMP. COM DESC.'!P630*100/'[8]ORC. COMP. COM DESC.'!$M$11))</f>
        <v>8.2465648726285007E-2</v>
      </c>
      <c r="F668" s="195"/>
      <c r="G668" s="195"/>
      <c r="H668" s="254">
        <f t="shared" si="223"/>
        <v>0</v>
      </c>
      <c r="I668" s="254"/>
      <c r="J668" s="192">
        <f>IF(COUNTIF(R668:BD668,"&lt;"&amp;$K$2)&gt;D668,D668,COUNTIF(R668:BD668,"&lt;"&amp;$K$2))</f>
        <v>0</v>
      </c>
      <c r="K668" s="192">
        <f>IF((COUNTIF(R668:BD668,$K$2))&gt;(D668-J668),(D668-J668),COUNTIF(R668:BD668,$K$2))</f>
        <v>10</v>
      </c>
      <c r="L668" s="192">
        <f>IF((J668+K668)&gt;D668,D668,J668+K668)</f>
        <v>10</v>
      </c>
      <c r="M668" s="193">
        <f t="shared" si="224"/>
        <v>1.6493129745257002</v>
      </c>
      <c r="N668" s="192">
        <f>IF(ISNUMBER(D668)*ISNUMBER(K668),IF(K668=0,0,ROUND((K668/D668)*100,2))," ")</f>
        <v>20</v>
      </c>
      <c r="O668" s="193">
        <f t="shared" si="225"/>
        <v>1.6493129745257002</v>
      </c>
      <c r="P668" s="192">
        <f>IF(ISNUMBER(D668)*ISNUMBER(L668),IF(L668=0,0,ROUND((L668/D668)*100,2))," ")</f>
        <v>20</v>
      </c>
      <c r="Q668" s="203">
        <f t="shared" si="226"/>
        <v>1.6493129745257004E-2</v>
      </c>
      <c r="R668" s="259">
        <v>1</v>
      </c>
      <c r="S668" s="259">
        <v>1</v>
      </c>
      <c r="T668" s="259">
        <v>1</v>
      </c>
      <c r="U668" s="259">
        <v>1</v>
      </c>
      <c r="V668" s="259">
        <v>1</v>
      </c>
      <c r="W668" s="259">
        <v>1</v>
      </c>
      <c r="X668" s="259">
        <v>1</v>
      </c>
      <c r="Y668" s="259">
        <v>1</v>
      </c>
      <c r="Z668" s="259">
        <v>1</v>
      </c>
      <c r="AA668" s="259">
        <v>1</v>
      </c>
      <c r="AB668" s="259">
        <v>2</v>
      </c>
      <c r="AC668" s="259">
        <v>2</v>
      </c>
      <c r="AD668" s="259">
        <v>2</v>
      </c>
      <c r="AE668" s="259">
        <v>2</v>
      </c>
      <c r="AF668" s="259">
        <v>2</v>
      </c>
      <c r="AG668" s="259">
        <v>2</v>
      </c>
      <c r="AH668" s="259">
        <v>2</v>
      </c>
      <c r="AI668" s="259">
        <v>2</v>
      </c>
      <c r="AJ668" s="259">
        <v>2</v>
      </c>
      <c r="AK668" s="259">
        <v>2</v>
      </c>
      <c r="AL668" s="259">
        <v>3</v>
      </c>
      <c r="AM668" s="259"/>
      <c r="AN668" s="259"/>
      <c r="AO668" s="259"/>
      <c r="AP668" s="259"/>
      <c r="AQ668" s="259"/>
      <c r="AR668" s="259"/>
      <c r="AS668" s="259"/>
      <c r="AT668" s="259"/>
      <c r="AU668" s="259"/>
      <c r="AV668" s="259"/>
      <c r="AW668" s="259"/>
      <c r="AX668" s="259"/>
      <c r="AY668" s="259"/>
      <c r="AZ668" s="259"/>
      <c r="BA668" s="259"/>
      <c r="BB668" s="259"/>
      <c r="BC668" s="259"/>
      <c r="BD668" s="259"/>
    </row>
    <row r="669" spans="1:56" s="181" customFormat="1" ht="28.5" hidden="1" customHeight="1" x14ac:dyDescent="0.25">
      <c r="A669" s="197" t="s">
        <v>2568</v>
      </c>
      <c r="B669" s="188">
        <v>80810</v>
      </c>
      <c r="C669" s="187" t="s">
        <v>2443</v>
      </c>
      <c r="D669" s="196">
        <f>$C$7</f>
        <v>50</v>
      </c>
      <c r="E669" s="195">
        <f>IF(D669="",0,('[8]ORC. COMP. COM DESC.'!P631*100/'[8]ORC. COMP. COM DESC.'!$M$11))</f>
        <v>5.156007833898453E-2</v>
      </c>
      <c r="F669" s="195"/>
      <c r="G669" s="195"/>
      <c r="H669" s="254">
        <f t="shared" si="223"/>
        <v>0</v>
      </c>
      <c r="I669" s="254"/>
      <c r="J669" s="192">
        <f>IF(COUNTIF(R669:BD669,"&lt;"&amp;$K$2)&gt;D669,D669,COUNTIF(R669:BD669,"&lt;"&amp;$K$2))</f>
        <v>0</v>
      </c>
      <c r="K669" s="192">
        <f>IF((COUNTIF(R669:BD669,$K$2))&gt;(D669-J669),(D669-J669),COUNTIF(R669:BD669,$K$2))</f>
        <v>10</v>
      </c>
      <c r="L669" s="192">
        <f>IF((J669+K669)&gt;D669,D669,J669+K669)</f>
        <v>10</v>
      </c>
      <c r="M669" s="193">
        <f t="shared" si="224"/>
        <v>1.0312015667796905</v>
      </c>
      <c r="N669" s="192">
        <f>IF(ISNUMBER(D669)*ISNUMBER(K669),IF(K669=0,0,ROUND((K669/D669)*100,2))," ")</f>
        <v>20</v>
      </c>
      <c r="O669" s="193">
        <f t="shared" si="225"/>
        <v>1.0312015667796905</v>
      </c>
      <c r="P669" s="192">
        <f>IF(ISNUMBER(D669)*ISNUMBER(L669),IF(L669=0,0,ROUND((L669/D669)*100,2))," ")</f>
        <v>20</v>
      </c>
      <c r="Q669" s="203">
        <f t="shared" si="226"/>
        <v>1.0312015667796905E-2</v>
      </c>
      <c r="R669" s="259">
        <v>1</v>
      </c>
      <c r="S669" s="259">
        <v>1</v>
      </c>
      <c r="T669" s="259">
        <v>1</v>
      </c>
      <c r="U669" s="259">
        <v>1</v>
      </c>
      <c r="V669" s="259">
        <v>1</v>
      </c>
      <c r="W669" s="259">
        <v>1</v>
      </c>
      <c r="X669" s="259">
        <v>1</v>
      </c>
      <c r="Y669" s="259">
        <v>1</v>
      </c>
      <c r="Z669" s="259">
        <v>1</v>
      </c>
      <c r="AA669" s="259">
        <v>1</v>
      </c>
      <c r="AB669" s="259">
        <v>2</v>
      </c>
      <c r="AC669" s="259">
        <v>2</v>
      </c>
      <c r="AD669" s="259">
        <v>2</v>
      </c>
      <c r="AE669" s="259">
        <v>2</v>
      </c>
      <c r="AF669" s="259">
        <v>2</v>
      </c>
      <c r="AG669" s="259">
        <v>2</v>
      </c>
      <c r="AH669" s="259">
        <v>2</v>
      </c>
      <c r="AI669" s="259">
        <v>2</v>
      </c>
      <c r="AJ669" s="259">
        <v>2</v>
      </c>
      <c r="AK669" s="259">
        <v>2</v>
      </c>
      <c r="AL669" s="259">
        <v>3</v>
      </c>
      <c r="AM669" s="259"/>
      <c r="AN669" s="259"/>
      <c r="AO669" s="259"/>
      <c r="AP669" s="259"/>
      <c r="AQ669" s="259"/>
      <c r="AR669" s="259"/>
      <c r="AS669" s="259"/>
      <c r="AT669" s="259"/>
      <c r="AU669" s="259"/>
      <c r="AV669" s="259"/>
      <c r="AW669" s="259"/>
      <c r="AX669" s="259"/>
      <c r="AY669" s="259"/>
      <c r="AZ669" s="259"/>
      <c r="BA669" s="259"/>
      <c r="BB669" s="259"/>
      <c r="BC669" s="259"/>
      <c r="BD669" s="259"/>
    </row>
    <row r="670" spans="1:56" s="181" customFormat="1" ht="30.75" hidden="1" customHeight="1" x14ac:dyDescent="0.25">
      <c r="A670" s="197" t="s">
        <v>2568</v>
      </c>
      <c r="B670" s="188">
        <v>80811</v>
      </c>
      <c r="C670" s="187" t="s">
        <v>776</v>
      </c>
      <c r="D670" s="196">
        <f>$C$7</f>
        <v>50</v>
      </c>
      <c r="E670" s="195">
        <f>IF(D670="",0,('[8]ORC. COMP. COM DESC.'!P632*100/'[8]ORC. COMP. COM DESC.'!$M$11))</f>
        <v>5.8734795291609236E-2</v>
      </c>
      <c r="F670" s="195"/>
      <c r="G670" s="195"/>
      <c r="H670" s="254">
        <f t="shared" si="223"/>
        <v>0</v>
      </c>
      <c r="I670" s="254"/>
      <c r="J670" s="192">
        <f>IF(COUNTIF(R670:BD670,"&lt;"&amp;$K$2)&gt;D670,D670,COUNTIF(R670:BD670,"&lt;"&amp;$K$2))</f>
        <v>0</v>
      </c>
      <c r="K670" s="192">
        <f>IF((COUNTIF(R670:BD670,$K$2))&gt;(D670-J670),(D670-J670),COUNTIF(R670:BD670,$K$2))</f>
        <v>10</v>
      </c>
      <c r="L670" s="192">
        <f>IF((J670+K670)&gt;D670,D670,J670+K670)</f>
        <v>10</v>
      </c>
      <c r="M670" s="193">
        <f t="shared" si="224"/>
        <v>1.1746959058321846</v>
      </c>
      <c r="N670" s="192">
        <f>IF(ISNUMBER(D670)*ISNUMBER(K670),IF(K670=0,0,ROUND((K670/D670)*100,2))," ")</f>
        <v>20</v>
      </c>
      <c r="O670" s="193">
        <f t="shared" si="225"/>
        <v>1.1746959058321846</v>
      </c>
      <c r="P670" s="192">
        <f>IF(ISNUMBER(D670)*ISNUMBER(L670),IF(L670=0,0,ROUND((L670/D670)*100,2))," ")</f>
        <v>20</v>
      </c>
      <c r="Q670" s="203">
        <f t="shared" si="226"/>
        <v>1.1746959058321847E-2</v>
      </c>
      <c r="R670" s="259">
        <v>1</v>
      </c>
      <c r="S670" s="259">
        <v>1</v>
      </c>
      <c r="T670" s="259">
        <v>1</v>
      </c>
      <c r="U670" s="259">
        <v>1</v>
      </c>
      <c r="V670" s="259">
        <v>1</v>
      </c>
      <c r="W670" s="259">
        <v>1</v>
      </c>
      <c r="X670" s="259">
        <v>1</v>
      </c>
      <c r="Y670" s="259">
        <v>1</v>
      </c>
      <c r="Z670" s="259">
        <v>1</v>
      </c>
      <c r="AA670" s="259">
        <v>1</v>
      </c>
      <c r="AB670" s="259">
        <v>2</v>
      </c>
      <c r="AC670" s="259">
        <v>2</v>
      </c>
      <c r="AD670" s="259">
        <v>2</v>
      </c>
      <c r="AE670" s="259">
        <v>2</v>
      </c>
      <c r="AF670" s="259">
        <v>2</v>
      </c>
      <c r="AG670" s="259">
        <v>2</v>
      </c>
      <c r="AH670" s="259">
        <v>2</v>
      </c>
      <c r="AI670" s="259">
        <v>2</v>
      </c>
      <c r="AJ670" s="259">
        <v>2</v>
      </c>
      <c r="AK670" s="259">
        <v>2</v>
      </c>
      <c r="AL670" s="259">
        <v>3</v>
      </c>
      <c r="AM670" s="259"/>
      <c r="AN670" s="259"/>
      <c r="AO670" s="259"/>
      <c r="AP670" s="259"/>
      <c r="AQ670" s="259"/>
      <c r="AR670" s="259"/>
      <c r="AS670" s="259"/>
      <c r="AT670" s="259"/>
      <c r="AU670" s="259"/>
      <c r="AV670" s="259"/>
      <c r="AW670" s="259"/>
      <c r="AX670" s="259"/>
      <c r="AY670" s="259"/>
      <c r="AZ670" s="259"/>
      <c r="BA670" s="259"/>
      <c r="BB670" s="259"/>
      <c r="BC670" s="259"/>
      <c r="BD670" s="259"/>
    </row>
    <row r="671" spans="1:56" s="181" customFormat="1" ht="16.5" hidden="1" customHeight="1" x14ac:dyDescent="0.25">
      <c r="A671" s="197" t="s">
        <v>2568</v>
      </c>
      <c r="B671" s="214" t="s">
        <v>2592</v>
      </c>
      <c r="C671" s="213" t="s">
        <v>750</v>
      </c>
      <c r="D671" s="240"/>
      <c r="E671" s="255">
        <f>IF(D671="",0,('[8]ORC. COMP. COM DESC.'!P633*100/'[8]ORC. COMP. COM DESC.'!$M$11))</f>
        <v>0</v>
      </c>
      <c r="F671" s="255"/>
      <c r="G671" s="255"/>
      <c r="H671" s="254">
        <f t="shared" si="223"/>
        <v>0</v>
      </c>
      <c r="I671" s="254"/>
      <c r="J671" s="240"/>
      <c r="K671" s="240"/>
      <c r="L671" s="240"/>
      <c r="M671" s="261">
        <f t="shared" si="224"/>
        <v>0</v>
      </c>
      <c r="N671" s="240"/>
      <c r="O671" s="261">
        <f t="shared" si="225"/>
        <v>0</v>
      </c>
      <c r="P671" s="240"/>
      <c r="Q671" s="260" t="str">
        <f t="shared" si="226"/>
        <v xml:space="preserve"> </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row>
    <row r="672" spans="1:56" s="181" customFormat="1" ht="16.5" hidden="1" customHeight="1" x14ac:dyDescent="0.25">
      <c r="A672" s="197" t="s">
        <v>2568</v>
      </c>
      <c r="B672" s="188">
        <v>80651</v>
      </c>
      <c r="C672" s="187" t="s">
        <v>2441</v>
      </c>
      <c r="D672" s="196">
        <f>$C$7</f>
        <v>50</v>
      </c>
      <c r="E672" s="195">
        <f>IF(D672="",0,('[8]ORC. COMP. COM DESC.'!P634*100/'[8]ORC. COMP. COM DESC.'!$M$11))</f>
        <v>0.22276792894057851</v>
      </c>
      <c r="F672" s="195"/>
      <c r="G672" s="195"/>
      <c r="H672" s="254">
        <f t="shared" si="223"/>
        <v>0</v>
      </c>
      <c r="I672" s="254"/>
      <c r="J672" s="192">
        <f>IF(COUNTIF(R672:BD672,"&lt;"&amp;$K$2)&gt;D672,D672,COUNTIF(R672:BD672,"&lt;"&amp;$K$2))</f>
        <v>0</v>
      </c>
      <c r="K672" s="192">
        <f>IF((COUNTIF(R672:BD672,$K$2))&gt;(D672-J672),(D672-J672),COUNTIF(R672:BD672,$K$2))</f>
        <v>10</v>
      </c>
      <c r="L672" s="192">
        <f>IF((J672+K672)&gt;D672,D672,J672+K672)</f>
        <v>10</v>
      </c>
      <c r="M672" s="193">
        <f t="shared" si="224"/>
        <v>4.4553585788115697</v>
      </c>
      <c r="N672" s="192">
        <f>IF(ISNUMBER(D672)*ISNUMBER(K672),IF(K672=0,0,ROUND((K672/D672)*100,2))," ")</f>
        <v>20</v>
      </c>
      <c r="O672" s="193">
        <f t="shared" si="225"/>
        <v>4.4553585788115697</v>
      </c>
      <c r="P672" s="192">
        <f>IF(ISNUMBER(D672)*ISNUMBER(L672),IF(L672=0,0,ROUND((L672/D672)*100,2))," ")</f>
        <v>20</v>
      </c>
      <c r="Q672" s="203">
        <f t="shared" si="226"/>
        <v>4.4553585788115697E-2</v>
      </c>
      <c r="R672" s="259">
        <v>1</v>
      </c>
      <c r="S672" s="259">
        <v>1</v>
      </c>
      <c r="T672" s="259">
        <v>1</v>
      </c>
      <c r="U672" s="259">
        <v>1</v>
      </c>
      <c r="V672" s="259">
        <v>1</v>
      </c>
      <c r="W672" s="259">
        <v>1</v>
      </c>
      <c r="X672" s="259">
        <v>1</v>
      </c>
      <c r="Y672" s="259">
        <v>1</v>
      </c>
      <c r="Z672" s="259">
        <v>1</v>
      </c>
      <c r="AA672" s="259">
        <v>1</v>
      </c>
      <c r="AB672" s="259">
        <v>2</v>
      </c>
      <c r="AC672" s="259">
        <v>2</v>
      </c>
      <c r="AD672" s="259">
        <v>2</v>
      </c>
      <c r="AE672" s="259">
        <v>2</v>
      </c>
      <c r="AF672" s="259">
        <v>2</v>
      </c>
      <c r="AG672" s="259">
        <v>2</v>
      </c>
      <c r="AH672" s="259">
        <v>2</v>
      </c>
      <c r="AI672" s="259">
        <v>2</v>
      </c>
      <c r="AJ672" s="259">
        <v>2</v>
      </c>
      <c r="AK672" s="259">
        <v>2</v>
      </c>
      <c r="AL672" s="259">
        <v>3</v>
      </c>
      <c r="AM672" s="259"/>
      <c r="AN672" s="259"/>
      <c r="AO672" s="259"/>
      <c r="AP672" s="259"/>
      <c r="AQ672" s="259"/>
      <c r="AR672" s="259"/>
      <c r="AS672" s="259"/>
      <c r="AT672" s="259"/>
      <c r="AU672" s="259"/>
      <c r="AV672" s="259"/>
      <c r="AW672" s="259"/>
      <c r="AX672" s="259"/>
      <c r="AY672" s="259"/>
      <c r="AZ672" s="259"/>
      <c r="BA672" s="259"/>
      <c r="BB672" s="259"/>
      <c r="BC672" s="259"/>
      <c r="BD672" s="259"/>
    </row>
    <row r="673" spans="1:67" s="181" customFormat="1" ht="16.5" hidden="1" customHeight="1" x14ac:dyDescent="0.25">
      <c r="A673" s="197" t="s">
        <v>2568</v>
      </c>
      <c r="B673" s="188">
        <v>80803</v>
      </c>
      <c r="C673" s="187" t="s">
        <v>759</v>
      </c>
      <c r="D673" s="196">
        <f>$C$7</f>
        <v>50</v>
      </c>
      <c r="E673" s="195">
        <f>IF(D673="",0,('[8]ORC. COMP. COM DESC.'!P635*100/'[8]ORC. COMP. COM DESC.'!$M$11))</f>
        <v>0.17064411469220278</v>
      </c>
      <c r="F673" s="195"/>
      <c r="G673" s="195"/>
      <c r="H673" s="254">
        <f t="shared" si="223"/>
        <v>0</v>
      </c>
      <c r="I673" s="254"/>
      <c r="J673" s="192">
        <f>IF(COUNTIF(R673:BD673,"&lt;"&amp;$K$2)&gt;D673,D673,COUNTIF(R673:BD673,"&lt;"&amp;$K$2))</f>
        <v>0</v>
      </c>
      <c r="K673" s="192">
        <f>IF((COUNTIF(R673:BD673,$K$2))&gt;(D673-J673),(D673-J673),COUNTIF(R673:BD673,$K$2))</f>
        <v>10</v>
      </c>
      <c r="L673" s="192">
        <f>IF((J673+K673)&gt;D673,D673,J673+K673)</f>
        <v>10</v>
      </c>
      <c r="M673" s="193">
        <f t="shared" si="224"/>
        <v>3.4128822938440555</v>
      </c>
      <c r="N673" s="192">
        <f>IF(ISNUMBER(D673)*ISNUMBER(K673),IF(K673=0,0,ROUND((K673/D673)*100,2))," ")</f>
        <v>20</v>
      </c>
      <c r="O673" s="193">
        <f t="shared" si="225"/>
        <v>3.4128822938440555</v>
      </c>
      <c r="P673" s="192">
        <f>IF(ISNUMBER(D673)*ISNUMBER(L673),IF(L673=0,0,ROUND((L673/D673)*100,2))," ")</f>
        <v>20</v>
      </c>
      <c r="Q673" s="203">
        <f t="shared" si="226"/>
        <v>3.4128822938440558E-2</v>
      </c>
      <c r="R673" s="259">
        <v>1</v>
      </c>
      <c r="S673" s="259">
        <v>1</v>
      </c>
      <c r="T673" s="259">
        <v>1</v>
      </c>
      <c r="U673" s="259">
        <v>1</v>
      </c>
      <c r="V673" s="259">
        <v>1</v>
      </c>
      <c r="W673" s="259">
        <v>1</v>
      </c>
      <c r="X673" s="259">
        <v>1</v>
      </c>
      <c r="Y673" s="259">
        <v>1</v>
      </c>
      <c r="Z673" s="259">
        <v>1</v>
      </c>
      <c r="AA673" s="259">
        <v>1</v>
      </c>
      <c r="AB673" s="259">
        <v>2</v>
      </c>
      <c r="AC673" s="259">
        <v>2</v>
      </c>
      <c r="AD673" s="259">
        <v>2</v>
      </c>
      <c r="AE673" s="259">
        <v>2</v>
      </c>
      <c r="AF673" s="259">
        <v>2</v>
      </c>
      <c r="AG673" s="259">
        <v>2</v>
      </c>
      <c r="AH673" s="259">
        <v>2</v>
      </c>
      <c r="AI673" s="259">
        <v>2</v>
      </c>
      <c r="AJ673" s="259">
        <v>2</v>
      </c>
      <c r="AK673" s="259">
        <v>2</v>
      </c>
      <c r="AL673" s="259">
        <v>3</v>
      </c>
      <c r="AM673" s="259"/>
      <c r="AN673" s="259"/>
      <c r="AO673" s="259"/>
      <c r="AP673" s="259"/>
      <c r="AQ673" s="259"/>
      <c r="AR673" s="259"/>
      <c r="AS673" s="259"/>
      <c r="AT673" s="259"/>
      <c r="AU673" s="259"/>
      <c r="AV673" s="259"/>
      <c r="AW673" s="259"/>
      <c r="AX673" s="259"/>
      <c r="AY673" s="259"/>
      <c r="AZ673" s="259"/>
      <c r="BA673" s="259"/>
      <c r="BB673" s="259"/>
      <c r="BC673" s="259"/>
      <c r="BD673" s="259"/>
    </row>
    <row r="674" spans="1:67" s="181" customFormat="1" ht="16.5" hidden="1" customHeight="1" x14ac:dyDescent="0.25">
      <c r="A674" s="197" t="s">
        <v>2568</v>
      </c>
      <c r="B674" s="188">
        <v>271608</v>
      </c>
      <c r="C674" s="187" t="s">
        <v>2369</v>
      </c>
      <c r="D674" s="196">
        <f>$C$7</f>
        <v>50</v>
      </c>
      <c r="E674" s="195">
        <f>IF(D674="",0,('[8]ORC. COMP. COM DESC.'!P636*100/'[8]ORC. COMP. COM DESC.'!$M$11))</f>
        <v>0.28506604366639682</v>
      </c>
      <c r="F674" s="195"/>
      <c r="G674" s="195"/>
      <c r="H674" s="254">
        <f t="shared" si="223"/>
        <v>0</v>
      </c>
      <c r="I674" s="254"/>
      <c r="J674" s="192">
        <f>IF(COUNTIF(R674:BD674,"&lt;"&amp;$K$2)&gt;D674,D674,COUNTIF(R674:BD674,"&lt;"&amp;$K$2))</f>
        <v>0</v>
      </c>
      <c r="K674" s="192">
        <f>IF((COUNTIF(R674:BD674,$K$2))&gt;(D674-J674),(D674-J674),COUNTIF(R674:BD674,$K$2))</f>
        <v>10</v>
      </c>
      <c r="L674" s="192">
        <f>IF((J674+K674)&gt;D674,D674,J674+K674)</f>
        <v>10</v>
      </c>
      <c r="M674" s="193">
        <f t="shared" si="224"/>
        <v>5.7013208733279361</v>
      </c>
      <c r="N674" s="192">
        <f>IF(ISNUMBER(D674)*ISNUMBER(K674),IF(K674=0,0,ROUND((K674/D674)*100,2))," ")</f>
        <v>20</v>
      </c>
      <c r="O674" s="193">
        <f t="shared" si="225"/>
        <v>5.7013208733279361</v>
      </c>
      <c r="P674" s="192">
        <f>IF(ISNUMBER(D674)*ISNUMBER(L674),IF(L674=0,0,ROUND((L674/D674)*100,2))," ")</f>
        <v>20</v>
      </c>
      <c r="Q674" s="203">
        <f t="shared" si="226"/>
        <v>5.7013208733279364E-2</v>
      </c>
      <c r="R674" s="259">
        <v>1</v>
      </c>
      <c r="S674" s="259">
        <v>1</v>
      </c>
      <c r="T674" s="259">
        <v>1</v>
      </c>
      <c r="U674" s="259">
        <v>1</v>
      </c>
      <c r="V674" s="259">
        <v>1</v>
      </c>
      <c r="W674" s="259">
        <v>1</v>
      </c>
      <c r="X674" s="259">
        <v>1</v>
      </c>
      <c r="Y674" s="259">
        <v>1</v>
      </c>
      <c r="Z674" s="259">
        <v>1</v>
      </c>
      <c r="AA674" s="259">
        <v>1</v>
      </c>
      <c r="AB674" s="259">
        <v>2</v>
      </c>
      <c r="AC674" s="259">
        <v>2</v>
      </c>
      <c r="AD674" s="259">
        <v>2</v>
      </c>
      <c r="AE674" s="259">
        <v>2</v>
      </c>
      <c r="AF674" s="259">
        <v>2</v>
      </c>
      <c r="AG674" s="259">
        <v>2</v>
      </c>
      <c r="AH674" s="259">
        <v>2</v>
      </c>
      <c r="AI674" s="259">
        <v>2</v>
      </c>
      <c r="AJ674" s="259">
        <v>2</v>
      </c>
      <c r="AK674" s="259">
        <v>2</v>
      </c>
      <c r="AL674" s="259">
        <v>3</v>
      </c>
      <c r="AM674" s="259"/>
      <c r="AN674" s="259"/>
      <c r="AO674" s="259"/>
      <c r="AP674" s="259"/>
      <c r="AQ674" s="259"/>
      <c r="AR674" s="259"/>
      <c r="AS674" s="259"/>
      <c r="AT674" s="259"/>
      <c r="AU674" s="259"/>
      <c r="AV674" s="259"/>
      <c r="AW674" s="259"/>
      <c r="AX674" s="259"/>
      <c r="AY674" s="259"/>
      <c r="AZ674" s="259"/>
      <c r="BA674" s="259"/>
      <c r="BB674" s="259"/>
      <c r="BC674" s="259"/>
      <c r="BD674" s="259"/>
    </row>
    <row r="675" spans="1:67" s="181" customFormat="1" ht="16.5" hidden="1" customHeight="1" x14ac:dyDescent="0.25">
      <c r="A675" s="197" t="s">
        <v>2568</v>
      </c>
      <c r="B675" s="188">
        <v>271605</v>
      </c>
      <c r="C675" s="187" t="s">
        <v>2440</v>
      </c>
      <c r="D675" s="196">
        <f>$C$7</f>
        <v>50</v>
      </c>
      <c r="E675" s="195">
        <f>IF(D675="",0,('[8]ORC. COMP. COM DESC.'!P637*100/'[8]ORC. COMP. COM DESC.'!$M$11))</f>
        <v>0.14920617843278716</v>
      </c>
      <c r="F675" s="195"/>
      <c r="G675" s="195"/>
      <c r="H675" s="254">
        <f t="shared" si="223"/>
        <v>0</v>
      </c>
      <c r="I675" s="254"/>
      <c r="J675" s="192">
        <f>IF(COUNTIF(R675:BD675,"&lt;"&amp;$K$2)&gt;D675,D675,COUNTIF(R675:BD675,"&lt;"&amp;$K$2))</f>
        <v>0</v>
      </c>
      <c r="K675" s="192">
        <f>IF((COUNTIF(R675:BD675,$K$2))&gt;(D675-J675),(D675-J675),COUNTIF(R675:BD675,$K$2))</f>
        <v>10</v>
      </c>
      <c r="L675" s="192">
        <f>IF((J675+K675)&gt;D675,D675,J675+K675)</f>
        <v>10</v>
      </c>
      <c r="M675" s="193">
        <f t="shared" si="224"/>
        <v>2.9841235686557432</v>
      </c>
      <c r="N675" s="192">
        <f>IF(ISNUMBER(D675)*ISNUMBER(K675),IF(K675=0,0,ROUND((K675/D675)*100,2))," ")</f>
        <v>20</v>
      </c>
      <c r="O675" s="193">
        <f t="shared" si="225"/>
        <v>2.9841235686557432</v>
      </c>
      <c r="P675" s="192">
        <f>IF(ISNUMBER(D675)*ISNUMBER(L675),IF(L675=0,0,ROUND((L675/D675)*100,2))," ")</f>
        <v>20</v>
      </c>
      <c r="Q675" s="203">
        <f t="shared" si="226"/>
        <v>2.9841235686557433E-2</v>
      </c>
      <c r="R675" s="259">
        <v>1</v>
      </c>
      <c r="S675" s="259">
        <v>1</v>
      </c>
      <c r="T675" s="259">
        <v>1</v>
      </c>
      <c r="U675" s="259">
        <v>1</v>
      </c>
      <c r="V675" s="259">
        <v>1</v>
      </c>
      <c r="W675" s="259">
        <v>1</v>
      </c>
      <c r="X675" s="259">
        <v>1</v>
      </c>
      <c r="Y675" s="259">
        <v>1</v>
      </c>
      <c r="Z675" s="259">
        <v>1</v>
      </c>
      <c r="AA675" s="259">
        <v>1</v>
      </c>
      <c r="AB675" s="259">
        <v>2</v>
      </c>
      <c r="AC675" s="259">
        <v>2</v>
      </c>
      <c r="AD675" s="259">
        <v>2</v>
      </c>
      <c r="AE675" s="259">
        <v>2</v>
      </c>
      <c r="AF675" s="259">
        <v>2</v>
      </c>
      <c r="AG675" s="259">
        <v>2</v>
      </c>
      <c r="AH675" s="259">
        <v>2</v>
      </c>
      <c r="AI675" s="259">
        <v>2</v>
      </c>
      <c r="AJ675" s="259">
        <v>2</v>
      </c>
      <c r="AK675" s="259">
        <v>2</v>
      </c>
      <c r="AL675" s="259">
        <v>3</v>
      </c>
      <c r="AM675" s="259"/>
      <c r="AN675" s="259"/>
      <c r="AO675" s="259"/>
      <c r="AP675" s="259"/>
      <c r="AQ675" s="259"/>
      <c r="AR675" s="259"/>
      <c r="AS675" s="259"/>
      <c r="AT675" s="259"/>
      <c r="AU675" s="259"/>
      <c r="AV675" s="259"/>
      <c r="AW675" s="259"/>
      <c r="AX675" s="259"/>
      <c r="AY675" s="259"/>
      <c r="AZ675" s="259"/>
      <c r="BA675" s="259"/>
      <c r="BB675" s="259"/>
      <c r="BC675" s="259"/>
      <c r="BD675" s="259"/>
      <c r="BH675" s="180"/>
      <c r="BI675" s="180"/>
      <c r="BJ675" s="180"/>
      <c r="BK675" s="180"/>
      <c r="BL675" s="180"/>
      <c r="BM675" s="180"/>
      <c r="BN675" s="180"/>
      <c r="BO675" s="180"/>
    </row>
    <row r="676" spans="1:67" ht="16.5" hidden="1" customHeight="1" x14ac:dyDescent="0.25">
      <c r="A676" s="197" t="s">
        <v>2568</v>
      </c>
      <c r="B676" s="214" t="s">
        <v>2591</v>
      </c>
      <c r="C676" s="213" t="s">
        <v>784</v>
      </c>
      <c r="D676" s="240"/>
      <c r="E676" s="255">
        <f>IF(D676="",0,('[8]ORC. COMP. COM DESC.'!P638*100/'[8]ORC. COMP. COM DESC.'!$M$11))</f>
        <v>0</v>
      </c>
      <c r="F676" s="255"/>
      <c r="G676" s="255"/>
      <c r="H676" s="254">
        <f t="shared" si="223"/>
        <v>0</v>
      </c>
      <c r="I676" s="254"/>
      <c r="J676" s="240"/>
      <c r="K676" s="240"/>
      <c r="L676" s="240"/>
      <c r="M676" s="261">
        <f t="shared" si="224"/>
        <v>0</v>
      </c>
      <c r="N676" s="240"/>
      <c r="O676" s="261">
        <f t="shared" si="225"/>
        <v>0</v>
      </c>
      <c r="P676" s="240"/>
      <c r="Q676" s="260" t="str">
        <f t="shared" si="226"/>
        <v xml:space="preserve"> </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row>
    <row r="677" spans="1:67" ht="30" hidden="1" customHeight="1" x14ac:dyDescent="0.25">
      <c r="A677" s="197" t="s">
        <v>2568</v>
      </c>
      <c r="B677" s="188">
        <v>80504</v>
      </c>
      <c r="C677" s="187" t="s">
        <v>2438</v>
      </c>
      <c r="D677" s="196">
        <f>$C$7</f>
        <v>50</v>
      </c>
      <c r="E677" s="195">
        <f>IF(D677="",0,('[8]ORC. COMP. COM DESC.'!P639*100/'[8]ORC. COMP. COM DESC.'!$M$11))</f>
        <v>0.48037731211112811</v>
      </c>
      <c r="F677" s="195"/>
      <c r="G677" s="195"/>
      <c r="H677" s="254">
        <f t="shared" si="223"/>
        <v>0</v>
      </c>
      <c r="I677" s="254"/>
      <c r="J677" s="192">
        <f>IF(COUNTIF(R677:BD677,"&lt;"&amp;$K$2)&gt;D677,D677,COUNTIF(R677:BD677,"&lt;"&amp;$K$2))</f>
        <v>0</v>
      </c>
      <c r="K677" s="192">
        <f>IF((COUNTIF(R677:BD677,$K$2))&gt;(D677-J677),(D677-J677),COUNTIF(R677:BD677,$K$2))</f>
        <v>10</v>
      </c>
      <c r="L677" s="192">
        <f>IF((J677+K677)&gt;D677,D677,J677+K677)</f>
        <v>10</v>
      </c>
      <c r="M677" s="193">
        <f t="shared" si="224"/>
        <v>9.6075462422225613</v>
      </c>
      <c r="N677" s="192">
        <f>IF(ISNUMBER(D677)*ISNUMBER(K677),IF(K677=0,0,ROUND((K677/D677)*100,2))," ")</f>
        <v>20</v>
      </c>
      <c r="O677" s="193">
        <f t="shared" si="225"/>
        <v>9.6075462422225613</v>
      </c>
      <c r="P677" s="192">
        <f>IF(ISNUMBER(D677)*ISNUMBER(L677),IF(L677=0,0,ROUND((L677/D677)*100,2))," ")</f>
        <v>20</v>
      </c>
      <c r="Q677" s="203">
        <f t="shared" si="226"/>
        <v>9.6075462422225616E-2</v>
      </c>
      <c r="R677" s="259">
        <v>1</v>
      </c>
      <c r="S677" s="259">
        <v>1</v>
      </c>
      <c r="T677" s="259">
        <v>1</v>
      </c>
      <c r="U677" s="259">
        <v>1</v>
      </c>
      <c r="V677" s="259">
        <v>1</v>
      </c>
      <c r="W677" s="259">
        <v>1</v>
      </c>
      <c r="X677" s="259">
        <v>1</v>
      </c>
      <c r="Y677" s="259">
        <v>1</v>
      </c>
      <c r="Z677" s="259">
        <v>1</v>
      </c>
      <c r="AA677" s="259">
        <v>1</v>
      </c>
      <c r="AB677" s="259">
        <v>2</v>
      </c>
      <c r="AC677" s="259">
        <v>2</v>
      </c>
      <c r="AD677" s="259">
        <v>2</v>
      </c>
      <c r="AE677" s="259">
        <v>2</v>
      </c>
      <c r="AF677" s="259">
        <v>2</v>
      </c>
      <c r="AG677" s="259">
        <v>2</v>
      </c>
      <c r="AH677" s="259">
        <v>2</v>
      </c>
      <c r="AI677" s="259">
        <v>2</v>
      </c>
      <c r="AJ677" s="259">
        <v>2</v>
      </c>
      <c r="AK677" s="259">
        <v>2</v>
      </c>
      <c r="AL677" s="259">
        <v>3</v>
      </c>
      <c r="AM677" s="259"/>
      <c r="AN677" s="259"/>
      <c r="AO677" s="259"/>
      <c r="AP677" s="259"/>
      <c r="AQ677" s="259"/>
      <c r="AR677" s="259"/>
      <c r="AS677" s="259"/>
      <c r="AT677" s="259"/>
      <c r="AU677" s="259"/>
      <c r="AV677" s="259"/>
      <c r="AW677" s="259"/>
      <c r="AX677" s="259"/>
      <c r="AY677" s="259"/>
      <c r="AZ677" s="259"/>
      <c r="BA677" s="259"/>
      <c r="BB677" s="259"/>
      <c r="BC677" s="259"/>
      <c r="BD677" s="259"/>
    </row>
    <row r="678" spans="1:67" ht="16.5" hidden="1" customHeight="1" x14ac:dyDescent="0.25">
      <c r="A678" s="197" t="s">
        <v>2568</v>
      </c>
      <c r="B678" s="188">
        <v>80542</v>
      </c>
      <c r="C678" s="187" t="s">
        <v>2162</v>
      </c>
      <c r="D678" s="196">
        <f>$C$7</f>
        <v>50</v>
      </c>
      <c r="E678" s="195">
        <f>IF(D678="",0,('[8]ORC. COMP. COM DESC.'!P640*100/'[8]ORC. COMP. COM DESC.'!$M$11))</f>
        <v>0.1327932983440159</v>
      </c>
      <c r="F678" s="195"/>
      <c r="G678" s="195"/>
      <c r="H678" s="254">
        <f t="shared" si="223"/>
        <v>0</v>
      </c>
      <c r="I678" s="254"/>
      <c r="J678" s="192">
        <f>IF(COUNTIF(R678:BD678,"&lt;"&amp;$K$2)&gt;D678,D678,COUNTIF(R678:BD678,"&lt;"&amp;$K$2))</f>
        <v>0</v>
      </c>
      <c r="K678" s="192">
        <f>IF((COUNTIF(R678:BD678,$K$2))&gt;(D678-J678),(D678-J678),COUNTIF(R678:BD678,$K$2))</f>
        <v>10</v>
      </c>
      <c r="L678" s="192">
        <f>IF((J678+K678)&gt;D678,D678,J678+K678)</f>
        <v>10</v>
      </c>
      <c r="M678" s="193">
        <f t="shared" si="224"/>
        <v>2.655865966880318</v>
      </c>
      <c r="N678" s="192">
        <f>IF(ISNUMBER(D678)*ISNUMBER(K678),IF(K678=0,0,ROUND((K678/D678)*100,2))," ")</f>
        <v>20</v>
      </c>
      <c r="O678" s="193">
        <f t="shared" si="225"/>
        <v>2.655865966880318</v>
      </c>
      <c r="P678" s="192">
        <f>IF(ISNUMBER(D678)*ISNUMBER(L678),IF(L678=0,0,ROUND((L678/D678)*100,2))," ")</f>
        <v>20</v>
      </c>
      <c r="Q678" s="203">
        <f t="shared" si="226"/>
        <v>2.6558659668803178E-2</v>
      </c>
      <c r="R678" s="259">
        <v>1</v>
      </c>
      <c r="S678" s="259">
        <v>1</v>
      </c>
      <c r="T678" s="259">
        <v>1</v>
      </c>
      <c r="U678" s="259">
        <v>1</v>
      </c>
      <c r="V678" s="259">
        <v>1</v>
      </c>
      <c r="W678" s="259">
        <v>1</v>
      </c>
      <c r="X678" s="259">
        <v>1</v>
      </c>
      <c r="Y678" s="259">
        <v>1</v>
      </c>
      <c r="Z678" s="259">
        <v>1</v>
      </c>
      <c r="AA678" s="259">
        <v>1</v>
      </c>
      <c r="AB678" s="259">
        <v>2</v>
      </c>
      <c r="AC678" s="259">
        <v>2</v>
      </c>
      <c r="AD678" s="259">
        <v>2</v>
      </c>
      <c r="AE678" s="259">
        <v>2</v>
      </c>
      <c r="AF678" s="259">
        <v>2</v>
      </c>
      <c r="AG678" s="259">
        <v>2</v>
      </c>
      <c r="AH678" s="259">
        <v>2</v>
      </c>
      <c r="AI678" s="259">
        <v>2</v>
      </c>
      <c r="AJ678" s="259">
        <v>2</v>
      </c>
      <c r="AK678" s="259">
        <v>2</v>
      </c>
      <c r="AL678" s="259">
        <v>3</v>
      </c>
      <c r="AM678" s="259"/>
      <c r="AN678" s="259"/>
      <c r="AO678" s="259"/>
      <c r="AP678" s="259"/>
      <c r="AQ678" s="259"/>
      <c r="AR678" s="259"/>
      <c r="AS678" s="259"/>
      <c r="AT678" s="259"/>
      <c r="AU678" s="259"/>
      <c r="AV678" s="259"/>
      <c r="AW678" s="259"/>
      <c r="AX678" s="259"/>
      <c r="AY678" s="259"/>
      <c r="AZ678" s="259"/>
      <c r="BA678" s="259"/>
      <c r="BB678" s="259"/>
      <c r="BC678" s="259"/>
      <c r="BD678" s="259"/>
    </row>
    <row r="679" spans="1:67" ht="16.5" hidden="1" customHeight="1" x14ac:dyDescent="0.25">
      <c r="A679" s="197" t="s">
        <v>2568</v>
      </c>
      <c r="B679" s="188">
        <v>80550</v>
      </c>
      <c r="C679" s="187" t="s">
        <v>2437</v>
      </c>
      <c r="D679" s="196">
        <f>$C$7</f>
        <v>50</v>
      </c>
      <c r="E679" s="195">
        <f>IF(D679="",0,('[8]ORC. COMP. COM DESC.'!P641*100/'[8]ORC. COMP. COM DESC.'!$M$11))</f>
        <v>7.3847937341237719E-3</v>
      </c>
      <c r="F679" s="195"/>
      <c r="G679" s="195"/>
      <c r="H679" s="254">
        <f t="shared" si="223"/>
        <v>0</v>
      </c>
      <c r="I679" s="254"/>
      <c r="J679" s="192">
        <f>IF(COUNTIF(R679:BD679,"&lt;"&amp;$K$2)&gt;D679,D679,COUNTIF(R679:BD679,"&lt;"&amp;$K$2))</f>
        <v>0</v>
      </c>
      <c r="K679" s="192">
        <f>IF((COUNTIF(R679:BD679,$K$2))&gt;(D679-J679),(D679-J679),COUNTIF(R679:BD679,$K$2))</f>
        <v>10</v>
      </c>
      <c r="L679" s="192">
        <f>IF((J679+K679)&gt;D679,D679,J679+K679)</f>
        <v>10</v>
      </c>
      <c r="M679" s="193">
        <f t="shared" si="224"/>
        <v>0.14769587468247544</v>
      </c>
      <c r="N679" s="192">
        <f>IF(ISNUMBER(D679)*ISNUMBER(K679),IF(K679=0,0,ROUND((K679/D679)*100,2))," ")</f>
        <v>20</v>
      </c>
      <c r="O679" s="193">
        <f t="shared" si="225"/>
        <v>0.14769587468247544</v>
      </c>
      <c r="P679" s="192">
        <f>IF(ISNUMBER(D679)*ISNUMBER(L679),IF(L679=0,0,ROUND((L679/D679)*100,2))," ")</f>
        <v>20</v>
      </c>
      <c r="Q679" s="203">
        <f t="shared" si="226"/>
        <v>1.4769587468247544E-3</v>
      </c>
      <c r="R679" s="259">
        <v>1</v>
      </c>
      <c r="S679" s="259">
        <v>1</v>
      </c>
      <c r="T679" s="259">
        <v>1</v>
      </c>
      <c r="U679" s="259">
        <v>1</v>
      </c>
      <c r="V679" s="259">
        <v>1</v>
      </c>
      <c r="W679" s="259">
        <v>1</v>
      </c>
      <c r="X679" s="259">
        <v>1</v>
      </c>
      <c r="Y679" s="259">
        <v>1</v>
      </c>
      <c r="Z679" s="259">
        <v>1</v>
      </c>
      <c r="AA679" s="259">
        <v>1</v>
      </c>
      <c r="AB679" s="259">
        <v>2</v>
      </c>
      <c r="AC679" s="259">
        <v>2</v>
      </c>
      <c r="AD679" s="259">
        <v>2</v>
      </c>
      <c r="AE679" s="259">
        <v>2</v>
      </c>
      <c r="AF679" s="259">
        <v>2</v>
      </c>
      <c r="AG679" s="259">
        <v>2</v>
      </c>
      <c r="AH679" s="259">
        <v>2</v>
      </c>
      <c r="AI679" s="259">
        <v>2</v>
      </c>
      <c r="AJ679" s="259">
        <v>2</v>
      </c>
      <c r="AK679" s="259">
        <v>2</v>
      </c>
      <c r="AL679" s="259">
        <v>3</v>
      </c>
      <c r="AM679" s="259"/>
      <c r="AN679" s="259"/>
      <c r="AO679" s="259"/>
      <c r="AP679" s="259"/>
      <c r="AQ679" s="259"/>
      <c r="AR679" s="259"/>
      <c r="AS679" s="259"/>
      <c r="AT679" s="259"/>
      <c r="AU679" s="259"/>
      <c r="AV679" s="259"/>
      <c r="AW679" s="259"/>
      <c r="AX679" s="259"/>
      <c r="AY679" s="259"/>
      <c r="AZ679" s="259"/>
      <c r="BA679" s="259"/>
      <c r="BB679" s="259"/>
      <c r="BC679" s="259"/>
      <c r="BD679" s="259"/>
    </row>
    <row r="680" spans="1:67" ht="16.5" hidden="1" customHeight="1" x14ac:dyDescent="0.25">
      <c r="A680" s="197" t="s">
        <v>2568</v>
      </c>
      <c r="B680" s="188">
        <v>80520</v>
      </c>
      <c r="C680" s="187" t="s">
        <v>2436</v>
      </c>
      <c r="D680" s="196">
        <f>$C$7</f>
        <v>50</v>
      </c>
      <c r="E680" s="195">
        <f>IF(D680="",0,('[8]ORC. COMP. COM DESC.'!P642*100/'[8]ORC. COMP. COM DESC.'!$M$11))</f>
        <v>8.5694703242841178E-3</v>
      </c>
      <c r="F680" s="195"/>
      <c r="G680" s="195"/>
      <c r="H680" s="254">
        <f t="shared" si="223"/>
        <v>0</v>
      </c>
      <c r="I680" s="254"/>
      <c r="J680" s="192">
        <f>IF(COUNTIF(R680:BD680,"&lt;"&amp;$K$2)&gt;D680,D680,COUNTIF(R680:BD680,"&lt;"&amp;$K$2))</f>
        <v>0</v>
      </c>
      <c r="K680" s="192">
        <f>IF((COUNTIF(R680:BD680,$K$2))&gt;(D680-J680),(D680-J680),COUNTIF(R680:BD680,$K$2))</f>
        <v>10</v>
      </c>
      <c r="L680" s="192">
        <f>IF((J680+K680)&gt;D680,D680,J680+K680)</f>
        <v>10</v>
      </c>
      <c r="M680" s="193">
        <f t="shared" si="224"/>
        <v>0.17138940648568235</v>
      </c>
      <c r="N680" s="192">
        <f>IF(ISNUMBER(D680)*ISNUMBER(K680),IF(K680=0,0,ROUND((K680/D680)*100,2))," ")</f>
        <v>20</v>
      </c>
      <c r="O680" s="193">
        <f t="shared" si="225"/>
        <v>0.17138940648568235</v>
      </c>
      <c r="P680" s="192">
        <f>IF(ISNUMBER(D680)*ISNUMBER(L680),IF(L680=0,0,ROUND((L680/D680)*100,2))," ")</f>
        <v>20</v>
      </c>
      <c r="Q680" s="203">
        <f t="shared" si="226"/>
        <v>1.7138940648568236E-3</v>
      </c>
      <c r="R680" s="259">
        <v>1</v>
      </c>
      <c r="S680" s="259">
        <v>1</v>
      </c>
      <c r="T680" s="259">
        <v>1</v>
      </c>
      <c r="U680" s="259">
        <v>1</v>
      </c>
      <c r="V680" s="259">
        <v>1</v>
      </c>
      <c r="W680" s="259">
        <v>1</v>
      </c>
      <c r="X680" s="259">
        <v>1</v>
      </c>
      <c r="Y680" s="259">
        <v>1</v>
      </c>
      <c r="Z680" s="259">
        <v>1</v>
      </c>
      <c r="AA680" s="259">
        <v>1</v>
      </c>
      <c r="AB680" s="259">
        <v>2</v>
      </c>
      <c r="AC680" s="259">
        <v>2</v>
      </c>
      <c r="AD680" s="259">
        <v>2</v>
      </c>
      <c r="AE680" s="259">
        <v>2</v>
      </c>
      <c r="AF680" s="259">
        <v>2</v>
      </c>
      <c r="AG680" s="259">
        <v>2</v>
      </c>
      <c r="AH680" s="259">
        <v>2</v>
      </c>
      <c r="AI680" s="259">
        <v>2</v>
      </c>
      <c r="AJ680" s="259">
        <v>2</v>
      </c>
      <c r="AK680" s="259">
        <v>2</v>
      </c>
      <c r="AL680" s="259">
        <v>3</v>
      </c>
      <c r="AM680" s="259"/>
      <c r="AN680" s="259"/>
      <c r="AO680" s="259"/>
      <c r="AP680" s="259"/>
      <c r="AQ680" s="259"/>
      <c r="AR680" s="259"/>
      <c r="AS680" s="259"/>
      <c r="AT680" s="259"/>
      <c r="AU680" s="259"/>
      <c r="AV680" s="259"/>
      <c r="AW680" s="259"/>
      <c r="AX680" s="259"/>
      <c r="AY680" s="259"/>
      <c r="AZ680" s="259"/>
      <c r="BA680" s="259"/>
      <c r="BB680" s="259"/>
      <c r="BC680" s="259"/>
      <c r="BD680" s="259"/>
    </row>
    <row r="681" spans="1:67" ht="16.5" hidden="1" customHeight="1" x14ac:dyDescent="0.25">
      <c r="A681" s="197" t="s">
        <v>2568</v>
      </c>
      <c r="B681" s="214" t="s">
        <v>2590</v>
      </c>
      <c r="C681" s="213" t="s">
        <v>2434</v>
      </c>
      <c r="D681" s="240"/>
      <c r="E681" s="255">
        <f>IF(D681="",0,('[8]ORC. COMP. COM DESC.'!P643*100/'[8]ORC. COMP. COM DESC.'!$M$11))</f>
        <v>0</v>
      </c>
      <c r="F681" s="255"/>
      <c r="G681" s="255"/>
      <c r="H681" s="254">
        <f t="shared" si="223"/>
        <v>0</v>
      </c>
      <c r="I681" s="254"/>
      <c r="J681" s="240"/>
      <c r="K681" s="240"/>
      <c r="L681" s="240"/>
      <c r="M681" s="261">
        <f t="shared" si="224"/>
        <v>0</v>
      </c>
      <c r="N681" s="240"/>
      <c r="O681" s="261">
        <f t="shared" si="225"/>
        <v>0</v>
      </c>
      <c r="P681" s="240"/>
      <c r="Q681" s="260" t="str">
        <f t="shared" si="226"/>
        <v xml:space="preserve"> </v>
      </c>
      <c r="R681" s="251"/>
      <c r="S681" s="251"/>
      <c r="T681" s="251"/>
      <c r="U681" s="251"/>
      <c r="V681" s="251"/>
      <c r="W681" s="251"/>
      <c r="X681" s="251"/>
      <c r="Y681" s="251"/>
      <c r="Z681" s="251"/>
      <c r="AA681" s="251"/>
      <c r="AB681" s="251"/>
      <c r="AC681" s="251"/>
      <c r="AD681" s="251"/>
      <c r="AE681" s="251"/>
      <c r="AF681" s="251"/>
      <c r="AG681" s="251"/>
      <c r="AH681" s="251"/>
      <c r="AI681" s="251"/>
      <c r="AJ681" s="251"/>
      <c r="AK681" s="251"/>
      <c r="AL681" s="251"/>
      <c r="AM681" s="251"/>
      <c r="AN681" s="251"/>
      <c r="AO681" s="251"/>
      <c r="AP681" s="251"/>
      <c r="AQ681" s="251"/>
      <c r="AR681" s="251"/>
      <c r="AS681" s="251"/>
      <c r="AT681" s="251"/>
      <c r="AU681" s="251"/>
      <c r="AV681" s="251"/>
      <c r="AW681" s="251"/>
      <c r="AX681" s="251"/>
      <c r="AY681" s="251"/>
      <c r="AZ681" s="251"/>
      <c r="BA681" s="251"/>
      <c r="BB681" s="251"/>
      <c r="BC681" s="251"/>
      <c r="BD681" s="251"/>
    </row>
    <row r="682" spans="1:67" ht="38.25" hidden="1" customHeight="1" x14ac:dyDescent="0.25">
      <c r="A682" s="197" t="s">
        <v>2568</v>
      </c>
      <c r="B682" s="188">
        <v>80526</v>
      </c>
      <c r="C682" s="187" t="s">
        <v>787</v>
      </c>
      <c r="D682" s="196">
        <f>$C$7</f>
        <v>50</v>
      </c>
      <c r="E682" s="195">
        <f>IF(D682="",0,('[8]ORC. COMP. COM DESC.'!P644*100/'[8]ORC. COMP. COM DESC.'!$M$11))</f>
        <v>0.1073906313914058</v>
      </c>
      <c r="F682" s="195"/>
      <c r="G682" s="195"/>
      <c r="H682" s="254">
        <f t="shared" ref="H682:H745" si="239">E682*J682</f>
        <v>0</v>
      </c>
      <c r="I682" s="254"/>
      <c r="J682" s="192">
        <f>IF(COUNTIF(R682:BD682,"&lt;"&amp;$K$2)&gt;D682,D682,COUNTIF(R682:BD682,"&lt;"&amp;$K$2))</f>
        <v>0</v>
      </c>
      <c r="K682" s="192">
        <f>IF((COUNTIF(R682:BD682,$K$2))&gt;(D682-J682),(D682-J682),COUNTIF(R682:BD682,$K$2))</f>
        <v>10</v>
      </c>
      <c r="L682" s="192">
        <f>IF((J682+K682)&gt;D682,D682,J682+K682)</f>
        <v>10</v>
      </c>
      <c r="M682" s="193">
        <f t="shared" ref="M682:M745" si="240">N682*E682</f>
        <v>2.1478126278281158</v>
      </c>
      <c r="N682" s="192">
        <f>IF(ISNUMBER(D682)*ISNUMBER(K682),IF(K682=0,0,ROUND((K682/D682)*100,2))," ")</f>
        <v>20</v>
      </c>
      <c r="O682" s="193">
        <f t="shared" ref="O682:O745" si="241">P682*E682</f>
        <v>2.1478126278281158</v>
      </c>
      <c r="P682" s="192">
        <f>IF(ISNUMBER(D682)*ISNUMBER(L682),IF(L682=0,0,ROUND((L682/D682)*100,2))," ")</f>
        <v>20</v>
      </c>
      <c r="Q682" s="203">
        <f t="shared" ref="Q682:Q745" si="242">IF(ISNUMBER(P682)*ISNUMBER(E682),(P682*E682/100)," ")</f>
        <v>2.1478126278281159E-2</v>
      </c>
      <c r="R682" s="259">
        <v>1</v>
      </c>
      <c r="S682" s="259">
        <v>1</v>
      </c>
      <c r="T682" s="259">
        <v>1</v>
      </c>
      <c r="U682" s="259">
        <v>1</v>
      </c>
      <c r="V682" s="259">
        <v>1</v>
      </c>
      <c r="W682" s="259">
        <v>1</v>
      </c>
      <c r="X682" s="259">
        <v>1</v>
      </c>
      <c r="Y682" s="259">
        <v>1</v>
      </c>
      <c r="Z682" s="259">
        <v>1</v>
      </c>
      <c r="AA682" s="259">
        <v>1</v>
      </c>
      <c r="AB682" s="259">
        <v>2</v>
      </c>
      <c r="AC682" s="259">
        <v>2</v>
      </c>
      <c r="AD682" s="259">
        <v>2</v>
      </c>
      <c r="AE682" s="259">
        <v>2</v>
      </c>
      <c r="AF682" s="259">
        <v>2</v>
      </c>
      <c r="AG682" s="259">
        <v>2</v>
      </c>
      <c r="AH682" s="259">
        <v>2</v>
      </c>
      <c r="AI682" s="259">
        <v>2</v>
      </c>
      <c r="AJ682" s="259">
        <v>2</v>
      </c>
      <c r="AK682" s="259">
        <v>2</v>
      </c>
      <c r="AL682" s="259">
        <v>3</v>
      </c>
      <c r="AM682" s="259"/>
      <c r="AN682" s="259"/>
      <c r="AO682" s="259"/>
      <c r="AP682" s="259"/>
      <c r="AQ682" s="259"/>
      <c r="AR682" s="259"/>
      <c r="AS682" s="259"/>
      <c r="AT682" s="259"/>
      <c r="AU682" s="259"/>
      <c r="AV682" s="259"/>
      <c r="AW682" s="259"/>
      <c r="AX682" s="259"/>
      <c r="AY682" s="259"/>
      <c r="AZ682" s="259"/>
      <c r="BA682" s="259"/>
      <c r="BB682" s="259"/>
      <c r="BC682" s="259"/>
      <c r="BD682" s="259"/>
    </row>
    <row r="683" spans="1:67" ht="16.5" hidden="1" customHeight="1" x14ac:dyDescent="0.25">
      <c r="A683" s="197" t="s">
        <v>2568</v>
      </c>
      <c r="B683" s="188">
        <v>80532</v>
      </c>
      <c r="C683" s="187" t="s">
        <v>2433</v>
      </c>
      <c r="D683" s="196">
        <f>$C$7</f>
        <v>50</v>
      </c>
      <c r="E683" s="195">
        <f>IF(D683="",0,('[8]ORC. COMP. COM DESC.'!P645*100/'[8]ORC. COMP. COM DESC.'!$M$11))</f>
        <v>3.0446954356937121E-2</v>
      </c>
      <c r="F683" s="195"/>
      <c r="G683" s="195"/>
      <c r="H683" s="254">
        <f t="shared" si="239"/>
        <v>0</v>
      </c>
      <c r="I683" s="254"/>
      <c r="J683" s="192">
        <f>IF(COUNTIF(R683:BD683,"&lt;"&amp;$K$2)&gt;D683,D683,COUNTIF(R683:BD683,"&lt;"&amp;$K$2))</f>
        <v>0</v>
      </c>
      <c r="K683" s="192">
        <f>IF((COUNTIF(R683:BD683,$K$2))&gt;(D683-J683),(D683-J683),COUNTIF(R683:BD683,$K$2))</f>
        <v>10</v>
      </c>
      <c r="L683" s="192">
        <f>IF((J683+K683)&gt;D683,D683,J683+K683)</f>
        <v>10</v>
      </c>
      <c r="M683" s="193">
        <f t="shared" si="240"/>
        <v>0.60893908713874245</v>
      </c>
      <c r="N683" s="192">
        <f>IF(ISNUMBER(D683)*ISNUMBER(K683),IF(K683=0,0,ROUND((K683/D683)*100,2))," ")</f>
        <v>20</v>
      </c>
      <c r="O683" s="193">
        <f t="shared" si="241"/>
        <v>0.60893908713874245</v>
      </c>
      <c r="P683" s="192">
        <f>IF(ISNUMBER(D683)*ISNUMBER(L683),IF(L683=0,0,ROUND((L683/D683)*100,2))," ")</f>
        <v>20</v>
      </c>
      <c r="Q683" s="203">
        <f t="shared" si="242"/>
        <v>6.0893908713874241E-3</v>
      </c>
      <c r="R683" s="259">
        <v>1</v>
      </c>
      <c r="S683" s="259">
        <v>1</v>
      </c>
      <c r="T683" s="259">
        <v>1</v>
      </c>
      <c r="U683" s="259">
        <v>1</v>
      </c>
      <c r="V683" s="259">
        <v>1</v>
      </c>
      <c r="W683" s="259">
        <v>1</v>
      </c>
      <c r="X683" s="259">
        <v>1</v>
      </c>
      <c r="Y683" s="259">
        <v>1</v>
      </c>
      <c r="Z683" s="259">
        <v>1</v>
      </c>
      <c r="AA683" s="259">
        <v>1</v>
      </c>
      <c r="AB683" s="259">
        <v>2</v>
      </c>
      <c r="AC683" s="259">
        <v>2</v>
      </c>
      <c r="AD683" s="259">
        <v>2</v>
      </c>
      <c r="AE683" s="259">
        <v>2</v>
      </c>
      <c r="AF683" s="259">
        <v>2</v>
      </c>
      <c r="AG683" s="259">
        <v>2</v>
      </c>
      <c r="AH683" s="259">
        <v>2</v>
      </c>
      <c r="AI683" s="259">
        <v>2</v>
      </c>
      <c r="AJ683" s="259">
        <v>2</v>
      </c>
      <c r="AK683" s="259">
        <v>2</v>
      </c>
      <c r="AL683" s="259">
        <v>3</v>
      </c>
      <c r="AM683" s="259"/>
      <c r="AN683" s="259"/>
      <c r="AO683" s="259"/>
      <c r="AP683" s="259"/>
      <c r="AQ683" s="259"/>
      <c r="AR683" s="259"/>
      <c r="AS683" s="259"/>
      <c r="AT683" s="259"/>
      <c r="AU683" s="259"/>
      <c r="AV683" s="259"/>
      <c r="AW683" s="259"/>
      <c r="AX683" s="259"/>
      <c r="AY683" s="259"/>
      <c r="AZ683" s="259"/>
      <c r="BA683" s="259"/>
      <c r="BB683" s="259"/>
      <c r="BC683" s="259"/>
      <c r="BD683" s="259"/>
    </row>
    <row r="684" spans="1:67" ht="16.5" hidden="1" customHeight="1" x14ac:dyDescent="0.25">
      <c r="A684" s="197" t="s">
        <v>2568</v>
      </c>
      <c r="B684" s="188">
        <v>80741</v>
      </c>
      <c r="C684" s="187" t="s">
        <v>2432</v>
      </c>
      <c r="D684" s="196">
        <f>$C$7</f>
        <v>50</v>
      </c>
      <c r="E684" s="195">
        <f>IF(D684="",0,('[8]ORC. COMP. COM DESC.'!P646*100/'[8]ORC. COMP. COM DESC.'!$M$11))</f>
        <v>2.7103164344511772E-2</v>
      </c>
      <c r="F684" s="195"/>
      <c r="G684" s="195"/>
      <c r="H684" s="254">
        <f t="shared" si="239"/>
        <v>0</v>
      </c>
      <c r="I684" s="254"/>
      <c r="J684" s="192">
        <f>IF(COUNTIF(R684:BD684,"&lt;"&amp;$K$2)&gt;D684,D684,COUNTIF(R684:BD684,"&lt;"&amp;$K$2))</f>
        <v>0</v>
      </c>
      <c r="K684" s="192">
        <f>IF((COUNTIF(R684:BD684,$K$2))&gt;(D684-J684),(D684-J684),COUNTIF(R684:BD684,$K$2))</f>
        <v>10</v>
      </c>
      <c r="L684" s="192">
        <f>IF((J684+K684)&gt;D684,D684,J684+K684)</f>
        <v>10</v>
      </c>
      <c r="M684" s="193">
        <f t="shared" si="240"/>
        <v>0.54206328689023542</v>
      </c>
      <c r="N684" s="192">
        <f>IF(ISNUMBER(D684)*ISNUMBER(K684),IF(K684=0,0,ROUND((K684/D684)*100,2))," ")</f>
        <v>20</v>
      </c>
      <c r="O684" s="193">
        <f t="shared" si="241"/>
        <v>0.54206328689023542</v>
      </c>
      <c r="P684" s="192">
        <f>IF(ISNUMBER(D684)*ISNUMBER(L684),IF(L684=0,0,ROUND((L684/D684)*100,2))," ")</f>
        <v>20</v>
      </c>
      <c r="Q684" s="203">
        <f t="shared" si="242"/>
        <v>5.4206328689023545E-3</v>
      </c>
      <c r="R684" s="259">
        <v>1</v>
      </c>
      <c r="S684" s="259">
        <v>1</v>
      </c>
      <c r="T684" s="259">
        <v>1</v>
      </c>
      <c r="U684" s="259">
        <v>1</v>
      </c>
      <c r="V684" s="259">
        <v>1</v>
      </c>
      <c r="W684" s="259">
        <v>1</v>
      </c>
      <c r="X684" s="259">
        <v>1</v>
      </c>
      <c r="Y684" s="259">
        <v>1</v>
      </c>
      <c r="Z684" s="259">
        <v>1</v>
      </c>
      <c r="AA684" s="259">
        <v>1</v>
      </c>
      <c r="AB684" s="259">
        <v>2</v>
      </c>
      <c r="AC684" s="259">
        <v>2</v>
      </c>
      <c r="AD684" s="259">
        <v>2</v>
      </c>
      <c r="AE684" s="259">
        <v>2</v>
      </c>
      <c r="AF684" s="259">
        <v>2</v>
      </c>
      <c r="AG684" s="259">
        <v>2</v>
      </c>
      <c r="AH684" s="259">
        <v>2</v>
      </c>
      <c r="AI684" s="259">
        <v>2</v>
      </c>
      <c r="AJ684" s="259">
        <v>2</v>
      </c>
      <c r="AK684" s="259">
        <v>2</v>
      </c>
      <c r="AL684" s="259">
        <v>3</v>
      </c>
      <c r="AM684" s="259"/>
      <c r="AN684" s="259"/>
      <c r="AO684" s="259"/>
      <c r="AP684" s="259"/>
      <c r="AQ684" s="259"/>
      <c r="AR684" s="259"/>
      <c r="AS684" s="259"/>
      <c r="AT684" s="259"/>
      <c r="AU684" s="259"/>
      <c r="AV684" s="259"/>
      <c r="AW684" s="259"/>
      <c r="AX684" s="259"/>
      <c r="AY684" s="259"/>
      <c r="AZ684" s="259"/>
      <c r="BA684" s="259"/>
      <c r="BB684" s="259"/>
      <c r="BC684" s="259"/>
      <c r="BD684" s="259"/>
    </row>
    <row r="685" spans="1:67" ht="16.5" hidden="1" customHeight="1" x14ac:dyDescent="0.25">
      <c r="A685" s="197" t="s">
        <v>2568</v>
      </c>
      <c r="B685" s="188">
        <v>80732</v>
      </c>
      <c r="C685" s="187" t="s">
        <v>2431</v>
      </c>
      <c r="D685" s="196">
        <f>$C$7</f>
        <v>50</v>
      </c>
      <c r="E685" s="195">
        <f>IF(D685="",0,('[8]ORC. COMP. COM DESC.'!P647*100/'[8]ORC. COMP. COM DESC.'!$M$11))</f>
        <v>3.4335249045071063E-2</v>
      </c>
      <c r="F685" s="195"/>
      <c r="G685" s="195"/>
      <c r="H685" s="254">
        <f t="shared" si="239"/>
        <v>0</v>
      </c>
      <c r="I685" s="254"/>
      <c r="J685" s="192">
        <f>IF(COUNTIF(R685:BD685,"&lt;"&amp;$K$2)&gt;D685,D685,COUNTIF(R685:BD685,"&lt;"&amp;$K$2))</f>
        <v>0</v>
      </c>
      <c r="K685" s="192">
        <f>IF((COUNTIF(R685:BD685,$K$2))&gt;(D685-J685),(D685-J685),COUNTIF(R685:BD685,$K$2))</f>
        <v>10</v>
      </c>
      <c r="L685" s="192">
        <f>IF((J685+K685)&gt;D685,D685,J685+K685)</f>
        <v>10</v>
      </c>
      <c r="M685" s="193">
        <f t="shared" si="240"/>
        <v>0.68670498090142129</v>
      </c>
      <c r="N685" s="192">
        <f>IF(ISNUMBER(D685)*ISNUMBER(K685),IF(K685=0,0,ROUND((K685/D685)*100,2))," ")</f>
        <v>20</v>
      </c>
      <c r="O685" s="193">
        <f t="shared" si="241"/>
        <v>0.68670498090142129</v>
      </c>
      <c r="P685" s="192">
        <f>IF(ISNUMBER(D685)*ISNUMBER(L685),IF(L685=0,0,ROUND((L685/D685)*100,2))," ")</f>
        <v>20</v>
      </c>
      <c r="Q685" s="203">
        <f t="shared" si="242"/>
        <v>6.8670498090142133E-3</v>
      </c>
      <c r="R685" s="259">
        <v>1</v>
      </c>
      <c r="S685" s="259">
        <v>1</v>
      </c>
      <c r="T685" s="259">
        <v>1</v>
      </c>
      <c r="U685" s="259">
        <v>1</v>
      </c>
      <c r="V685" s="259">
        <v>1</v>
      </c>
      <c r="W685" s="259">
        <v>1</v>
      </c>
      <c r="X685" s="259">
        <v>1</v>
      </c>
      <c r="Y685" s="259">
        <v>1</v>
      </c>
      <c r="Z685" s="259">
        <v>1</v>
      </c>
      <c r="AA685" s="259">
        <v>1</v>
      </c>
      <c r="AB685" s="259">
        <v>2</v>
      </c>
      <c r="AC685" s="259">
        <v>2</v>
      </c>
      <c r="AD685" s="259">
        <v>2</v>
      </c>
      <c r="AE685" s="259">
        <v>2</v>
      </c>
      <c r="AF685" s="259">
        <v>2</v>
      </c>
      <c r="AG685" s="259">
        <v>2</v>
      </c>
      <c r="AH685" s="259">
        <v>2</v>
      </c>
      <c r="AI685" s="259">
        <v>2</v>
      </c>
      <c r="AJ685" s="259">
        <v>2</v>
      </c>
      <c r="AK685" s="259">
        <v>2</v>
      </c>
      <c r="AL685" s="259">
        <v>3</v>
      </c>
      <c r="AM685" s="259"/>
      <c r="AN685" s="259"/>
      <c r="AO685" s="259"/>
      <c r="AP685" s="259"/>
      <c r="AQ685" s="259"/>
      <c r="AR685" s="259"/>
      <c r="AS685" s="259"/>
      <c r="AT685" s="259"/>
      <c r="AU685" s="259"/>
      <c r="AV685" s="259"/>
      <c r="AW685" s="259"/>
      <c r="AX685" s="259"/>
      <c r="AY685" s="259"/>
      <c r="AZ685" s="259"/>
      <c r="BA685" s="259"/>
      <c r="BB685" s="259"/>
      <c r="BC685" s="259"/>
      <c r="BD685" s="259"/>
    </row>
    <row r="686" spans="1:67" ht="16.5" hidden="1" customHeight="1" x14ac:dyDescent="0.25">
      <c r="A686" s="197" t="s">
        <v>2568</v>
      </c>
      <c r="B686" s="188">
        <v>80721</v>
      </c>
      <c r="C686" s="187" t="s">
        <v>790</v>
      </c>
      <c r="D686" s="196">
        <f>$C$7</f>
        <v>50</v>
      </c>
      <c r="E686" s="195">
        <f>IF(D686="",0,('[8]ORC. COMP. COM DESC.'!P648*100/'[8]ORC. COMP. COM DESC.'!$M$11))</f>
        <v>8.438583851652702E-2</v>
      </c>
      <c r="F686" s="195"/>
      <c r="G686" s="195"/>
      <c r="H686" s="254">
        <f t="shared" si="239"/>
        <v>0</v>
      </c>
      <c r="I686" s="254"/>
      <c r="J686" s="192">
        <f>IF(COUNTIF(R686:BD686,"&lt;"&amp;$K$2)&gt;D686,D686,COUNTIF(R686:BD686,"&lt;"&amp;$K$2))</f>
        <v>0</v>
      </c>
      <c r="K686" s="192">
        <f>IF((COUNTIF(R686:BD686,$K$2))&gt;(D686-J686),(D686-J686),COUNTIF(R686:BD686,$K$2))</f>
        <v>10</v>
      </c>
      <c r="L686" s="192">
        <f>IF((J686+K686)&gt;D686,D686,J686+K686)</f>
        <v>10</v>
      </c>
      <c r="M686" s="193">
        <f t="shared" si="240"/>
        <v>1.6877167703305405</v>
      </c>
      <c r="N686" s="192">
        <f>IF(ISNUMBER(D686)*ISNUMBER(K686),IF(K686=0,0,ROUND((K686/D686)*100,2))," ")</f>
        <v>20</v>
      </c>
      <c r="O686" s="193">
        <f t="shared" si="241"/>
        <v>1.6877167703305405</v>
      </c>
      <c r="P686" s="192">
        <f>IF(ISNUMBER(D686)*ISNUMBER(L686),IF(L686=0,0,ROUND((L686/D686)*100,2))," ")</f>
        <v>20</v>
      </c>
      <c r="Q686" s="203">
        <f t="shared" si="242"/>
        <v>1.6877167703305405E-2</v>
      </c>
      <c r="R686" s="259">
        <v>1</v>
      </c>
      <c r="S686" s="259">
        <v>1</v>
      </c>
      <c r="T686" s="259">
        <v>1</v>
      </c>
      <c r="U686" s="259">
        <v>1</v>
      </c>
      <c r="V686" s="259">
        <v>1</v>
      </c>
      <c r="W686" s="259">
        <v>1</v>
      </c>
      <c r="X686" s="259">
        <v>1</v>
      </c>
      <c r="Y686" s="259">
        <v>1</v>
      </c>
      <c r="Z686" s="259">
        <v>1</v>
      </c>
      <c r="AA686" s="259">
        <v>1</v>
      </c>
      <c r="AB686" s="259">
        <v>2</v>
      </c>
      <c r="AC686" s="259">
        <v>2</v>
      </c>
      <c r="AD686" s="259">
        <v>2</v>
      </c>
      <c r="AE686" s="259">
        <v>2</v>
      </c>
      <c r="AF686" s="259">
        <v>2</v>
      </c>
      <c r="AG686" s="259">
        <v>2</v>
      </c>
      <c r="AH686" s="259">
        <v>2</v>
      </c>
      <c r="AI686" s="259">
        <v>2</v>
      </c>
      <c r="AJ686" s="259">
        <v>2</v>
      </c>
      <c r="AK686" s="259">
        <v>2</v>
      </c>
      <c r="AL686" s="259">
        <v>3</v>
      </c>
      <c r="AM686" s="259"/>
      <c r="AN686" s="259"/>
      <c r="AO686" s="259"/>
      <c r="AP686" s="259"/>
      <c r="AQ686" s="259"/>
      <c r="AR686" s="259"/>
      <c r="AS686" s="259"/>
      <c r="AT686" s="259"/>
      <c r="AU686" s="259"/>
      <c r="AV686" s="259"/>
      <c r="AW686" s="259"/>
      <c r="AX686" s="259"/>
      <c r="AY686" s="259"/>
      <c r="AZ686" s="259"/>
      <c r="BA686" s="259"/>
      <c r="BB686" s="259"/>
      <c r="BC686" s="259"/>
      <c r="BD686" s="259"/>
    </row>
    <row r="687" spans="1:67" ht="16.5" hidden="1" customHeight="1" x14ac:dyDescent="0.25">
      <c r="A687" s="197" t="s">
        <v>2568</v>
      </c>
      <c r="B687" s="206" t="s">
        <v>2589</v>
      </c>
      <c r="C687" s="205" t="s">
        <v>810</v>
      </c>
      <c r="D687" s="240"/>
      <c r="E687" s="255">
        <f>IF(D687="",0,('[8]ORC. COMP. COM DESC.'!P649*100/'[8]ORC. COMP. COM DESC.'!$M$11))</f>
        <v>0</v>
      </c>
      <c r="F687" s="255"/>
      <c r="G687" s="255"/>
      <c r="H687" s="254">
        <f t="shared" si="239"/>
        <v>0</v>
      </c>
      <c r="I687" s="254"/>
      <c r="J687" s="240"/>
      <c r="K687" s="240"/>
      <c r="L687" s="240"/>
      <c r="M687" s="261">
        <f t="shared" si="240"/>
        <v>0</v>
      </c>
      <c r="N687" s="240"/>
      <c r="O687" s="261">
        <f t="shared" si="241"/>
        <v>0</v>
      </c>
      <c r="P687" s="240"/>
      <c r="Q687" s="260" t="str">
        <f t="shared" si="242"/>
        <v xml:space="preserve"> </v>
      </c>
      <c r="R687" s="251"/>
      <c r="S687" s="251"/>
      <c r="T687" s="251"/>
      <c r="U687" s="251"/>
      <c r="V687" s="251"/>
      <c r="W687" s="251"/>
      <c r="X687" s="251"/>
      <c r="Y687" s="251"/>
      <c r="Z687" s="251"/>
      <c r="AA687" s="251"/>
      <c r="AB687" s="251"/>
      <c r="AC687" s="251"/>
      <c r="AD687" s="251"/>
      <c r="AE687" s="251"/>
      <c r="AF687" s="251"/>
      <c r="AG687" s="251"/>
      <c r="AH687" s="251"/>
      <c r="AI687" s="251"/>
      <c r="AJ687" s="251"/>
      <c r="AK687" s="251"/>
      <c r="AL687" s="251"/>
      <c r="AM687" s="251"/>
      <c r="AN687" s="251"/>
      <c r="AO687" s="251"/>
      <c r="AP687" s="251"/>
      <c r="AQ687" s="251"/>
      <c r="AR687" s="251"/>
      <c r="AS687" s="251"/>
      <c r="AT687" s="251"/>
      <c r="AU687" s="251"/>
      <c r="AV687" s="251"/>
      <c r="AW687" s="251"/>
      <c r="AX687" s="251"/>
      <c r="AY687" s="251"/>
      <c r="AZ687" s="251"/>
      <c r="BA687" s="251"/>
      <c r="BB687" s="251"/>
      <c r="BC687" s="251"/>
      <c r="BD687" s="251"/>
    </row>
    <row r="688" spans="1:67" ht="30" hidden="1" customHeight="1" x14ac:dyDescent="0.25">
      <c r="A688" s="197" t="s">
        <v>2568</v>
      </c>
      <c r="B688" s="188">
        <v>100827</v>
      </c>
      <c r="C688" s="187" t="s">
        <v>2429</v>
      </c>
      <c r="D688" s="196">
        <f>$C$7</f>
        <v>50</v>
      </c>
      <c r="E688" s="195">
        <f>IF(D688="",0,('[8]ORC. COMP. COM DESC.'!P650*100/'[8]ORC. COMP. COM DESC.'!$M$11))</f>
        <v>6.5909349267677317E-2</v>
      </c>
      <c r="F688" s="195"/>
      <c r="G688" s="195"/>
      <c r="H688" s="254">
        <f t="shared" si="239"/>
        <v>0</v>
      </c>
      <c r="I688" s="254"/>
      <c r="J688" s="192">
        <f>IF(COUNTIF(R688:BD688,"&lt;"&amp;$K$2)&gt;D688,D688,COUNTIF(R688:BD688,"&lt;"&amp;$K$2))</f>
        <v>0</v>
      </c>
      <c r="K688" s="192">
        <f>IF((COUNTIF(R688:BD688,$K$2))&gt;(D688-J688),(D688-J688),COUNTIF(R688:BD688,$K$2))</f>
        <v>10</v>
      </c>
      <c r="L688" s="192">
        <f>IF((J688+K688)&gt;D688,D688,J688+K688)</f>
        <v>10</v>
      </c>
      <c r="M688" s="193">
        <f t="shared" si="240"/>
        <v>1.3181869853535464</v>
      </c>
      <c r="N688" s="192">
        <f>IF(ISNUMBER(D688)*ISNUMBER(K688),IF(K688=0,0,ROUND((K688/D688)*100,2))," ")</f>
        <v>20</v>
      </c>
      <c r="O688" s="193">
        <f t="shared" si="241"/>
        <v>1.3181869853535464</v>
      </c>
      <c r="P688" s="192">
        <f>IF(ISNUMBER(D688)*ISNUMBER(L688),IF(L688=0,0,ROUND((L688/D688)*100,2))," ")</f>
        <v>20</v>
      </c>
      <c r="Q688" s="203">
        <f t="shared" si="242"/>
        <v>1.3181869853535463E-2</v>
      </c>
      <c r="R688" s="259">
        <v>1</v>
      </c>
      <c r="S688" s="259">
        <v>1</v>
      </c>
      <c r="T688" s="259">
        <v>1</v>
      </c>
      <c r="U688" s="259">
        <v>1</v>
      </c>
      <c r="V688" s="259">
        <v>1</v>
      </c>
      <c r="W688" s="259">
        <v>1</v>
      </c>
      <c r="X688" s="259">
        <v>1</v>
      </c>
      <c r="Y688" s="259">
        <v>1</v>
      </c>
      <c r="Z688" s="259">
        <v>1</v>
      </c>
      <c r="AA688" s="259">
        <v>1</v>
      </c>
      <c r="AB688" s="259">
        <v>2</v>
      </c>
      <c r="AC688" s="259">
        <v>2</v>
      </c>
      <c r="AD688" s="259">
        <v>2</v>
      </c>
      <c r="AE688" s="259">
        <v>2</v>
      </c>
      <c r="AF688" s="259">
        <v>2</v>
      </c>
      <c r="AG688" s="259">
        <v>2</v>
      </c>
      <c r="AH688" s="259">
        <v>2</v>
      </c>
      <c r="AI688" s="259">
        <v>2</v>
      </c>
      <c r="AJ688" s="259">
        <v>2</v>
      </c>
      <c r="AK688" s="259">
        <v>2</v>
      </c>
      <c r="AL688" s="259">
        <v>3</v>
      </c>
      <c r="AM688" s="259"/>
      <c r="AN688" s="259"/>
      <c r="AO688" s="259"/>
      <c r="AP688" s="259"/>
      <c r="AQ688" s="259"/>
      <c r="AR688" s="259"/>
      <c r="AS688" s="259"/>
      <c r="AT688" s="259"/>
      <c r="AU688" s="259"/>
      <c r="AV688" s="259"/>
      <c r="AW688" s="259"/>
      <c r="AX688" s="259"/>
      <c r="AY688" s="259"/>
      <c r="AZ688" s="259"/>
      <c r="BA688" s="259"/>
      <c r="BB688" s="259"/>
      <c r="BC688" s="259"/>
      <c r="BD688" s="259"/>
    </row>
    <row r="689" spans="1:59" s="272" customFormat="1" ht="59.25" hidden="1" customHeight="1" x14ac:dyDescent="0.2">
      <c r="A689" s="197" t="s">
        <v>2568</v>
      </c>
      <c r="B689" s="188">
        <v>93075</v>
      </c>
      <c r="C689" s="187" t="s">
        <v>2428</v>
      </c>
      <c r="D689" s="196">
        <f>$C$7</f>
        <v>50</v>
      </c>
      <c r="E689" s="195">
        <f>IF(D689="",0,('[8]ORC. COMP. COM DESC.'!P651*100/'[8]ORC. COMP. COM DESC.'!$M$11))</f>
        <v>8.2389212721224445E-2</v>
      </c>
      <c r="F689" s="195"/>
      <c r="G689" s="195"/>
      <c r="H689" s="254">
        <f t="shared" si="239"/>
        <v>0</v>
      </c>
      <c r="I689" s="254"/>
      <c r="J689" s="192">
        <f>IF(COUNTIF(R689:BD689,"&lt;"&amp;$K$2)&gt;D689,D689,COUNTIF(R689:BD689,"&lt;"&amp;$K$2))</f>
        <v>0</v>
      </c>
      <c r="K689" s="192">
        <f>IF((COUNTIF(R689:BD689,$K$2))&gt;(D689-J689),(D689-J689),COUNTIF(R689:BD689,$K$2))</f>
        <v>10</v>
      </c>
      <c r="L689" s="192">
        <f>IF((J689+K689)&gt;D689,D689,J689+K689)</f>
        <v>10</v>
      </c>
      <c r="M689" s="193">
        <f t="shared" si="240"/>
        <v>1.6477842544244889</v>
      </c>
      <c r="N689" s="192">
        <f>IF(ISNUMBER(D689)*ISNUMBER(K689),IF(K689=0,0,ROUND((K689/D689)*100,2))," ")</f>
        <v>20</v>
      </c>
      <c r="O689" s="193">
        <f t="shared" si="241"/>
        <v>1.6477842544244889</v>
      </c>
      <c r="P689" s="192">
        <f>IF(ISNUMBER(D689)*ISNUMBER(L689),IF(L689=0,0,ROUND((L689/D689)*100,2))," ")</f>
        <v>20</v>
      </c>
      <c r="Q689" s="203">
        <f t="shared" si="242"/>
        <v>1.6477842544244888E-2</v>
      </c>
      <c r="R689" s="259">
        <v>1</v>
      </c>
      <c r="S689" s="259">
        <v>1</v>
      </c>
      <c r="T689" s="259">
        <v>1</v>
      </c>
      <c r="U689" s="259">
        <v>1</v>
      </c>
      <c r="V689" s="259">
        <v>1</v>
      </c>
      <c r="W689" s="259">
        <v>1</v>
      </c>
      <c r="X689" s="259">
        <v>1</v>
      </c>
      <c r="Y689" s="259">
        <v>1</v>
      </c>
      <c r="Z689" s="259">
        <v>1</v>
      </c>
      <c r="AA689" s="259">
        <v>1</v>
      </c>
      <c r="AB689" s="259">
        <v>2</v>
      </c>
      <c r="AC689" s="259">
        <v>2</v>
      </c>
      <c r="AD689" s="259">
        <v>2</v>
      </c>
      <c r="AE689" s="259">
        <v>2</v>
      </c>
      <c r="AF689" s="259">
        <v>2</v>
      </c>
      <c r="AG689" s="259">
        <v>2</v>
      </c>
      <c r="AH689" s="259">
        <v>2</v>
      </c>
      <c r="AI689" s="259">
        <v>2</v>
      </c>
      <c r="AJ689" s="259">
        <v>2</v>
      </c>
      <c r="AK689" s="259">
        <v>2</v>
      </c>
      <c r="AL689" s="259">
        <v>3</v>
      </c>
      <c r="AM689" s="259"/>
      <c r="AN689" s="259"/>
      <c r="AO689" s="259"/>
      <c r="AP689" s="259"/>
      <c r="AQ689" s="259"/>
      <c r="AR689" s="259"/>
      <c r="AS689" s="259"/>
      <c r="AT689" s="259"/>
      <c r="AU689" s="259"/>
      <c r="AV689" s="259"/>
      <c r="AW689" s="259"/>
      <c r="AX689" s="259"/>
      <c r="AY689" s="259"/>
      <c r="AZ689" s="259"/>
      <c r="BA689" s="259"/>
      <c r="BB689" s="259"/>
      <c r="BC689" s="259"/>
      <c r="BD689" s="259"/>
      <c r="BE689" s="273"/>
      <c r="BF689" s="273"/>
      <c r="BG689" s="273"/>
    </row>
    <row r="690" spans="1:59" ht="16.5" hidden="1" customHeight="1" x14ac:dyDescent="0.25">
      <c r="A690" s="197" t="s">
        <v>2568</v>
      </c>
      <c r="B690" s="188" t="s">
        <v>1182</v>
      </c>
      <c r="C690" s="187" t="s">
        <v>2427</v>
      </c>
      <c r="D690" s="196">
        <f>$C$7</f>
        <v>50</v>
      </c>
      <c r="E690" s="195">
        <f>IF(D690="",0,('[8]ORC. COMP. COM DESC.'!P652*100/'[8]ORC. COMP. COM DESC.'!$M$11))</f>
        <v>6.1103985495373304E-2</v>
      </c>
      <c r="F690" s="195"/>
      <c r="G690" s="195"/>
      <c r="H690" s="254">
        <f t="shared" si="239"/>
        <v>0</v>
      </c>
      <c r="I690" s="254"/>
      <c r="J690" s="192">
        <f>IF(COUNTIF(R690:BD690,"&lt;"&amp;$K$2)&gt;D690,D690,COUNTIF(R690:BD690,"&lt;"&amp;$K$2))</f>
        <v>0</v>
      </c>
      <c r="K690" s="192">
        <f>IF((COUNTIF(R690:BD690,$K$2))&gt;(D690-J690),(D690-J690),COUNTIF(R690:BD690,$K$2))</f>
        <v>10</v>
      </c>
      <c r="L690" s="192">
        <f>IF((J690+K690)&gt;D690,D690,J690+K690)</f>
        <v>10</v>
      </c>
      <c r="M690" s="193">
        <f t="shared" si="240"/>
        <v>1.2220797099074661</v>
      </c>
      <c r="N690" s="192">
        <f>IF(ISNUMBER(D690)*ISNUMBER(K690),IF(K690=0,0,ROUND((K690/D690)*100,2))," ")</f>
        <v>20</v>
      </c>
      <c r="O690" s="193">
        <f t="shared" si="241"/>
        <v>1.2220797099074661</v>
      </c>
      <c r="P690" s="192">
        <f>IF(ISNUMBER(D690)*ISNUMBER(L690),IF(L690=0,0,ROUND((L690/D690)*100,2))," ")</f>
        <v>20</v>
      </c>
      <c r="Q690" s="203">
        <f t="shared" si="242"/>
        <v>1.222079709907466E-2</v>
      </c>
      <c r="R690" s="259">
        <v>1</v>
      </c>
      <c r="S690" s="259">
        <v>1</v>
      </c>
      <c r="T690" s="259">
        <v>1</v>
      </c>
      <c r="U690" s="259">
        <v>1</v>
      </c>
      <c r="V690" s="259">
        <v>1</v>
      </c>
      <c r="W690" s="259">
        <v>1</v>
      </c>
      <c r="X690" s="259">
        <v>1</v>
      </c>
      <c r="Y690" s="259">
        <v>1</v>
      </c>
      <c r="Z690" s="259">
        <v>1</v>
      </c>
      <c r="AA690" s="259">
        <v>1</v>
      </c>
      <c r="AB690" s="259">
        <v>2</v>
      </c>
      <c r="AC690" s="259">
        <v>2</v>
      </c>
      <c r="AD690" s="259">
        <v>2</v>
      </c>
      <c r="AE690" s="259">
        <v>2</v>
      </c>
      <c r="AF690" s="259">
        <v>2</v>
      </c>
      <c r="AG690" s="259">
        <v>2</v>
      </c>
      <c r="AH690" s="259">
        <v>2</v>
      </c>
      <c r="AI690" s="259">
        <v>2</v>
      </c>
      <c r="AJ690" s="259">
        <v>2</v>
      </c>
      <c r="AK690" s="259">
        <v>2</v>
      </c>
      <c r="AL690" s="259">
        <v>3</v>
      </c>
      <c r="AM690" s="259"/>
      <c r="AN690" s="259"/>
      <c r="AO690" s="259"/>
      <c r="AP690" s="259"/>
      <c r="AQ690" s="259"/>
      <c r="AR690" s="259"/>
      <c r="AS690" s="259"/>
      <c r="AT690" s="259"/>
      <c r="AU690" s="259"/>
      <c r="AV690" s="259"/>
      <c r="AW690" s="259"/>
      <c r="AX690" s="259"/>
      <c r="AY690" s="259"/>
      <c r="AZ690" s="259"/>
      <c r="BA690" s="259"/>
      <c r="BB690" s="259"/>
      <c r="BC690" s="259"/>
      <c r="BD690" s="259"/>
    </row>
    <row r="691" spans="1:59" s="181" customFormat="1" ht="16.5" hidden="1" customHeight="1" x14ac:dyDescent="0.25">
      <c r="A691" s="197" t="s">
        <v>2568</v>
      </c>
      <c r="B691" s="206" t="s">
        <v>2588</v>
      </c>
      <c r="C691" s="205" t="s">
        <v>2587</v>
      </c>
      <c r="D691" s="240"/>
      <c r="E691" s="255">
        <f>IF(D691="",0,('[8]ORC. COMP. COM DESC.'!P653*100/'[8]ORC. COMP. COM DESC.'!$M$11))</f>
        <v>0</v>
      </c>
      <c r="F691" s="255"/>
      <c r="G691" s="255"/>
      <c r="H691" s="254">
        <f t="shared" si="239"/>
        <v>0</v>
      </c>
      <c r="I691" s="254"/>
      <c r="J691" s="240"/>
      <c r="K691" s="240"/>
      <c r="L691" s="240"/>
      <c r="M691" s="261">
        <f t="shared" si="240"/>
        <v>0</v>
      </c>
      <c r="N691" s="240"/>
      <c r="O691" s="261">
        <f t="shared" si="241"/>
        <v>0</v>
      </c>
      <c r="P691" s="240"/>
      <c r="Q691" s="260" t="str">
        <f t="shared" si="242"/>
        <v xml:space="preserve"> </v>
      </c>
      <c r="R691" s="251"/>
      <c r="S691" s="251"/>
      <c r="T691" s="251"/>
      <c r="U691" s="251"/>
      <c r="V691" s="251"/>
      <c r="W691" s="251"/>
      <c r="X691" s="251"/>
      <c r="Y691" s="251"/>
      <c r="Z691" s="251"/>
      <c r="AA691" s="251"/>
      <c r="AB691" s="251"/>
      <c r="AC691" s="251"/>
      <c r="AD691" s="251"/>
      <c r="AE691" s="251"/>
      <c r="AF691" s="251"/>
      <c r="AG691" s="251"/>
      <c r="AH691" s="251"/>
      <c r="AI691" s="251"/>
      <c r="AJ691" s="251"/>
      <c r="AK691" s="251"/>
      <c r="AL691" s="251"/>
      <c r="AM691" s="251"/>
      <c r="AN691" s="251"/>
      <c r="AO691" s="251"/>
      <c r="AP691" s="251"/>
      <c r="AQ691" s="251"/>
      <c r="AR691" s="251"/>
      <c r="AS691" s="251"/>
      <c r="AT691" s="251"/>
      <c r="AU691" s="251"/>
      <c r="AV691" s="251"/>
      <c r="AW691" s="251"/>
      <c r="AX691" s="251"/>
      <c r="AY691" s="251"/>
      <c r="AZ691" s="251"/>
      <c r="BA691" s="251"/>
      <c r="BB691" s="251"/>
      <c r="BC691" s="251"/>
      <c r="BD691" s="251"/>
    </row>
    <row r="692" spans="1:59" s="181" customFormat="1" ht="16.5" hidden="1" customHeight="1" x14ac:dyDescent="0.25">
      <c r="A692" s="197" t="s">
        <v>2568</v>
      </c>
      <c r="B692" s="188" t="s">
        <v>1182</v>
      </c>
      <c r="C692" s="225" t="s">
        <v>2423</v>
      </c>
      <c r="D692" s="196">
        <f>$C$7</f>
        <v>50</v>
      </c>
      <c r="E692" s="195">
        <f>IF(D692="",0,('[8]ORC. COMP. COM DESC.'!P654*100/'[8]ORC. COMP. COM DESC.'!$M$11))</f>
        <v>9.6700184159108638E-2</v>
      </c>
      <c r="F692" s="195"/>
      <c r="G692" s="195"/>
      <c r="H692" s="254">
        <f t="shared" si="239"/>
        <v>0</v>
      </c>
      <c r="I692" s="254"/>
      <c r="J692" s="192">
        <f>IF(COUNTIF(R692:BD692,"&lt;"&amp;$K$2)&gt;D692,D692,COUNTIF(R692:BD692,"&lt;"&amp;$K$2))</f>
        <v>0</v>
      </c>
      <c r="K692" s="192">
        <f>IF((COUNTIF(R692:BD692,$K$2))&gt;(D692-J692),(D692-J692),COUNTIF(R692:BD692,$K$2))</f>
        <v>10</v>
      </c>
      <c r="L692" s="192">
        <f>IF((J692+K692)&gt;D692,D692,J692+K692)</f>
        <v>10</v>
      </c>
      <c r="M692" s="193">
        <f t="shared" si="240"/>
        <v>1.9340036831821728</v>
      </c>
      <c r="N692" s="192">
        <f>IF(ISNUMBER(D692)*ISNUMBER(K692),IF(K692=0,0,ROUND((K692/D692)*100,2))," ")</f>
        <v>20</v>
      </c>
      <c r="O692" s="193">
        <f t="shared" si="241"/>
        <v>1.9340036831821728</v>
      </c>
      <c r="P692" s="192">
        <f>IF(ISNUMBER(D692)*ISNUMBER(L692),IF(L692=0,0,ROUND((L692/D692)*100,2))," ")</f>
        <v>20</v>
      </c>
      <c r="Q692" s="203">
        <f t="shared" si="242"/>
        <v>1.9340036831821728E-2</v>
      </c>
      <c r="R692" s="259">
        <v>1</v>
      </c>
      <c r="S692" s="259">
        <v>1</v>
      </c>
      <c r="T692" s="259">
        <v>1</v>
      </c>
      <c r="U692" s="259">
        <v>1</v>
      </c>
      <c r="V692" s="259">
        <v>1</v>
      </c>
      <c r="W692" s="259">
        <v>1</v>
      </c>
      <c r="X692" s="259">
        <v>1</v>
      </c>
      <c r="Y692" s="259">
        <v>1</v>
      </c>
      <c r="Z692" s="259">
        <v>1</v>
      </c>
      <c r="AA692" s="259">
        <v>1</v>
      </c>
      <c r="AB692" s="259">
        <v>2</v>
      </c>
      <c r="AC692" s="259">
        <v>2</v>
      </c>
      <c r="AD692" s="259">
        <v>2</v>
      </c>
      <c r="AE692" s="259">
        <v>2</v>
      </c>
      <c r="AF692" s="259">
        <v>2</v>
      </c>
      <c r="AG692" s="259">
        <v>2</v>
      </c>
      <c r="AH692" s="259">
        <v>2</v>
      </c>
      <c r="AI692" s="259">
        <v>2</v>
      </c>
      <c r="AJ692" s="259">
        <v>2</v>
      </c>
      <c r="AK692" s="259">
        <v>2</v>
      </c>
      <c r="AL692" s="259">
        <v>3</v>
      </c>
      <c r="AM692" s="259"/>
      <c r="AN692" s="259"/>
      <c r="AO692" s="259"/>
      <c r="AP692" s="259"/>
      <c r="AQ692" s="259"/>
      <c r="AR692" s="259"/>
      <c r="AS692" s="259"/>
      <c r="AT692" s="259"/>
      <c r="AU692" s="259"/>
      <c r="AV692" s="259"/>
      <c r="AW692" s="259"/>
      <c r="AX692" s="259"/>
      <c r="AY692" s="259"/>
      <c r="AZ692" s="259"/>
      <c r="BA692" s="259"/>
      <c r="BB692" s="259"/>
      <c r="BC692" s="259"/>
      <c r="BD692" s="259"/>
    </row>
    <row r="693" spans="1:59" s="181" customFormat="1" ht="16.5" hidden="1" customHeight="1" x14ac:dyDescent="0.25">
      <c r="A693" s="197" t="s">
        <v>2568</v>
      </c>
      <c r="B693" s="206" t="s">
        <v>2586</v>
      </c>
      <c r="C693" s="205" t="s">
        <v>463</v>
      </c>
      <c r="D693" s="263"/>
      <c r="E693" s="266">
        <f>IF(D693="",0,('[8]ORC. COMP. COM DESC.'!P655*100/'[8]ORC. COMP. COM DESC.'!$M$11))</f>
        <v>0</v>
      </c>
      <c r="F693" s="266"/>
      <c r="G693" s="266"/>
      <c r="H693" s="265">
        <f t="shared" si="239"/>
        <v>0</v>
      </c>
      <c r="I693" s="265"/>
      <c r="J693" s="263"/>
      <c r="K693" s="263"/>
      <c r="L693" s="263"/>
      <c r="M693" s="264">
        <f t="shared" si="240"/>
        <v>0</v>
      </c>
      <c r="N693" s="263"/>
      <c r="O693" s="264">
        <f t="shared" si="241"/>
        <v>0</v>
      </c>
      <c r="P693" s="263"/>
      <c r="Q693" s="262" t="str">
        <f t="shared" si="242"/>
        <v xml:space="preserve"> </v>
      </c>
      <c r="R693" s="251"/>
      <c r="S693" s="251"/>
      <c r="T693" s="251"/>
      <c r="U693" s="251"/>
      <c r="V693" s="251"/>
      <c r="W693" s="251"/>
      <c r="X693" s="251"/>
      <c r="Y693" s="251"/>
      <c r="Z693" s="251"/>
      <c r="AA693" s="251"/>
      <c r="AB693" s="251"/>
      <c r="AC693" s="251"/>
      <c r="AD693" s="251"/>
      <c r="AE693" s="251"/>
      <c r="AF693" s="251"/>
      <c r="AG693" s="251"/>
      <c r="AH693" s="251"/>
      <c r="AI693" s="251"/>
      <c r="AJ693" s="251"/>
      <c r="AK693" s="251"/>
      <c r="AL693" s="251"/>
      <c r="AM693" s="251"/>
      <c r="AN693" s="251"/>
      <c r="AO693" s="251"/>
      <c r="AP693" s="251"/>
      <c r="AQ693" s="251"/>
      <c r="AR693" s="251"/>
      <c r="AS693" s="251"/>
      <c r="AT693" s="251"/>
      <c r="AU693" s="251"/>
      <c r="AV693" s="251"/>
      <c r="AW693" s="251"/>
      <c r="AX693" s="251"/>
      <c r="AY693" s="251"/>
      <c r="AZ693" s="251"/>
      <c r="BA693" s="251"/>
      <c r="BB693" s="251"/>
      <c r="BC693" s="251"/>
      <c r="BD693" s="251"/>
    </row>
    <row r="694" spans="1:59" s="181" customFormat="1" ht="16.5" hidden="1" customHeight="1" x14ac:dyDescent="0.25">
      <c r="A694" s="197" t="s">
        <v>2568</v>
      </c>
      <c r="B694" s="188">
        <v>120902</v>
      </c>
      <c r="C694" s="225" t="s">
        <v>2585</v>
      </c>
      <c r="D694" s="196">
        <f>$C$7</f>
        <v>50</v>
      </c>
      <c r="E694" s="195">
        <f>IF(D694="",0,('[8]ORC. COMP. COM DESC.'!P656*100/'[8]ORC. COMP. COM DESC.'!$M$11))</f>
        <v>0.48877484216816508</v>
      </c>
      <c r="F694" s="195"/>
      <c r="G694" s="195"/>
      <c r="H694" s="254">
        <f t="shared" si="239"/>
        <v>0</v>
      </c>
      <c r="I694" s="254"/>
      <c r="J694" s="192">
        <f>IF(COUNTIF(R694:BD694,"&lt;"&amp;$K$2)&gt;D694,D694,COUNTIF(R694:BD694,"&lt;"&amp;$K$2))</f>
        <v>0</v>
      </c>
      <c r="K694" s="192">
        <f>IF((COUNTIF(R694:BD694,$K$2))&gt;(D694-J694),(D694-J694),COUNTIF(R694:BD694,$K$2))</f>
        <v>10</v>
      </c>
      <c r="L694" s="192">
        <f>IF((J694+K694)&gt;D694,D694,J694+K694)</f>
        <v>10</v>
      </c>
      <c r="M694" s="193">
        <f t="shared" si="240"/>
        <v>9.7754968433633014</v>
      </c>
      <c r="N694" s="192">
        <f>IF(ISNUMBER(D694)*ISNUMBER(K694),IF(K694=0,0,ROUND((K694/D694)*100,2))," ")</f>
        <v>20</v>
      </c>
      <c r="O694" s="193">
        <f t="shared" si="241"/>
        <v>9.7754968433633014</v>
      </c>
      <c r="P694" s="192">
        <f>IF(ISNUMBER(D694)*ISNUMBER(L694),IF(L694=0,0,ROUND((L694/D694)*100,2))," ")</f>
        <v>20</v>
      </c>
      <c r="Q694" s="203">
        <f t="shared" si="242"/>
        <v>9.7754968433633016E-2</v>
      </c>
      <c r="R694" s="259">
        <v>1</v>
      </c>
      <c r="S694" s="259">
        <v>1</v>
      </c>
      <c r="T694" s="259">
        <v>1</v>
      </c>
      <c r="U694" s="259">
        <v>1</v>
      </c>
      <c r="V694" s="259">
        <v>1</v>
      </c>
      <c r="W694" s="259">
        <v>1</v>
      </c>
      <c r="X694" s="259">
        <v>1</v>
      </c>
      <c r="Y694" s="259">
        <v>1</v>
      </c>
      <c r="Z694" s="259">
        <v>1</v>
      </c>
      <c r="AA694" s="259">
        <v>1</v>
      </c>
      <c r="AB694" s="259">
        <v>2</v>
      </c>
      <c r="AC694" s="259">
        <v>2</v>
      </c>
      <c r="AD694" s="259">
        <v>2</v>
      </c>
      <c r="AE694" s="259">
        <v>2</v>
      </c>
      <c r="AF694" s="259">
        <v>2</v>
      </c>
      <c r="AG694" s="259">
        <v>2</v>
      </c>
      <c r="AH694" s="259">
        <v>2</v>
      </c>
      <c r="AI694" s="259">
        <v>2</v>
      </c>
      <c r="AJ694" s="259">
        <v>2</v>
      </c>
      <c r="AK694" s="259">
        <v>2</v>
      </c>
      <c r="AL694" s="259">
        <v>3</v>
      </c>
      <c r="AM694" s="259"/>
      <c r="AN694" s="259"/>
      <c r="AO694" s="259"/>
      <c r="AP694" s="259"/>
      <c r="AQ694" s="259"/>
      <c r="AR694" s="259"/>
      <c r="AS694" s="259"/>
      <c r="AT694" s="259"/>
      <c r="AU694" s="259"/>
      <c r="AV694" s="259"/>
      <c r="AW694" s="259"/>
      <c r="AX694" s="259"/>
      <c r="AY694" s="259"/>
      <c r="AZ694" s="259"/>
      <c r="BA694" s="259"/>
      <c r="BB694" s="259"/>
      <c r="BC694" s="259"/>
      <c r="BD694" s="259"/>
    </row>
    <row r="695" spans="1:59" s="181" customFormat="1" ht="16.5" hidden="1" customHeight="1" x14ac:dyDescent="0.25">
      <c r="A695" s="197" t="s">
        <v>2568</v>
      </c>
      <c r="B695" s="188">
        <v>120902</v>
      </c>
      <c r="C695" s="225" t="s">
        <v>2585</v>
      </c>
      <c r="D695" s="196">
        <f>$C$7</f>
        <v>50</v>
      </c>
      <c r="E695" s="195">
        <f>IF(D695="",0,('[8]ORC. COMP. COM DESC.'!P657*100/'[8]ORC. COMP. COM DESC.'!$M$11))</f>
        <v>0.38969568921189446</v>
      </c>
      <c r="F695" s="195"/>
      <c r="G695" s="195"/>
      <c r="H695" s="254">
        <f t="shared" si="239"/>
        <v>0</v>
      </c>
      <c r="I695" s="254"/>
      <c r="J695" s="192">
        <f>IF(COUNTIF(R695:BD695,"&lt;"&amp;$K$2)&gt;D695,D695,COUNTIF(R695:BD695,"&lt;"&amp;$K$2))</f>
        <v>0</v>
      </c>
      <c r="K695" s="192">
        <f>IF((COUNTIF(R695:BD695,$K$2))&gt;(D695-J695),(D695-J695),COUNTIF(R695:BD695,$K$2))</f>
        <v>10</v>
      </c>
      <c r="L695" s="192">
        <f>IF((J695+K695)&gt;D695,D695,J695+K695)</f>
        <v>10</v>
      </c>
      <c r="M695" s="193">
        <f t="shared" si="240"/>
        <v>7.7939137842378887</v>
      </c>
      <c r="N695" s="192">
        <f>IF(ISNUMBER(D695)*ISNUMBER(K695),IF(K695=0,0,ROUND((K695/D695)*100,2))," ")</f>
        <v>20</v>
      </c>
      <c r="O695" s="193">
        <f t="shared" si="241"/>
        <v>7.7939137842378887</v>
      </c>
      <c r="P695" s="192">
        <f>IF(ISNUMBER(D695)*ISNUMBER(L695),IF(L695=0,0,ROUND((L695/D695)*100,2))," ")</f>
        <v>20</v>
      </c>
      <c r="Q695" s="203">
        <f t="shared" si="242"/>
        <v>7.7939137842378881E-2</v>
      </c>
      <c r="R695" s="259">
        <v>1</v>
      </c>
      <c r="S695" s="259">
        <v>1</v>
      </c>
      <c r="T695" s="259">
        <v>1</v>
      </c>
      <c r="U695" s="259">
        <v>1</v>
      </c>
      <c r="V695" s="259">
        <v>1</v>
      </c>
      <c r="W695" s="259">
        <v>1</v>
      </c>
      <c r="X695" s="259">
        <v>1</v>
      </c>
      <c r="Y695" s="259">
        <v>1</v>
      </c>
      <c r="Z695" s="259">
        <v>1</v>
      </c>
      <c r="AA695" s="259">
        <v>1</v>
      </c>
      <c r="AB695" s="259">
        <v>2</v>
      </c>
      <c r="AC695" s="259">
        <v>2</v>
      </c>
      <c r="AD695" s="259">
        <v>2</v>
      </c>
      <c r="AE695" s="259">
        <v>2</v>
      </c>
      <c r="AF695" s="259">
        <v>2</v>
      </c>
      <c r="AG695" s="259">
        <v>2</v>
      </c>
      <c r="AH695" s="259">
        <v>2</v>
      </c>
      <c r="AI695" s="259">
        <v>2</v>
      </c>
      <c r="AJ695" s="259">
        <v>2</v>
      </c>
      <c r="AK695" s="259">
        <v>2</v>
      </c>
      <c r="AL695" s="259">
        <v>3</v>
      </c>
      <c r="AM695" s="259"/>
      <c r="AN695" s="259"/>
      <c r="AO695" s="259"/>
      <c r="AP695" s="259"/>
      <c r="AQ695" s="259"/>
      <c r="AR695" s="259"/>
      <c r="AS695" s="259"/>
      <c r="AT695" s="259"/>
      <c r="AU695" s="259"/>
      <c r="AV695" s="259"/>
      <c r="AW695" s="259"/>
      <c r="AX695" s="259"/>
      <c r="AY695" s="259"/>
      <c r="AZ695" s="259"/>
      <c r="BA695" s="259"/>
      <c r="BB695" s="259"/>
      <c r="BC695" s="259"/>
      <c r="BD695" s="259"/>
    </row>
    <row r="696" spans="1:59" s="181" customFormat="1" ht="33.75" hidden="1" customHeight="1" x14ac:dyDescent="0.25">
      <c r="A696" s="197" t="s">
        <v>2568</v>
      </c>
      <c r="B696" s="188">
        <v>121001</v>
      </c>
      <c r="C696" s="225" t="s">
        <v>2420</v>
      </c>
      <c r="D696" s="196">
        <f>$C$7</f>
        <v>50</v>
      </c>
      <c r="E696" s="195">
        <f>IF(D696="",0,('[8]ORC. COMP. COM DESC.'!P658*100/'[8]ORC. COMP. COM DESC.'!$M$11))</f>
        <v>3.7325379929604267E-2</v>
      </c>
      <c r="F696" s="195"/>
      <c r="G696" s="195"/>
      <c r="H696" s="254">
        <f t="shared" si="239"/>
        <v>0</v>
      </c>
      <c r="I696" s="254"/>
      <c r="J696" s="192">
        <f>IF(COUNTIF(R696:BD696,"&lt;"&amp;$K$2)&gt;D696,D696,COUNTIF(R696:BD696,"&lt;"&amp;$K$2))</f>
        <v>0</v>
      </c>
      <c r="K696" s="192">
        <f>IF((COUNTIF(R696:BD696,$K$2))&gt;(D696-J696),(D696-J696),COUNTIF(R696:BD696,$K$2))</f>
        <v>10</v>
      </c>
      <c r="L696" s="192">
        <f>IF((J696+K696)&gt;D696,D696,J696+K696)</f>
        <v>10</v>
      </c>
      <c r="M696" s="193">
        <f t="shared" si="240"/>
        <v>0.74650759859208538</v>
      </c>
      <c r="N696" s="192">
        <f>IF(ISNUMBER(D696)*ISNUMBER(K696),IF(K696=0,0,ROUND((K696/D696)*100,2))," ")</f>
        <v>20</v>
      </c>
      <c r="O696" s="193">
        <f t="shared" si="241"/>
        <v>0.74650759859208538</v>
      </c>
      <c r="P696" s="192">
        <f>IF(ISNUMBER(D696)*ISNUMBER(L696),IF(L696=0,0,ROUND((L696/D696)*100,2))," ")</f>
        <v>20</v>
      </c>
      <c r="Q696" s="203">
        <f t="shared" si="242"/>
        <v>7.4650759859208535E-3</v>
      </c>
      <c r="R696" s="259">
        <v>1</v>
      </c>
      <c r="S696" s="259">
        <v>1</v>
      </c>
      <c r="T696" s="259">
        <v>1</v>
      </c>
      <c r="U696" s="259">
        <v>1</v>
      </c>
      <c r="V696" s="259">
        <v>1</v>
      </c>
      <c r="W696" s="259">
        <v>1</v>
      </c>
      <c r="X696" s="259">
        <v>1</v>
      </c>
      <c r="Y696" s="259">
        <v>1</v>
      </c>
      <c r="Z696" s="259">
        <v>1</v>
      </c>
      <c r="AA696" s="259">
        <v>1</v>
      </c>
      <c r="AB696" s="259">
        <v>2</v>
      </c>
      <c r="AC696" s="259">
        <v>2</v>
      </c>
      <c r="AD696" s="259">
        <v>2</v>
      </c>
      <c r="AE696" s="259">
        <v>2</v>
      </c>
      <c r="AF696" s="259">
        <v>2</v>
      </c>
      <c r="AG696" s="259">
        <v>2</v>
      </c>
      <c r="AH696" s="259">
        <v>2</v>
      </c>
      <c r="AI696" s="259">
        <v>2</v>
      </c>
      <c r="AJ696" s="259">
        <v>2</v>
      </c>
      <c r="AK696" s="259">
        <v>2</v>
      </c>
      <c r="AL696" s="259">
        <v>3</v>
      </c>
      <c r="AM696" s="259"/>
      <c r="AN696" s="259"/>
      <c r="AO696" s="259"/>
      <c r="AP696" s="259"/>
      <c r="AQ696" s="259"/>
      <c r="AR696" s="259"/>
      <c r="AS696" s="259"/>
      <c r="AT696" s="259"/>
      <c r="AU696" s="259"/>
      <c r="AV696" s="259"/>
      <c r="AW696" s="259"/>
      <c r="AX696" s="259"/>
      <c r="AY696" s="259"/>
      <c r="AZ696" s="259"/>
      <c r="BA696" s="259"/>
      <c r="BB696" s="259"/>
      <c r="BC696" s="259"/>
      <c r="BD696" s="259"/>
    </row>
    <row r="697" spans="1:59" s="181" customFormat="1" ht="16.5" hidden="1" customHeight="1" x14ac:dyDescent="0.25">
      <c r="A697" s="197" t="s">
        <v>2568</v>
      </c>
      <c r="B697" s="206" t="s">
        <v>2584</v>
      </c>
      <c r="C697" s="205" t="s">
        <v>468</v>
      </c>
      <c r="D697" s="263"/>
      <c r="E697" s="266">
        <f>IF(D697="",0,('[8]ORC. COMP. COM DESC.'!P659*100/'[8]ORC. COMP. COM DESC.'!$M$11))</f>
        <v>0</v>
      </c>
      <c r="F697" s="266"/>
      <c r="G697" s="266"/>
      <c r="H697" s="265">
        <f t="shared" si="239"/>
        <v>0</v>
      </c>
      <c r="I697" s="265"/>
      <c r="J697" s="263"/>
      <c r="K697" s="263"/>
      <c r="L697" s="263"/>
      <c r="M697" s="264">
        <f t="shared" si="240"/>
        <v>0</v>
      </c>
      <c r="N697" s="263"/>
      <c r="O697" s="264">
        <f t="shared" si="241"/>
        <v>0</v>
      </c>
      <c r="P697" s="263"/>
      <c r="Q697" s="262" t="str">
        <f t="shared" si="242"/>
        <v xml:space="preserve"> </v>
      </c>
      <c r="R697" s="251"/>
      <c r="S697" s="251"/>
      <c r="T697" s="251"/>
      <c r="U697" s="251"/>
      <c r="V697" s="251"/>
      <c r="W697" s="251"/>
      <c r="X697" s="251"/>
      <c r="Y697" s="251"/>
      <c r="Z697" s="251"/>
      <c r="AA697" s="251"/>
      <c r="AB697" s="251"/>
      <c r="AC697" s="251"/>
      <c r="AD697" s="251"/>
      <c r="AE697" s="251"/>
      <c r="AF697" s="251"/>
      <c r="AG697" s="251"/>
      <c r="AH697" s="251"/>
      <c r="AI697" s="251"/>
      <c r="AJ697" s="251"/>
      <c r="AK697" s="251"/>
      <c r="AL697" s="251"/>
      <c r="AM697" s="251"/>
      <c r="AN697" s="251"/>
      <c r="AO697" s="251"/>
      <c r="AP697" s="251"/>
      <c r="AQ697" s="251"/>
      <c r="AR697" s="251"/>
      <c r="AS697" s="251"/>
      <c r="AT697" s="251"/>
      <c r="AU697" s="251"/>
      <c r="AV697" s="251"/>
      <c r="AW697" s="251"/>
      <c r="AX697" s="251"/>
      <c r="AY697" s="251"/>
      <c r="AZ697" s="251"/>
      <c r="BA697" s="251"/>
      <c r="BB697" s="251"/>
      <c r="BC697" s="251"/>
      <c r="BD697" s="251"/>
    </row>
    <row r="698" spans="1:59" s="181" customFormat="1" ht="33" hidden="1" customHeight="1" x14ac:dyDescent="0.25">
      <c r="A698" s="197" t="s">
        <v>2568</v>
      </c>
      <c r="B698" s="188">
        <v>150103</v>
      </c>
      <c r="C698" s="187" t="s">
        <v>2417</v>
      </c>
      <c r="D698" s="196">
        <f>$C$7</f>
        <v>50</v>
      </c>
      <c r="E698" s="195">
        <f>IF(D698="",0,('[8]ORC. COMP. COM DESC.'!P660*100/'[8]ORC. COMP. COM DESC.'!$M$11))</f>
        <v>13.548984977849393</v>
      </c>
      <c r="F698" s="195"/>
      <c r="G698" s="195"/>
      <c r="H698" s="254">
        <f t="shared" si="239"/>
        <v>0</v>
      </c>
      <c r="I698" s="254"/>
      <c r="J698" s="192">
        <f>IF(COUNTIF(R698:BD698,"&lt;"&amp;$K$2)&gt;D698,D698,COUNTIF(R698:BD698,"&lt;"&amp;$K$2))</f>
        <v>0</v>
      </c>
      <c r="K698" s="192">
        <f>IF((COUNTIF(R698:BD698,$K$2))&gt;(D698-J698),(D698-J698),COUNTIF(R698:BD698,$K$2))</f>
        <v>10</v>
      </c>
      <c r="L698" s="192">
        <f>IF((J698+K698)&gt;D698,D698,J698+K698)</f>
        <v>10</v>
      </c>
      <c r="M698" s="193">
        <f t="shared" si="240"/>
        <v>270.97969955698784</v>
      </c>
      <c r="N698" s="192">
        <f>IF(ISNUMBER(D698)*ISNUMBER(K698),IF(K698=0,0,ROUND((K698/D698)*100,2))," ")</f>
        <v>20</v>
      </c>
      <c r="O698" s="193">
        <f t="shared" si="241"/>
        <v>270.97969955698784</v>
      </c>
      <c r="P698" s="192">
        <f>IF(ISNUMBER(D698)*ISNUMBER(L698),IF(L698=0,0,ROUND((L698/D698)*100,2))," ")</f>
        <v>20</v>
      </c>
      <c r="Q698" s="203">
        <f t="shared" si="242"/>
        <v>2.7097969955698784</v>
      </c>
      <c r="R698" s="259">
        <v>1</v>
      </c>
      <c r="S698" s="259">
        <v>1</v>
      </c>
      <c r="T698" s="259">
        <v>1</v>
      </c>
      <c r="U698" s="259">
        <v>1</v>
      </c>
      <c r="V698" s="259">
        <v>1</v>
      </c>
      <c r="W698" s="259">
        <v>1</v>
      </c>
      <c r="X698" s="259">
        <v>1</v>
      </c>
      <c r="Y698" s="259">
        <v>1</v>
      </c>
      <c r="Z698" s="259">
        <v>1</v>
      </c>
      <c r="AA698" s="259">
        <v>1</v>
      </c>
      <c r="AB698" s="259">
        <v>2</v>
      </c>
      <c r="AC698" s="259">
        <v>2</v>
      </c>
      <c r="AD698" s="259">
        <v>2</v>
      </c>
      <c r="AE698" s="259">
        <v>2</v>
      </c>
      <c r="AF698" s="259">
        <v>2</v>
      </c>
      <c r="AG698" s="259">
        <v>2</v>
      </c>
      <c r="AH698" s="259">
        <v>2</v>
      </c>
      <c r="AI698" s="259">
        <v>2</v>
      </c>
      <c r="AJ698" s="259">
        <v>2</v>
      </c>
      <c r="AK698" s="259">
        <v>2</v>
      </c>
      <c r="AL698" s="259">
        <v>3</v>
      </c>
      <c r="AM698" s="259"/>
      <c r="AN698" s="259"/>
      <c r="AO698" s="259"/>
      <c r="AP698" s="259"/>
      <c r="AQ698" s="259"/>
      <c r="AR698" s="259"/>
      <c r="AS698" s="259"/>
      <c r="AT698" s="259"/>
      <c r="AU698" s="259"/>
      <c r="AV698" s="259"/>
      <c r="AW698" s="259"/>
      <c r="AX698" s="259"/>
      <c r="AY698" s="259"/>
      <c r="AZ698" s="259"/>
      <c r="BA698" s="259"/>
      <c r="BB698" s="259"/>
      <c r="BC698" s="259"/>
      <c r="BD698" s="259"/>
    </row>
    <row r="699" spans="1:59" s="181" customFormat="1" ht="16.5" hidden="1" customHeight="1" x14ac:dyDescent="0.25">
      <c r="A699" s="197" t="s">
        <v>2568</v>
      </c>
      <c r="B699" s="206" t="s">
        <v>2583</v>
      </c>
      <c r="C699" s="205" t="s">
        <v>2415</v>
      </c>
      <c r="D699" s="263"/>
      <c r="E699" s="266">
        <f>IF(D699="",0,('[8]ORC. COMP. COM DESC.'!P661*100/'[8]ORC. COMP. COM DESC.'!$M$11))</f>
        <v>0</v>
      </c>
      <c r="F699" s="266"/>
      <c r="G699" s="266"/>
      <c r="H699" s="265">
        <f t="shared" si="239"/>
        <v>0</v>
      </c>
      <c r="I699" s="265"/>
      <c r="J699" s="263"/>
      <c r="K699" s="263"/>
      <c r="L699" s="263"/>
      <c r="M699" s="264">
        <f t="shared" si="240"/>
        <v>0</v>
      </c>
      <c r="N699" s="263"/>
      <c r="O699" s="264">
        <f t="shared" si="241"/>
        <v>0</v>
      </c>
      <c r="P699" s="263"/>
      <c r="Q699" s="262" t="str">
        <f t="shared" si="242"/>
        <v xml:space="preserve"> </v>
      </c>
      <c r="R699" s="189"/>
      <c r="S699" s="189"/>
      <c r="T699" s="189"/>
      <c r="U699" s="189"/>
      <c r="V699" s="189"/>
      <c r="W699" s="189"/>
      <c r="X699" s="189"/>
      <c r="Y699" s="189"/>
      <c r="Z699" s="189"/>
      <c r="AA699" s="189"/>
      <c r="AB699" s="189"/>
      <c r="AC699" s="189"/>
      <c r="AD699" s="189"/>
      <c r="AE699" s="189"/>
      <c r="AF699" s="189"/>
      <c r="AG699" s="189"/>
      <c r="AH699" s="189"/>
      <c r="AI699" s="189"/>
      <c r="AJ699" s="189"/>
      <c r="AK699" s="189"/>
      <c r="AL699" s="189"/>
      <c r="AM699" s="189"/>
      <c r="AN699" s="189"/>
      <c r="AO699" s="189"/>
      <c r="AP699" s="189"/>
      <c r="AQ699" s="189"/>
      <c r="AR699" s="189"/>
      <c r="AS699" s="189"/>
      <c r="AT699" s="189"/>
      <c r="AU699" s="189"/>
      <c r="AV699" s="189"/>
      <c r="AW699" s="189"/>
      <c r="AX699" s="189"/>
      <c r="AY699" s="189"/>
      <c r="AZ699" s="189"/>
      <c r="BA699" s="189"/>
      <c r="BB699" s="189"/>
      <c r="BC699" s="189"/>
      <c r="BD699" s="189"/>
    </row>
    <row r="700" spans="1:59" s="181" customFormat="1" ht="16.5" hidden="1" customHeight="1" x14ac:dyDescent="0.25">
      <c r="A700" s="197" t="s">
        <v>2568</v>
      </c>
      <c r="B700" s="188">
        <v>160100</v>
      </c>
      <c r="C700" s="187" t="s">
        <v>2414</v>
      </c>
      <c r="D700" s="196">
        <f>$C$7</f>
        <v>50</v>
      </c>
      <c r="E700" s="195">
        <f>IF(D700="",0,('[8]ORC. COMP. COM DESC.'!P662*100/'[8]ORC. COMP. COM DESC.'!$M$11))</f>
        <v>1.4408548761871094</v>
      </c>
      <c r="F700" s="195"/>
      <c r="G700" s="195"/>
      <c r="H700" s="254">
        <f t="shared" si="239"/>
        <v>0</v>
      </c>
      <c r="I700" s="254"/>
      <c r="J700" s="192">
        <f>IF(COUNTIF(R700:BD700,"&lt;"&amp;$K$2)&gt;D700,D700,COUNTIF(R700:BD700,"&lt;"&amp;$K$2))</f>
        <v>0</v>
      </c>
      <c r="K700" s="192">
        <f>IF((COUNTIF(R700:BD700,$K$2))&gt;(D700-J700),(D700-J700),COUNTIF(R700:BD700,$K$2))</f>
        <v>10</v>
      </c>
      <c r="L700" s="192">
        <f>IF((J700+K700)&gt;D700,D700,J700+K700)</f>
        <v>10</v>
      </c>
      <c r="M700" s="193">
        <f t="shared" si="240"/>
        <v>28.817097523742188</v>
      </c>
      <c r="N700" s="192">
        <f>IF(ISNUMBER(D700)*ISNUMBER(K700),IF(K700=0,0,ROUND((K700/D700)*100,2))," ")</f>
        <v>20</v>
      </c>
      <c r="O700" s="193">
        <f t="shared" si="241"/>
        <v>28.817097523742188</v>
      </c>
      <c r="P700" s="192">
        <f>IF(ISNUMBER(D700)*ISNUMBER(L700),IF(L700=0,0,ROUND((L700/D700)*100,2))," ")</f>
        <v>20</v>
      </c>
      <c r="Q700" s="203">
        <f t="shared" si="242"/>
        <v>0.28817097523742186</v>
      </c>
      <c r="R700" s="259">
        <v>1</v>
      </c>
      <c r="S700" s="259">
        <v>1</v>
      </c>
      <c r="T700" s="259">
        <v>1</v>
      </c>
      <c r="U700" s="259">
        <v>1</v>
      </c>
      <c r="V700" s="259">
        <v>1</v>
      </c>
      <c r="W700" s="259">
        <v>1</v>
      </c>
      <c r="X700" s="259">
        <v>1</v>
      </c>
      <c r="Y700" s="259">
        <v>1</v>
      </c>
      <c r="Z700" s="259">
        <v>1</v>
      </c>
      <c r="AA700" s="259">
        <v>1</v>
      </c>
      <c r="AB700" s="259">
        <v>2</v>
      </c>
      <c r="AC700" s="259">
        <v>2</v>
      </c>
      <c r="AD700" s="259">
        <v>2</v>
      </c>
      <c r="AE700" s="259">
        <v>2</v>
      </c>
      <c r="AF700" s="259">
        <v>2</v>
      </c>
      <c r="AG700" s="259">
        <v>2</v>
      </c>
      <c r="AH700" s="259">
        <v>2</v>
      </c>
      <c r="AI700" s="259">
        <v>2</v>
      </c>
      <c r="AJ700" s="259">
        <v>2</v>
      </c>
      <c r="AK700" s="259">
        <v>2</v>
      </c>
      <c r="AL700" s="259">
        <v>3</v>
      </c>
      <c r="AM700" s="259"/>
      <c r="AN700" s="259"/>
      <c r="AO700" s="259"/>
      <c r="AP700" s="259"/>
      <c r="AQ700" s="259"/>
      <c r="AR700" s="259"/>
      <c r="AS700" s="259"/>
      <c r="AT700" s="259"/>
      <c r="AU700" s="259"/>
      <c r="AV700" s="259"/>
      <c r="AW700" s="259"/>
      <c r="AX700" s="259"/>
      <c r="AY700" s="259"/>
      <c r="AZ700" s="259"/>
      <c r="BA700" s="259"/>
      <c r="BB700" s="259"/>
      <c r="BC700" s="259"/>
      <c r="BD700" s="259"/>
    </row>
    <row r="701" spans="1:59" s="181" customFormat="1" ht="16.5" hidden="1" customHeight="1" x14ac:dyDescent="0.25">
      <c r="A701" s="197" t="s">
        <v>2568</v>
      </c>
      <c r="B701" s="188">
        <v>160402</v>
      </c>
      <c r="C701" s="187" t="s">
        <v>2413</v>
      </c>
      <c r="D701" s="196">
        <f>$C$7</f>
        <v>50</v>
      </c>
      <c r="E701" s="195">
        <f>IF(D701="",0,('[8]ORC. COMP. COM DESC.'!P663*100/'[8]ORC. COMP. COM DESC.'!$M$11))</f>
        <v>6.3759851462253617E-2</v>
      </c>
      <c r="F701" s="195"/>
      <c r="G701" s="195"/>
      <c r="H701" s="254">
        <f t="shared" si="239"/>
        <v>0</v>
      </c>
      <c r="I701" s="254"/>
      <c r="J701" s="192">
        <f>IF(COUNTIF(R701:BD701,"&lt;"&amp;$K$2)&gt;D701,D701,COUNTIF(R701:BD701,"&lt;"&amp;$K$2))</f>
        <v>0</v>
      </c>
      <c r="K701" s="192">
        <f>IF((COUNTIF(R701:BD701,$K$2))&gt;(D701-J701),(D701-J701),COUNTIF(R701:BD701,$K$2))</f>
        <v>10</v>
      </c>
      <c r="L701" s="192">
        <f>IF((J701+K701)&gt;D701,D701,J701+K701)</f>
        <v>10</v>
      </c>
      <c r="M701" s="193">
        <f t="shared" si="240"/>
        <v>1.2751970292450723</v>
      </c>
      <c r="N701" s="192">
        <f>IF(ISNUMBER(D701)*ISNUMBER(K701),IF(K701=0,0,ROUND((K701/D701)*100,2))," ")</f>
        <v>20</v>
      </c>
      <c r="O701" s="193">
        <f t="shared" si="241"/>
        <v>1.2751970292450723</v>
      </c>
      <c r="P701" s="192">
        <f>IF(ISNUMBER(D701)*ISNUMBER(L701),IF(L701=0,0,ROUND((L701/D701)*100,2))," ")</f>
        <v>20</v>
      </c>
      <c r="Q701" s="203">
        <f t="shared" si="242"/>
        <v>1.2751970292450723E-2</v>
      </c>
      <c r="R701" s="259">
        <v>1</v>
      </c>
      <c r="S701" s="259">
        <v>1</v>
      </c>
      <c r="T701" s="259">
        <v>1</v>
      </c>
      <c r="U701" s="259">
        <v>1</v>
      </c>
      <c r="V701" s="259">
        <v>1</v>
      </c>
      <c r="W701" s="259">
        <v>1</v>
      </c>
      <c r="X701" s="259">
        <v>1</v>
      </c>
      <c r="Y701" s="259">
        <v>1</v>
      </c>
      <c r="Z701" s="259">
        <v>1</v>
      </c>
      <c r="AA701" s="259">
        <v>1</v>
      </c>
      <c r="AB701" s="259">
        <v>2</v>
      </c>
      <c r="AC701" s="259">
        <v>2</v>
      </c>
      <c r="AD701" s="259">
        <v>2</v>
      </c>
      <c r="AE701" s="259">
        <v>2</v>
      </c>
      <c r="AF701" s="259">
        <v>2</v>
      </c>
      <c r="AG701" s="259">
        <v>2</v>
      </c>
      <c r="AH701" s="259">
        <v>2</v>
      </c>
      <c r="AI701" s="259">
        <v>2</v>
      </c>
      <c r="AJ701" s="259">
        <v>2</v>
      </c>
      <c r="AK701" s="259">
        <v>2</v>
      </c>
      <c r="AL701" s="259">
        <v>3</v>
      </c>
      <c r="AM701" s="259"/>
      <c r="AN701" s="259"/>
      <c r="AO701" s="259"/>
      <c r="AP701" s="259"/>
      <c r="AQ701" s="259"/>
      <c r="AR701" s="259"/>
      <c r="AS701" s="259"/>
      <c r="AT701" s="259"/>
      <c r="AU701" s="259"/>
      <c r="AV701" s="259"/>
      <c r="AW701" s="259"/>
      <c r="AX701" s="259"/>
      <c r="AY701" s="259"/>
      <c r="AZ701" s="259"/>
      <c r="BA701" s="259"/>
      <c r="BB701" s="259"/>
      <c r="BC701" s="259"/>
      <c r="BD701" s="259"/>
    </row>
    <row r="702" spans="1:59" s="181" customFormat="1" ht="16.5" hidden="1" customHeight="1" x14ac:dyDescent="0.25">
      <c r="A702" s="197" t="s">
        <v>2568</v>
      </c>
      <c r="B702" s="188">
        <v>160602</v>
      </c>
      <c r="C702" s="187" t="s">
        <v>479</v>
      </c>
      <c r="D702" s="196">
        <f>$C$7</f>
        <v>50</v>
      </c>
      <c r="E702" s="195">
        <f>IF(D702="",0,('[8]ORC. COMP. COM DESC.'!P664*100/'[8]ORC. COMP. COM DESC.'!$M$11))</f>
        <v>0.93484558910818938</v>
      </c>
      <c r="F702" s="195"/>
      <c r="G702" s="195"/>
      <c r="H702" s="254">
        <f t="shared" si="239"/>
        <v>0</v>
      </c>
      <c r="I702" s="254"/>
      <c r="J702" s="192">
        <f>IF(COUNTIF(R702:BD702,"&lt;"&amp;$K$2)&gt;D702,D702,COUNTIF(R702:BD702,"&lt;"&amp;$K$2))</f>
        <v>0</v>
      </c>
      <c r="K702" s="192">
        <f>IF((COUNTIF(R702:BD702,$K$2))&gt;(D702-J702),(D702-J702),COUNTIF(R702:BD702,$K$2))</f>
        <v>10</v>
      </c>
      <c r="L702" s="192">
        <f>IF((J702+K702)&gt;D702,D702,J702+K702)</f>
        <v>10</v>
      </c>
      <c r="M702" s="193">
        <f t="shared" si="240"/>
        <v>18.696911782163788</v>
      </c>
      <c r="N702" s="192">
        <f>IF(ISNUMBER(D702)*ISNUMBER(K702),IF(K702=0,0,ROUND((K702/D702)*100,2))," ")</f>
        <v>20</v>
      </c>
      <c r="O702" s="193">
        <f t="shared" si="241"/>
        <v>18.696911782163788</v>
      </c>
      <c r="P702" s="192">
        <f>IF(ISNUMBER(D702)*ISNUMBER(L702),IF(L702=0,0,ROUND((L702/D702)*100,2))," ")</f>
        <v>20</v>
      </c>
      <c r="Q702" s="203">
        <f t="shared" si="242"/>
        <v>0.18696911782163789</v>
      </c>
      <c r="R702" s="259">
        <v>1</v>
      </c>
      <c r="S702" s="259">
        <v>1</v>
      </c>
      <c r="T702" s="259">
        <v>1</v>
      </c>
      <c r="U702" s="259">
        <v>1</v>
      </c>
      <c r="V702" s="259">
        <v>1</v>
      </c>
      <c r="W702" s="259">
        <v>1</v>
      </c>
      <c r="X702" s="259">
        <v>1</v>
      </c>
      <c r="Y702" s="259">
        <v>1</v>
      </c>
      <c r="Z702" s="259">
        <v>1</v>
      </c>
      <c r="AA702" s="259">
        <v>1</v>
      </c>
      <c r="AB702" s="259">
        <v>2</v>
      </c>
      <c r="AC702" s="259">
        <v>2</v>
      </c>
      <c r="AD702" s="259">
        <v>2</v>
      </c>
      <c r="AE702" s="259">
        <v>2</v>
      </c>
      <c r="AF702" s="259">
        <v>2</v>
      </c>
      <c r="AG702" s="259">
        <v>2</v>
      </c>
      <c r="AH702" s="259">
        <v>2</v>
      </c>
      <c r="AI702" s="259">
        <v>2</v>
      </c>
      <c r="AJ702" s="259">
        <v>2</v>
      </c>
      <c r="AK702" s="259">
        <v>2</v>
      </c>
      <c r="AL702" s="259">
        <v>3</v>
      </c>
      <c r="AM702" s="259"/>
      <c r="AN702" s="259"/>
      <c r="AO702" s="259"/>
      <c r="AP702" s="259"/>
      <c r="AQ702" s="259"/>
      <c r="AR702" s="259"/>
      <c r="AS702" s="259"/>
      <c r="AT702" s="259"/>
      <c r="AU702" s="259"/>
      <c r="AV702" s="259"/>
      <c r="AW702" s="259"/>
      <c r="AX702" s="259"/>
      <c r="AY702" s="259"/>
      <c r="AZ702" s="259"/>
      <c r="BA702" s="259"/>
      <c r="BB702" s="259"/>
      <c r="BC702" s="259"/>
      <c r="BD702" s="259"/>
    </row>
    <row r="703" spans="1:59" s="181" customFormat="1" ht="16.5" hidden="1" customHeight="1" x14ac:dyDescent="0.25">
      <c r="A703" s="197" t="s">
        <v>2568</v>
      </c>
      <c r="B703" s="188">
        <v>94232</v>
      </c>
      <c r="C703" s="187" t="s">
        <v>2412</v>
      </c>
      <c r="D703" s="196">
        <f>$C$7</f>
        <v>50</v>
      </c>
      <c r="E703" s="195">
        <f>IF(D703="",0,('[8]ORC. COMP. COM DESC.'!P665*100/'[8]ORC. COMP. COM DESC.'!$M$11))</f>
        <v>0.2842540944612546</v>
      </c>
      <c r="F703" s="195"/>
      <c r="G703" s="195"/>
      <c r="H703" s="254">
        <f t="shared" si="239"/>
        <v>0</v>
      </c>
      <c r="I703" s="254"/>
      <c r="J703" s="192">
        <f>IF(COUNTIF(R703:BD703,"&lt;"&amp;$K$2)&gt;D703,D703,COUNTIF(R703:BD703,"&lt;"&amp;$K$2))</f>
        <v>0</v>
      </c>
      <c r="K703" s="192">
        <f>IF((COUNTIF(R703:BD703,$K$2))&gt;(D703-J703),(D703-J703),COUNTIF(R703:BD703,$K$2))</f>
        <v>10</v>
      </c>
      <c r="L703" s="192">
        <f>IF((J703+K703)&gt;D703,D703,J703+K703)</f>
        <v>10</v>
      </c>
      <c r="M703" s="193">
        <f t="shared" si="240"/>
        <v>5.6850818892250921</v>
      </c>
      <c r="N703" s="192">
        <f>IF(ISNUMBER(D703)*ISNUMBER(K703),IF(K703=0,0,ROUND((K703/D703)*100,2))," ")</f>
        <v>20</v>
      </c>
      <c r="O703" s="193">
        <f t="shared" si="241"/>
        <v>5.6850818892250921</v>
      </c>
      <c r="P703" s="192">
        <f>IF(ISNUMBER(D703)*ISNUMBER(L703),IF(L703=0,0,ROUND((L703/D703)*100,2))," ")</f>
        <v>20</v>
      </c>
      <c r="Q703" s="203">
        <f t="shared" si="242"/>
        <v>5.6850818892250923E-2</v>
      </c>
      <c r="R703" s="259">
        <v>1</v>
      </c>
      <c r="S703" s="259">
        <v>1</v>
      </c>
      <c r="T703" s="259">
        <v>1</v>
      </c>
      <c r="U703" s="259">
        <v>1</v>
      </c>
      <c r="V703" s="259">
        <v>1</v>
      </c>
      <c r="W703" s="259">
        <v>1</v>
      </c>
      <c r="X703" s="259">
        <v>1</v>
      </c>
      <c r="Y703" s="259">
        <v>1</v>
      </c>
      <c r="Z703" s="259">
        <v>1</v>
      </c>
      <c r="AA703" s="259">
        <v>1</v>
      </c>
      <c r="AB703" s="259">
        <v>2</v>
      </c>
      <c r="AC703" s="259">
        <v>2</v>
      </c>
      <c r="AD703" s="259">
        <v>2</v>
      </c>
      <c r="AE703" s="259">
        <v>2</v>
      </c>
      <c r="AF703" s="259">
        <v>2</v>
      </c>
      <c r="AG703" s="259">
        <v>2</v>
      </c>
      <c r="AH703" s="259">
        <v>2</v>
      </c>
      <c r="AI703" s="259">
        <v>2</v>
      </c>
      <c r="AJ703" s="259">
        <v>2</v>
      </c>
      <c r="AK703" s="259">
        <v>2</v>
      </c>
      <c r="AL703" s="259">
        <v>3</v>
      </c>
      <c r="AM703" s="259"/>
      <c r="AN703" s="259"/>
      <c r="AO703" s="259"/>
      <c r="AP703" s="259"/>
      <c r="AQ703" s="259"/>
      <c r="AR703" s="259"/>
      <c r="AS703" s="259"/>
      <c r="AT703" s="259"/>
      <c r="AU703" s="259"/>
      <c r="AV703" s="259"/>
      <c r="AW703" s="259"/>
      <c r="AX703" s="259"/>
      <c r="AY703" s="259"/>
      <c r="AZ703" s="259"/>
      <c r="BA703" s="259"/>
      <c r="BB703" s="259"/>
      <c r="BC703" s="259"/>
      <c r="BD703" s="259"/>
    </row>
    <row r="704" spans="1:59" s="181" customFormat="1" ht="45" hidden="1" customHeight="1" x14ac:dyDescent="0.25">
      <c r="A704" s="197" t="s">
        <v>2568</v>
      </c>
      <c r="B704" s="188">
        <v>201410</v>
      </c>
      <c r="C704" s="187" t="s">
        <v>482</v>
      </c>
      <c r="D704" s="196">
        <f>$C$7</f>
        <v>50</v>
      </c>
      <c r="E704" s="195">
        <f>IF(D704="",0,('[8]ORC. COMP. COM DESC.'!P666*100/'[8]ORC. COMP. COM DESC.'!$M$11))</f>
        <v>0.19984918768760163</v>
      </c>
      <c r="F704" s="195"/>
      <c r="G704" s="195"/>
      <c r="H704" s="254">
        <f t="shared" si="239"/>
        <v>0</v>
      </c>
      <c r="I704" s="254"/>
      <c r="J704" s="192">
        <f>IF(COUNTIF(R704:BD704,"&lt;"&amp;$K$2)&gt;D704,D704,COUNTIF(R704:BD704,"&lt;"&amp;$K$2))</f>
        <v>0</v>
      </c>
      <c r="K704" s="192">
        <f>IF((COUNTIF(R704:BD704,$K$2))&gt;(D704-J704),(D704-J704),COUNTIF(R704:BD704,$K$2))</f>
        <v>10</v>
      </c>
      <c r="L704" s="192">
        <f>IF((J704+K704)&gt;D704,D704,J704+K704)</f>
        <v>10</v>
      </c>
      <c r="M704" s="193">
        <f t="shared" si="240"/>
        <v>3.9969837537520325</v>
      </c>
      <c r="N704" s="192">
        <f>IF(ISNUMBER(D704)*ISNUMBER(K704),IF(K704=0,0,ROUND((K704/D704)*100,2))," ")</f>
        <v>20</v>
      </c>
      <c r="O704" s="193">
        <f t="shared" si="241"/>
        <v>3.9969837537520325</v>
      </c>
      <c r="P704" s="192">
        <f>IF(ISNUMBER(D704)*ISNUMBER(L704),IF(L704=0,0,ROUND((L704/D704)*100,2))," ")</f>
        <v>20</v>
      </c>
      <c r="Q704" s="203">
        <f t="shared" si="242"/>
        <v>3.9969837537520328E-2</v>
      </c>
      <c r="R704" s="259">
        <v>1</v>
      </c>
      <c r="S704" s="259">
        <v>1</v>
      </c>
      <c r="T704" s="259">
        <v>1</v>
      </c>
      <c r="U704" s="259">
        <v>1</v>
      </c>
      <c r="V704" s="259">
        <v>1</v>
      </c>
      <c r="W704" s="259">
        <v>1</v>
      </c>
      <c r="X704" s="259">
        <v>1</v>
      </c>
      <c r="Y704" s="259">
        <v>1</v>
      </c>
      <c r="Z704" s="259">
        <v>1</v>
      </c>
      <c r="AA704" s="259">
        <v>1</v>
      </c>
      <c r="AB704" s="259">
        <v>2</v>
      </c>
      <c r="AC704" s="259">
        <v>2</v>
      </c>
      <c r="AD704" s="259">
        <v>2</v>
      </c>
      <c r="AE704" s="259">
        <v>2</v>
      </c>
      <c r="AF704" s="259">
        <v>2</v>
      </c>
      <c r="AG704" s="259">
        <v>2</v>
      </c>
      <c r="AH704" s="259">
        <v>2</v>
      </c>
      <c r="AI704" s="259">
        <v>2</v>
      </c>
      <c r="AJ704" s="259">
        <v>2</v>
      </c>
      <c r="AK704" s="259">
        <v>2</v>
      </c>
      <c r="AL704" s="259">
        <v>3</v>
      </c>
      <c r="AM704" s="259"/>
      <c r="AN704" s="259"/>
      <c r="AO704" s="259"/>
      <c r="AP704" s="259"/>
      <c r="AQ704" s="259"/>
      <c r="AR704" s="259"/>
      <c r="AS704" s="259"/>
      <c r="AT704" s="259"/>
      <c r="AU704" s="259"/>
      <c r="AV704" s="259"/>
      <c r="AW704" s="259"/>
      <c r="AX704" s="259"/>
      <c r="AY704" s="259"/>
      <c r="AZ704" s="259"/>
      <c r="BA704" s="259"/>
      <c r="BB704" s="259"/>
      <c r="BC704" s="259"/>
      <c r="BD704" s="259"/>
    </row>
    <row r="705" spans="1:56" s="181" customFormat="1" ht="16.5" hidden="1" customHeight="1" x14ac:dyDescent="0.25">
      <c r="A705" s="197" t="s">
        <v>2568</v>
      </c>
      <c r="B705" s="234" t="s">
        <v>2582</v>
      </c>
      <c r="C705" s="267" t="s">
        <v>2410</v>
      </c>
      <c r="D705" s="263"/>
      <c r="E705" s="266">
        <f>IF(D705="",0,('[8]ORC. COMP. COM DESC.'!P667*100/'[8]ORC. COMP. COM DESC.'!$M$11))</f>
        <v>0</v>
      </c>
      <c r="F705" s="266"/>
      <c r="G705" s="266"/>
      <c r="H705" s="265">
        <f t="shared" si="239"/>
        <v>0</v>
      </c>
      <c r="I705" s="265"/>
      <c r="J705" s="263"/>
      <c r="K705" s="263"/>
      <c r="L705" s="263"/>
      <c r="M705" s="264">
        <f t="shared" si="240"/>
        <v>0</v>
      </c>
      <c r="N705" s="263"/>
      <c r="O705" s="264">
        <f t="shared" si="241"/>
        <v>0</v>
      </c>
      <c r="P705" s="263"/>
      <c r="Q705" s="262" t="str">
        <f t="shared" si="242"/>
        <v xml:space="preserve"> </v>
      </c>
      <c r="R705" s="251"/>
      <c r="S705" s="251"/>
      <c r="T705" s="251"/>
      <c r="U705" s="251"/>
      <c r="V705" s="251"/>
      <c r="W705" s="251"/>
      <c r="X705" s="251"/>
      <c r="Y705" s="251"/>
      <c r="Z705" s="251"/>
      <c r="AA705" s="251"/>
      <c r="AB705" s="251"/>
      <c r="AC705" s="251"/>
      <c r="AD705" s="251"/>
      <c r="AE705" s="251"/>
      <c r="AF705" s="251"/>
      <c r="AG705" s="251"/>
      <c r="AH705" s="251"/>
      <c r="AI705" s="251"/>
      <c r="AJ705" s="251"/>
      <c r="AK705" s="251"/>
      <c r="AL705" s="251"/>
      <c r="AM705" s="251"/>
      <c r="AN705" s="251"/>
      <c r="AO705" s="251"/>
      <c r="AP705" s="251"/>
      <c r="AQ705" s="251"/>
      <c r="AR705" s="251"/>
      <c r="AS705" s="251"/>
      <c r="AT705" s="251"/>
      <c r="AU705" s="251"/>
      <c r="AV705" s="251"/>
      <c r="AW705" s="251"/>
      <c r="AX705" s="251"/>
      <c r="AY705" s="251"/>
      <c r="AZ705" s="251"/>
      <c r="BA705" s="251"/>
      <c r="BB705" s="251"/>
      <c r="BC705" s="251"/>
      <c r="BD705" s="251"/>
    </row>
    <row r="706" spans="1:56" s="181" customFormat="1" ht="16.5" hidden="1" customHeight="1" x14ac:dyDescent="0.25">
      <c r="A706" s="197" t="s">
        <v>2568</v>
      </c>
      <c r="B706" s="188">
        <v>180491</v>
      </c>
      <c r="C706" s="225" t="s">
        <v>2409</v>
      </c>
      <c r="D706" s="196">
        <f>$C$7</f>
        <v>50</v>
      </c>
      <c r="E706" s="195">
        <f>IF(D706="",0,('[8]ORC. COMP. COM DESC.'!P668*100/'[8]ORC. COMP. COM DESC.'!$M$11))</f>
        <v>6.3812906850499704</v>
      </c>
      <c r="F706" s="195"/>
      <c r="G706" s="195"/>
      <c r="H706" s="254">
        <f t="shared" si="239"/>
        <v>0</v>
      </c>
      <c r="I706" s="254"/>
      <c r="J706" s="192">
        <f>IF(COUNTIF(R706:BD706,"&lt;"&amp;$K$2)&gt;D706,D706,COUNTIF(R706:BD706,"&lt;"&amp;$K$2))</f>
        <v>0</v>
      </c>
      <c r="K706" s="192">
        <f>IF((COUNTIF(R706:BD706,$K$2))&gt;(D706-J706),(D706-J706),COUNTIF(R706:BD706,$K$2))</f>
        <v>10</v>
      </c>
      <c r="L706" s="192">
        <f>IF((J706+K706)&gt;D706,D706,J706+K706)</f>
        <v>10</v>
      </c>
      <c r="M706" s="193">
        <f t="shared" si="240"/>
        <v>127.6258137009994</v>
      </c>
      <c r="N706" s="192">
        <f>IF(ISNUMBER(D706)*ISNUMBER(K706),IF(K706=0,0,ROUND((K706/D706)*100,2))," ")</f>
        <v>20</v>
      </c>
      <c r="O706" s="193">
        <f t="shared" si="241"/>
        <v>127.6258137009994</v>
      </c>
      <c r="P706" s="192">
        <f>IF(ISNUMBER(D706)*ISNUMBER(L706),IF(L706=0,0,ROUND((L706/D706)*100,2))," ")</f>
        <v>20</v>
      </c>
      <c r="Q706" s="203">
        <f t="shared" si="242"/>
        <v>1.2762581370099939</v>
      </c>
      <c r="R706" s="259">
        <v>1</v>
      </c>
      <c r="S706" s="259">
        <v>1</v>
      </c>
      <c r="T706" s="259">
        <v>1</v>
      </c>
      <c r="U706" s="259">
        <v>1</v>
      </c>
      <c r="V706" s="259">
        <v>1</v>
      </c>
      <c r="W706" s="259">
        <v>1</v>
      </c>
      <c r="X706" s="259">
        <v>1</v>
      </c>
      <c r="Y706" s="259">
        <v>1</v>
      </c>
      <c r="Z706" s="259">
        <v>1</v>
      </c>
      <c r="AA706" s="259">
        <v>1</v>
      </c>
      <c r="AB706" s="259">
        <v>2</v>
      </c>
      <c r="AC706" s="259">
        <v>2</v>
      </c>
      <c r="AD706" s="259">
        <v>2</v>
      </c>
      <c r="AE706" s="259">
        <v>2</v>
      </c>
      <c r="AF706" s="259">
        <v>2</v>
      </c>
      <c r="AG706" s="259">
        <v>2</v>
      </c>
      <c r="AH706" s="259">
        <v>2</v>
      </c>
      <c r="AI706" s="259">
        <v>2</v>
      </c>
      <c r="AJ706" s="259">
        <v>2</v>
      </c>
      <c r="AK706" s="259">
        <v>2</v>
      </c>
      <c r="AL706" s="259">
        <v>3</v>
      </c>
      <c r="AM706" s="259"/>
      <c r="AN706" s="259"/>
      <c r="AO706" s="259"/>
      <c r="AP706" s="259"/>
      <c r="AQ706" s="259"/>
      <c r="AR706" s="259"/>
      <c r="AS706" s="259"/>
      <c r="AT706" s="259"/>
      <c r="AU706" s="259"/>
      <c r="AV706" s="259"/>
      <c r="AW706" s="259"/>
      <c r="AX706" s="259"/>
      <c r="AY706" s="259"/>
      <c r="AZ706" s="259"/>
      <c r="BA706" s="259"/>
      <c r="BB706" s="259"/>
      <c r="BC706" s="259"/>
      <c r="BD706" s="259"/>
    </row>
    <row r="707" spans="1:56" s="181" customFormat="1" ht="16.5" hidden="1" customHeight="1" x14ac:dyDescent="0.25">
      <c r="A707" s="197" t="s">
        <v>2568</v>
      </c>
      <c r="B707" s="188">
        <v>180280</v>
      </c>
      <c r="C707" s="225" t="s">
        <v>2408</v>
      </c>
      <c r="D707" s="196">
        <f>$C$7</f>
        <v>50</v>
      </c>
      <c r="E707" s="195">
        <f>IF(D707="",0,('[8]ORC. COMP. COM DESC.'!P669*100/'[8]ORC. COMP. COM DESC.'!$M$11))</f>
        <v>0.1933909156779326</v>
      </c>
      <c r="F707" s="195"/>
      <c r="G707" s="195"/>
      <c r="H707" s="254">
        <f t="shared" si="239"/>
        <v>0</v>
      </c>
      <c r="I707" s="254"/>
      <c r="J707" s="192">
        <f>IF(COUNTIF(R707:BD707,"&lt;"&amp;$K$2)&gt;D707,D707,COUNTIF(R707:BD707,"&lt;"&amp;$K$2))</f>
        <v>0</v>
      </c>
      <c r="K707" s="192">
        <f>IF((COUNTIF(R707:BD707,$K$2))&gt;(D707-J707),(D707-J707),COUNTIF(R707:BD707,$K$2))</f>
        <v>10</v>
      </c>
      <c r="L707" s="192">
        <f>IF((J707+K707)&gt;D707,D707,J707+K707)</f>
        <v>10</v>
      </c>
      <c r="M707" s="193">
        <f t="shared" si="240"/>
        <v>3.8678183135586517</v>
      </c>
      <c r="N707" s="192">
        <f>IF(ISNUMBER(D707)*ISNUMBER(K707),IF(K707=0,0,ROUND((K707/D707)*100,2))," ")</f>
        <v>20</v>
      </c>
      <c r="O707" s="193">
        <f t="shared" si="241"/>
        <v>3.8678183135586517</v>
      </c>
      <c r="P707" s="192">
        <f>IF(ISNUMBER(D707)*ISNUMBER(L707),IF(L707=0,0,ROUND((L707/D707)*100,2))," ")</f>
        <v>20</v>
      </c>
      <c r="Q707" s="203">
        <f t="shared" si="242"/>
        <v>3.8678183135586519E-2</v>
      </c>
      <c r="R707" s="259">
        <v>1</v>
      </c>
      <c r="S707" s="259">
        <v>1</v>
      </c>
      <c r="T707" s="259">
        <v>1</v>
      </c>
      <c r="U707" s="259">
        <v>1</v>
      </c>
      <c r="V707" s="259">
        <v>1</v>
      </c>
      <c r="W707" s="259">
        <v>1</v>
      </c>
      <c r="X707" s="259">
        <v>1</v>
      </c>
      <c r="Y707" s="259">
        <v>1</v>
      </c>
      <c r="Z707" s="259">
        <v>1</v>
      </c>
      <c r="AA707" s="259">
        <v>1</v>
      </c>
      <c r="AB707" s="259">
        <v>2</v>
      </c>
      <c r="AC707" s="259">
        <v>2</v>
      </c>
      <c r="AD707" s="259">
        <v>2</v>
      </c>
      <c r="AE707" s="259">
        <v>2</v>
      </c>
      <c r="AF707" s="259">
        <v>2</v>
      </c>
      <c r="AG707" s="259">
        <v>2</v>
      </c>
      <c r="AH707" s="259">
        <v>2</v>
      </c>
      <c r="AI707" s="259">
        <v>2</v>
      </c>
      <c r="AJ707" s="259">
        <v>2</v>
      </c>
      <c r="AK707" s="259">
        <v>2</v>
      </c>
      <c r="AL707" s="259">
        <v>3</v>
      </c>
      <c r="AM707" s="259"/>
      <c r="AN707" s="259"/>
      <c r="AO707" s="259"/>
      <c r="AP707" s="259"/>
      <c r="AQ707" s="259"/>
      <c r="AR707" s="259"/>
      <c r="AS707" s="259"/>
      <c r="AT707" s="259"/>
      <c r="AU707" s="259"/>
      <c r="AV707" s="259"/>
      <c r="AW707" s="259"/>
      <c r="AX707" s="259"/>
      <c r="AY707" s="259"/>
      <c r="AZ707" s="259"/>
      <c r="BA707" s="259"/>
      <c r="BB707" s="259"/>
      <c r="BC707" s="259"/>
      <c r="BD707" s="259"/>
    </row>
    <row r="708" spans="1:56" s="181" customFormat="1" ht="16.5" hidden="1" customHeight="1" x14ac:dyDescent="0.25">
      <c r="A708" s="197" t="s">
        <v>2568</v>
      </c>
      <c r="B708" s="188">
        <v>180401</v>
      </c>
      <c r="C708" s="225" t="s">
        <v>2407</v>
      </c>
      <c r="D708" s="196">
        <f>$C$7</f>
        <v>50</v>
      </c>
      <c r="E708" s="195">
        <f>IF(D708="",0,('[8]ORC. COMP. COM DESC.'!P670*100/'[8]ORC. COMP. COM DESC.'!$M$11))</f>
        <v>0.69176703275042106</v>
      </c>
      <c r="F708" s="195"/>
      <c r="G708" s="195"/>
      <c r="H708" s="254">
        <f t="shared" si="239"/>
        <v>0</v>
      </c>
      <c r="I708" s="254"/>
      <c r="J708" s="192">
        <f>IF(COUNTIF(R708:BD708,"&lt;"&amp;$K$2)&gt;D708,D708,COUNTIF(R708:BD708,"&lt;"&amp;$K$2))</f>
        <v>0</v>
      </c>
      <c r="K708" s="192">
        <f>IF((COUNTIF(R708:BD708,$K$2))&gt;(D708-J708),(D708-J708),COUNTIF(R708:BD708,$K$2))</f>
        <v>10</v>
      </c>
      <c r="L708" s="192">
        <f>IF((J708+K708)&gt;D708,D708,J708+K708)</f>
        <v>10</v>
      </c>
      <c r="M708" s="193">
        <f t="shared" si="240"/>
        <v>13.835340655008421</v>
      </c>
      <c r="N708" s="192">
        <f>IF(ISNUMBER(D708)*ISNUMBER(K708),IF(K708=0,0,ROUND((K708/D708)*100,2))," ")</f>
        <v>20</v>
      </c>
      <c r="O708" s="193">
        <f t="shared" si="241"/>
        <v>13.835340655008421</v>
      </c>
      <c r="P708" s="192">
        <f>IF(ISNUMBER(D708)*ISNUMBER(L708),IF(L708=0,0,ROUND((L708/D708)*100,2))," ")</f>
        <v>20</v>
      </c>
      <c r="Q708" s="203">
        <f t="shared" si="242"/>
        <v>0.13835340655008421</v>
      </c>
      <c r="R708" s="259">
        <v>1</v>
      </c>
      <c r="S708" s="259">
        <v>1</v>
      </c>
      <c r="T708" s="259">
        <v>1</v>
      </c>
      <c r="U708" s="259">
        <v>1</v>
      </c>
      <c r="V708" s="259">
        <v>1</v>
      </c>
      <c r="W708" s="259">
        <v>1</v>
      </c>
      <c r="X708" s="259">
        <v>1</v>
      </c>
      <c r="Y708" s="259">
        <v>1</v>
      </c>
      <c r="Z708" s="259">
        <v>1</v>
      </c>
      <c r="AA708" s="259">
        <v>1</v>
      </c>
      <c r="AB708" s="259">
        <v>2</v>
      </c>
      <c r="AC708" s="259">
        <v>2</v>
      </c>
      <c r="AD708" s="259">
        <v>2</v>
      </c>
      <c r="AE708" s="259">
        <v>2</v>
      </c>
      <c r="AF708" s="259">
        <v>2</v>
      </c>
      <c r="AG708" s="259">
        <v>2</v>
      </c>
      <c r="AH708" s="259">
        <v>2</v>
      </c>
      <c r="AI708" s="259">
        <v>2</v>
      </c>
      <c r="AJ708" s="259">
        <v>2</v>
      </c>
      <c r="AK708" s="259">
        <v>2</v>
      </c>
      <c r="AL708" s="259">
        <v>3</v>
      </c>
      <c r="AM708" s="259"/>
      <c r="AN708" s="259"/>
      <c r="AO708" s="259"/>
      <c r="AP708" s="259"/>
      <c r="AQ708" s="259"/>
      <c r="AR708" s="259"/>
      <c r="AS708" s="259"/>
      <c r="AT708" s="259"/>
      <c r="AU708" s="259"/>
      <c r="AV708" s="259"/>
      <c r="AW708" s="259"/>
      <c r="AX708" s="259"/>
      <c r="AY708" s="259"/>
      <c r="AZ708" s="259"/>
      <c r="BA708" s="259"/>
      <c r="BB708" s="259"/>
      <c r="BC708" s="259"/>
      <c r="BD708" s="259"/>
    </row>
    <row r="709" spans="1:56" s="181" customFormat="1" ht="16.5" hidden="1" customHeight="1" x14ac:dyDescent="0.25">
      <c r="A709" s="197" t="s">
        <v>2568</v>
      </c>
      <c r="B709" s="188">
        <v>180383</v>
      </c>
      <c r="C709" s="225" t="s">
        <v>2406</v>
      </c>
      <c r="D709" s="196">
        <f>$C$7</f>
        <v>50</v>
      </c>
      <c r="E709" s="195">
        <f>IF(D709="",0,('[8]ORC. COMP. COM DESC.'!P671*100/'[8]ORC. COMP. COM DESC.'!$M$11))</f>
        <v>1.4627132919626364</v>
      </c>
      <c r="F709" s="195"/>
      <c r="G709" s="195"/>
      <c r="H709" s="254">
        <f t="shared" si="239"/>
        <v>0</v>
      </c>
      <c r="I709" s="254"/>
      <c r="J709" s="192">
        <f>IF(COUNTIF(R709:BD709,"&lt;"&amp;$K$2)&gt;D709,D709,COUNTIF(R709:BD709,"&lt;"&amp;$K$2))</f>
        <v>0</v>
      </c>
      <c r="K709" s="192">
        <f>IF((COUNTIF(R709:BD709,$K$2))&gt;(D709-J709),(D709-J709),COUNTIF(R709:BD709,$K$2))</f>
        <v>10</v>
      </c>
      <c r="L709" s="192">
        <f>IF((J709+K709)&gt;D709,D709,J709+K709)</f>
        <v>10</v>
      </c>
      <c r="M709" s="193">
        <f t="shared" si="240"/>
        <v>29.254265839252728</v>
      </c>
      <c r="N709" s="192">
        <f>IF(ISNUMBER(D709)*ISNUMBER(K709),IF(K709=0,0,ROUND((K709/D709)*100,2))," ")</f>
        <v>20</v>
      </c>
      <c r="O709" s="193">
        <f t="shared" si="241"/>
        <v>29.254265839252728</v>
      </c>
      <c r="P709" s="192">
        <f>IF(ISNUMBER(D709)*ISNUMBER(L709),IF(L709=0,0,ROUND((L709/D709)*100,2))," ")</f>
        <v>20</v>
      </c>
      <c r="Q709" s="203">
        <f t="shared" si="242"/>
        <v>0.2925426583925273</v>
      </c>
      <c r="R709" s="259">
        <v>1</v>
      </c>
      <c r="S709" s="259">
        <v>1</v>
      </c>
      <c r="T709" s="259">
        <v>1</v>
      </c>
      <c r="U709" s="259">
        <v>1</v>
      </c>
      <c r="V709" s="259">
        <v>1</v>
      </c>
      <c r="W709" s="259">
        <v>1</v>
      </c>
      <c r="X709" s="259">
        <v>1</v>
      </c>
      <c r="Y709" s="259">
        <v>1</v>
      </c>
      <c r="Z709" s="259">
        <v>1</v>
      </c>
      <c r="AA709" s="259">
        <v>1</v>
      </c>
      <c r="AB709" s="259">
        <v>2</v>
      </c>
      <c r="AC709" s="259">
        <v>2</v>
      </c>
      <c r="AD709" s="259">
        <v>2</v>
      </c>
      <c r="AE709" s="259">
        <v>2</v>
      </c>
      <c r="AF709" s="259">
        <v>2</v>
      </c>
      <c r="AG709" s="259">
        <v>2</v>
      </c>
      <c r="AH709" s="259">
        <v>2</v>
      </c>
      <c r="AI709" s="259">
        <v>2</v>
      </c>
      <c r="AJ709" s="259">
        <v>2</v>
      </c>
      <c r="AK709" s="259">
        <v>2</v>
      </c>
      <c r="AL709" s="259">
        <v>3</v>
      </c>
      <c r="AM709" s="259"/>
      <c r="AN709" s="259"/>
      <c r="AO709" s="259"/>
      <c r="AP709" s="259"/>
      <c r="AQ709" s="259"/>
      <c r="AR709" s="259"/>
      <c r="AS709" s="259"/>
      <c r="AT709" s="259"/>
      <c r="AU709" s="259"/>
      <c r="AV709" s="259"/>
      <c r="AW709" s="259"/>
      <c r="AX709" s="259"/>
      <c r="AY709" s="259"/>
      <c r="AZ709" s="259"/>
      <c r="BA709" s="259"/>
      <c r="BB709" s="259"/>
      <c r="BC709" s="259"/>
      <c r="BD709" s="259"/>
    </row>
    <row r="710" spans="1:56" s="181" customFormat="1" ht="16.5" hidden="1" customHeight="1" x14ac:dyDescent="0.25">
      <c r="A710" s="197" t="s">
        <v>2568</v>
      </c>
      <c r="B710" s="188">
        <v>180404</v>
      </c>
      <c r="C710" s="225" t="s">
        <v>2405</v>
      </c>
      <c r="D710" s="196">
        <f>$C$7</f>
        <v>50</v>
      </c>
      <c r="E710" s="195">
        <f>IF(D710="",0,('[8]ORC. COMP. COM DESC.'!P672*100/'[8]ORC. COMP. COM DESC.'!$M$11))</f>
        <v>0.11108775457861002</v>
      </c>
      <c r="F710" s="195"/>
      <c r="G710" s="195"/>
      <c r="H710" s="254">
        <f t="shared" si="239"/>
        <v>0</v>
      </c>
      <c r="I710" s="254"/>
      <c r="J710" s="192">
        <f>IF(COUNTIF(R710:BD710,"&lt;"&amp;$K$2)&gt;D710,D710,COUNTIF(R710:BD710,"&lt;"&amp;$K$2))</f>
        <v>0</v>
      </c>
      <c r="K710" s="192">
        <f>IF((COUNTIF(R710:BD710,$K$2))&gt;(D710-J710),(D710-J710),COUNTIF(R710:BD710,$K$2))</f>
        <v>10</v>
      </c>
      <c r="L710" s="192">
        <f>IF((J710+K710)&gt;D710,D710,J710+K710)</f>
        <v>10</v>
      </c>
      <c r="M710" s="193">
        <f t="shared" si="240"/>
        <v>2.2217550915722004</v>
      </c>
      <c r="N710" s="192">
        <f>IF(ISNUMBER(D710)*ISNUMBER(K710),IF(K710=0,0,ROUND((K710/D710)*100,2))," ")</f>
        <v>20</v>
      </c>
      <c r="O710" s="193">
        <f t="shared" si="241"/>
        <v>2.2217550915722004</v>
      </c>
      <c r="P710" s="192">
        <f>IF(ISNUMBER(D710)*ISNUMBER(L710),IF(L710=0,0,ROUND((L710/D710)*100,2))," ")</f>
        <v>20</v>
      </c>
      <c r="Q710" s="203">
        <f t="shared" si="242"/>
        <v>2.2217550915722004E-2</v>
      </c>
      <c r="R710" s="259">
        <v>1</v>
      </c>
      <c r="S710" s="259">
        <v>1</v>
      </c>
      <c r="T710" s="259">
        <v>1</v>
      </c>
      <c r="U710" s="259">
        <v>1</v>
      </c>
      <c r="V710" s="259">
        <v>1</v>
      </c>
      <c r="W710" s="259">
        <v>1</v>
      </c>
      <c r="X710" s="259">
        <v>1</v>
      </c>
      <c r="Y710" s="259">
        <v>1</v>
      </c>
      <c r="Z710" s="259">
        <v>1</v>
      </c>
      <c r="AA710" s="259">
        <v>1</v>
      </c>
      <c r="AB710" s="259">
        <v>2</v>
      </c>
      <c r="AC710" s="259">
        <v>2</v>
      </c>
      <c r="AD710" s="259">
        <v>2</v>
      </c>
      <c r="AE710" s="259">
        <v>2</v>
      </c>
      <c r="AF710" s="259">
        <v>2</v>
      </c>
      <c r="AG710" s="259">
        <v>2</v>
      </c>
      <c r="AH710" s="259">
        <v>2</v>
      </c>
      <c r="AI710" s="259">
        <v>2</v>
      </c>
      <c r="AJ710" s="259">
        <v>2</v>
      </c>
      <c r="AK710" s="259">
        <v>2</v>
      </c>
      <c r="AL710" s="259">
        <v>3</v>
      </c>
      <c r="AM710" s="259"/>
      <c r="AN710" s="259"/>
      <c r="AO710" s="259"/>
      <c r="AP710" s="259"/>
      <c r="AQ710" s="259"/>
      <c r="AR710" s="259"/>
      <c r="AS710" s="259"/>
      <c r="AT710" s="259"/>
      <c r="AU710" s="259"/>
      <c r="AV710" s="259"/>
      <c r="AW710" s="259"/>
      <c r="AX710" s="259"/>
      <c r="AY710" s="259"/>
      <c r="AZ710" s="259"/>
      <c r="BA710" s="259"/>
      <c r="BB710" s="259"/>
      <c r="BC710" s="259"/>
      <c r="BD710" s="259"/>
    </row>
    <row r="711" spans="1:56" s="181" customFormat="1" ht="16.5" hidden="1" customHeight="1" x14ac:dyDescent="0.25">
      <c r="A711" s="197" t="s">
        <v>2568</v>
      </c>
      <c r="B711" s="234" t="s">
        <v>2581</v>
      </c>
      <c r="C711" s="267" t="s">
        <v>2580</v>
      </c>
      <c r="D711" s="263"/>
      <c r="E711" s="266">
        <f>IF(D711="",0,('[8]ORC. COMP. COM DESC.'!P673*100/'[8]ORC. COMP. COM DESC.'!$M$11))</f>
        <v>0</v>
      </c>
      <c r="F711" s="266"/>
      <c r="G711" s="266"/>
      <c r="H711" s="265">
        <f t="shared" si="239"/>
        <v>0</v>
      </c>
      <c r="I711" s="265"/>
      <c r="J711" s="263"/>
      <c r="K711" s="263"/>
      <c r="L711" s="263"/>
      <c r="M711" s="264">
        <f t="shared" si="240"/>
        <v>0</v>
      </c>
      <c r="N711" s="263"/>
      <c r="O711" s="264">
        <f t="shared" si="241"/>
        <v>0</v>
      </c>
      <c r="P711" s="263"/>
      <c r="Q711" s="262" t="str">
        <f t="shared" si="242"/>
        <v xml:space="preserve"> </v>
      </c>
      <c r="R711" s="251"/>
      <c r="S711" s="251"/>
      <c r="T711" s="251"/>
      <c r="U711" s="251"/>
      <c r="V711" s="251"/>
      <c r="W711" s="251"/>
      <c r="X711" s="251"/>
      <c r="Y711" s="251"/>
      <c r="Z711" s="251"/>
      <c r="AA711" s="251"/>
      <c r="AB711" s="251"/>
      <c r="AC711" s="251"/>
      <c r="AD711" s="251"/>
      <c r="AE711" s="251"/>
      <c r="AF711" s="251"/>
      <c r="AG711" s="251"/>
      <c r="AH711" s="251"/>
      <c r="AI711" s="251"/>
      <c r="AJ711" s="251"/>
      <c r="AK711" s="251"/>
      <c r="AL711" s="251"/>
      <c r="AM711" s="251"/>
      <c r="AN711" s="251"/>
      <c r="AO711" s="251"/>
      <c r="AP711" s="251"/>
      <c r="AQ711" s="251"/>
      <c r="AR711" s="251"/>
      <c r="AS711" s="251"/>
      <c r="AT711" s="251"/>
      <c r="AU711" s="251"/>
      <c r="AV711" s="251"/>
      <c r="AW711" s="251"/>
      <c r="AX711" s="251"/>
      <c r="AY711" s="251"/>
      <c r="AZ711" s="251"/>
      <c r="BA711" s="251"/>
      <c r="BB711" s="251"/>
      <c r="BC711" s="251"/>
      <c r="BD711" s="251"/>
    </row>
    <row r="712" spans="1:56" s="181" customFormat="1" ht="16.5" hidden="1" customHeight="1" x14ac:dyDescent="0.25">
      <c r="A712" s="197" t="s">
        <v>2568</v>
      </c>
      <c r="B712" s="188">
        <v>190105</v>
      </c>
      <c r="C712" s="187" t="s">
        <v>2402</v>
      </c>
      <c r="D712" s="196">
        <f>$C$7</f>
        <v>50</v>
      </c>
      <c r="E712" s="195">
        <f>IF(D712="",0,('[8]ORC. COMP. COM DESC.'!P674*100/'[8]ORC. COMP. COM DESC.'!$M$11))</f>
        <v>2.2746800985729804E-2</v>
      </c>
      <c r="F712" s="195"/>
      <c r="G712" s="195"/>
      <c r="H712" s="254">
        <f t="shared" si="239"/>
        <v>0</v>
      </c>
      <c r="I712" s="254"/>
      <c r="J712" s="192">
        <f>IF(COUNTIF(R712:BD712,"&lt;"&amp;$K$2)&gt;D712,D712,COUNTIF(R712:BD712,"&lt;"&amp;$K$2))</f>
        <v>0</v>
      </c>
      <c r="K712" s="192">
        <f>IF((COUNTIF(R712:BD712,$K$2))&gt;(D712-J712),(D712-J712),COUNTIF(R712:BD712,$K$2))</f>
        <v>10</v>
      </c>
      <c r="L712" s="192">
        <f>IF((J712+K712)&gt;D712,D712,J712+K712)</f>
        <v>10</v>
      </c>
      <c r="M712" s="193">
        <f t="shared" si="240"/>
        <v>0.45493601971459607</v>
      </c>
      <c r="N712" s="192">
        <f>IF(ISNUMBER(D712)*ISNUMBER(K712),IF(K712=0,0,ROUND((K712/D712)*100,2))," ")</f>
        <v>20</v>
      </c>
      <c r="O712" s="193">
        <f t="shared" si="241"/>
        <v>0.45493601971459607</v>
      </c>
      <c r="P712" s="192">
        <f>IF(ISNUMBER(D712)*ISNUMBER(L712),IF(L712=0,0,ROUND((L712/D712)*100,2))," ")</f>
        <v>20</v>
      </c>
      <c r="Q712" s="203">
        <f t="shared" si="242"/>
        <v>4.5493601971459607E-3</v>
      </c>
      <c r="R712" s="259">
        <v>1</v>
      </c>
      <c r="S712" s="259">
        <v>1</v>
      </c>
      <c r="T712" s="259">
        <v>1</v>
      </c>
      <c r="U712" s="259">
        <v>1</v>
      </c>
      <c r="V712" s="259">
        <v>1</v>
      </c>
      <c r="W712" s="259">
        <v>1</v>
      </c>
      <c r="X712" s="259">
        <v>1</v>
      </c>
      <c r="Y712" s="259">
        <v>1</v>
      </c>
      <c r="Z712" s="259">
        <v>1</v>
      </c>
      <c r="AA712" s="259">
        <v>1</v>
      </c>
      <c r="AB712" s="259">
        <v>2</v>
      </c>
      <c r="AC712" s="259">
        <v>2</v>
      </c>
      <c r="AD712" s="259">
        <v>2</v>
      </c>
      <c r="AE712" s="259">
        <v>2</v>
      </c>
      <c r="AF712" s="259">
        <v>2</v>
      </c>
      <c r="AG712" s="259">
        <v>2</v>
      </c>
      <c r="AH712" s="259">
        <v>2</v>
      </c>
      <c r="AI712" s="259">
        <v>2</v>
      </c>
      <c r="AJ712" s="259">
        <v>2</v>
      </c>
      <c r="AK712" s="259">
        <v>2</v>
      </c>
      <c r="AL712" s="259">
        <v>3</v>
      </c>
      <c r="AM712" s="259"/>
      <c r="AN712" s="259"/>
      <c r="AO712" s="259"/>
      <c r="AP712" s="259"/>
      <c r="AQ712" s="259"/>
      <c r="AR712" s="259"/>
      <c r="AS712" s="259"/>
      <c r="AT712" s="259"/>
      <c r="AU712" s="259"/>
      <c r="AV712" s="259"/>
      <c r="AW712" s="259"/>
      <c r="AX712" s="259"/>
      <c r="AY712" s="259"/>
      <c r="AZ712" s="259"/>
      <c r="BA712" s="259"/>
      <c r="BB712" s="259"/>
      <c r="BC712" s="259"/>
      <c r="BD712" s="259"/>
    </row>
    <row r="713" spans="1:56" s="181" customFormat="1" ht="16.5" hidden="1" customHeight="1" x14ac:dyDescent="0.25">
      <c r="A713" s="197" t="s">
        <v>2568</v>
      </c>
      <c r="B713" s="188">
        <v>190102</v>
      </c>
      <c r="C713" s="187" t="s">
        <v>2401</v>
      </c>
      <c r="D713" s="196">
        <f>$C$7</f>
        <v>50</v>
      </c>
      <c r="E713" s="195">
        <f>IF(D713="",0,('[8]ORC. COMP. COM DESC.'!P675*100/'[8]ORC. COMP. COM DESC.'!$M$11))</f>
        <v>0.39170193062403835</v>
      </c>
      <c r="F713" s="195"/>
      <c r="G713" s="195"/>
      <c r="H713" s="254">
        <f t="shared" si="239"/>
        <v>0</v>
      </c>
      <c r="I713" s="254"/>
      <c r="J713" s="192">
        <f>IF(COUNTIF(R713:BD713,"&lt;"&amp;$K$2)&gt;D713,D713,COUNTIF(R713:BD713,"&lt;"&amp;$K$2))</f>
        <v>0</v>
      </c>
      <c r="K713" s="192">
        <f>IF((COUNTIF(R713:BD713,$K$2))&gt;(D713-J713),(D713-J713),COUNTIF(R713:BD713,$K$2))</f>
        <v>10</v>
      </c>
      <c r="L713" s="192">
        <f>IF((J713+K713)&gt;D713,D713,J713+K713)</f>
        <v>10</v>
      </c>
      <c r="M713" s="193">
        <f t="shared" si="240"/>
        <v>7.834038612480767</v>
      </c>
      <c r="N713" s="192">
        <f>IF(ISNUMBER(D713)*ISNUMBER(K713),IF(K713=0,0,ROUND((K713/D713)*100,2))," ")</f>
        <v>20</v>
      </c>
      <c r="O713" s="193">
        <f t="shared" si="241"/>
        <v>7.834038612480767</v>
      </c>
      <c r="P713" s="192">
        <f>IF(ISNUMBER(D713)*ISNUMBER(L713),IF(L713=0,0,ROUND((L713/D713)*100,2))," ")</f>
        <v>20</v>
      </c>
      <c r="Q713" s="203">
        <f t="shared" si="242"/>
        <v>7.8340386124807676E-2</v>
      </c>
      <c r="R713" s="259">
        <v>1</v>
      </c>
      <c r="S713" s="259">
        <v>1</v>
      </c>
      <c r="T713" s="259">
        <v>1</v>
      </c>
      <c r="U713" s="259">
        <v>1</v>
      </c>
      <c r="V713" s="259">
        <v>1</v>
      </c>
      <c r="W713" s="259">
        <v>1</v>
      </c>
      <c r="X713" s="259">
        <v>1</v>
      </c>
      <c r="Y713" s="259">
        <v>1</v>
      </c>
      <c r="Z713" s="259">
        <v>1</v>
      </c>
      <c r="AA713" s="259">
        <v>1</v>
      </c>
      <c r="AB713" s="259">
        <v>2</v>
      </c>
      <c r="AC713" s="259">
        <v>2</v>
      </c>
      <c r="AD713" s="259">
        <v>2</v>
      </c>
      <c r="AE713" s="259">
        <v>2</v>
      </c>
      <c r="AF713" s="259">
        <v>2</v>
      </c>
      <c r="AG713" s="259">
        <v>2</v>
      </c>
      <c r="AH713" s="259">
        <v>2</v>
      </c>
      <c r="AI713" s="259">
        <v>2</v>
      </c>
      <c r="AJ713" s="259">
        <v>2</v>
      </c>
      <c r="AK713" s="259">
        <v>2</v>
      </c>
      <c r="AL713" s="259">
        <v>3</v>
      </c>
      <c r="AM713" s="259"/>
      <c r="AN713" s="259"/>
      <c r="AO713" s="259"/>
      <c r="AP713" s="259"/>
      <c r="AQ713" s="259"/>
      <c r="AR713" s="259"/>
      <c r="AS713" s="259"/>
      <c r="AT713" s="259"/>
      <c r="AU713" s="259"/>
      <c r="AV713" s="259"/>
      <c r="AW713" s="259"/>
      <c r="AX713" s="259"/>
      <c r="AY713" s="259"/>
      <c r="AZ713" s="259"/>
      <c r="BA713" s="259"/>
      <c r="BB713" s="259"/>
      <c r="BC713" s="259"/>
      <c r="BD713" s="259"/>
    </row>
    <row r="714" spans="1:56" s="181" customFormat="1" ht="16.5" hidden="1" customHeight="1" x14ac:dyDescent="0.25">
      <c r="A714" s="197" t="s">
        <v>2568</v>
      </c>
      <c r="B714" s="234" t="s">
        <v>2579</v>
      </c>
      <c r="C714" s="267" t="s">
        <v>506</v>
      </c>
      <c r="D714" s="271"/>
      <c r="E714" s="266">
        <f>IF(D714="",0,('[8]ORC. COMP. COM DESC.'!P676*100/'[8]ORC. COMP. COM DESC.'!$M$11))</f>
        <v>0</v>
      </c>
      <c r="F714" s="266"/>
      <c r="G714" s="266"/>
      <c r="H714" s="265">
        <f t="shared" si="239"/>
        <v>0</v>
      </c>
      <c r="I714" s="265"/>
      <c r="J714" s="269"/>
      <c r="K714" s="269"/>
      <c r="L714" s="269"/>
      <c r="M714" s="270">
        <f t="shared" si="240"/>
        <v>0</v>
      </c>
      <c r="N714" s="269"/>
      <c r="O714" s="270">
        <f t="shared" si="241"/>
        <v>0</v>
      </c>
      <c r="P714" s="269"/>
      <c r="Q714" s="275" t="str">
        <f t="shared" si="242"/>
        <v xml:space="preserve"> </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row>
    <row r="715" spans="1:56" s="181" customFormat="1" ht="16.5" hidden="1" customHeight="1" x14ac:dyDescent="0.25">
      <c r="A715" s="197" t="s">
        <v>2568</v>
      </c>
      <c r="B715" s="206" t="s">
        <v>2578</v>
      </c>
      <c r="C715" s="205" t="s">
        <v>2398</v>
      </c>
      <c r="D715" s="263"/>
      <c r="E715" s="266">
        <f>IF(D715="",0,('[8]ORC. COMP. COM DESC.'!P677*100/'[8]ORC. COMP. COM DESC.'!$M$11))</f>
        <v>0</v>
      </c>
      <c r="F715" s="266"/>
      <c r="G715" s="266"/>
      <c r="H715" s="265">
        <f t="shared" si="239"/>
        <v>0</v>
      </c>
      <c r="I715" s="265"/>
      <c r="J715" s="263"/>
      <c r="K715" s="263"/>
      <c r="L715" s="263"/>
      <c r="M715" s="264">
        <f t="shared" si="240"/>
        <v>0</v>
      </c>
      <c r="N715" s="263"/>
      <c r="O715" s="264">
        <f t="shared" si="241"/>
        <v>0</v>
      </c>
      <c r="P715" s="263"/>
      <c r="Q715" s="262" t="str">
        <f t="shared" si="242"/>
        <v xml:space="preserve"> </v>
      </c>
      <c r="R715" s="251"/>
      <c r="S715" s="251"/>
      <c r="T715" s="251"/>
      <c r="U715" s="251"/>
      <c r="V715" s="251"/>
      <c r="W715" s="251"/>
      <c r="X715" s="251"/>
      <c r="Y715" s="251"/>
      <c r="Z715" s="251"/>
      <c r="AA715" s="251"/>
      <c r="AB715" s="251"/>
      <c r="AC715" s="251"/>
      <c r="AD715" s="251"/>
      <c r="AE715" s="251"/>
      <c r="AF715" s="251"/>
      <c r="AG715" s="251"/>
      <c r="AH715" s="251"/>
      <c r="AI715" s="251"/>
      <c r="AJ715" s="251"/>
      <c r="AK715" s="251"/>
      <c r="AL715" s="251"/>
      <c r="AM715" s="251"/>
      <c r="AN715" s="251"/>
      <c r="AO715" s="251"/>
      <c r="AP715" s="251"/>
      <c r="AQ715" s="251"/>
      <c r="AR715" s="251"/>
      <c r="AS715" s="251"/>
      <c r="AT715" s="251"/>
      <c r="AU715" s="251"/>
      <c r="AV715" s="251"/>
      <c r="AW715" s="251"/>
      <c r="AX715" s="251"/>
      <c r="AY715" s="251"/>
      <c r="AZ715" s="251"/>
      <c r="BA715" s="251"/>
      <c r="BB715" s="251"/>
      <c r="BC715" s="251"/>
      <c r="BD715" s="251"/>
    </row>
    <row r="716" spans="1:56" s="181" customFormat="1" ht="16.5" hidden="1" customHeight="1" x14ac:dyDescent="0.25">
      <c r="A716" s="197" t="s">
        <v>2568</v>
      </c>
      <c r="B716" s="188">
        <v>200101</v>
      </c>
      <c r="C716" s="225" t="s">
        <v>1590</v>
      </c>
      <c r="D716" s="196">
        <f>$C$7</f>
        <v>50</v>
      </c>
      <c r="E716" s="195">
        <f>IF(D716="",0,('[8]ORC. COMP. COM DESC.'!P678*100/'[8]ORC. COMP. COM DESC.'!$M$11))</f>
        <v>0.52995038027165131</v>
      </c>
      <c r="F716" s="195"/>
      <c r="G716" s="195"/>
      <c r="H716" s="254">
        <f t="shared" si="239"/>
        <v>0</v>
      </c>
      <c r="I716" s="254"/>
      <c r="J716" s="192">
        <f>IF(COUNTIF(R716:BD716,"&lt;"&amp;$K$2)&gt;D716,D716,COUNTIF(R716:BD716,"&lt;"&amp;$K$2))</f>
        <v>0</v>
      </c>
      <c r="K716" s="192">
        <f>IF((COUNTIF(R716:BD716,$K$2))&gt;(D716-J716),(D716-J716),COUNTIF(R716:BD716,$K$2))</f>
        <v>10</v>
      </c>
      <c r="L716" s="192">
        <f>IF((J716+K716)&gt;D716,D716,J716+K716)</f>
        <v>10</v>
      </c>
      <c r="M716" s="193">
        <f t="shared" si="240"/>
        <v>10.599007605433027</v>
      </c>
      <c r="N716" s="192">
        <f>IF(ISNUMBER(D716)*ISNUMBER(K716),IF(K716=0,0,ROUND((K716/D716)*100,2))," ")</f>
        <v>20</v>
      </c>
      <c r="O716" s="193">
        <f t="shared" si="241"/>
        <v>10.599007605433027</v>
      </c>
      <c r="P716" s="192">
        <f>IF(ISNUMBER(D716)*ISNUMBER(L716),IF(L716=0,0,ROUND((L716/D716)*100,2))," ")</f>
        <v>20</v>
      </c>
      <c r="Q716" s="203">
        <f t="shared" si="242"/>
        <v>0.10599007605433027</v>
      </c>
      <c r="R716" s="259">
        <v>1</v>
      </c>
      <c r="S716" s="259">
        <v>1</v>
      </c>
      <c r="T716" s="259">
        <v>1</v>
      </c>
      <c r="U716" s="259">
        <v>1</v>
      </c>
      <c r="V716" s="259">
        <v>1</v>
      </c>
      <c r="W716" s="259">
        <v>1</v>
      </c>
      <c r="X716" s="259">
        <v>1</v>
      </c>
      <c r="Y716" s="259">
        <v>1</v>
      </c>
      <c r="Z716" s="259">
        <v>1</v>
      </c>
      <c r="AA716" s="259">
        <v>1</v>
      </c>
      <c r="AB716" s="259">
        <v>2</v>
      </c>
      <c r="AC716" s="259">
        <v>2</v>
      </c>
      <c r="AD716" s="259">
        <v>2</v>
      </c>
      <c r="AE716" s="259">
        <v>2</v>
      </c>
      <c r="AF716" s="259">
        <v>2</v>
      </c>
      <c r="AG716" s="259">
        <v>2</v>
      </c>
      <c r="AH716" s="259">
        <v>2</v>
      </c>
      <c r="AI716" s="259">
        <v>2</v>
      </c>
      <c r="AJ716" s="259">
        <v>2</v>
      </c>
      <c r="AK716" s="259">
        <v>2</v>
      </c>
      <c r="AL716" s="259">
        <v>3</v>
      </c>
      <c r="AM716" s="259"/>
      <c r="AN716" s="259"/>
      <c r="AO716" s="259"/>
      <c r="AP716" s="259"/>
      <c r="AQ716" s="259"/>
      <c r="AR716" s="259"/>
      <c r="AS716" s="259"/>
      <c r="AT716" s="259"/>
      <c r="AU716" s="259"/>
      <c r="AV716" s="259"/>
      <c r="AW716" s="259"/>
      <c r="AX716" s="259"/>
      <c r="AY716" s="259"/>
      <c r="AZ716" s="259"/>
      <c r="BA716" s="259"/>
      <c r="BB716" s="259"/>
      <c r="BC716" s="259"/>
      <c r="BD716" s="259"/>
    </row>
    <row r="717" spans="1:56" s="181" customFormat="1" ht="16.5" hidden="1" customHeight="1" x14ac:dyDescent="0.25">
      <c r="A717" s="197" t="s">
        <v>2568</v>
      </c>
      <c r="B717" s="188">
        <v>200201</v>
      </c>
      <c r="C717" s="225" t="s">
        <v>517</v>
      </c>
      <c r="D717" s="196">
        <f>$C$7</f>
        <v>50</v>
      </c>
      <c r="E717" s="195">
        <f>IF(D717="",0,('[8]ORC. COMP. COM DESC.'!P679*100/'[8]ORC. COMP. COM DESC.'!$M$11))</f>
        <v>0.31040189023078774</v>
      </c>
      <c r="F717" s="195"/>
      <c r="G717" s="195"/>
      <c r="H717" s="254">
        <f t="shared" si="239"/>
        <v>0</v>
      </c>
      <c r="I717" s="254"/>
      <c r="J717" s="192">
        <f>IF(COUNTIF(R717:BD717,"&lt;"&amp;$K$2)&gt;D717,D717,COUNTIF(R717:BD717,"&lt;"&amp;$K$2))</f>
        <v>0</v>
      </c>
      <c r="K717" s="192">
        <f>IF((COUNTIF(R717:BD717,$K$2))&gt;(D717-J717),(D717-J717),COUNTIF(R717:BD717,$K$2))</f>
        <v>10</v>
      </c>
      <c r="L717" s="192">
        <f>IF((J717+K717)&gt;D717,D717,J717+K717)</f>
        <v>10</v>
      </c>
      <c r="M717" s="193">
        <f t="shared" si="240"/>
        <v>6.2080378046157545</v>
      </c>
      <c r="N717" s="192">
        <f>IF(ISNUMBER(D717)*ISNUMBER(K717),IF(K717=0,0,ROUND((K717/D717)*100,2))," ")</f>
        <v>20</v>
      </c>
      <c r="O717" s="193">
        <f t="shared" si="241"/>
        <v>6.2080378046157545</v>
      </c>
      <c r="P717" s="192">
        <f>IF(ISNUMBER(D717)*ISNUMBER(L717),IF(L717=0,0,ROUND((L717/D717)*100,2))," ")</f>
        <v>20</v>
      </c>
      <c r="Q717" s="203">
        <f t="shared" si="242"/>
        <v>6.2080378046157542E-2</v>
      </c>
      <c r="R717" s="259">
        <v>1</v>
      </c>
      <c r="S717" s="259">
        <v>1</v>
      </c>
      <c r="T717" s="259">
        <v>1</v>
      </c>
      <c r="U717" s="259">
        <v>1</v>
      </c>
      <c r="V717" s="259">
        <v>1</v>
      </c>
      <c r="W717" s="259">
        <v>1</v>
      </c>
      <c r="X717" s="259">
        <v>1</v>
      </c>
      <c r="Y717" s="259">
        <v>1</v>
      </c>
      <c r="Z717" s="259">
        <v>1</v>
      </c>
      <c r="AA717" s="259">
        <v>1</v>
      </c>
      <c r="AB717" s="259">
        <v>2</v>
      </c>
      <c r="AC717" s="259">
        <v>2</v>
      </c>
      <c r="AD717" s="259">
        <v>2</v>
      </c>
      <c r="AE717" s="259">
        <v>2</v>
      </c>
      <c r="AF717" s="259">
        <v>2</v>
      </c>
      <c r="AG717" s="259">
        <v>2</v>
      </c>
      <c r="AH717" s="259">
        <v>2</v>
      </c>
      <c r="AI717" s="259">
        <v>2</v>
      </c>
      <c r="AJ717" s="259">
        <v>2</v>
      </c>
      <c r="AK717" s="259">
        <v>2</v>
      </c>
      <c r="AL717" s="259">
        <v>3</v>
      </c>
      <c r="AM717" s="259"/>
      <c r="AN717" s="259"/>
      <c r="AO717" s="259"/>
      <c r="AP717" s="259"/>
      <c r="AQ717" s="259"/>
      <c r="AR717" s="259"/>
      <c r="AS717" s="259"/>
      <c r="AT717" s="259"/>
      <c r="AU717" s="259"/>
      <c r="AV717" s="259"/>
      <c r="AW717" s="259"/>
      <c r="AX717" s="259"/>
      <c r="AY717" s="259"/>
      <c r="AZ717" s="259"/>
      <c r="BA717" s="259"/>
      <c r="BB717" s="259"/>
      <c r="BC717" s="259"/>
      <c r="BD717" s="259"/>
    </row>
    <row r="718" spans="1:56" s="181" customFormat="1" ht="16.5" hidden="1" customHeight="1" x14ac:dyDescent="0.25">
      <c r="A718" s="197" t="s">
        <v>2568</v>
      </c>
      <c r="B718" s="188">
        <v>200403</v>
      </c>
      <c r="C718" s="225" t="s">
        <v>200</v>
      </c>
      <c r="D718" s="196">
        <f>$C$7</f>
        <v>50</v>
      </c>
      <c r="E718" s="195">
        <f>IF(D718="",0,('[8]ORC. COMP. COM DESC.'!P680*100/'[8]ORC. COMP. COM DESC.'!$M$11))</f>
        <v>1.3634240622248666</v>
      </c>
      <c r="F718" s="195"/>
      <c r="G718" s="195"/>
      <c r="H718" s="254">
        <f t="shared" si="239"/>
        <v>0</v>
      </c>
      <c r="I718" s="254"/>
      <c r="J718" s="192">
        <f>IF(COUNTIF(R718:BD718,"&lt;"&amp;$K$2)&gt;D718,D718,COUNTIF(R718:BD718,"&lt;"&amp;$K$2))</f>
        <v>0</v>
      </c>
      <c r="K718" s="192">
        <f>IF((COUNTIF(R718:BD718,$K$2))&gt;(D718-J718),(D718-J718),COUNTIF(R718:BD718,$K$2))</f>
        <v>10</v>
      </c>
      <c r="L718" s="192">
        <f>IF((J718+K718)&gt;D718,D718,J718+K718)</f>
        <v>10</v>
      </c>
      <c r="M718" s="193">
        <f t="shared" si="240"/>
        <v>27.26848124449733</v>
      </c>
      <c r="N718" s="192">
        <f>IF(ISNUMBER(D718)*ISNUMBER(K718),IF(K718=0,0,ROUND((K718/D718)*100,2))," ")</f>
        <v>20</v>
      </c>
      <c r="O718" s="193">
        <f t="shared" si="241"/>
        <v>27.26848124449733</v>
      </c>
      <c r="P718" s="192">
        <f>IF(ISNUMBER(D718)*ISNUMBER(L718),IF(L718=0,0,ROUND((L718/D718)*100,2))," ")</f>
        <v>20</v>
      </c>
      <c r="Q718" s="203">
        <f t="shared" si="242"/>
        <v>0.27268481244497328</v>
      </c>
      <c r="R718" s="259">
        <v>1</v>
      </c>
      <c r="S718" s="259">
        <v>1</v>
      </c>
      <c r="T718" s="259">
        <v>1</v>
      </c>
      <c r="U718" s="259">
        <v>1</v>
      </c>
      <c r="V718" s="259">
        <v>1</v>
      </c>
      <c r="W718" s="259">
        <v>1</v>
      </c>
      <c r="X718" s="259">
        <v>1</v>
      </c>
      <c r="Y718" s="259">
        <v>1</v>
      </c>
      <c r="Z718" s="259">
        <v>1</v>
      </c>
      <c r="AA718" s="259">
        <v>1</v>
      </c>
      <c r="AB718" s="259">
        <v>2</v>
      </c>
      <c r="AC718" s="259">
        <v>2</v>
      </c>
      <c r="AD718" s="259">
        <v>2</v>
      </c>
      <c r="AE718" s="259">
        <v>2</v>
      </c>
      <c r="AF718" s="259">
        <v>2</v>
      </c>
      <c r="AG718" s="259">
        <v>2</v>
      </c>
      <c r="AH718" s="259">
        <v>2</v>
      </c>
      <c r="AI718" s="259">
        <v>2</v>
      </c>
      <c r="AJ718" s="259">
        <v>2</v>
      </c>
      <c r="AK718" s="259">
        <v>2</v>
      </c>
      <c r="AL718" s="259">
        <v>3</v>
      </c>
      <c r="AM718" s="259"/>
      <c r="AN718" s="259"/>
      <c r="AO718" s="259"/>
      <c r="AP718" s="259"/>
      <c r="AQ718" s="259"/>
      <c r="AR718" s="259"/>
      <c r="AS718" s="259"/>
      <c r="AT718" s="259"/>
      <c r="AU718" s="259"/>
      <c r="AV718" s="259"/>
      <c r="AW718" s="259"/>
      <c r="AX718" s="259"/>
      <c r="AY718" s="259"/>
      <c r="AZ718" s="259"/>
      <c r="BA718" s="259"/>
      <c r="BB718" s="259"/>
      <c r="BC718" s="259"/>
      <c r="BD718" s="259"/>
    </row>
    <row r="719" spans="1:56" s="181" customFormat="1" ht="16.5" hidden="1" customHeight="1" x14ac:dyDescent="0.25">
      <c r="A719" s="197" t="s">
        <v>2568</v>
      </c>
      <c r="B719" s="188">
        <v>201302</v>
      </c>
      <c r="C719" s="187" t="s">
        <v>592</v>
      </c>
      <c r="D719" s="196">
        <f>$C$7</f>
        <v>50</v>
      </c>
      <c r="E719" s="195">
        <f>IF(D719="",0,('[8]ORC. COMP. COM DESC.'!P681*100/'[8]ORC. COMP. COM DESC.'!$M$11))</f>
        <v>0.79205938319426272</v>
      </c>
      <c r="F719" s="195"/>
      <c r="G719" s="195"/>
      <c r="H719" s="254">
        <f t="shared" si="239"/>
        <v>0</v>
      </c>
      <c r="I719" s="254"/>
      <c r="J719" s="192">
        <f>IF(COUNTIF(R719:BD719,"&lt;"&amp;$K$2)&gt;D719,D719,COUNTIF(R719:BD719,"&lt;"&amp;$K$2))</f>
        <v>0</v>
      </c>
      <c r="K719" s="192">
        <f>IF((COUNTIF(R719:BD719,$K$2))&gt;(D719-J719),(D719-J719),COUNTIF(R719:BD719,$K$2))</f>
        <v>10</v>
      </c>
      <c r="L719" s="192">
        <f>IF((J719+K719)&gt;D719,D719,J719+K719)</f>
        <v>10</v>
      </c>
      <c r="M719" s="193">
        <f t="shared" si="240"/>
        <v>15.841187663885254</v>
      </c>
      <c r="N719" s="192">
        <f>IF(ISNUMBER(D719)*ISNUMBER(K719),IF(K719=0,0,ROUND((K719/D719)*100,2))," ")</f>
        <v>20</v>
      </c>
      <c r="O719" s="193">
        <f t="shared" si="241"/>
        <v>15.841187663885254</v>
      </c>
      <c r="P719" s="192">
        <f>IF(ISNUMBER(D719)*ISNUMBER(L719),IF(L719=0,0,ROUND((L719/D719)*100,2))," ")</f>
        <v>20</v>
      </c>
      <c r="Q719" s="203">
        <f t="shared" si="242"/>
        <v>0.15841187663885253</v>
      </c>
      <c r="R719" s="259">
        <v>1</v>
      </c>
      <c r="S719" s="259">
        <v>1</v>
      </c>
      <c r="T719" s="259">
        <v>1</v>
      </c>
      <c r="U719" s="259">
        <v>1</v>
      </c>
      <c r="V719" s="259">
        <v>1</v>
      </c>
      <c r="W719" s="259">
        <v>1</v>
      </c>
      <c r="X719" s="259">
        <v>1</v>
      </c>
      <c r="Y719" s="259">
        <v>1</v>
      </c>
      <c r="Z719" s="259">
        <v>1</v>
      </c>
      <c r="AA719" s="259">
        <v>1</v>
      </c>
      <c r="AB719" s="259">
        <v>2</v>
      </c>
      <c r="AC719" s="259">
        <v>2</v>
      </c>
      <c r="AD719" s="259">
        <v>2</v>
      </c>
      <c r="AE719" s="259">
        <v>2</v>
      </c>
      <c r="AF719" s="259">
        <v>2</v>
      </c>
      <c r="AG719" s="259">
        <v>2</v>
      </c>
      <c r="AH719" s="259">
        <v>2</v>
      </c>
      <c r="AI719" s="259">
        <v>2</v>
      </c>
      <c r="AJ719" s="259">
        <v>2</v>
      </c>
      <c r="AK719" s="259">
        <v>2</v>
      </c>
      <c r="AL719" s="259">
        <v>3</v>
      </c>
      <c r="AM719" s="259"/>
      <c r="AN719" s="259"/>
      <c r="AO719" s="259"/>
      <c r="AP719" s="259"/>
      <c r="AQ719" s="259"/>
      <c r="AR719" s="259"/>
      <c r="AS719" s="259"/>
      <c r="AT719" s="259"/>
      <c r="AU719" s="259"/>
      <c r="AV719" s="259"/>
      <c r="AW719" s="259"/>
      <c r="AX719" s="259"/>
      <c r="AY719" s="259"/>
      <c r="AZ719" s="259"/>
      <c r="BA719" s="259"/>
      <c r="BB719" s="259"/>
      <c r="BC719" s="259"/>
      <c r="BD719" s="259"/>
    </row>
    <row r="720" spans="1:56" s="181" customFormat="1" ht="16.5" hidden="1" customHeight="1" x14ac:dyDescent="0.25">
      <c r="A720" s="197" t="s">
        <v>2568</v>
      </c>
      <c r="B720" s="206" t="s">
        <v>2577</v>
      </c>
      <c r="C720" s="205" t="s">
        <v>2396</v>
      </c>
      <c r="D720" s="263"/>
      <c r="E720" s="266">
        <f>IF(D720="",0,('[8]ORC. COMP. COM DESC.'!P682*100/'[8]ORC. COMP. COM DESC.'!$M$11))</f>
        <v>0</v>
      </c>
      <c r="F720" s="266"/>
      <c r="G720" s="266"/>
      <c r="H720" s="265">
        <f t="shared" si="239"/>
        <v>0</v>
      </c>
      <c r="I720" s="265"/>
      <c r="J720" s="263"/>
      <c r="K720" s="263"/>
      <c r="L720" s="263"/>
      <c r="M720" s="264">
        <f t="shared" si="240"/>
        <v>0</v>
      </c>
      <c r="N720" s="263"/>
      <c r="O720" s="264">
        <f t="shared" si="241"/>
        <v>0</v>
      </c>
      <c r="P720" s="263"/>
      <c r="Q720" s="262" t="str">
        <f t="shared" si="242"/>
        <v xml:space="preserve"> </v>
      </c>
      <c r="R720" s="251"/>
      <c r="S720" s="251"/>
      <c r="T720" s="251"/>
      <c r="U720" s="251"/>
      <c r="V720" s="251"/>
      <c r="W720" s="251"/>
      <c r="X720" s="251"/>
      <c r="Y720" s="251"/>
      <c r="Z720" s="251"/>
      <c r="AA720" s="251"/>
      <c r="AB720" s="251"/>
      <c r="AC720" s="251"/>
      <c r="AD720" s="251"/>
      <c r="AE720" s="251"/>
      <c r="AF720" s="251"/>
      <c r="AG720" s="251"/>
      <c r="AH720" s="251"/>
      <c r="AI720" s="251"/>
      <c r="AJ720" s="251"/>
      <c r="AK720" s="251"/>
      <c r="AL720" s="251"/>
      <c r="AM720" s="251"/>
      <c r="AN720" s="251"/>
      <c r="AO720" s="251"/>
      <c r="AP720" s="251"/>
      <c r="AQ720" s="251"/>
      <c r="AR720" s="251"/>
      <c r="AS720" s="251"/>
      <c r="AT720" s="251"/>
      <c r="AU720" s="251"/>
      <c r="AV720" s="251"/>
      <c r="AW720" s="251"/>
      <c r="AX720" s="251"/>
      <c r="AY720" s="251"/>
      <c r="AZ720" s="251"/>
      <c r="BA720" s="251"/>
      <c r="BB720" s="251"/>
      <c r="BC720" s="251"/>
      <c r="BD720" s="251"/>
    </row>
    <row r="721" spans="1:56" s="181" customFormat="1" ht="16.5" hidden="1" customHeight="1" x14ac:dyDescent="0.25">
      <c r="A721" s="197" t="s">
        <v>2568</v>
      </c>
      <c r="B721" s="188">
        <v>200140</v>
      </c>
      <c r="C721" s="225" t="s">
        <v>2395</v>
      </c>
      <c r="D721" s="196">
        <f>$C$7</f>
        <v>50</v>
      </c>
      <c r="E721" s="195">
        <f>IF(D721="",0,('[8]ORC. COMP. COM DESC.'!P683*100/'[8]ORC. COMP. COM DESC.'!$M$11))</f>
        <v>0.59481830934244817</v>
      </c>
      <c r="F721" s="195"/>
      <c r="G721" s="195"/>
      <c r="H721" s="254">
        <f t="shared" si="239"/>
        <v>0</v>
      </c>
      <c r="I721" s="254"/>
      <c r="J721" s="192">
        <f>IF(COUNTIF(R721:BD721,"&lt;"&amp;$K$2)&gt;D721,D721,COUNTIF(R721:BD721,"&lt;"&amp;$K$2))</f>
        <v>0</v>
      </c>
      <c r="K721" s="192">
        <f>IF((COUNTIF(R721:BD721,$K$2))&gt;(D721-J721),(D721-J721),COUNTIF(R721:BD721,$K$2))</f>
        <v>10</v>
      </c>
      <c r="L721" s="192">
        <f>IF((J721+K721)&gt;D721,D721,J721+K721)</f>
        <v>10</v>
      </c>
      <c r="M721" s="193">
        <f t="shared" si="240"/>
        <v>11.896366186848963</v>
      </c>
      <c r="N721" s="192">
        <f>IF(ISNUMBER(D721)*ISNUMBER(K721),IF(K721=0,0,ROUND((K721/D721)*100,2))," ")</f>
        <v>20</v>
      </c>
      <c r="O721" s="193">
        <f t="shared" si="241"/>
        <v>11.896366186848963</v>
      </c>
      <c r="P721" s="192">
        <f>IF(ISNUMBER(D721)*ISNUMBER(L721),IF(L721=0,0,ROUND((L721/D721)*100,2))," ")</f>
        <v>20</v>
      </c>
      <c r="Q721" s="203">
        <f t="shared" si="242"/>
        <v>0.11896366186848964</v>
      </c>
      <c r="R721" s="259">
        <v>1</v>
      </c>
      <c r="S721" s="259">
        <v>1</v>
      </c>
      <c r="T721" s="259">
        <v>1</v>
      </c>
      <c r="U721" s="259">
        <v>1</v>
      </c>
      <c r="V721" s="259">
        <v>1</v>
      </c>
      <c r="W721" s="259">
        <v>1</v>
      </c>
      <c r="X721" s="259">
        <v>1</v>
      </c>
      <c r="Y721" s="259">
        <v>1</v>
      </c>
      <c r="Z721" s="259">
        <v>1</v>
      </c>
      <c r="AA721" s="259">
        <v>1</v>
      </c>
      <c r="AB721" s="259">
        <v>2</v>
      </c>
      <c r="AC721" s="259">
        <v>2</v>
      </c>
      <c r="AD721" s="259">
        <v>2</v>
      </c>
      <c r="AE721" s="259">
        <v>2</v>
      </c>
      <c r="AF721" s="259">
        <v>2</v>
      </c>
      <c r="AG721" s="259">
        <v>2</v>
      </c>
      <c r="AH721" s="259">
        <v>2</v>
      </c>
      <c r="AI721" s="259">
        <v>2</v>
      </c>
      <c r="AJ721" s="259">
        <v>2</v>
      </c>
      <c r="AK721" s="259">
        <v>2</v>
      </c>
      <c r="AL721" s="259">
        <v>3</v>
      </c>
      <c r="AM721" s="259"/>
      <c r="AN721" s="259"/>
      <c r="AO721" s="259"/>
      <c r="AP721" s="259"/>
      <c r="AQ721" s="259"/>
      <c r="AR721" s="259"/>
      <c r="AS721" s="259"/>
      <c r="AT721" s="259"/>
      <c r="AU721" s="259"/>
      <c r="AV721" s="259"/>
      <c r="AW721" s="259"/>
      <c r="AX721" s="259"/>
      <c r="AY721" s="259"/>
      <c r="AZ721" s="259"/>
      <c r="BA721" s="259"/>
      <c r="BB721" s="259"/>
      <c r="BC721" s="259"/>
      <c r="BD721" s="259"/>
    </row>
    <row r="722" spans="1:56" s="181" customFormat="1" ht="16.5" hidden="1" customHeight="1" x14ac:dyDescent="0.25">
      <c r="A722" s="197" t="s">
        <v>2568</v>
      </c>
      <c r="B722" s="188">
        <v>200403</v>
      </c>
      <c r="C722" s="225" t="s">
        <v>200</v>
      </c>
      <c r="D722" s="196">
        <f>$C$7</f>
        <v>50</v>
      </c>
      <c r="E722" s="195">
        <f>IF(D722="",0,('[8]ORC. COMP. COM DESC.'!P684*100/'[8]ORC. COMP. COM DESC.'!$M$11))</f>
        <v>1.6120245902744514</v>
      </c>
      <c r="F722" s="195"/>
      <c r="G722" s="195"/>
      <c r="H722" s="254">
        <f t="shared" si="239"/>
        <v>0</v>
      </c>
      <c r="I722" s="254"/>
      <c r="J722" s="192">
        <f>IF(COUNTIF(R722:BD722,"&lt;"&amp;$K$2)&gt;D722,D722,COUNTIF(R722:BD722,"&lt;"&amp;$K$2))</f>
        <v>0</v>
      </c>
      <c r="K722" s="192">
        <f>IF((COUNTIF(R722:BD722,$K$2))&gt;(D722-J722),(D722-J722),COUNTIF(R722:BD722,$K$2))</f>
        <v>10</v>
      </c>
      <c r="L722" s="192">
        <f>IF((J722+K722)&gt;D722,D722,J722+K722)</f>
        <v>10</v>
      </c>
      <c r="M722" s="193">
        <f t="shared" si="240"/>
        <v>32.240491805489029</v>
      </c>
      <c r="N722" s="192">
        <f>IF(ISNUMBER(D722)*ISNUMBER(K722),IF(K722=0,0,ROUND((K722/D722)*100,2))," ")</f>
        <v>20</v>
      </c>
      <c r="O722" s="193">
        <f t="shared" si="241"/>
        <v>32.240491805489029</v>
      </c>
      <c r="P722" s="192">
        <f>IF(ISNUMBER(D722)*ISNUMBER(L722),IF(L722=0,0,ROUND((L722/D722)*100,2))," ")</f>
        <v>20</v>
      </c>
      <c r="Q722" s="203">
        <f t="shared" si="242"/>
        <v>0.3224049180548903</v>
      </c>
      <c r="R722" s="259">
        <v>1</v>
      </c>
      <c r="S722" s="259">
        <v>1</v>
      </c>
      <c r="T722" s="259">
        <v>1</v>
      </c>
      <c r="U722" s="259">
        <v>1</v>
      </c>
      <c r="V722" s="259">
        <v>1</v>
      </c>
      <c r="W722" s="259">
        <v>1</v>
      </c>
      <c r="X722" s="259">
        <v>1</v>
      </c>
      <c r="Y722" s="259">
        <v>1</v>
      </c>
      <c r="Z722" s="259">
        <v>1</v>
      </c>
      <c r="AA722" s="259">
        <v>1</v>
      </c>
      <c r="AB722" s="259">
        <v>2</v>
      </c>
      <c r="AC722" s="259">
        <v>2</v>
      </c>
      <c r="AD722" s="259">
        <v>2</v>
      </c>
      <c r="AE722" s="259">
        <v>2</v>
      </c>
      <c r="AF722" s="259">
        <v>2</v>
      </c>
      <c r="AG722" s="259">
        <v>2</v>
      </c>
      <c r="AH722" s="259">
        <v>2</v>
      </c>
      <c r="AI722" s="259">
        <v>2</v>
      </c>
      <c r="AJ722" s="259">
        <v>2</v>
      </c>
      <c r="AK722" s="259">
        <v>2</v>
      </c>
      <c r="AL722" s="259">
        <v>3</v>
      </c>
      <c r="AM722" s="259"/>
      <c r="AN722" s="259"/>
      <c r="AO722" s="259"/>
      <c r="AP722" s="259"/>
      <c r="AQ722" s="259"/>
      <c r="AR722" s="259"/>
      <c r="AS722" s="259"/>
      <c r="AT722" s="259"/>
      <c r="AU722" s="259"/>
      <c r="AV722" s="259"/>
      <c r="AW722" s="259"/>
      <c r="AX722" s="259"/>
      <c r="AY722" s="259"/>
      <c r="AZ722" s="259"/>
      <c r="BA722" s="259"/>
      <c r="BB722" s="259"/>
      <c r="BC722" s="259"/>
      <c r="BD722" s="259"/>
    </row>
    <row r="723" spans="1:56" s="181" customFormat="1" ht="16.5" hidden="1" customHeight="1" x14ac:dyDescent="0.25">
      <c r="A723" s="197" t="s">
        <v>2568</v>
      </c>
      <c r="B723" s="188">
        <v>200201</v>
      </c>
      <c r="C723" s="225" t="s">
        <v>517</v>
      </c>
      <c r="D723" s="196">
        <f>$C$7</f>
        <v>50</v>
      </c>
      <c r="E723" s="195">
        <f>IF(D723="",0,('[8]ORC. COMP. COM DESC.'!P685*100/'[8]ORC. COMP. COM DESC.'!$M$11))</f>
        <v>6.8727702861520051E-2</v>
      </c>
      <c r="F723" s="195"/>
      <c r="G723" s="195"/>
      <c r="H723" s="254">
        <f t="shared" si="239"/>
        <v>0</v>
      </c>
      <c r="I723" s="254"/>
      <c r="J723" s="192">
        <f>IF(COUNTIF(R723:BD723,"&lt;"&amp;$K$2)&gt;D723,D723,COUNTIF(R723:BD723,"&lt;"&amp;$K$2))</f>
        <v>0</v>
      </c>
      <c r="K723" s="192">
        <f>IF((COUNTIF(R723:BD723,$K$2))&gt;(D723-J723),(D723-J723),COUNTIF(R723:BD723,$K$2))</f>
        <v>10</v>
      </c>
      <c r="L723" s="192">
        <f>IF((J723+K723)&gt;D723,D723,J723+K723)</f>
        <v>10</v>
      </c>
      <c r="M723" s="193">
        <f t="shared" si="240"/>
        <v>1.3745540572304011</v>
      </c>
      <c r="N723" s="192">
        <f>IF(ISNUMBER(D723)*ISNUMBER(K723),IF(K723=0,0,ROUND((K723/D723)*100,2))," ")</f>
        <v>20</v>
      </c>
      <c r="O723" s="193">
        <f t="shared" si="241"/>
        <v>1.3745540572304011</v>
      </c>
      <c r="P723" s="192">
        <f>IF(ISNUMBER(D723)*ISNUMBER(L723),IF(L723=0,0,ROUND((L723/D723)*100,2))," ")</f>
        <v>20</v>
      </c>
      <c r="Q723" s="203">
        <f t="shared" si="242"/>
        <v>1.3745540572304012E-2</v>
      </c>
      <c r="R723" s="259">
        <v>1</v>
      </c>
      <c r="S723" s="259">
        <v>1</v>
      </c>
      <c r="T723" s="259">
        <v>1</v>
      </c>
      <c r="U723" s="259">
        <v>1</v>
      </c>
      <c r="V723" s="259">
        <v>1</v>
      </c>
      <c r="W723" s="259">
        <v>1</v>
      </c>
      <c r="X723" s="259">
        <v>1</v>
      </c>
      <c r="Y723" s="259">
        <v>1</v>
      </c>
      <c r="Z723" s="259">
        <v>1</v>
      </c>
      <c r="AA723" s="259">
        <v>1</v>
      </c>
      <c r="AB723" s="259">
        <v>2</v>
      </c>
      <c r="AC723" s="259">
        <v>2</v>
      </c>
      <c r="AD723" s="259">
        <v>2</v>
      </c>
      <c r="AE723" s="259">
        <v>2</v>
      </c>
      <c r="AF723" s="259">
        <v>2</v>
      </c>
      <c r="AG723" s="259">
        <v>2</v>
      </c>
      <c r="AH723" s="259">
        <v>2</v>
      </c>
      <c r="AI723" s="259">
        <v>2</v>
      </c>
      <c r="AJ723" s="259">
        <v>2</v>
      </c>
      <c r="AK723" s="259">
        <v>2</v>
      </c>
      <c r="AL723" s="259">
        <v>3</v>
      </c>
      <c r="AM723" s="259"/>
      <c r="AN723" s="259"/>
      <c r="AO723" s="259"/>
      <c r="AP723" s="259"/>
      <c r="AQ723" s="259"/>
      <c r="AR723" s="259"/>
      <c r="AS723" s="259"/>
      <c r="AT723" s="259"/>
      <c r="AU723" s="259"/>
      <c r="AV723" s="259"/>
      <c r="AW723" s="259"/>
      <c r="AX723" s="259"/>
      <c r="AY723" s="259"/>
      <c r="AZ723" s="259"/>
      <c r="BA723" s="259"/>
      <c r="BB723" s="259"/>
      <c r="BC723" s="259"/>
      <c r="BD723" s="259"/>
    </row>
    <row r="724" spans="1:56" s="181" customFormat="1" ht="16.5" hidden="1" customHeight="1" x14ac:dyDescent="0.25">
      <c r="A724" s="197" t="s">
        <v>2568</v>
      </c>
      <c r="B724" s="188">
        <v>201302</v>
      </c>
      <c r="C724" s="187" t="s">
        <v>592</v>
      </c>
      <c r="D724" s="196">
        <f>$C$7</f>
        <v>50</v>
      </c>
      <c r="E724" s="195">
        <f>IF(D724="",0,('[8]ORC. COMP. COM DESC.'!P686*100/'[8]ORC. COMP. COM DESC.'!$M$11))</f>
        <v>0.17538265807628756</v>
      </c>
      <c r="F724" s="195"/>
      <c r="G724" s="195"/>
      <c r="H724" s="254">
        <f t="shared" si="239"/>
        <v>0</v>
      </c>
      <c r="I724" s="254"/>
      <c r="J724" s="192">
        <f>IF(COUNTIF(R724:BD724,"&lt;"&amp;$K$2)&gt;D724,D724,COUNTIF(R724:BD724,"&lt;"&amp;$K$2))</f>
        <v>0</v>
      </c>
      <c r="K724" s="192">
        <f>IF((COUNTIF(R724:BD724,$K$2))&gt;(D724-J724),(D724-J724),COUNTIF(R724:BD724,$K$2))</f>
        <v>10</v>
      </c>
      <c r="L724" s="192">
        <f>IF((J724+K724)&gt;D724,D724,J724+K724)</f>
        <v>10</v>
      </c>
      <c r="M724" s="193">
        <f t="shared" si="240"/>
        <v>3.5076531615257514</v>
      </c>
      <c r="N724" s="192">
        <f>IF(ISNUMBER(D724)*ISNUMBER(K724),IF(K724=0,0,ROUND((K724/D724)*100,2))," ")</f>
        <v>20</v>
      </c>
      <c r="O724" s="193">
        <f t="shared" si="241"/>
        <v>3.5076531615257514</v>
      </c>
      <c r="P724" s="192">
        <f>IF(ISNUMBER(D724)*ISNUMBER(L724),IF(L724=0,0,ROUND((L724/D724)*100,2))," ")</f>
        <v>20</v>
      </c>
      <c r="Q724" s="203">
        <f t="shared" si="242"/>
        <v>3.5076531615257513E-2</v>
      </c>
      <c r="R724" s="259">
        <v>1</v>
      </c>
      <c r="S724" s="259">
        <v>1</v>
      </c>
      <c r="T724" s="259">
        <v>1</v>
      </c>
      <c r="U724" s="259">
        <v>1</v>
      </c>
      <c r="V724" s="259">
        <v>1</v>
      </c>
      <c r="W724" s="259">
        <v>1</v>
      </c>
      <c r="X724" s="259">
        <v>1</v>
      </c>
      <c r="Y724" s="259">
        <v>1</v>
      </c>
      <c r="Z724" s="259">
        <v>1</v>
      </c>
      <c r="AA724" s="259">
        <v>1</v>
      </c>
      <c r="AB724" s="259">
        <v>2</v>
      </c>
      <c r="AC724" s="259">
        <v>2</v>
      </c>
      <c r="AD724" s="259">
        <v>2</v>
      </c>
      <c r="AE724" s="259">
        <v>2</v>
      </c>
      <c r="AF724" s="259">
        <v>2</v>
      </c>
      <c r="AG724" s="259">
        <v>2</v>
      </c>
      <c r="AH724" s="259">
        <v>2</v>
      </c>
      <c r="AI724" s="259">
        <v>2</v>
      </c>
      <c r="AJ724" s="259">
        <v>2</v>
      </c>
      <c r="AK724" s="259">
        <v>2</v>
      </c>
      <c r="AL724" s="259">
        <v>3</v>
      </c>
      <c r="AM724" s="259"/>
      <c r="AN724" s="259"/>
      <c r="AO724" s="259"/>
      <c r="AP724" s="259"/>
      <c r="AQ724" s="259"/>
      <c r="AR724" s="259"/>
      <c r="AS724" s="259"/>
      <c r="AT724" s="259"/>
      <c r="AU724" s="259"/>
      <c r="AV724" s="259"/>
      <c r="AW724" s="259"/>
      <c r="AX724" s="259"/>
      <c r="AY724" s="259"/>
      <c r="AZ724" s="259"/>
      <c r="BA724" s="259"/>
      <c r="BB724" s="259"/>
      <c r="BC724" s="259"/>
      <c r="BD724" s="259"/>
    </row>
    <row r="725" spans="1:56" s="181" customFormat="1" ht="16.5" hidden="1" customHeight="1" x14ac:dyDescent="0.25">
      <c r="A725" s="197" t="s">
        <v>2568</v>
      </c>
      <c r="B725" s="206" t="s">
        <v>2576</v>
      </c>
      <c r="C725" s="205" t="s">
        <v>594</v>
      </c>
      <c r="D725" s="263"/>
      <c r="E725" s="266">
        <f>IF(D725="",0,('[8]ORC. COMP. COM DESC.'!P687*100/'[8]ORC. COMP. COM DESC.'!$M$11))</f>
        <v>0</v>
      </c>
      <c r="F725" s="266"/>
      <c r="G725" s="266"/>
      <c r="H725" s="265">
        <f t="shared" si="239"/>
        <v>0</v>
      </c>
      <c r="I725" s="265"/>
      <c r="J725" s="263"/>
      <c r="K725" s="263"/>
      <c r="L725" s="263"/>
      <c r="M725" s="264">
        <f t="shared" si="240"/>
        <v>0</v>
      </c>
      <c r="N725" s="263"/>
      <c r="O725" s="264">
        <f t="shared" si="241"/>
        <v>0</v>
      </c>
      <c r="P725" s="263"/>
      <c r="Q725" s="262" t="str">
        <f t="shared" si="242"/>
        <v xml:space="preserve"> </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row>
    <row r="726" spans="1:56" s="181" customFormat="1" ht="38.25" hidden="1" customHeight="1" x14ac:dyDescent="0.25">
      <c r="A726" s="197" t="s">
        <v>2568</v>
      </c>
      <c r="B726" s="188">
        <v>210460</v>
      </c>
      <c r="C726" s="187" t="s">
        <v>2393</v>
      </c>
      <c r="D726" s="196">
        <f>$C$7</f>
        <v>50</v>
      </c>
      <c r="E726" s="195">
        <f>IF(D726="",0,('[8]ORC. COMP. COM DESC.'!P688*100/'[8]ORC. COMP. COM DESC.'!$M$11))</f>
        <v>2.614766701805336</v>
      </c>
      <c r="F726" s="195"/>
      <c r="G726" s="195"/>
      <c r="H726" s="254">
        <f t="shared" si="239"/>
        <v>0</v>
      </c>
      <c r="I726" s="254"/>
      <c r="J726" s="192">
        <f>IF(COUNTIF(R726:BD726,"&lt;"&amp;$K$2)&gt;D726,D726,COUNTIF(R726:BD726,"&lt;"&amp;$K$2))</f>
        <v>0</v>
      </c>
      <c r="K726" s="192">
        <f>IF((COUNTIF(R726:BD726,$K$2))&gt;(D726-J726),(D726-J726),COUNTIF(R726:BD726,$K$2))</f>
        <v>10</v>
      </c>
      <c r="L726" s="192">
        <f>IF((J726+K726)&gt;D726,D726,J726+K726)</f>
        <v>10</v>
      </c>
      <c r="M726" s="193">
        <f t="shared" si="240"/>
        <v>52.295334036106723</v>
      </c>
      <c r="N726" s="192">
        <f>IF(ISNUMBER(D726)*ISNUMBER(K726),IF(K726=0,0,ROUND((K726/D726)*100,2))," ")</f>
        <v>20</v>
      </c>
      <c r="O726" s="193">
        <f t="shared" si="241"/>
        <v>52.295334036106723</v>
      </c>
      <c r="P726" s="192">
        <f>IF(ISNUMBER(D726)*ISNUMBER(L726),IF(L726=0,0,ROUND((L726/D726)*100,2))," ")</f>
        <v>20</v>
      </c>
      <c r="Q726" s="203">
        <f t="shared" si="242"/>
        <v>0.52295334036106722</v>
      </c>
      <c r="R726" s="259">
        <v>1</v>
      </c>
      <c r="S726" s="259">
        <v>1</v>
      </c>
      <c r="T726" s="259">
        <v>1</v>
      </c>
      <c r="U726" s="259">
        <v>1</v>
      </c>
      <c r="V726" s="259">
        <v>1</v>
      </c>
      <c r="W726" s="259">
        <v>1</v>
      </c>
      <c r="X726" s="259">
        <v>1</v>
      </c>
      <c r="Y726" s="259">
        <v>1</v>
      </c>
      <c r="Z726" s="259">
        <v>1</v>
      </c>
      <c r="AA726" s="259">
        <v>1</v>
      </c>
      <c r="AB726" s="259">
        <v>2</v>
      </c>
      <c r="AC726" s="259">
        <v>2</v>
      </c>
      <c r="AD726" s="259">
        <v>2</v>
      </c>
      <c r="AE726" s="259">
        <v>2</v>
      </c>
      <c r="AF726" s="259">
        <v>2</v>
      </c>
      <c r="AG726" s="259">
        <v>2</v>
      </c>
      <c r="AH726" s="259">
        <v>2</v>
      </c>
      <c r="AI726" s="259">
        <v>2</v>
      </c>
      <c r="AJ726" s="259">
        <v>2</v>
      </c>
      <c r="AK726" s="259">
        <v>2</v>
      </c>
      <c r="AL726" s="259">
        <v>3</v>
      </c>
      <c r="AM726" s="259"/>
      <c r="AN726" s="259"/>
      <c r="AO726" s="259"/>
      <c r="AP726" s="259"/>
      <c r="AQ726" s="259"/>
      <c r="AR726" s="259"/>
      <c r="AS726" s="259"/>
      <c r="AT726" s="259"/>
      <c r="AU726" s="259"/>
      <c r="AV726" s="259"/>
      <c r="AW726" s="259"/>
      <c r="AX726" s="259"/>
      <c r="AY726" s="259"/>
      <c r="AZ726" s="259"/>
      <c r="BA726" s="259"/>
      <c r="BB726" s="259"/>
      <c r="BC726" s="259"/>
      <c r="BD726" s="259"/>
    </row>
    <row r="727" spans="1:56" s="181" customFormat="1" ht="16.5" hidden="1" customHeight="1" x14ac:dyDescent="0.25">
      <c r="A727" s="197" t="s">
        <v>2568</v>
      </c>
      <c r="B727" s="206" t="s">
        <v>2575</v>
      </c>
      <c r="C727" s="205" t="s">
        <v>1244</v>
      </c>
      <c r="D727" s="240"/>
      <c r="E727" s="255">
        <f>IF(D727="",0,('[8]ORC. COMP. COM DESC.'!P689*100/'[8]ORC. COMP. COM DESC.'!$M$11))</f>
        <v>0</v>
      </c>
      <c r="F727" s="255"/>
      <c r="G727" s="255"/>
      <c r="H727" s="254">
        <f t="shared" si="239"/>
        <v>0</v>
      </c>
      <c r="I727" s="254"/>
      <c r="J727" s="240"/>
      <c r="K727" s="240"/>
      <c r="L727" s="240"/>
      <c r="M727" s="261">
        <f t="shared" si="240"/>
        <v>0</v>
      </c>
      <c r="N727" s="240"/>
      <c r="O727" s="261">
        <f t="shared" si="241"/>
        <v>0</v>
      </c>
      <c r="P727" s="240"/>
      <c r="Q727" s="260" t="str">
        <f t="shared" si="242"/>
        <v xml:space="preserve"> </v>
      </c>
      <c r="R727" s="251"/>
      <c r="S727" s="251"/>
      <c r="T727" s="251"/>
      <c r="U727" s="251"/>
      <c r="V727" s="251"/>
      <c r="W727" s="251"/>
      <c r="X727" s="251"/>
      <c r="Y727" s="251"/>
      <c r="Z727" s="251"/>
      <c r="AA727" s="251"/>
      <c r="AB727" s="251"/>
      <c r="AC727" s="251"/>
      <c r="AD727" s="251"/>
      <c r="AE727" s="251"/>
      <c r="AF727" s="251"/>
      <c r="AG727" s="251"/>
      <c r="AH727" s="251"/>
      <c r="AI727" s="251"/>
      <c r="AJ727" s="251"/>
      <c r="AK727" s="251"/>
      <c r="AL727" s="251"/>
      <c r="AM727" s="251"/>
      <c r="AN727" s="251"/>
      <c r="AO727" s="251"/>
      <c r="AP727" s="251"/>
      <c r="AQ727" s="251"/>
      <c r="AR727" s="251"/>
      <c r="AS727" s="251"/>
      <c r="AT727" s="251"/>
      <c r="AU727" s="251"/>
      <c r="AV727" s="251"/>
      <c r="AW727" s="251"/>
      <c r="AX727" s="251"/>
      <c r="AY727" s="251"/>
      <c r="AZ727" s="251"/>
      <c r="BA727" s="251"/>
      <c r="BB727" s="251"/>
      <c r="BC727" s="251"/>
      <c r="BD727" s="251"/>
    </row>
    <row r="728" spans="1:56" s="181" customFormat="1" ht="43.5" hidden="1" customHeight="1" x14ac:dyDescent="0.25">
      <c r="A728" s="197" t="s">
        <v>2568</v>
      </c>
      <c r="B728" s="188">
        <v>220050</v>
      </c>
      <c r="C728" s="225" t="s">
        <v>1246</v>
      </c>
      <c r="D728" s="196">
        <f t="shared" ref="D728:D733" si="243">$C$7</f>
        <v>50</v>
      </c>
      <c r="E728" s="195">
        <f>IF(D728="",0,('[8]ORC. COMP. COM DESC.'!P690*100/'[8]ORC. COMP. COM DESC.'!$M$11))</f>
        <v>0.80721115068781302</v>
      </c>
      <c r="F728" s="195"/>
      <c r="G728" s="195"/>
      <c r="H728" s="254">
        <f t="shared" si="239"/>
        <v>0</v>
      </c>
      <c r="I728" s="254"/>
      <c r="J728" s="192">
        <f t="shared" ref="J728:J733" si="244">IF(COUNTIF(R728:BD728,"&lt;"&amp;$K$2)&gt;D728,D728,COUNTIF(R728:BD728,"&lt;"&amp;$K$2))</f>
        <v>0</v>
      </c>
      <c r="K728" s="192">
        <f t="shared" ref="K728:K733" si="245">IF((COUNTIF(R728:BD728,$K$2))&gt;(D728-J728),(D728-J728),COUNTIF(R728:BD728,$K$2))</f>
        <v>10</v>
      </c>
      <c r="L728" s="192">
        <f t="shared" ref="L728:L733" si="246">IF((J728+K728)&gt;D728,D728,J728+K728)</f>
        <v>10</v>
      </c>
      <c r="M728" s="193">
        <f t="shared" si="240"/>
        <v>16.14422301375626</v>
      </c>
      <c r="N728" s="192">
        <f t="shared" ref="N728:N733" si="247">IF(ISNUMBER(D728)*ISNUMBER(K728),IF(K728=0,0,ROUND((K728/D728)*100,2))," ")</f>
        <v>20</v>
      </c>
      <c r="O728" s="193">
        <f t="shared" si="241"/>
        <v>16.14422301375626</v>
      </c>
      <c r="P728" s="192">
        <f t="shared" ref="P728:P733" si="248">IF(ISNUMBER(D728)*ISNUMBER(L728),IF(L728=0,0,ROUND((L728/D728)*100,2))," ")</f>
        <v>20</v>
      </c>
      <c r="Q728" s="203">
        <f t="shared" si="242"/>
        <v>0.16144223013756259</v>
      </c>
      <c r="R728" s="259">
        <v>1</v>
      </c>
      <c r="S728" s="259">
        <v>1</v>
      </c>
      <c r="T728" s="259">
        <v>1</v>
      </c>
      <c r="U728" s="259">
        <v>1</v>
      </c>
      <c r="V728" s="259">
        <v>1</v>
      </c>
      <c r="W728" s="259">
        <v>1</v>
      </c>
      <c r="X728" s="259">
        <v>1</v>
      </c>
      <c r="Y728" s="259">
        <v>1</v>
      </c>
      <c r="Z728" s="259">
        <v>1</v>
      </c>
      <c r="AA728" s="259">
        <v>1</v>
      </c>
      <c r="AB728" s="259">
        <v>2</v>
      </c>
      <c r="AC728" s="259">
        <v>2</v>
      </c>
      <c r="AD728" s="259">
        <v>2</v>
      </c>
      <c r="AE728" s="259">
        <v>2</v>
      </c>
      <c r="AF728" s="259">
        <v>2</v>
      </c>
      <c r="AG728" s="259">
        <v>2</v>
      </c>
      <c r="AH728" s="259">
        <v>2</v>
      </c>
      <c r="AI728" s="259">
        <v>2</v>
      </c>
      <c r="AJ728" s="259">
        <v>2</v>
      </c>
      <c r="AK728" s="259">
        <v>2</v>
      </c>
      <c r="AL728" s="259">
        <v>3</v>
      </c>
      <c r="AM728" s="259"/>
      <c r="AN728" s="259"/>
      <c r="AO728" s="259"/>
      <c r="AP728" s="259"/>
      <c r="AQ728" s="259"/>
      <c r="AR728" s="259"/>
      <c r="AS728" s="259"/>
      <c r="AT728" s="259"/>
      <c r="AU728" s="259"/>
      <c r="AV728" s="259"/>
      <c r="AW728" s="259"/>
      <c r="AX728" s="259"/>
      <c r="AY728" s="259"/>
      <c r="AZ728" s="259"/>
      <c r="BA728" s="259"/>
      <c r="BB728" s="259"/>
      <c r="BC728" s="259"/>
      <c r="BD728" s="259"/>
    </row>
    <row r="729" spans="1:56" s="181" customFormat="1" ht="48.75" hidden="1" customHeight="1" x14ac:dyDescent="0.25">
      <c r="A729" s="197" t="s">
        <v>2568</v>
      </c>
      <c r="B729" s="201">
        <v>87250</v>
      </c>
      <c r="C729" s="187" t="s">
        <v>2391</v>
      </c>
      <c r="D729" s="196">
        <f t="shared" si="243"/>
        <v>50</v>
      </c>
      <c r="E729" s="195">
        <f>IF(D729="",0,('[8]ORC. COMP. COM DESC.'!P691*100/'[8]ORC. COMP. COM DESC.'!$M$11))</f>
        <v>1.5294443690288537</v>
      </c>
      <c r="F729" s="195"/>
      <c r="G729" s="195"/>
      <c r="H729" s="254">
        <f t="shared" si="239"/>
        <v>0</v>
      </c>
      <c r="I729" s="254"/>
      <c r="J729" s="192">
        <f t="shared" si="244"/>
        <v>0</v>
      </c>
      <c r="K729" s="192">
        <f t="shared" si="245"/>
        <v>10</v>
      </c>
      <c r="L729" s="192">
        <f t="shared" si="246"/>
        <v>10</v>
      </c>
      <c r="M729" s="193">
        <f t="shared" si="240"/>
        <v>30.588887380577074</v>
      </c>
      <c r="N729" s="192">
        <f t="shared" si="247"/>
        <v>20</v>
      </c>
      <c r="O729" s="193">
        <f t="shared" si="241"/>
        <v>30.588887380577074</v>
      </c>
      <c r="P729" s="192">
        <f t="shared" si="248"/>
        <v>20</v>
      </c>
      <c r="Q729" s="203">
        <f t="shared" si="242"/>
        <v>0.30588887380577073</v>
      </c>
      <c r="R729" s="259">
        <v>1</v>
      </c>
      <c r="S729" s="259">
        <v>1</v>
      </c>
      <c r="T729" s="259">
        <v>1</v>
      </c>
      <c r="U729" s="259">
        <v>1</v>
      </c>
      <c r="V729" s="259">
        <v>1</v>
      </c>
      <c r="W729" s="259">
        <v>1</v>
      </c>
      <c r="X729" s="259">
        <v>1</v>
      </c>
      <c r="Y729" s="259">
        <v>1</v>
      </c>
      <c r="Z729" s="259">
        <v>1</v>
      </c>
      <c r="AA729" s="259">
        <v>1</v>
      </c>
      <c r="AB729" s="259">
        <v>2</v>
      </c>
      <c r="AC729" s="259">
        <v>2</v>
      </c>
      <c r="AD729" s="259">
        <v>2</v>
      </c>
      <c r="AE729" s="259">
        <v>2</v>
      </c>
      <c r="AF729" s="259">
        <v>2</v>
      </c>
      <c r="AG729" s="259">
        <v>2</v>
      </c>
      <c r="AH729" s="259">
        <v>2</v>
      </c>
      <c r="AI729" s="259">
        <v>2</v>
      </c>
      <c r="AJ729" s="259">
        <v>2</v>
      </c>
      <c r="AK729" s="259">
        <v>2</v>
      </c>
      <c r="AL729" s="259">
        <v>3</v>
      </c>
      <c r="AM729" s="259"/>
      <c r="AN729" s="259"/>
      <c r="AO729" s="259"/>
      <c r="AP729" s="259"/>
      <c r="AQ729" s="259"/>
      <c r="AR729" s="259"/>
      <c r="AS729" s="259"/>
      <c r="AT729" s="259"/>
      <c r="AU729" s="259"/>
      <c r="AV729" s="259"/>
      <c r="AW729" s="259"/>
      <c r="AX729" s="259"/>
      <c r="AY729" s="259"/>
      <c r="AZ729" s="259"/>
      <c r="BA729" s="259"/>
      <c r="BB729" s="259"/>
      <c r="BC729" s="259"/>
      <c r="BD729" s="259"/>
    </row>
    <row r="730" spans="1:56" s="181" customFormat="1" ht="48.75" hidden="1" customHeight="1" x14ac:dyDescent="0.25">
      <c r="A730" s="197" t="s">
        <v>2568</v>
      </c>
      <c r="B730" s="188">
        <v>220100</v>
      </c>
      <c r="C730" s="187" t="s">
        <v>2390</v>
      </c>
      <c r="D730" s="196">
        <f t="shared" si="243"/>
        <v>50</v>
      </c>
      <c r="E730" s="195">
        <f>IF(D730="",0,('[8]ORC. COMP. COM DESC.'!P692*100/'[8]ORC. COMP. COM DESC.'!$M$11))</f>
        <v>1.0658332701812758</v>
      </c>
      <c r="F730" s="195"/>
      <c r="G730" s="195"/>
      <c r="H730" s="254">
        <f t="shared" si="239"/>
        <v>0</v>
      </c>
      <c r="I730" s="254"/>
      <c r="J730" s="192">
        <f t="shared" si="244"/>
        <v>0</v>
      </c>
      <c r="K730" s="192">
        <f t="shared" si="245"/>
        <v>10</v>
      </c>
      <c r="L730" s="192">
        <f t="shared" si="246"/>
        <v>10</v>
      </c>
      <c r="M730" s="193">
        <f t="shared" si="240"/>
        <v>21.316665403625517</v>
      </c>
      <c r="N730" s="192">
        <f t="shared" si="247"/>
        <v>20</v>
      </c>
      <c r="O730" s="193">
        <f t="shared" si="241"/>
        <v>21.316665403625517</v>
      </c>
      <c r="P730" s="192">
        <f t="shared" si="248"/>
        <v>20</v>
      </c>
      <c r="Q730" s="203">
        <f t="shared" si="242"/>
        <v>0.21316665403625518</v>
      </c>
      <c r="R730" s="259">
        <v>1</v>
      </c>
      <c r="S730" s="259">
        <v>1</v>
      </c>
      <c r="T730" s="259">
        <v>1</v>
      </c>
      <c r="U730" s="259">
        <v>1</v>
      </c>
      <c r="V730" s="259">
        <v>1</v>
      </c>
      <c r="W730" s="259">
        <v>1</v>
      </c>
      <c r="X730" s="259">
        <v>1</v>
      </c>
      <c r="Y730" s="259">
        <v>1</v>
      </c>
      <c r="Z730" s="259">
        <v>1</v>
      </c>
      <c r="AA730" s="259">
        <v>1</v>
      </c>
      <c r="AB730" s="259">
        <v>2</v>
      </c>
      <c r="AC730" s="259">
        <v>2</v>
      </c>
      <c r="AD730" s="259">
        <v>2</v>
      </c>
      <c r="AE730" s="259">
        <v>2</v>
      </c>
      <c r="AF730" s="259">
        <v>2</v>
      </c>
      <c r="AG730" s="259">
        <v>2</v>
      </c>
      <c r="AH730" s="259">
        <v>2</v>
      </c>
      <c r="AI730" s="259">
        <v>2</v>
      </c>
      <c r="AJ730" s="259">
        <v>2</v>
      </c>
      <c r="AK730" s="259">
        <v>2</v>
      </c>
      <c r="AL730" s="259">
        <v>3</v>
      </c>
      <c r="AM730" s="259"/>
      <c r="AN730" s="259"/>
      <c r="AO730" s="259"/>
      <c r="AP730" s="259"/>
      <c r="AQ730" s="259"/>
      <c r="AR730" s="259"/>
      <c r="AS730" s="259"/>
      <c r="AT730" s="259"/>
      <c r="AU730" s="259"/>
      <c r="AV730" s="259"/>
      <c r="AW730" s="259"/>
      <c r="AX730" s="259"/>
      <c r="AY730" s="259"/>
      <c r="AZ730" s="259"/>
      <c r="BA730" s="259"/>
      <c r="BB730" s="259"/>
      <c r="BC730" s="259"/>
      <c r="BD730" s="259"/>
    </row>
    <row r="731" spans="1:56" s="181" customFormat="1" ht="16.5" hidden="1" customHeight="1" x14ac:dyDescent="0.25">
      <c r="A731" s="197" t="s">
        <v>2568</v>
      </c>
      <c r="B731" s="188">
        <v>220310</v>
      </c>
      <c r="C731" s="187" t="s">
        <v>2389</v>
      </c>
      <c r="D731" s="196">
        <f t="shared" si="243"/>
        <v>50</v>
      </c>
      <c r="E731" s="195">
        <f>IF(D731="",0,('[8]ORC. COMP. COM DESC.'!P693*100/'[8]ORC. COMP. COM DESC.'!$M$11))</f>
        <v>0.24433966895298928</v>
      </c>
      <c r="F731" s="195"/>
      <c r="G731" s="195"/>
      <c r="H731" s="254">
        <f t="shared" si="239"/>
        <v>0</v>
      </c>
      <c r="I731" s="254"/>
      <c r="J731" s="192">
        <f t="shared" si="244"/>
        <v>0</v>
      </c>
      <c r="K731" s="192">
        <f t="shared" si="245"/>
        <v>10</v>
      </c>
      <c r="L731" s="192">
        <f t="shared" si="246"/>
        <v>10</v>
      </c>
      <c r="M731" s="193">
        <f t="shared" si="240"/>
        <v>4.8867933790597853</v>
      </c>
      <c r="N731" s="192">
        <f t="shared" si="247"/>
        <v>20</v>
      </c>
      <c r="O731" s="193">
        <f t="shared" si="241"/>
        <v>4.8867933790597853</v>
      </c>
      <c r="P731" s="192">
        <f t="shared" si="248"/>
        <v>20</v>
      </c>
      <c r="Q731" s="203">
        <f t="shared" si="242"/>
        <v>4.8867933790597853E-2</v>
      </c>
      <c r="R731" s="259">
        <v>1</v>
      </c>
      <c r="S731" s="259">
        <v>1</v>
      </c>
      <c r="T731" s="259">
        <v>1</v>
      </c>
      <c r="U731" s="259">
        <v>1</v>
      </c>
      <c r="V731" s="259">
        <v>1</v>
      </c>
      <c r="W731" s="259">
        <v>1</v>
      </c>
      <c r="X731" s="259">
        <v>1</v>
      </c>
      <c r="Y731" s="259">
        <v>1</v>
      </c>
      <c r="Z731" s="259">
        <v>1</v>
      </c>
      <c r="AA731" s="259">
        <v>1</v>
      </c>
      <c r="AB731" s="259">
        <v>2</v>
      </c>
      <c r="AC731" s="259">
        <v>2</v>
      </c>
      <c r="AD731" s="259">
        <v>2</v>
      </c>
      <c r="AE731" s="259">
        <v>2</v>
      </c>
      <c r="AF731" s="259">
        <v>2</v>
      </c>
      <c r="AG731" s="259">
        <v>2</v>
      </c>
      <c r="AH731" s="259">
        <v>2</v>
      </c>
      <c r="AI731" s="259">
        <v>2</v>
      </c>
      <c r="AJ731" s="259">
        <v>2</v>
      </c>
      <c r="AK731" s="259">
        <v>2</v>
      </c>
      <c r="AL731" s="259">
        <v>3</v>
      </c>
      <c r="AM731" s="259"/>
      <c r="AN731" s="259"/>
      <c r="AO731" s="259"/>
      <c r="AP731" s="259"/>
      <c r="AQ731" s="259"/>
      <c r="AR731" s="259"/>
      <c r="AS731" s="259"/>
      <c r="AT731" s="259"/>
      <c r="AU731" s="259"/>
      <c r="AV731" s="259"/>
      <c r="AW731" s="259"/>
      <c r="AX731" s="259"/>
      <c r="AY731" s="259"/>
      <c r="AZ731" s="259"/>
      <c r="BA731" s="259"/>
      <c r="BB731" s="259"/>
      <c r="BC731" s="259"/>
      <c r="BD731" s="259"/>
    </row>
    <row r="732" spans="1:56" s="181" customFormat="1" ht="16.5" hidden="1" customHeight="1" x14ac:dyDescent="0.25">
      <c r="A732" s="197" t="s">
        <v>2568</v>
      </c>
      <c r="B732" s="201">
        <v>98689</v>
      </c>
      <c r="C732" s="187" t="s">
        <v>2388</v>
      </c>
      <c r="D732" s="196">
        <f t="shared" si="243"/>
        <v>50</v>
      </c>
      <c r="E732" s="195">
        <f>IF(D732="",0,('[8]ORC. COMP. COM DESC.'!P694*100/'[8]ORC. COMP. COM DESC.'!$M$11))</f>
        <v>0.23307603317101624</v>
      </c>
      <c r="F732" s="195"/>
      <c r="G732" s="195"/>
      <c r="H732" s="254">
        <f t="shared" si="239"/>
        <v>0</v>
      </c>
      <c r="I732" s="254"/>
      <c r="J732" s="192">
        <f t="shared" si="244"/>
        <v>0</v>
      </c>
      <c r="K732" s="192">
        <f t="shared" si="245"/>
        <v>10</v>
      </c>
      <c r="L732" s="192">
        <f t="shared" si="246"/>
        <v>10</v>
      </c>
      <c r="M732" s="193">
        <f t="shared" si="240"/>
        <v>4.6615206634203252</v>
      </c>
      <c r="N732" s="192">
        <f t="shared" si="247"/>
        <v>20</v>
      </c>
      <c r="O732" s="193">
        <f t="shared" si="241"/>
        <v>4.6615206634203252</v>
      </c>
      <c r="P732" s="192">
        <f t="shared" si="248"/>
        <v>20</v>
      </c>
      <c r="Q732" s="203">
        <f t="shared" si="242"/>
        <v>4.6615206634203252E-2</v>
      </c>
      <c r="R732" s="259">
        <v>1</v>
      </c>
      <c r="S732" s="259">
        <v>1</v>
      </c>
      <c r="T732" s="259">
        <v>1</v>
      </c>
      <c r="U732" s="259">
        <v>1</v>
      </c>
      <c r="V732" s="259">
        <v>1</v>
      </c>
      <c r="W732" s="259">
        <v>1</v>
      </c>
      <c r="X732" s="259">
        <v>1</v>
      </c>
      <c r="Y732" s="259">
        <v>1</v>
      </c>
      <c r="Z732" s="259">
        <v>1</v>
      </c>
      <c r="AA732" s="259">
        <v>1</v>
      </c>
      <c r="AB732" s="259">
        <v>2</v>
      </c>
      <c r="AC732" s="259">
        <v>2</v>
      </c>
      <c r="AD732" s="259">
        <v>2</v>
      </c>
      <c r="AE732" s="259">
        <v>2</v>
      </c>
      <c r="AF732" s="259">
        <v>2</v>
      </c>
      <c r="AG732" s="259">
        <v>2</v>
      </c>
      <c r="AH732" s="259">
        <v>2</v>
      </c>
      <c r="AI732" s="259">
        <v>2</v>
      </c>
      <c r="AJ732" s="259">
        <v>2</v>
      </c>
      <c r="AK732" s="259">
        <v>2</v>
      </c>
      <c r="AL732" s="259">
        <v>3</v>
      </c>
      <c r="AM732" s="259"/>
      <c r="AN732" s="259"/>
      <c r="AO732" s="259"/>
      <c r="AP732" s="259"/>
      <c r="AQ732" s="259"/>
      <c r="AR732" s="259"/>
      <c r="AS732" s="259"/>
      <c r="AT732" s="259"/>
      <c r="AU732" s="259"/>
      <c r="AV732" s="259"/>
      <c r="AW732" s="259"/>
      <c r="AX732" s="259"/>
      <c r="AY732" s="259"/>
      <c r="AZ732" s="259"/>
      <c r="BA732" s="259"/>
      <c r="BB732" s="259"/>
      <c r="BC732" s="259"/>
      <c r="BD732" s="259"/>
    </row>
    <row r="733" spans="1:56" s="181" customFormat="1" ht="16.5" hidden="1" customHeight="1" x14ac:dyDescent="0.25">
      <c r="A733" s="197" t="s">
        <v>2568</v>
      </c>
      <c r="B733" s="188">
        <v>220102</v>
      </c>
      <c r="C733" s="225" t="s">
        <v>531</v>
      </c>
      <c r="D733" s="196">
        <f t="shared" si="243"/>
        <v>50</v>
      </c>
      <c r="E733" s="195">
        <f>IF(D733="",0,('[8]ORC. COMP. COM DESC.'!P695*100/'[8]ORC. COMP. COM DESC.'!$M$11))</f>
        <v>0.16130083167702841</v>
      </c>
      <c r="F733" s="195"/>
      <c r="G733" s="195"/>
      <c r="H733" s="254">
        <f t="shared" si="239"/>
        <v>0</v>
      </c>
      <c r="I733" s="254"/>
      <c r="J733" s="192">
        <f t="shared" si="244"/>
        <v>0</v>
      </c>
      <c r="K733" s="192">
        <f t="shared" si="245"/>
        <v>10</v>
      </c>
      <c r="L733" s="192">
        <f t="shared" si="246"/>
        <v>10</v>
      </c>
      <c r="M733" s="193">
        <f t="shared" si="240"/>
        <v>3.226016633540568</v>
      </c>
      <c r="N733" s="192">
        <f t="shared" si="247"/>
        <v>20</v>
      </c>
      <c r="O733" s="193">
        <f t="shared" si="241"/>
        <v>3.226016633540568</v>
      </c>
      <c r="P733" s="192">
        <f t="shared" si="248"/>
        <v>20</v>
      </c>
      <c r="Q733" s="203">
        <f t="shared" si="242"/>
        <v>3.2260166335405682E-2</v>
      </c>
      <c r="R733" s="259">
        <v>1</v>
      </c>
      <c r="S733" s="259">
        <v>1</v>
      </c>
      <c r="T733" s="259">
        <v>1</v>
      </c>
      <c r="U733" s="259">
        <v>1</v>
      </c>
      <c r="V733" s="259">
        <v>1</v>
      </c>
      <c r="W733" s="259">
        <v>1</v>
      </c>
      <c r="X733" s="259">
        <v>1</v>
      </c>
      <c r="Y733" s="259">
        <v>1</v>
      </c>
      <c r="Z733" s="259">
        <v>1</v>
      </c>
      <c r="AA733" s="259">
        <v>1</v>
      </c>
      <c r="AB733" s="259">
        <v>2</v>
      </c>
      <c r="AC733" s="259">
        <v>2</v>
      </c>
      <c r="AD733" s="259">
        <v>2</v>
      </c>
      <c r="AE733" s="259">
        <v>2</v>
      </c>
      <c r="AF733" s="259">
        <v>2</v>
      </c>
      <c r="AG733" s="259">
        <v>2</v>
      </c>
      <c r="AH733" s="259">
        <v>2</v>
      </c>
      <c r="AI733" s="259">
        <v>2</v>
      </c>
      <c r="AJ733" s="259">
        <v>2</v>
      </c>
      <c r="AK733" s="259">
        <v>2</v>
      </c>
      <c r="AL733" s="259">
        <v>3</v>
      </c>
      <c r="AM733" s="259"/>
      <c r="AN733" s="259"/>
      <c r="AO733" s="259"/>
      <c r="AP733" s="259"/>
      <c r="AQ733" s="259"/>
      <c r="AR733" s="259"/>
      <c r="AS733" s="259"/>
      <c r="AT733" s="259"/>
      <c r="AU733" s="259"/>
      <c r="AV733" s="259"/>
      <c r="AW733" s="259"/>
      <c r="AX733" s="259"/>
      <c r="AY733" s="259"/>
      <c r="AZ733" s="259"/>
      <c r="BA733" s="259"/>
      <c r="BB733" s="259"/>
      <c r="BC733" s="259"/>
      <c r="BD733" s="259"/>
    </row>
    <row r="734" spans="1:56" s="181" customFormat="1" ht="16.5" hidden="1" customHeight="1" x14ac:dyDescent="0.25">
      <c r="A734" s="197" t="s">
        <v>2568</v>
      </c>
      <c r="B734" s="206" t="s">
        <v>2574</v>
      </c>
      <c r="C734" s="205" t="s">
        <v>916</v>
      </c>
      <c r="D734" s="271"/>
      <c r="E734" s="266">
        <f>IF(D734="",0,('[8]ORC. COMP. COM DESC.'!P696*100/'[8]ORC. COMP. COM DESC.'!$M$11))</f>
        <v>0</v>
      </c>
      <c r="F734" s="266"/>
      <c r="G734" s="266"/>
      <c r="H734" s="265">
        <f t="shared" si="239"/>
        <v>0</v>
      </c>
      <c r="I734" s="265"/>
      <c r="J734" s="269"/>
      <c r="K734" s="269"/>
      <c r="L734" s="269"/>
      <c r="M734" s="270">
        <f t="shared" si="240"/>
        <v>0</v>
      </c>
      <c r="N734" s="269"/>
      <c r="O734" s="270">
        <f t="shared" si="241"/>
        <v>0</v>
      </c>
      <c r="P734" s="269"/>
      <c r="Q734" s="275" t="str">
        <f t="shared" si="242"/>
        <v xml:space="preserve"> </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row>
    <row r="735" spans="1:56" s="181" customFormat="1" ht="16.5" hidden="1" customHeight="1" x14ac:dyDescent="0.25">
      <c r="A735" s="197" t="s">
        <v>2568</v>
      </c>
      <c r="B735" s="206" t="s">
        <v>2573</v>
      </c>
      <c r="C735" s="205" t="s">
        <v>918</v>
      </c>
      <c r="D735" s="263"/>
      <c r="E735" s="266">
        <f>IF(D735="",0,('[8]ORC. COMP. COM DESC.'!P697*100/'[8]ORC. COMP. COM DESC.'!$M$11))</f>
        <v>0</v>
      </c>
      <c r="F735" s="266"/>
      <c r="G735" s="266"/>
      <c r="H735" s="265">
        <f t="shared" si="239"/>
        <v>0</v>
      </c>
      <c r="I735" s="265"/>
      <c r="J735" s="263"/>
      <c r="K735" s="263"/>
      <c r="L735" s="263"/>
      <c r="M735" s="264">
        <f t="shared" si="240"/>
        <v>0</v>
      </c>
      <c r="N735" s="263"/>
      <c r="O735" s="264">
        <f t="shared" si="241"/>
        <v>0</v>
      </c>
      <c r="P735" s="263"/>
      <c r="Q735" s="262" t="str">
        <f t="shared" si="242"/>
        <v xml:space="preserve"> </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row>
    <row r="736" spans="1:56" s="181" customFormat="1" ht="16.5" hidden="1" customHeight="1" x14ac:dyDescent="0.25">
      <c r="A736" s="197" t="s">
        <v>2568</v>
      </c>
      <c r="B736" s="188">
        <v>260909</v>
      </c>
      <c r="C736" s="187" t="s">
        <v>1469</v>
      </c>
      <c r="D736" s="196">
        <f>$C$7</f>
        <v>50</v>
      </c>
      <c r="E736" s="195">
        <f>IF(D736="",0,('[8]ORC. COMP. COM DESC.'!P698*100/'[8]ORC. COMP. COM DESC.'!$M$11))</f>
        <v>1.4173629463844566</v>
      </c>
      <c r="F736" s="195"/>
      <c r="G736" s="195"/>
      <c r="H736" s="254">
        <f t="shared" si="239"/>
        <v>0</v>
      </c>
      <c r="I736" s="254"/>
      <c r="J736" s="192">
        <f>IF(COUNTIF(R736:BD736,"&lt;"&amp;$K$2)&gt;D736,D736,COUNTIF(R736:BD736,"&lt;"&amp;$K$2))</f>
        <v>0</v>
      </c>
      <c r="K736" s="192">
        <f>IF((COUNTIF(R736:BD736,$K$2))&gt;(D736-J736),(D736-J736),COUNTIF(R736:BD736,$K$2))</f>
        <v>10</v>
      </c>
      <c r="L736" s="192">
        <f>IF((J736+K736)&gt;D736,D736,J736+K736)</f>
        <v>10</v>
      </c>
      <c r="M736" s="193">
        <f t="shared" si="240"/>
        <v>28.347258927689133</v>
      </c>
      <c r="N736" s="192">
        <f>IF(ISNUMBER(D736)*ISNUMBER(K736),IF(K736=0,0,ROUND((K736/D736)*100,2))," ")</f>
        <v>20</v>
      </c>
      <c r="O736" s="193">
        <f t="shared" si="241"/>
        <v>28.347258927689133</v>
      </c>
      <c r="P736" s="192">
        <f>IF(ISNUMBER(D736)*ISNUMBER(L736),IF(L736=0,0,ROUND((L736/D736)*100,2))," ")</f>
        <v>20</v>
      </c>
      <c r="Q736" s="203">
        <f t="shared" si="242"/>
        <v>0.28347258927689134</v>
      </c>
      <c r="R736" s="259">
        <v>1</v>
      </c>
      <c r="S736" s="259">
        <v>1</v>
      </c>
      <c r="T736" s="259">
        <v>1</v>
      </c>
      <c r="U736" s="259">
        <v>1</v>
      </c>
      <c r="V736" s="259">
        <v>1</v>
      </c>
      <c r="W736" s="259">
        <v>1</v>
      </c>
      <c r="X736" s="259">
        <v>1</v>
      </c>
      <c r="Y736" s="259">
        <v>1</v>
      </c>
      <c r="Z736" s="259">
        <v>1</v>
      </c>
      <c r="AA736" s="259">
        <v>1</v>
      </c>
      <c r="AB736" s="259">
        <v>2</v>
      </c>
      <c r="AC736" s="259">
        <v>2</v>
      </c>
      <c r="AD736" s="259">
        <v>2</v>
      </c>
      <c r="AE736" s="259">
        <v>2</v>
      </c>
      <c r="AF736" s="259">
        <v>2</v>
      </c>
      <c r="AG736" s="259">
        <v>2</v>
      </c>
      <c r="AH736" s="259">
        <v>2</v>
      </c>
      <c r="AI736" s="259">
        <v>2</v>
      </c>
      <c r="AJ736" s="259">
        <v>2</v>
      </c>
      <c r="AK736" s="259">
        <v>2</v>
      </c>
      <c r="AL736" s="259">
        <v>3</v>
      </c>
      <c r="AM736" s="259"/>
      <c r="AN736" s="259"/>
      <c r="AO736" s="259"/>
      <c r="AP736" s="259"/>
      <c r="AQ736" s="259"/>
      <c r="AR736" s="259"/>
      <c r="AS736" s="259"/>
      <c r="AT736" s="259"/>
      <c r="AU736" s="259"/>
      <c r="AV736" s="259"/>
      <c r="AW736" s="259"/>
      <c r="AX736" s="259"/>
      <c r="AY736" s="259"/>
      <c r="AZ736" s="259"/>
      <c r="BA736" s="259"/>
      <c r="BB736" s="259"/>
      <c r="BC736" s="259"/>
      <c r="BD736" s="259"/>
    </row>
    <row r="737" spans="1:56" s="181" customFormat="1" ht="16.5" hidden="1" customHeight="1" x14ac:dyDescent="0.25">
      <c r="A737" s="197" t="s">
        <v>2568</v>
      </c>
      <c r="B737" s="214" t="s">
        <v>2572</v>
      </c>
      <c r="C737" s="213" t="s">
        <v>935</v>
      </c>
      <c r="D737" s="240"/>
      <c r="E737" s="255">
        <f>IF(D737="",0,('[8]ORC. COMP. COM DESC.'!P699*100/'[8]ORC. COMP. COM DESC.'!$M$11))</f>
        <v>0</v>
      </c>
      <c r="F737" s="255"/>
      <c r="G737" s="255"/>
      <c r="H737" s="254">
        <f t="shared" si="239"/>
        <v>0</v>
      </c>
      <c r="I737" s="254"/>
      <c r="J737" s="240"/>
      <c r="K737" s="240"/>
      <c r="L737" s="240"/>
      <c r="M737" s="261">
        <f t="shared" si="240"/>
        <v>0</v>
      </c>
      <c r="N737" s="240"/>
      <c r="O737" s="261">
        <f t="shared" si="241"/>
        <v>0</v>
      </c>
      <c r="P737" s="240"/>
      <c r="Q737" s="260" t="str">
        <f t="shared" si="242"/>
        <v xml:space="preserve"> </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row>
    <row r="738" spans="1:56" s="181" customFormat="1" ht="16.5" hidden="1" customHeight="1" x14ac:dyDescent="0.25">
      <c r="A738" s="197" t="s">
        <v>2568</v>
      </c>
      <c r="B738" s="188">
        <v>260909</v>
      </c>
      <c r="C738" s="187" t="s">
        <v>1469</v>
      </c>
      <c r="D738" s="196">
        <f>$C$7</f>
        <v>50</v>
      </c>
      <c r="E738" s="195">
        <f>IF(D738="",0,('[8]ORC. COMP. COM DESC.'!P700*100/'[8]ORC. COMP. COM DESC.'!$M$11))</f>
        <v>1.6757938943769897</v>
      </c>
      <c r="F738" s="195"/>
      <c r="G738" s="195"/>
      <c r="H738" s="254">
        <f t="shared" si="239"/>
        <v>0</v>
      </c>
      <c r="I738" s="254"/>
      <c r="J738" s="192">
        <f>IF(COUNTIF(R738:BD738,"&lt;"&amp;$K$2)&gt;D738,D738,COUNTIF(R738:BD738,"&lt;"&amp;$K$2))</f>
        <v>0</v>
      </c>
      <c r="K738" s="192">
        <f>IF((COUNTIF(R738:BD738,$K$2))&gt;(D738-J738),(D738-J738),COUNTIF(R738:BD738,$K$2))</f>
        <v>10</v>
      </c>
      <c r="L738" s="192">
        <f>IF((J738+K738)&gt;D738,D738,J738+K738)</f>
        <v>10</v>
      </c>
      <c r="M738" s="193">
        <f t="shared" si="240"/>
        <v>33.515877887539794</v>
      </c>
      <c r="N738" s="192">
        <f>IF(ISNUMBER(D738)*ISNUMBER(K738),IF(K738=0,0,ROUND((K738/D738)*100,2))," ")</f>
        <v>20</v>
      </c>
      <c r="O738" s="193">
        <f t="shared" si="241"/>
        <v>33.515877887539794</v>
      </c>
      <c r="P738" s="192">
        <f>IF(ISNUMBER(D738)*ISNUMBER(L738),IF(L738=0,0,ROUND((L738/D738)*100,2))," ")</f>
        <v>20</v>
      </c>
      <c r="Q738" s="203">
        <f t="shared" si="242"/>
        <v>0.33515877887539797</v>
      </c>
      <c r="R738" s="259">
        <v>1</v>
      </c>
      <c r="S738" s="259">
        <v>1</v>
      </c>
      <c r="T738" s="259">
        <v>1</v>
      </c>
      <c r="U738" s="259">
        <v>1</v>
      </c>
      <c r="V738" s="259">
        <v>1</v>
      </c>
      <c r="W738" s="259">
        <v>1</v>
      </c>
      <c r="X738" s="259">
        <v>1</v>
      </c>
      <c r="Y738" s="259">
        <v>1</v>
      </c>
      <c r="Z738" s="259">
        <v>1</v>
      </c>
      <c r="AA738" s="259">
        <v>1</v>
      </c>
      <c r="AB738" s="259">
        <v>2</v>
      </c>
      <c r="AC738" s="259">
        <v>2</v>
      </c>
      <c r="AD738" s="259">
        <v>2</v>
      </c>
      <c r="AE738" s="259">
        <v>2</v>
      </c>
      <c r="AF738" s="259">
        <v>2</v>
      </c>
      <c r="AG738" s="259">
        <v>2</v>
      </c>
      <c r="AH738" s="259">
        <v>2</v>
      </c>
      <c r="AI738" s="259">
        <v>2</v>
      </c>
      <c r="AJ738" s="259">
        <v>2</v>
      </c>
      <c r="AK738" s="259">
        <v>2</v>
      </c>
      <c r="AL738" s="259">
        <v>3</v>
      </c>
      <c r="AM738" s="259"/>
      <c r="AN738" s="259"/>
      <c r="AO738" s="259"/>
      <c r="AP738" s="259"/>
      <c r="AQ738" s="259"/>
      <c r="AR738" s="259"/>
      <c r="AS738" s="259"/>
      <c r="AT738" s="259"/>
      <c r="AU738" s="259"/>
      <c r="AV738" s="259"/>
      <c r="AW738" s="259"/>
      <c r="AX738" s="259"/>
      <c r="AY738" s="259"/>
      <c r="AZ738" s="259"/>
      <c r="BA738" s="259"/>
      <c r="BB738" s="259"/>
      <c r="BC738" s="259"/>
      <c r="BD738" s="259"/>
    </row>
    <row r="739" spans="1:56" s="181" customFormat="1" ht="16.5" hidden="1" customHeight="1" x14ac:dyDescent="0.25">
      <c r="A739" s="197" t="s">
        <v>2568</v>
      </c>
      <c r="B739" s="214" t="s">
        <v>2571</v>
      </c>
      <c r="C739" s="213" t="s">
        <v>2383</v>
      </c>
      <c r="D739" s="240"/>
      <c r="E739" s="255">
        <f>IF(D739="",0,('[8]ORC. COMP. COM DESC.'!P701*100/'[8]ORC. COMP. COM DESC.'!$M$11))</f>
        <v>0</v>
      </c>
      <c r="F739" s="255"/>
      <c r="G739" s="255"/>
      <c r="H739" s="254">
        <f t="shared" si="239"/>
        <v>0</v>
      </c>
      <c r="I739" s="254"/>
      <c r="J739" s="240"/>
      <c r="K739" s="240"/>
      <c r="L739" s="240"/>
      <c r="M739" s="261">
        <f t="shared" si="240"/>
        <v>0</v>
      </c>
      <c r="N739" s="240"/>
      <c r="O739" s="261">
        <f t="shared" si="241"/>
        <v>0</v>
      </c>
      <c r="P739" s="240"/>
      <c r="Q739" s="260" t="str">
        <f t="shared" si="242"/>
        <v xml:space="preserve"> </v>
      </c>
      <c r="R739" s="251"/>
      <c r="S739" s="251"/>
      <c r="T739" s="251"/>
      <c r="U739" s="251"/>
      <c r="V739" s="251"/>
      <c r="W739" s="251"/>
      <c r="X739" s="251"/>
      <c r="Y739" s="251"/>
      <c r="Z739" s="251"/>
      <c r="AA739" s="251"/>
      <c r="AB739" s="251"/>
      <c r="AC739" s="251"/>
      <c r="AD739" s="251"/>
      <c r="AE739" s="251"/>
      <c r="AF739" s="251"/>
      <c r="AG739" s="251"/>
      <c r="AH739" s="251"/>
      <c r="AI739" s="251"/>
      <c r="AJ739" s="251"/>
      <c r="AK739" s="251"/>
      <c r="AL739" s="251"/>
      <c r="AM739" s="251"/>
      <c r="AN739" s="251"/>
      <c r="AO739" s="251"/>
      <c r="AP739" s="251"/>
      <c r="AQ739" s="251"/>
      <c r="AR739" s="251"/>
      <c r="AS739" s="251"/>
      <c r="AT739" s="251"/>
      <c r="AU739" s="251"/>
      <c r="AV739" s="251"/>
      <c r="AW739" s="251"/>
      <c r="AX739" s="251"/>
      <c r="AY739" s="251"/>
      <c r="AZ739" s="251"/>
      <c r="BA739" s="251"/>
      <c r="BB739" s="251"/>
      <c r="BC739" s="251"/>
      <c r="BD739" s="251"/>
    </row>
    <row r="740" spans="1:56" s="181" customFormat="1" ht="16.5" hidden="1" customHeight="1" x14ac:dyDescent="0.25">
      <c r="A740" s="197" t="s">
        <v>2568</v>
      </c>
      <c r="B740" s="188">
        <v>261602</v>
      </c>
      <c r="C740" s="187" t="s">
        <v>2382</v>
      </c>
      <c r="D740" s="196">
        <f>$C$7</f>
        <v>50</v>
      </c>
      <c r="E740" s="195">
        <f>IF(D740="",0,('[8]ORC. COMP. COM DESC.'!P702*100/'[8]ORC. COMP. COM DESC.'!$M$11))</f>
        <v>0.86440793621448309</v>
      </c>
      <c r="F740" s="195"/>
      <c r="G740" s="195"/>
      <c r="H740" s="254">
        <f t="shared" si="239"/>
        <v>0</v>
      </c>
      <c r="I740" s="254"/>
      <c r="J740" s="192">
        <f>IF(COUNTIF(R740:BD740,"&lt;"&amp;$K$2)&gt;D740,D740,COUNTIF(R740:BD740,"&lt;"&amp;$K$2))</f>
        <v>0</v>
      </c>
      <c r="K740" s="192">
        <f>IF((COUNTIF(R740:BD740,$K$2))&gt;(D740-J740),(D740-J740),COUNTIF(R740:BD740,$K$2))</f>
        <v>10</v>
      </c>
      <c r="L740" s="192">
        <f>IF((J740+K740)&gt;D740,D740,J740+K740)</f>
        <v>10</v>
      </c>
      <c r="M740" s="193">
        <f t="shared" si="240"/>
        <v>17.288158724289662</v>
      </c>
      <c r="N740" s="192">
        <f>IF(ISNUMBER(D740)*ISNUMBER(K740),IF(K740=0,0,ROUND((K740/D740)*100,2))," ")</f>
        <v>20</v>
      </c>
      <c r="O740" s="193">
        <f t="shared" si="241"/>
        <v>17.288158724289662</v>
      </c>
      <c r="P740" s="192">
        <f>IF(ISNUMBER(D740)*ISNUMBER(L740),IF(L740=0,0,ROUND((L740/D740)*100,2))," ")</f>
        <v>20</v>
      </c>
      <c r="Q740" s="203">
        <f t="shared" si="242"/>
        <v>0.17288158724289662</v>
      </c>
      <c r="R740" s="259">
        <v>1</v>
      </c>
      <c r="S740" s="259">
        <v>1</v>
      </c>
      <c r="T740" s="259">
        <v>1</v>
      </c>
      <c r="U740" s="259">
        <v>1</v>
      </c>
      <c r="V740" s="259">
        <v>1</v>
      </c>
      <c r="W740" s="259">
        <v>1</v>
      </c>
      <c r="X740" s="259">
        <v>1</v>
      </c>
      <c r="Y740" s="259">
        <v>1</v>
      </c>
      <c r="Z740" s="259">
        <v>1</v>
      </c>
      <c r="AA740" s="259">
        <v>1</v>
      </c>
      <c r="AB740" s="259">
        <v>2</v>
      </c>
      <c r="AC740" s="259">
        <v>2</v>
      </c>
      <c r="AD740" s="259">
        <v>2</v>
      </c>
      <c r="AE740" s="259">
        <v>2</v>
      </c>
      <c r="AF740" s="259">
        <v>2</v>
      </c>
      <c r="AG740" s="259">
        <v>2</v>
      </c>
      <c r="AH740" s="259">
        <v>2</v>
      </c>
      <c r="AI740" s="259">
        <v>2</v>
      </c>
      <c r="AJ740" s="259">
        <v>2</v>
      </c>
      <c r="AK740" s="259">
        <v>2</v>
      </c>
      <c r="AL740" s="259">
        <v>3</v>
      </c>
      <c r="AM740" s="259"/>
      <c r="AN740" s="259"/>
      <c r="AO740" s="259"/>
      <c r="AP740" s="259"/>
      <c r="AQ740" s="259"/>
      <c r="AR740" s="259"/>
      <c r="AS740" s="259"/>
      <c r="AT740" s="259"/>
      <c r="AU740" s="259"/>
      <c r="AV740" s="259"/>
      <c r="AW740" s="259"/>
      <c r="AX740" s="259"/>
      <c r="AY740" s="259"/>
      <c r="AZ740" s="259"/>
      <c r="BA740" s="259"/>
      <c r="BB740" s="259"/>
      <c r="BC740" s="259"/>
      <c r="BD740" s="259"/>
    </row>
    <row r="741" spans="1:56" s="181" customFormat="1" ht="16.5" hidden="1" customHeight="1" x14ac:dyDescent="0.25">
      <c r="A741" s="197" t="s">
        <v>2568</v>
      </c>
      <c r="B741" s="214" t="s">
        <v>2570</v>
      </c>
      <c r="C741" s="213" t="s">
        <v>487</v>
      </c>
      <c r="D741" s="240"/>
      <c r="E741" s="255">
        <f>IF(D741="",0,('[8]ORC. COMP. COM DESC.'!P703*100/'[8]ORC. COMP. COM DESC.'!$M$11))</f>
        <v>0</v>
      </c>
      <c r="F741" s="255"/>
      <c r="G741" s="255"/>
      <c r="H741" s="254">
        <f t="shared" si="239"/>
        <v>0</v>
      </c>
      <c r="I741" s="254"/>
      <c r="J741" s="240"/>
      <c r="K741" s="240"/>
      <c r="L741" s="240"/>
      <c r="M741" s="261">
        <f t="shared" si="240"/>
        <v>0</v>
      </c>
      <c r="N741" s="240"/>
      <c r="O741" s="261">
        <f t="shared" si="241"/>
        <v>0</v>
      </c>
      <c r="P741" s="240"/>
      <c r="Q741" s="260" t="str">
        <f t="shared" si="242"/>
        <v xml:space="preserve"> </v>
      </c>
      <c r="R741" s="251"/>
      <c r="S741" s="251"/>
      <c r="T741" s="251"/>
      <c r="U741" s="251"/>
      <c r="V741" s="251"/>
      <c r="W741" s="251"/>
      <c r="X741" s="251"/>
      <c r="Y741" s="251"/>
      <c r="Z741" s="251"/>
      <c r="AA741" s="251"/>
      <c r="AB741" s="251"/>
      <c r="AC741" s="251"/>
      <c r="AD741" s="251"/>
      <c r="AE741" s="251"/>
      <c r="AF741" s="251"/>
      <c r="AG741" s="251"/>
      <c r="AH741" s="251"/>
      <c r="AI741" s="251"/>
      <c r="AJ741" s="251"/>
      <c r="AK741" s="251"/>
      <c r="AL741" s="251"/>
      <c r="AM741" s="251"/>
      <c r="AN741" s="251"/>
      <c r="AO741" s="251"/>
      <c r="AP741" s="251"/>
      <c r="AQ741" s="251"/>
      <c r="AR741" s="251"/>
      <c r="AS741" s="251"/>
      <c r="AT741" s="251"/>
      <c r="AU741" s="251"/>
      <c r="AV741" s="251"/>
      <c r="AW741" s="251"/>
      <c r="AX741" s="251"/>
      <c r="AY741" s="251"/>
      <c r="AZ741" s="251"/>
      <c r="BA741" s="251"/>
      <c r="BB741" s="251"/>
      <c r="BC741" s="251"/>
      <c r="BD741" s="251"/>
    </row>
    <row r="742" spans="1:56" s="181" customFormat="1" ht="16.5" hidden="1" customHeight="1" x14ac:dyDescent="0.25">
      <c r="A742" s="197" t="s">
        <v>2568</v>
      </c>
      <c r="B742" s="188">
        <v>261609</v>
      </c>
      <c r="C742" s="187" t="s">
        <v>2380</v>
      </c>
      <c r="D742" s="196">
        <f>$C$7</f>
        <v>50</v>
      </c>
      <c r="E742" s="195">
        <f>IF(D742="",0,('[8]ORC. COMP. COM DESC.'!P704*100/'[8]ORC. COMP. COM DESC.'!$M$11))</f>
        <v>0.72657035046614016</v>
      </c>
      <c r="F742" s="195"/>
      <c r="G742" s="195"/>
      <c r="H742" s="254">
        <f t="shared" si="239"/>
        <v>0</v>
      </c>
      <c r="I742" s="254"/>
      <c r="J742" s="192">
        <f>IF(COUNTIF(R742:BD742,"&lt;"&amp;$K$2)&gt;D742,D742,COUNTIF(R742:BD742,"&lt;"&amp;$K$2))</f>
        <v>0</v>
      </c>
      <c r="K742" s="192">
        <f>IF((COUNTIF(R742:BD742,$K$2))&gt;(D742-J742),(D742-J742),COUNTIF(R742:BD742,$K$2))</f>
        <v>10</v>
      </c>
      <c r="L742" s="192">
        <f>IF((J742+K742)&gt;D742,D742,J742+K742)</f>
        <v>10</v>
      </c>
      <c r="M742" s="193">
        <f t="shared" si="240"/>
        <v>14.531407009322804</v>
      </c>
      <c r="N742" s="192">
        <f>IF(ISNUMBER(D742)*ISNUMBER(K742),IF(K742=0,0,ROUND((K742/D742)*100,2))," ")</f>
        <v>20</v>
      </c>
      <c r="O742" s="193">
        <f t="shared" si="241"/>
        <v>14.531407009322804</v>
      </c>
      <c r="P742" s="192">
        <f>IF(ISNUMBER(D742)*ISNUMBER(L742),IF(L742=0,0,ROUND((L742/D742)*100,2))," ")</f>
        <v>20</v>
      </c>
      <c r="Q742" s="203">
        <f t="shared" si="242"/>
        <v>0.14531407009322803</v>
      </c>
      <c r="R742" s="259">
        <v>1</v>
      </c>
      <c r="S742" s="259">
        <v>1</v>
      </c>
      <c r="T742" s="259">
        <v>1</v>
      </c>
      <c r="U742" s="259">
        <v>1</v>
      </c>
      <c r="V742" s="259">
        <v>1</v>
      </c>
      <c r="W742" s="259">
        <v>1</v>
      </c>
      <c r="X742" s="259">
        <v>1</v>
      </c>
      <c r="Y742" s="259">
        <v>1</v>
      </c>
      <c r="Z742" s="259">
        <v>1</v>
      </c>
      <c r="AA742" s="259">
        <v>1</v>
      </c>
      <c r="AB742" s="259">
        <v>2</v>
      </c>
      <c r="AC742" s="259">
        <v>2</v>
      </c>
      <c r="AD742" s="259">
        <v>2</v>
      </c>
      <c r="AE742" s="259">
        <v>2</v>
      </c>
      <c r="AF742" s="259">
        <v>2</v>
      </c>
      <c r="AG742" s="259">
        <v>2</v>
      </c>
      <c r="AH742" s="259">
        <v>2</v>
      </c>
      <c r="AI742" s="259">
        <v>2</v>
      </c>
      <c r="AJ742" s="259">
        <v>2</v>
      </c>
      <c r="AK742" s="259">
        <v>2</v>
      </c>
      <c r="AL742" s="259">
        <v>3</v>
      </c>
      <c r="AM742" s="259"/>
      <c r="AN742" s="259"/>
      <c r="AO742" s="259"/>
      <c r="AP742" s="259"/>
      <c r="AQ742" s="259"/>
      <c r="AR742" s="259"/>
      <c r="AS742" s="259"/>
      <c r="AT742" s="259"/>
      <c r="AU742" s="259"/>
      <c r="AV742" s="259"/>
      <c r="AW742" s="259"/>
      <c r="AX742" s="259"/>
      <c r="AY742" s="259"/>
      <c r="AZ742" s="259"/>
      <c r="BA742" s="259"/>
      <c r="BB742" s="259"/>
      <c r="BC742" s="259"/>
      <c r="BD742" s="259"/>
    </row>
    <row r="743" spans="1:56" s="181" customFormat="1" ht="16.5" hidden="1" customHeight="1" x14ac:dyDescent="0.25">
      <c r="A743" s="197" t="s">
        <v>2568</v>
      </c>
      <c r="B743" s="206" t="s">
        <v>2569</v>
      </c>
      <c r="C743" s="205" t="s">
        <v>948</v>
      </c>
      <c r="D743" s="240"/>
      <c r="E743" s="255">
        <f>IF(D743="",0,('[8]ORC. COMP. COM DESC.'!P705*100/'[8]ORC. COMP. COM DESC.'!$M$11))</f>
        <v>0</v>
      </c>
      <c r="F743" s="255"/>
      <c r="G743" s="255"/>
      <c r="H743" s="254">
        <f t="shared" si="239"/>
        <v>0</v>
      </c>
      <c r="I743" s="254"/>
      <c r="J743" s="240"/>
      <c r="K743" s="240"/>
      <c r="L743" s="240"/>
      <c r="M743" s="261">
        <f t="shared" si="240"/>
        <v>0</v>
      </c>
      <c r="N743" s="240"/>
      <c r="O743" s="261">
        <f t="shared" si="241"/>
        <v>0</v>
      </c>
      <c r="P743" s="240"/>
      <c r="Q743" s="260" t="str">
        <f t="shared" si="242"/>
        <v xml:space="preserve"> </v>
      </c>
      <c r="R743" s="251"/>
      <c r="S743" s="251"/>
      <c r="T743" s="251"/>
      <c r="U743" s="251"/>
      <c r="V743" s="251"/>
      <c r="W743" s="251"/>
      <c r="X743" s="251"/>
      <c r="Y743" s="251"/>
      <c r="Z743" s="251"/>
      <c r="AA743" s="251"/>
      <c r="AB743" s="251"/>
      <c r="AC743" s="251"/>
      <c r="AD743" s="251"/>
      <c r="AE743" s="251"/>
      <c r="AF743" s="251"/>
      <c r="AG743" s="251"/>
      <c r="AH743" s="251"/>
      <c r="AI743" s="251"/>
      <c r="AJ743" s="251"/>
      <c r="AK743" s="251"/>
      <c r="AL743" s="251"/>
      <c r="AM743" s="251"/>
      <c r="AN743" s="251"/>
      <c r="AO743" s="251"/>
      <c r="AP743" s="251"/>
      <c r="AQ743" s="251"/>
      <c r="AR743" s="251"/>
      <c r="AS743" s="251"/>
      <c r="AT743" s="251"/>
      <c r="AU743" s="251"/>
      <c r="AV743" s="251"/>
      <c r="AW743" s="251"/>
      <c r="AX743" s="251"/>
      <c r="AY743" s="251"/>
      <c r="AZ743" s="251"/>
      <c r="BA743" s="251"/>
      <c r="BB743" s="251"/>
      <c r="BC743" s="251"/>
      <c r="BD743" s="251"/>
    </row>
    <row r="744" spans="1:56" s="181" customFormat="1" ht="16.5" hidden="1" customHeight="1" x14ac:dyDescent="0.25">
      <c r="A744" s="197" t="s">
        <v>2568</v>
      </c>
      <c r="B744" s="188">
        <v>270501</v>
      </c>
      <c r="C744" s="187" t="s">
        <v>951</v>
      </c>
      <c r="D744" s="196">
        <f>$C$7</f>
        <v>50</v>
      </c>
      <c r="E744" s="195">
        <f>IF(D744="",0,('[8]ORC. COMP. COM DESC.'!P706*100/'[8]ORC. COMP. COM DESC.'!$M$11))</f>
        <v>0.1082982478352912</v>
      </c>
      <c r="F744" s="195"/>
      <c r="G744" s="195"/>
      <c r="H744" s="254">
        <f t="shared" si="239"/>
        <v>0</v>
      </c>
      <c r="I744" s="254"/>
      <c r="J744" s="192">
        <f>IF(COUNTIF(R744:BD744,"&lt;"&amp;$K$2)&gt;D744,D744,COUNTIF(R744:BD744,"&lt;"&amp;$K$2))</f>
        <v>0</v>
      </c>
      <c r="K744" s="192">
        <f>IF((COUNTIF(R744:BD744,$K$2))&gt;(D744-J744),(D744-J744),COUNTIF(R744:BD744,$K$2))</f>
        <v>10</v>
      </c>
      <c r="L744" s="192">
        <f>IF((J744+K744)&gt;D744,D744,J744+K744)</f>
        <v>10</v>
      </c>
      <c r="M744" s="193">
        <f t="shared" si="240"/>
        <v>2.1659649567058241</v>
      </c>
      <c r="N744" s="192">
        <f>IF(ISNUMBER(D744)*ISNUMBER(K744),IF(K744=0,0,ROUND((K744/D744)*100,2))," ")</f>
        <v>20</v>
      </c>
      <c r="O744" s="193">
        <f t="shared" si="241"/>
        <v>2.1659649567058241</v>
      </c>
      <c r="P744" s="192">
        <f>IF(ISNUMBER(D744)*ISNUMBER(L744),IF(L744=0,0,ROUND((L744/D744)*100,2))," ")</f>
        <v>20</v>
      </c>
      <c r="Q744" s="203">
        <f t="shared" si="242"/>
        <v>2.165964956705824E-2</v>
      </c>
      <c r="R744" s="259">
        <v>1</v>
      </c>
      <c r="S744" s="259">
        <v>1</v>
      </c>
      <c r="T744" s="259">
        <v>1</v>
      </c>
      <c r="U744" s="259">
        <v>1</v>
      </c>
      <c r="V744" s="259">
        <v>1</v>
      </c>
      <c r="W744" s="259">
        <v>1</v>
      </c>
      <c r="X744" s="259">
        <v>1</v>
      </c>
      <c r="Y744" s="259">
        <v>1</v>
      </c>
      <c r="Z744" s="259">
        <v>1</v>
      </c>
      <c r="AA744" s="259">
        <v>1</v>
      </c>
      <c r="AB744" s="259">
        <v>2</v>
      </c>
      <c r="AC744" s="259">
        <v>2</v>
      </c>
      <c r="AD744" s="259">
        <v>2</v>
      </c>
      <c r="AE744" s="259">
        <v>2</v>
      </c>
      <c r="AF744" s="259">
        <v>2</v>
      </c>
      <c r="AG744" s="259">
        <v>2</v>
      </c>
      <c r="AH744" s="259">
        <v>2</v>
      </c>
      <c r="AI744" s="259">
        <v>2</v>
      </c>
      <c r="AJ744" s="259">
        <v>2</v>
      </c>
      <c r="AK744" s="259">
        <v>2</v>
      </c>
      <c r="AL744" s="259">
        <v>3</v>
      </c>
      <c r="AM744" s="259"/>
      <c r="AN744" s="259"/>
      <c r="AO744" s="259"/>
      <c r="AP744" s="259"/>
      <c r="AQ744" s="259"/>
      <c r="AR744" s="259"/>
      <c r="AS744" s="259"/>
      <c r="AT744" s="259"/>
      <c r="AU744" s="259"/>
      <c r="AV744" s="259"/>
      <c r="AW744" s="259"/>
      <c r="AX744" s="259"/>
      <c r="AY744" s="259"/>
      <c r="AZ744" s="259"/>
      <c r="BA744" s="259"/>
      <c r="BB744" s="259"/>
      <c r="BC744" s="259"/>
      <c r="BD744" s="259"/>
    </row>
    <row r="745" spans="1:56" s="181" customFormat="1" ht="37.5" hidden="1" customHeight="1" x14ac:dyDescent="0.25">
      <c r="A745" s="197" t="s">
        <v>2568</v>
      </c>
      <c r="B745" s="188">
        <v>98510</v>
      </c>
      <c r="C745" s="187" t="s">
        <v>2378</v>
      </c>
      <c r="D745" s="196">
        <f>$C$7</f>
        <v>50</v>
      </c>
      <c r="E745" s="195">
        <f>IF(D745="",0,('[8]ORC. COMP. COM DESC.'!P707*100/'[8]ORC. COMP. COM DESC.'!$M$11))</f>
        <v>6.3215346786545029E-2</v>
      </c>
      <c r="F745" s="195"/>
      <c r="G745" s="195"/>
      <c r="H745" s="254">
        <f t="shared" si="239"/>
        <v>0</v>
      </c>
      <c r="I745" s="254"/>
      <c r="J745" s="192">
        <f>IF(COUNTIF(R745:BD745,"&lt;"&amp;$K$2)&gt;D745,D745,COUNTIF(R745:BD745,"&lt;"&amp;$K$2))</f>
        <v>0</v>
      </c>
      <c r="K745" s="192">
        <f>IF((COUNTIF(R745:BD745,$K$2))&gt;(D745-J745),(D745-J745),COUNTIF(R745:BD745,$K$2))</f>
        <v>10</v>
      </c>
      <c r="L745" s="192">
        <f>IF((J745+K745)&gt;D745,D745,J745+K745)</f>
        <v>10</v>
      </c>
      <c r="M745" s="193">
        <f t="shared" si="240"/>
        <v>1.2643069357309007</v>
      </c>
      <c r="N745" s="192">
        <f>IF(ISNUMBER(D745)*ISNUMBER(K745),IF(K745=0,0,ROUND((K745/D745)*100,2))," ")</f>
        <v>20</v>
      </c>
      <c r="O745" s="193">
        <f t="shared" si="241"/>
        <v>1.2643069357309007</v>
      </c>
      <c r="P745" s="192">
        <f>IF(ISNUMBER(D745)*ISNUMBER(L745),IF(L745=0,0,ROUND((L745/D745)*100,2))," ")</f>
        <v>20</v>
      </c>
      <c r="Q745" s="203">
        <f t="shared" si="242"/>
        <v>1.2643069357309007E-2</v>
      </c>
      <c r="R745" s="259">
        <v>1</v>
      </c>
      <c r="S745" s="259">
        <v>1</v>
      </c>
      <c r="T745" s="259">
        <v>1</v>
      </c>
      <c r="U745" s="259">
        <v>1</v>
      </c>
      <c r="V745" s="259">
        <v>1</v>
      </c>
      <c r="W745" s="259">
        <v>1</v>
      </c>
      <c r="X745" s="259">
        <v>1</v>
      </c>
      <c r="Y745" s="259">
        <v>1</v>
      </c>
      <c r="Z745" s="259">
        <v>1</v>
      </c>
      <c r="AA745" s="259">
        <v>1</v>
      </c>
      <c r="AB745" s="259">
        <v>2</v>
      </c>
      <c r="AC745" s="259">
        <v>2</v>
      </c>
      <c r="AD745" s="259">
        <v>2</v>
      </c>
      <c r="AE745" s="259">
        <v>2</v>
      </c>
      <c r="AF745" s="259">
        <v>2</v>
      </c>
      <c r="AG745" s="259">
        <v>2</v>
      </c>
      <c r="AH745" s="259">
        <v>2</v>
      </c>
      <c r="AI745" s="259">
        <v>2</v>
      </c>
      <c r="AJ745" s="259">
        <v>2</v>
      </c>
      <c r="AK745" s="259">
        <v>2</v>
      </c>
      <c r="AL745" s="259">
        <v>3</v>
      </c>
      <c r="AM745" s="259"/>
      <c r="AN745" s="259"/>
      <c r="AO745" s="259"/>
      <c r="AP745" s="259"/>
      <c r="AQ745" s="259"/>
      <c r="AR745" s="259"/>
      <c r="AS745" s="259"/>
      <c r="AT745" s="259"/>
      <c r="AU745" s="259"/>
      <c r="AV745" s="259"/>
      <c r="AW745" s="259"/>
      <c r="AX745" s="259"/>
      <c r="AY745" s="259"/>
      <c r="AZ745" s="259"/>
      <c r="BA745" s="259"/>
      <c r="BB745" s="259"/>
      <c r="BC745" s="259"/>
      <c r="BD745" s="259"/>
    </row>
    <row r="746" spans="1:56" s="181" customFormat="1" ht="37.5" hidden="1" customHeight="1" x14ac:dyDescent="0.25">
      <c r="A746" s="197" t="s">
        <v>2568</v>
      </c>
      <c r="B746" s="188"/>
      <c r="C746" s="187" t="s">
        <v>2377</v>
      </c>
      <c r="D746" s="196">
        <f>$C$7</f>
        <v>50</v>
      </c>
      <c r="E746" s="195">
        <f>IF(D746="",0,('[8]ORC. COMP. COM DESC.'!P708*100/'[8]ORC. COMP. COM DESC.'!$M$11))</f>
        <v>1.1999148982054703E-2</v>
      </c>
      <c r="F746" s="195"/>
      <c r="G746" s="195"/>
      <c r="H746" s="254">
        <f t="shared" ref="H746:H809" si="249">E746*J746</f>
        <v>0</v>
      </c>
      <c r="I746" s="254"/>
      <c r="J746" s="192">
        <f>IF(COUNTIF(R746:BD746,"&lt;"&amp;$K$2)&gt;D746,D746,COUNTIF(R746:BD746,"&lt;"&amp;$K$2))</f>
        <v>0</v>
      </c>
      <c r="K746" s="192">
        <f>IF((COUNTIF(R746:BD746,$K$2))&gt;(D746-J746),(D746-J746),COUNTIF(R746:BD746,$K$2))</f>
        <v>10</v>
      </c>
      <c r="L746" s="192">
        <f>IF((J746+K746)&gt;D746,D746,J746+K746)</f>
        <v>10</v>
      </c>
      <c r="M746" s="193">
        <f t="shared" ref="M746:M809" si="250">N746*E746</f>
        <v>0.23998297964109405</v>
      </c>
      <c r="N746" s="192">
        <f>IF(ISNUMBER(D746)*ISNUMBER(K746),IF(K746=0,0,ROUND((K746/D746)*100,2))," ")</f>
        <v>20</v>
      </c>
      <c r="O746" s="193">
        <f t="shared" ref="O746:O809" si="251">P746*E746</f>
        <v>0.23998297964109405</v>
      </c>
      <c r="P746" s="192">
        <f>IF(ISNUMBER(D746)*ISNUMBER(L746),IF(L746=0,0,ROUND((L746/D746)*100,2))," ")</f>
        <v>20</v>
      </c>
      <c r="Q746" s="203">
        <f t="shared" ref="Q746:Q809" si="252">IF(ISNUMBER(P746)*ISNUMBER(E746),(P746*E746/100)," ")</f>
        <v>2.3998297964109407E-3</v>
      </c>
      <c r="R746" s="259">
        <v>1</v>
      </c>
      <c r="S746" s="259">
        <v>1</v>
      </c>
      <c r="T746" s="259">
        <v>1</v>
      </c>
      <c r="U746" s="259">
        <v>1</v>
      </c>
      <c r="V746" s="259">
        <v>1</v>
      </c>
      <c r="W746" s="259">
        <v>1</v>
      </c>
      <c r="X746" s="259">
        <v>1</v>
      </c>
      <c r="Y746" s="259">
        <v>1</v>
      </c>
      <c r="Z746" s="259">
        <v>1</v>
      </c>
      <c r="AA746" s="259">
        <v>1</v>
      </c>
      <c r="AB746" s="259">
        <v>2</v>
      </c>
      <c r="AC746" s="259">
        <v>2</v>
      </c>
      <c r="AD746" s="259">
        <v>2</v>
      </c>
      <c r="AE746" s="259">
        <v>2</v>
      </c>
      <c r="AF746" s="259">
        <v>2</v>
      </c>
      <c r="AG746" s="259">
        <v>2</v>
      </c>
      <c r="AH746" s="259">
        <v>2</v>
      </c>
      <c r="AI746" s="259">
        <v>2</v>
      </c>
      <c r="AJ746" s="259">
        <v>2</v>
      </c>
      <c r="AK746" s="259">
        <v>2</v>
      </c>
      <c r="AL746" s="259">
        <v>3</v>
      </c>
      <c r="AM746" s="259"/>
      <c r="AN746" s="259"/>
      <c r="AO746" s="259"/>
      <c r="AP746" s="259"/>
      <c r="AQ746" s="259"/>
      <c r="AR746" s="259"/>
      <c r="AS746" s="259"/>
      <c r="AT746" s="259"/>
      <c r="AU746" s="259"/>
      <c r="AV746" s="259"/>
      <c r="AW746" s="259"/>
      <c r="AX746" s="259"/>
      <c r="AY746" s="259"/>
      <c r="AZ746" s="259"/>
      <c r="BA746" s="259"/>
      <c r="BB746" s="259"/>
      <c r="BC746" s="259"/>
      <c r="BD746" s="259"/>
    </row>
    <row r="747" spans="1:56" s="181" customFormat="1" ht="16.5" hidden="1" customHeight="1" x14ac:dyDescent="0.25">
      <c r="A747" s="197" t="s">
        <v>2568</v>
      </c>
      <c r="B747" s="188"/>
      <c r="C747" s="187" t="s">
        <v>960</v>
      </c>
      <c r="D747" s="196">
        <f>$C$7</f>
        <v>50</v>
      </c>
      <c r="E747" s="195">
        <f>IF(D747="",0,('[8]ORC. COMP. COM DESC.'!P709*100/'[8]ORC. COMP. COM DESC.'!$M$11))</f>
        <v>8.5503531741911484E-2</v>
      </c>
      <c r="F747" s="195"/>
      <c r="G747" s="195"/>
      <c r="H747" s="254">
        <f t="shared" si="249"/>
        <v>0</v>
      </c>
      <c r="I747" s="254"/>
      <c r="J747" s="192">
        <f>IF(COUNTIF(R747:BD747,"&lt;"&amp;$K$2)&gt;D747,D747,COUNTIF(R747:BD747,"&lt;"&amp;$K$2))</f>
        <v>0</v>
      </c>
      <c r="K747" s="192">
        <f>IF((COUNTIF(R747:BD747,$K$2))&gt;(D747-J747),(D747-J747),COUNTIF(R747:BD747,$K$2))</f>
        <v>10</v>
      </c>
      <c r="L747" s="192">
        <f>IF((J747+K747)&gt;D747,D747,J747+K747)</f>
        <v>10</v>
      </c>
      <c r="M747" s="193">
        <f t="shared" si="250"/>
        <v>1.7100706348382297</v>
      </c>
      <c r="N747" s="192">
        <f>IF(ISNUMBER(D747)*ISNUMBER(K747),IF(K747=0,0,ROUND((K747/D747)*100,2))," ")</f>
        <v>20</v>
      </c>
      <c r="O747" s="193">
        <f t="shared" si="251"/>
        <v>1.7100706348382297</v>
      </c>
      <c r="P747" s="192">
        <f>IF(ISNUMBER(D747)*ISNUMBER(L747),IF(L747=0,0,ROUND((L747/D747)*100,2))," ")</f>
        <v>20</v>
      </c>
      <c r="Q747" s="203">
        <f t="shared" si="252"/>
        <v>1.7100706348382299E-2</v>
      </c>
      <c r="R747" s="259">
        <v>1</v>
      </c>
      <c r="S747" s="259">
        <v>1</v>
      </c>
      <c r="T747" s="259">
        <v>1</v>
      </c>
      <c r="U747" s="259">
        <v>1</v>
      </c>
      <c r="V747" s="259">
        <v>1</v>
      </c>
      <c r="W747" s="259">
        <v>1</v>
      </c>
      <c r="X747" s="259">
        <v>1</v>
      </c>
      <c r="Y747" s="259">
        <v>1</v>
      </c>
      <c r="Z747" s="259">
        <v>1</v>
      </c>
      <c r="AA747" s="259">
        <v>1</v>
      </c>
      <c r="AB747" s="259">
        <v>2</v>
      </c>
      <c r="AC747" s="259">
        <v>2</v>
      </c>
      <c r="AD747" s="259">
        <v>2</v>
      </c>
      <c r="AE747" s="259">
        <v>2</v>
      </c>
      <c r="AF747" s="259">
        <v>2</v>
      </c>
      <c r="AG747" s="259">
        <v>2</v>
      </c>
      <c r="AH747" s="259">
        <v>2</v>
      </c>
      <c r="AI747" s="259">
        <v>2</v>
      </c>
      <c r="AJ747" s="259">
        <v>2</v>
      </c>
      <c r="AK747" s="259">
        <v>2</v>
      </c>
      <c r="AL747" s="259">
        <v>3</v>
      </c>
      <c r="AM747" s="259"/>
      <c r="AN747" s="259"/>
      <c r="AO747" s="259"/>
      <c r="AP747" s="259"/>
      <c r="AQ747" s="259"/>
      <c r="AR747" s="259"/>
      <c r="AS747" s="259"/>
      <c r="AT747" s="259"/>
      <c r="AU747" s="259"/>
      <c r="AV747" s="259"/>
      <c r="AW747" s="259"/>
      <c r="AX747" s="259"/>
      <c r="AY747" s="259"/>
      <c r="AZ747" s="259"/>
      <c r="BA747" s="259"/>
      <c r="BB747" s="259"/>
      <c r="BC747" s="259"/>
      <c r="BD747" s="259"/>
    </row>
    <row r="748" spans="1:56" s="181" customFormat="1" ht="16.5" customHeight="1" x14ac:dyDescent="0.25">
      <c r="A748" s="197" t="s">
        <v>2375</v>
      </c>
      <c r="B748" s="258"/>
      <c r="C748" s="257"/>
      <c r="D748" s="256"/>
      <c r="E748" s="255">
        <f>IF(D748="",0,('[8]ORC. COMP. COM DESC.'!P710*100/'[8]ORC. COMP. COM DESC.'!$M$11))</f>
        <v>0</v>
      </c>
      <c r="F748" s="255"/>
      <c r="G748" s="255"/>
      <c r="H748" s="254">
        <f t="shared" si="249"/>
        <v>0</v>
      </c>
      <c r="I748" s="254"/>
      <c r="J748" s="253"/>
      <c r="K748" s="253"/>
      <c r="L748" s="253"/>
      <c r="M748" s="193">
        <f t="shared" si="250"/>
        <v>0</v>
      </c>
      <c r="N748" s="253"/>
      <c r="O748" s="193">
        <f t="shared" si="251"/>
        <v>0</v>
      </c>
      <c r="P748" s="253"/>
      <c r="Q748" s="252" t="str">
        <f t="shared" si="252"/>
        <v xml:space="preserve"> </v>
      </c>
      <c r="R748" s="251"/>
      <c r="S748" s="251"/>
      <c r="T748" s="251"/>
      <c r="U748" s="251"/>
      <c r="V748" s="251"/>
      <c r="W748" s="251"/>
      <c r="X748" s="251"/>
      <c r="Y748" s="251"/>
      <c r="Z748" s="251"/>
      <c r="AA748" s="251"/>
      <c r="AB748" s="251"/>
      <c r="AC748" s="251"/>
      <c r="AD748" s="251"/>
      <c r="AE748" s="251"/>
      <c r="AF748" s="251"/>
      <c r="AG748" s="251"/>
      <c r="AH748" s="251"/>
      <c r="AI748" s="251"/>
      <c r="AJ748" s="251"/>
      <c r="AK748" s="251"/>
      <c r="AL748" s="251"/>
      <c r="AM748" s="251"/>
      <c r="AN748" s="251"/>
      <c r="AO748" s="251"/>
      <c r="AP748" s="251"/>
      <c r="AQ748" s="251"/>
      <c r="AR748" s="251"/>
      <c r="AS748" s="251"/>
      <c r="AT748" s="251"/>
      <c r="AU748" s="251"/>
      <c r="AV748" s="251"/>
      <c r="AW748" s="251"/>
      <c r="AX748" s="251"/>
      <c r="AY748" s="251"/>
      <c r="AZ748" s="251"/>
      <c r="BA748" s="251"/>
      <c r="BB748" s="251"/>
      <c r="BC748" s="251"/>
      <c r="BD748" s="251"/>
    </row>
    <row r="749" spans="1:56" s="181" customFormat="1" ht="38.25" hidden="1" customHeight="1" x14ac:dyDescent="0.25">
      <c r="A749" s="197" t="s">
        <v>2376</v>
      </c>
      <c r="B749" s="238" t="s">
        <v>2294</v>
      </c>
      <c r="C749" s="237" t="s">
        <v>2567</v>
      </c>
      <c r="D749" s="256"/>
      <c r="E749" s="255">
        <f>IF(D749="",0,('[8]ORC. COMP. COM DESC.'!P711*100/'[8]ORC. COMP. COM DESC.'!$M$11))</f>
        <v>0</v>
      </c>
      <c r="F749" s="255"/>
      <c r="G749" s="255"/>
      <c r="H749" s="254">
        <f t="shared" si="249"/>
        <v>0</v>
      </c>
      <c r="I749" s="254"/>
      <c r="J749" s="253"/>
      <c r="K749" s="253"/>
      <c r="L749" s="253"/>
      <c r="M749" s="193">
        <f t="shared" si="250"/>
        <v>0</v>
      </c>
      <c r="N749" s="253"/>
      <c r="O749" s="193">
        <f t="shared" si="251"/>
        <v>0</v>
      </c>
      <c r="P749" s="253"/>
      <c r="Q749" s="252" t="str">
        <f t="shared" si="252"/>
        <v xml:space="preserve"> </v>
      </c>
      <c r="R749" s="251"/>
      <c r="S749" s="251"/>
      <c r="T749" s="251"/>
      <c r="U749" s="251"/>
      <c r="V749" s="251"/>
      <c r="W749" s="251"/>
      <c r="X749" s="251"/>
      <c r="Y749" s="251"/>
      <c r="Z749" s="251"/>
      <c r="AA749" s="251"/>
      <c r="AB749" s="251"/>
      <c r="AC749" s="251"/>
      <c r="AD749" s="251"/>
      <c r="AE749" s="251"/>
      <c r="AF749" s="251"/>
      <c r="AG749" s="251"/>
      <c r="AH749" s="251"/>
      <c r="AI749" s="251"/>
      <c r="AJ749" s="251"/>
      <c r="AK749" s="251"/>
      <c r="AL749" s="251"/>
      <c r="AM749" s="251"/>
      <c r="AN749" s="251"/>
      <c r="AO749" s="251"/>
      <c r="AP749" s="251"/>
      <c r="AQ749" s="251"/>
      <c r="AR749" s="251"/>
      <c r="AS749" s="251"/>
      <c r="AT749" s="251"/>
      <c r="AU749" s="251"/>
      <c r="AV749" s="251"/>
      <c r="AW749" s="251"/>
      <c r="AX749" s="251"/>
      <c r="AY749" s="251"/>
      <c r="AZ749" s="251"/>
      <c r="BA749" s="251"/>
      <c r="BB749" s="251"/>
      <c r="BC749" s="251"/>
      <c r="BD749" s="251"/>
    </row>
    <row r="750" spans="1:56" s="181" customFormat="1" ht="16.5" hidden="1" customHeight="1" x14ac:dyDescent="0.25">
      <c r="A750" s="197" t="s">
        <v>2376</v>
      </c>
      <c r="B750" s="214" t="s">
        <v>2566</v>
      </c>
      <c r="C750" s="213" t="s">
        <v>81</v>
      </c>
      <c r="D750" s="240"/>
      <c r="E750" s="255">
        <f>IF(D750="",0,('[8]ORC. COMP. COM DESC.'!P712*100/'[8]ORC. COMP. COM DESC.'!$M$11))</f>
        <v>0</v>
      </c>
      <c r="F750" s="255"/>
      <c r="G750" s="255"/>
      <c r="H750" s="254">
        <f t="shared" si="249"/>
        <v>0</v>
      </c>
      <c r="I750" s="254"/>
      <c r="J750" s="240"/>
      <c r="K750" s="240"/>
      <c r="L750" s="240"/>
      <c r="M750" s="261">
        <f t="shared" si="250"/>
        <v>0</v>
      </c>
      <c r="N750" s="240"/>
      <c r="O750" s="261">
        <f t="shared" si="251"/>
        <v>0</v>
      </c>
      <c r="P750" s="240"/>
      <c r="Q750" s="260" t="str">
        <f t="shared" si="252"/>
        <v xml:space="preserve"> </v>
      </c>
      <c r="R750" s="251"/>
      <c r="S750" s="251"/>
      <c r="T750" s="251"/>
      <c r="U750" s="251"/>
      <c r="V750" s="251"/>
      <c r="W750" s="251"/>
      <c r="X750" s="251"/>
      <c r="Y750" s="251"/>
      <c r="Z750" s="251"/>
      <c r="AA750" s="251"/>
      <c r="AB750" s="251"/>
      <c r="AC750" s="251"/>
      <c r="AD750" s="251"/>
      <c r="AE750" s="251"/>
      <c r="AF750" s="251"/>
      <c r="AG750" s="251"/>
      <c r="AH750" s="251"/>
      <c r="AI750" s="251"/>
      <c r="AJ750" s="251"/>
      <c r="AK750" s="251"/>
      <c r="AL750" s="251"/>
      <c r="AM750" s="251"/>
      <c r="AN750" s="251"/>
      <c r="AO750" s="251"/>
      <c r="AP750" s="251"/>
      <c r="AQ750" s="251"/>
      <c r="AR750" s="251"/>
      <c r="AS750" s="251"/>
      <c r="AT750" s="251"/>
      <c r="AU750" s="251"/>
      <c r="AV750" s="251"/>
      <c r="AW750" s="251"/>
      <c r="AX750" s="251"/>
      <c r="AY750" s="251"/>
      <c r="AZ750" s="251"/>
      <c r="BA750" s="251"/>
      <c r="BB750" s="251"/>
      <c r="BC750" s="251"/>
      <c r="BD750" s="251"/>
    </row>
    <row r="751" spans="1:56" s="181" customFormat="1" ht="47.25" hidden="1" customHeight="1" x14ac:dyDescent="0.25">
      <c r="A751" s="197" t="s">
        <v>2376</v>
      </c>
      <c r="B751" s="188">
        <v>20701</v>
      </c>
      <c r="C751" s="236" t="s">
        <v>247</v>
      </c>
      <c r="D751" s="196">
        <f>$C$7</f>
        <v>50</v>
      </c>
      <c r="E751" s="195">
        <f>IF(D751="",0,('[8]ORC. COMP. COM DESC.'!P713*100/'[8]ORC. COMP. COM DESC.'!$M$11))</f>
        <v>0.18351274360389092</v>
      </c>
      <c r="F751" s="195"/>
      <c r="G751" s="195"/>
      <c r="H751" s="254">
        <f t="shared" si="249"/>
        <v>0</v>
      </c>
      <c r="I751" s="254"/>
      <c r="J751" s="192">
        <f>IF(COUNTIF(R751:BD751,"&lt;"&amp;$K$2)&gt;D751,D751,COUNTIF(R751:BD751,"&lt;"&amp;$K$2))</f>
        <v>0</v>
      </c>
      <c r="K751" s="192">
        <f>IF((COUNTIF(R751:BD751,$K$2))&gt;(D751-J751),(D751-J751),COUNTIF(R751:BD751,$K$2))</f>
        <v>10</v>
      </c>
      <c r="L751" s="192">
        <f>IF((J751+K751)&gt;D751,D751,J751+K751)</f>
        <v>10</v>
      </c>
      <c r="M751" s="193">
        <f t="shared" si="250"/>
        <v>3.6702548720778183</v>
      </c>
      <c r="N751" s="192">
        <f>IF(ISNUMBER(D751)*ISNUMBER(K751),IF(K751=0,0,ROUND((K751/D751)*100,2))," ")</f>
        <v>20</v>
      </c>
      <c r="O751" s="193">
        <f t="shared" si="251"/>
        <v>3.6702548720778183</v>
      </c>
      <c r="P751" s="192">
        <f>IF(ISNUMBER(D751)*ISNUMBER(L751),IF(L751=0,0,ROUND((L751/D751)*100,2))," ")</f>
        <v>20</v>
      </c>
      <c r="Q751" s="203">
        <f t="shared" si="252"/>
        <v>3.6702548720778182E-2</v>
      </c>
      <c r="R751" s="259">
        <v>1</v>
      </c>
      <c r="S751" s="259">
        <v>1</v>
      </c>
      <c r="T751" s="259">
        <v>1</v>
      </c>
      <c r="U751" s="259">
        <v>1</v>
      </c>
      <c r="V751" s="259">
        <v>1</v>
      </c>
      <c r="W751" s="259">
        <v>1</v>
      </c>
      <c r="X751" s="259">
        <v>1</v>
      </c>
      <c r="Y751" s="259">
        <v>1</v>
      </c>
      <c r="Z751" s="259">
        <v>1</v>
      </c>
      <c r="AA751" s="259">
        <v>1</v>
      </c>
      <c r="AB751" s="259">
        <v>2</v>
      </c>
      <c r="AC751" s="259">
        <v>2</v>
      </c>
      <c r="AD751" s="259">
        <v>2</v>
      </c>
      <c r="AE751" s="259">
        <v>2</v>
      </c>
      <c r="AF751" s="259">
        <v>2</v>
      </c>
      <c r="AG751" s="259">
        <v>2</v>
      </c>
      <c r="AH751" s="259">
        <v>2</v>
      </c>
      <c r="AI751" s="259">
        <v>2</v>
      </c>
      <c r="AJ751" s="259">
        <v>2</v>
      </c>
      <c r="AK751" s="259">
        <v>2</v>
      </c>
      <c r="AL751" s="259">
        <v>3</v>
      </c>
      <c r="AM751" s="259"/>
      <c r="AN751" s="259"/>
      <c r="AO751" s="259"/>
      <c r="AP751" s="259"/>
      <c r="AQ751" s="259"/>
      <c r="AR751" s="259"/>
      <c r="AS751" s="259"/>
      <c r="AT751" s="259"/>
      <c r="AU751" s="259"/>
      <c r="AV751" s="259"/>
      <c r="AW751" s="259"/>
      <c r="AX751" s="259"/>
      <c r="AY751" s="259"/>
      <c r="AZ751" s="259"/>
      <c r="BA751" s="259"/>
      <c r="BB751" s="259"/>
      <c r="BC751" s="259"/>
      <c r="BD751" s="259"/>
    </row>
    <row r="752" spans="1:56" s="181" customFormat="1" ht="16.5" hidden="1" customHeight="1" x14ac:dyDescent="0.25">
      <c r="A752" s="197" t="s">
        <v>2376</v>
      </c>
      <c r="B752" s="234" t="s">
        <v>2565</v>
      </c>
      <c r="C752" s="267" t="s">
        <v>1238</v>
      </c>
      <c r="D752" s="240"/>
      <c r="E752" s="255">
        <f>IF(D752="",0,('[8]ORC. COMP. COM DESC.'!P714*100/'[8]ORC. COMP. COM DESC.'!$M$11))</f>
        <v>0</v>
      </c>
      <c r="F752" s="255"/>
      <c r="G752" s="255"/>
      <c r="H752" s="254">
        <f t="shared" si="249"/>
        <v>0</v>
      </c>
      <c r="I752" s="254"/>
      <c r="J752" s="240"/>
      <c r="K752" s="240"/>
      <c r="L752" s="240"/>
      <c r="M752" s="261">
        <f t="shared" si="250"/>
        <v>0</v>
      </c>
      <c r="N752" s="240"/>
      <c r="O752" s="261">
        <f t="shared" si="251"/>
        <v>0</v>
      </c>
      <c r="P752" s="240"/>
      <c r="Q752" s="260" t="str">
        <f t="shared" si="252"/>
        <v xml:space="preserve"> </v>
      </c>
      <c r="R752" s="251"/>
      <c r="S752" s="251"/>
      <c r="T752" s="251"/>
      <c r="U752" s="251"/>
      <c r="V752" s="251"/>
      <c r="W752" s="251"/>
      <c r="X752" s="251"/>
      <c r="Y752" s="251"/>
      <c r="Z752" s="251"/>
      <c r="AA752" s="251"/>
      <c r="AB752" s="251"/>
      <c r="AC752" s="251"/>
      <c r="AD752" s="251"/>
      <c r="AE752" s="251"/>
      <c r="AF752" s="251"/>
      <c r="AG752" s="251"/>
      <c r="AH752" s="251"/>
      <c r="AI752" s="251"/>
      <c r="AJ752" s="251"/>
      <c r="AK752" s="251"/>
      <c r="AL752" s="251"/>
      <c r="AM752" s="251"/>
      <c r="AN752" s="251"/>
      <c r="AO752" s="251"/>
      <c r="AP752" s="251"/>
      <c r="AQ752" s="251"/>
      <c r="AR752" s="251"/>
      <c r="AS752" s="251"/>
      <c r="AT752" s="251"/>
      <c r="AU752" s="251"/>
      <c r="AV752" s="251"/>
      <c r="AW752" s="251"/>
      <c r="AX752" s="251"/>
      <c r="AY752" s="251"/>
      <c r="AZ752" s="251"/>
      <c r="BA752" s="251"/>
      <c r="BB752" s="251"/>
      <c r="BC752" s="251"/>
      <c r="BD752" s="251"/>
    </row>
    <row r="753" spans="1:67" s="181" customFormat="1" ht="45" hidden="1" customHeight="1" x14ac:dyDescent="0.25">
      <c r="A753" s="197" t="s">
        <v>2376</v>
      </c>
      <c r="B753" s="188">
        <v>30105</v>
      </c>
      <c r="C753" s="235" t="s">
        <v>36</v>
      </c>
      <c r="D753" s="196">
        <f>$C$7</f>
        <v>50</v>
      </c>
      <c r="E753" s="195">
        <f>IF(D753="",0,('[8]ORC. COMP. COM DESC.'!P715*100/'[8]ORC. COMP. COM DESC.'!$M$11))</f>
        <v>0.20949805174646161</v>
      </c>
      <c r="F753" s="195"/>
      <c r="G753" s="195"/>
      <c r="H753" s="254">
        <f t="shared" si="249"/>
        <v>0</v>
      </c>
      <c r="I753" s="254"/>
      <c r="J753" s="192">
        <f>IF(COUNTIF(R753:BD753,"&lt;"&amp;$K$2)&gt;D753,D753,COUNTIF(R753:BD753,"&lt;"&amp;$K$2))</f>
        <v>0</v>
      </c>
      <c r="K753" s="192">
        <f>IF((COUNTIF(R753:BD753,$K$2))&gt;(D753-J753),(D753-J753),COUNTIF(R753:BD753,$K$2))</f>
        <v>10</v>
      </c>
      <c r="L753" s="192">
        <f>IF((J753+K753)&gt;D753,D753,J753+K753)</f>
        <v>10</v>
      </c>
      <c r="M753" s="193">
        <f t="shared" si="250"/>
        <v>4.1899610349292322</v>
      </c>
      <c r="N753" s="192">
        <f>IF(ISNUMBER(D753)*ISNUMBER(K753),IF(K753=0,0,ROUND((K753/D753)*100,2))," ")</f>
        <v>20</v>
      </c>
      <c r="O753" s="193">
        <f t="shared" si="251"/>
        <v>4.1899610349292322</v>
      </c>
      <c r="P753" s="192">
        <f>IF(ISNUMBER(D753)*ISNUMBER(L753),IF(L753=0,0,ROUND((L753/D753)*100,2))," ")</f>
        <v>20</v>
      </c>
      <c r="Q753" s="203">
        <f t="shared" si="252"/>
        <v>4.1899610349292321E-2</v>
      </c>
      <c r="R753" s="259">
        <v>1</v>
      </c>
      <c r="S753" s="259">
        <v>1</v>
      </c>
      <c r="T753" s="259">
        <v>1</v>
      </c>
      <c r="U753" s="259">
        <v>1</v>
      </c>
      <c r="V753" s="259">
        <v>1</v>
      </c>
      <c r="W753" s="259">
        <v>1</v>
      </c>
      <c r="X753" s="259">
        <v>1</v>
      </c>
      <c r="Y753" s="259">
        <v>1</v>
      </c>
      <c r="Z753" s="259">
        <v>1</v>
      </c>
      <c r="AA753" s="259">
        <v>1</v>
      </c>
      <c r="AB753" s="259">
        <v>2</v>
      </c>
      <c r="AC753" s="259">
        <v>2</v>
      </c>
      <c r="AD753" s="259">
        <v>2</v>
      </c>
      <c r="AE753" s="259">
        <v>2</v>
      </c>
      <c r="AF753" s="259">
        <v>2</v>
      </c>
      <c r="AG753" s="259">
        <v>2</v>
      </c>
      <c r="AH753" s="259">
        <v>2</v>
      </c>
      <c r="AI753" s="259">
        <v>2</v>
      </c>
      <c r="AJ753" s="259">
        <v>2</v>
      </c>
      <c r="AK753" s="259">
        <v>2</v>
      </c>
      <c r="AL753" s="259">
        <v>3</v>
      </c>
      <c r="AM753" s="259"/>
      <c r="AN753" s="259"/>
      <c r="AO753" s="259"/>
      <c r="AP753" s="259"/>
      <c r="AQ753" s="259"/>
      <c r="AR753" s="259"/>
      <c r="AS753" s="259"/>
      <c r="AT753" s="259"/>
      <c r="AU753" s="259"/>
      <c r="AV753" s="259"/>
      <c r="AW753" s="259"/>
      <c r="AX753" s="259"/>
      <c r="AY753" s="259"/>
      <c r="AZ753" s="259"/>
      <c r="BA753" s="259"/>
      <c r="BB753" s="259"/>
      <c r="BC753" s="259"/>
      <c r="BD753" s="259"/>
    </row>
    <row r="754" spans="1:67" s="181" customFormat="1" ht="16.5" hidden="1" customHeight="1" x14ac:dyDescent="0.25">
      <c r="A754" s="197" t="s">
        <v>2376</v>
      </c>
      <c r="B754" s="234" t="s">
        <v>2564</v>
      </c>
      <c r="C754" s="274" t="s">
        <v>2347</v>
      </c>
      <c r="D754" s="256"/>
      <c r="E754" s="255">
        <f>IF(D754="",0,('[8]ORC. COMP. COM DESC.'!P716*100/'[8]ORC. COMP. COM DESC.'!$M$11))</f>
        <v>0</v>
      </c>
      <c r="F754" s="255"/>
      <c r="G754" s="255"/>
      <c r="H754" s="254">
        <f t="shared" si="249"/>
        <v>0</v>
      </c>
      <c r="I754" s="254"/>
      <c r="J754" s="253"/>
      <c r="K754" s="253"/>
      <c r="L754" s="253"/>
      <c r="M754" s="193">
        <f t="shared" si="250"/>
        <v>0</v>
      </c>
      <c r="N754" s="253"/>
      <c r="O754" s="193">
        <f t="shared" si="251"/>
        <v>0</v>
      </c>
      <c r="P754" s="253"/>
      <c r="Q754" s="252" t="str">
        <f t="shared" si="252"/>
        <v xml:space="preserve"> </v>
      </c>
      <c r="R754" s="251"/>
      <c r="S754" s="251"/>
      <c r="T754" s="251"/>
      <c r="U754" s="251"/>
      <c r="V754" s="251"/>
      <c r="W754" s="251"/>
      <c r="X754" s="251"/>
      <c r="Y754" s="251"/>
      <c r="Z754" s="251"/>
      <c r="AA754" s="251"/>
      <c r="AB754" s="251"/>
      <c r="AC754" s="251"/>
      <c r="AD754" s="251"/>
      <c r="AE754" s="251"/>
      <c r="AF754" s="251"/>
      <c r="AG754" s="251"/>
      <c r="AH754" s="251"/>
      <c r="AI754" s="251"/>
      <c r="AJ754" s="251"/>
      <c r="AK754" s="251"/>
      <c r="AL754" s="251"/>
      <c r="AM754" s="251"/>
      <c r="AN754" s="251"/>
      <c r="AO754" s="251"/>
      <c r="AP754" s="251"/>
      <c r="AQ754" s="251"/>
      <c r="AR754" s="251"/>
      <c r="AS754" s="251"/>
      <c r="AT754" s="251"/>
      <c r="AU754" s="251"/>
      <c r="AV754" s="251"/>
      <c r="AW754" s="251"/>
      <c r="AX754" s="251"/>
      <c r="AY754" s="251"/>
      <c r="AZ754" s="251"/>
      <c r="BA754" s="251"/>
      <c r="BB754" s="251"/>
      <c r="BC754" s="251"/>
      <c r="BD754" s="251"/>
    </row>
    <row r="755" spans="1:67" s="181" customFormat="1" ht="16.5" hidden="1" customHeight="1" x14ac:dyDescent="0.25">
      <c r="A755" s="197" t="s">
        <v>2376</v>
      </c>
      <c r="B755" s="214" t="s">
        <v>2563</v>
      </c>
      <c r="C755" s="213" t="s">
        <v>622</v>
      </c>
      <c r="D755" s="256"/>
      <c r="E755" s="255">
        <f>IF(D755="",0,('[8]ORC. COMP. COM DESC.'!P717*100/'[8]ORC. COMP. COM DESC.'!$M$11))</f>
        <v>0</v>
      </c>
      <c r="F755" s="255"/>
      <c r="G755" s="255"/>
      <c r="H755" s="254">
        <f t="shared" si="249"/>
        <v>0</v>
      </c>
      <c r="I755" s="254"/>
      <c r="J755" s="253"/>
      <c r="K755" s="253"/>
      <c r="L755" s="253"/>
      <c r="M755" s="193">
        <f t="shared" si="250"/>
        <v>0</v>
      </c>
      <c r="N755" s="253"/>
      <c r="O755" s="193">
        <f t="shared" si="251"/>
        <v>0</v>
      </c>
      <c r="P755" s="253"/>
      <c r="Q755" s="252" t="str">
        <f t="shared" si="252"/>
        <v xml:space="preserve"> </v>
      </c>
      <c r="R755" s="251"/>
      <c r="S755" s="251"/>
      <c r="T755" s="251"/>
      <c r="U755" s="251"/>
      <c r="V755" s="251"/>
      <c r="W755" s="251"/>
      <c r="X755" s="251"/>
      <c r="Y755" s="251"/>
      <c r="Z755" s="251"/>
      <c r="AA755" s="251"/>
      <c r="AB755" s="251"/>
      <c r="AC755" s="251"/>
      <c r="AD755" s="251"/>
      <c r="AE755" s="251"/>
      <c r="AF755" s="251"/>
      <c r="AG755" s="251"/>
      <c r="AH755" s="251"/>
      <c r="AI755" s="251"/>
      <c r="AJ755" s="251"/>
      <c r="AK755" s="251"/>
      <c r="AL755" s="251"/>
      <c r="AM755" s="251"/>
      <c r="AN755" s="251"/>
      <c r="AO755" s="251"/>
      <c r="AP755" s="251"/>
      <c r="AQ755" s="251"/>
      <c r="AR755" s="251"/>
      <c r="AS755" s="251"/>
      <c r="AT755" s="251"/>
      <c r="AU755" s="251"/>
      <c r="AV755" s="251"/>
      <c r="AW755" s="251"/>
      <c r="AX755" s="251"/>
      <c r="AY755" s="251"/>
      <c r="AZ755" s="251"/>
      <c r="BA755" s="251"/>
      <c r="BB755" s="251"/>
      <c r="BC755" s="251"/>
      <c r="BD755" s="251"/>
      <c r="BH755" s="180"/>
      <c r="BI755" s="180"/>
      <c r="BJ755" s="180"/>
      <c r="BK755" s="180"/>
      <c r="BL755" s="180"/>
      <c r="BM755" s="180"/>
      <c r="BN755" s="180"/>
      <c r="BO755" s="180"/>
    </row>
    <row r="756" spans="1:67" ht="16.5" hidden="1" customHeight="1" x14ac:dyDescent="0.25">
      <c r="A756" s="197" t="s">
        <v>2376</v>
      </c>
      <c r="B756" s="214" t="s">
        <v>2562</v>
      </c>
      <c r="C756" s="213" t="s">
        <v>2344</v>
      </c>
      <c r="D756" s="240"/>
      <c r="E756" s="255">
        <f>IF(D756="",0,('[8]ORC. COMP. COM DESC.'!P718*100/'[8]ORC. COMP. COM DESC.'!$M$11))</f>
        <v>0</v>
      </c>
      <c r="F756" s="255"/>
      <c r="G756" s="255"/>
      <c r="H756" s="254">
        <f t="shared" si="249"/>
        <v>0</v>
      </c>
      <c r="I756" s="254"/>
      <c r="J756" s="240"/>
      <c r="K756" s="240"/>
      <c r="L756" s="240"/>
      <c r="M756" s="261">
        <f t="shared" si="250"/>
        <v>0</v>
      </c>
      <c r="N756" s="240"/>
      <c r="O756" s="261">
        <f t="shared" si="251"/>
        <v>0</v>
      </c>
      <c r="P756" s="240"/>
      <c r="Q756" s="260" t="str">
        <f t="shared" si="252"/>
        <v xml:space="preserve"> </v>
      </c>
      <c r="R756" s="251"/>
      <c r="S756" s="251"/>
      <c r="T756" s="251"/>
      <c r="U756" s="251"/>
      <c r="V756" s="251"/>
      <c r="W756" s="251"/>
      <c r="X756" s="251"/>
      <c r="Y756" s="251"/>
      <c r="Z756" s="251"/>
      <c r="AA756" s="251"/>
      <c r="AB756" s="251"/>
      <c r="AC756" s="251"/>
      <c r="AD756" s="251"/>
      <c r="AE756" s="251"/>
      <c r="AF756" s="251"/>
      <c r="AG756" s="251"/>
      <c r="AH756" s="251"/>
      <c r="AI756" s="251"/>
      <c r="AJ756" s="251"/>
      <c r="AK756" s="251"/>
      <c r="AL756" s="251"/>
      <c r="AM756" s="251"/>
      <c r="AN756" s="251"/>
      <c r="AO756" s="251"/>
      <c r="AP756" s="251"/>
      <c r="AQ756" s="251"/>
      <c r="AR756" s="251"/>
      <c r="AS756" s="251"/>
      <c r="AT756" s="251"/>
      <c r="AU756" s="251"/>
      <c r="AV756" s="251"/>
      <c r="AW756" s="251"/>
      <c r="AX756" s="251"/>
      <c r="AY756" s="251"/>
      <c r="AZ756" s="251"/>
      <c r="BA756" s="251"/>
      <c r="BB756" s="251"/>
      <c r="BC756" s="251"/>
      <c r="BD756" s="251"/>
    </row>
    <row r="757" spans="1:67" ht="33" hidden="1" customHeight="1" x14ac:dyDescent="0.25">
      <c r="A757" s="197" t="s">
        <v>2376</v>
      </c>
      <c r="B757" s="188">
        <v>91940</v>
      </c>
      <c r="C757" s="225" t="s">
        <v>2561</v>
      </c>
      <c r="D757" s="196">
        <f>$C$7</f>
        <v>50</v>
      </c>
      <c r="E757" s="195">
        <f>IF(D757="",0,('[8]ORC. COMP. COM DESC.'!P719*100/'[8]ORC. COMP. COM DESC.'!$M$11))</f>
        <v>0.26713422206981235</v>
      </c>
      <c r="F757" s="195"/>
      <c r="G757" s="195"/>
      <c r="H757" s="254">
        <f t="shared" si="249"/>
        <v>0</v>
      </c>
      <c r="I757" s="254"/>
      <c r="J757" s="192">
        <f>IF(COUNTIF(R757:BD757,"&lt;"&amp;$K$2)&gt;D757,D757,COUNTIF(R757:BD757,"&lt;"&amp;$K$2))</f>
        <v>0</v>
      </c>
      <c r="K757" s="192">
        <f>IF((COUNTIF(R757:BD757,$K$2))&gt;(D757-J757),(D757-J757),COUNTIF(R757:BD757,$K$2))</f>
        <v>10</v>
      </c>
      <c r="L757" s="192">
        <f>IF((J757+K757)&gt;D757,D757,J757+K757)</f>
        <v>10</v>
      </c>
      <c r="M757" s="193">
        <f t="shared" si="250"/>
        <v>5.3426844413962469</v>
      </c>
      <c r="N757" s="192">
        <f>IF(ISNUMBER(D757)*ISNUMBER(K757),IF(K757=0,0,ROUND((K757/D757)*100,2))," ")</f>
        <v>20</v>
      </c>
      <c r="O757" s="193">
        <f t="shared" si="251"/>
        <v>5.3426844413962469</v>
      </c>
      <c r="P757" s="192">
        <f>IF(ISNUMBER(D757)*ISNUMBER(L757),IF(L757=0,0,ROUND((L757/D757)*100,2))," ")</f>
        <v>20</v>
      </c>
      <c r="Q757" s="203">
        <f t="shared" si="252"/>
        <v>5.342684441396247E-2</v>
      </c>
      <c r="R757" s="259">
        <v>1</v>
      </c>
      <c r="S757" s="259">
        <v>1</v>
      </c>
      <c r="T757" s="259">
        <v>1</v>
      </c>
      <c r="U757" s="259">
        <v>1</v>
      </c>
      <c r="V757" s="259">
        <v>1</v>
      </c>
      <c r="W757" s="259">
        <v>1</v>
      </c>
      <c r="X757" s="259">
        <v>1</v>
      </c>
      <c r="Y757" s="259">
        <v>1</v>
      </c>
      <c r="Z757" s="259">
        <v>1</v>
      </c>
      <c r="AA757" s="259">
        <v>1</v>
      </c>
      <c r="AB757" s="259">
        <v>2</v>
      </c>
      <c r="AC757" s="259">
        <v>2</v>
      </c>
      <c r="AD757" s="259">
        <v>2</v>
      </c>
      <c r="AE757" s="259">
        <v>2</v>
      </c>
      <c r="AF757" s="259">
        <v>2</v>
      </c>
      <c r="AG757" s="259">
        <v>2</v>
      </c>
      <c r="AH757" s="259">
        <v>2</v>
      </c>
      <c r="AI757" s="259">
        <v>2</v>
      </c>
      <c r="AJ757" s="259">
        <v>2</v>
      </c>
      <c r="AK757" s="259">
        <v>2</v>
      </c>
      <c r="AL757" s="259">
        <v>3</v>
      </c>
      <c r="AM757" s="259"/>
      <c r="AN757" s="259"/>
      <c r="AO757" s="259"/>
      <c r="AP757" s="259"/>
      <c r="AQ757" s="259"/>
      <c r="AR757" s="259"/>
      <c r="AS757" s="259"/>
      <c r="AT757" s="259"/>
      <c r="AU757" s="259"/>
      <c r="AV757" s="259"/>
      <c r="AW757" s="259"/>
      <c r="AX757" s="259"/>
      <c r="AY757" s="259"/>
      <c r="AZ757" s="259"/>
      <c r="BA757" s="259"/>
      <c r="BB757" s="259"/>
      <c r="BC757" s="259"/>
      <c r="BD757" s="259"/>
    </row>
    <row r="758" spans="1:67" ht="33" hidden="1" customHeight="1" x14ac:dyDescent="0.25">
      <c r="A758" s="197" t="s">
        <v>2376</v>
      </c>
      <c r="B758" s="188">
        <v>91943</v>
      </c>
      <c r="C758" s="225" t="s">
        <v>2560</v>
      </c>
      <c r="D758" s="196">
        <f>$C$7</f>
        <v>50</v>
      </c>
      <c r="E758" s="195">
        <f>IF(D758="",0,('[8]ORC. COMP. COM DESC.'!P720*100/'[8]ORC. COMP. COM DESC.'!$M$11))</f>
        <v>1.571550340294154E-2</v>
      </c>
      <c r="F758" s="195"/>
      <c r="G758" s="195"/>
      <c r="H758" s="254">
        <f t="shared" si="249"/>
        <v>0</v>
      </c>
      <c r="I758" s="254"/>
      <c r="J758" s="192">
        <f>IF(COUNTIF(R758:BD758,"&lt;"&amp;$K$2)&gt;D758,D758,COUNTIF(R758:BD758,"&lt;"&amp;$K$2))</f>
        <v>0</v>
      </c>
      <c r="K758" s="192">
        <f>IF((COUNTIF(R758:BD758,$K$2))&gt;(D758-J758),(D758-J758),COUNTIF(R758:BD758,$K$2))</f>
        <v>10</v>
      </c>
      <c r="L758" s="192">
        <f>IF((J758+K758)&gt;D758,D758,J758+K758)</f>
        <v>10</v>
      </c>
      <c r="M758" s="193">
        <f t="shared" si="250"/>
        <v>0.31431006805883077</v>
      </c>
      <c r="N758" s="192">
        <f>IF(ISNUMBER(D758)*ISNUMBER(K758),IF(K758=0,0,ROUND((K758/D758)*100,2))," ")</f>
        <v>20</v>
      </c>
      <c r="O758" s="193">
        <f t="shared" si="251"/>
        <v>0.31431006805883077</v>
      </c>
      <c r="P758" s="192">
        <f>IF(ISNUMBER(D758)*ISNUMBER(L758),IF(L758=0,0,ROUND((L758/D758)*100,2))," ")</f>
        <v>20</v>
      </c>
      <c r="Q758" s="203">
        <f t="shared" si="252"/>
        <v>3.1431006805883077E-3</v>
      </c>
      <c r="R758" s="259">
        <v>1</v>
      </c>
      <c r="S758" s="259">
        <v>1</v>
      </c>
      <c r="T758" s="259">
        <v>1</v>
      </c>
      <c r="U758" s="259">
        <v>1</v>
      </c>
      <c r="V758" s="259">
        <v>1</v>
      </c>
      <c r="W758" s="259">
        <v>1</v>
      </c>
      <c r="X758" s="259">
        <v>1</v>
      </c>
      <c r="Y758" s="259">
        <v>1</v>
      </c>
      <c r="Z758" s="259">
        <v>1</v>
      </c>
      <c r="AA758" s="259">
        <v>1</v>
      </c>
      <c r="AB758" s="259">
        <v>2</v>
      </c>
      <c r="AC758" s="259">
        <v>2</v>
      </c>
      <c r="AD758" s="259">
        <v>2</v>
      </c>
      <c r="AE758" s="259">
        <v>2</v>
      </c>
      <c r="AF758" s="259">
        <v>2</v>
      </c>
      <c r="AG758" s="259">
        <v>2</v>
      </c>
      <c r="AH758" s="259">
        <v>2</v>
      </c>
      <c r="AI758" s="259">
        <v>2</v>
      </c>
      <c r="AJ758" s="259">
        <v>2</v>
      </c>
      <c r="AK758" s="259">
        <v>2</v>
      </c>
      <c r="AL758" s="259">
        <v>3</v>
      </c>
      <c r="AM758" s="259"/>
      <c r="AN758" s="259"/>
      <c r="AO758" s="259"/>
      <c r="AP758" s="259"/>
      <c r="AQ758" s="259"/>
      <c r="AR758" s="259"/>
      <c r="AS758" s="259"/>
      <c r="AT758" s="259"/>
      <c r="AU758" s="259"/>
      <c r="AV758" s="259"/>
      <c r="AW758" s="259"/>
      <c r="AX758" s="259"/>
      <c r="AY758" s="259"/>
      <c r="AZ758" s="259"/>
      <c r="BA758" s="259"/>
      <c r="BB758" s="259"/>
      <c r="BC758" s="259"/>
      <c r="BD758" s="259"/>
    </row>
    <row r="759" spans="1:67" s="272" customFormat="1" ht="43.5" hidden="1" customHeight="1" x14ac:dyDescent="0.2">
      <c r="A759" s="197" t="s">
        <v>2376</v>
      </c>
      <c r="B759" s="188">
        <v>91166</v>
      </c>
      <c r="C759" s="225" t="s">
        <v>2559</v>
      </c>
      <c r="D759" s="196">
        <f>$C$7</f>
        <v>50</v>
      </c>
      <c r="E759" s="195">
        <f>IF(D759="",0,('[8]ORC. COMP. COM DESC.'!P721*100/'[8]ORC. COMP. COM DESC.'!$M$11))</f>
        <v>0.23606632703210609</v>
      </c>
      <c r="F759" s="195"/>
      <c r="G759" s="195"/>
      <c r="H759" s="254">
        <f t="shared" si="249"/>
        <v>0</v>
      </c>
      <c r="I759" s="254"/>
      <c r="J759" s="192">
        <f>IF(COUNTIF(R759:BD759,"&lt;"&amp;$K$2)&gt;D759,D759,COUNTIF(R759:BD759,"&lt;"&amp;$K$2))</f>
        <v>0</v>
      </c>
      <c r="K759" s="192">
        <f>IF((COUNTIF(R759:BD759,$K$2))&gt;(D759-J759),(D759-J759),COUNTIF(R759:BD759,$K$2))</f>
        <v>10</v>
      </c>
      <c r="L759" s="192">
        <f>IF((J759+K759)&gt;D759,D759,J759+K759)</f>
        <v>10</v>
      </c>
      <c r="M759" s="193">
        <f t="shared" si="250"/>
        <v>4.7213265406421216</v>
      </c>
      <c r="N759" s="192">
        <f>IF(ISNUMBER(D759)*ISNUMBER(K759),IF(K759=0,0,ROUND((K759/D759)*100,2))," ")</f>
        <v>20</v>
      </c>
      <c r="O759" s="193">
        <f t="shared" si="251"/>
        <v>4.7213265406421216</v>
      </c>
      <c r="P759" s="192">
        <f>IF(ISNUMBER(D759)*ISNUMBER(L759),IF(L759=0,0,ROUND((L759/D759)*100,2))," ")</f>
        <v>20</v>
      </c>
      <c r="Q759" s="203">
        <f t="shared" si="252"/>
        <v>4.7213265406421213E-2</v>
      </c>
      <c r="R759" s="259">
        <v>1</v>
      </c>
      <c r="S759" s="259">
        <v>1</v>
      </c>
      <c r="T759" s="259">
        <v>1</v>
      </c>
      <c r="U759" s="259">
        <v>1</v>
      </c>
      <c r="V759" s="259">
        <v>1</v>
      </c>
      <c r="W759" s="259">
        <v>1</v>
      </c>
      <c r="X759" s="259">
        <v>1</v>
      </c>
      <c r="Y759" s="259">
        <v>1</v>
      </c>
      <c r="Z759" s="259">
        <v>1</v>
      </c>
      <c r="AA759" s="259">
        <v>1</v>
      </c>
      <c r="AB759" s="259">
        <v>2</v>
      </c>
      <c r="AC759" s="259">
        <v>2</v>
      </c>
      <c r="AD759" s="259">
        <v>2</v>
      </c>
      <c r="AE759" s="259">
        <v>2</v>
      </c>
      <c r="AF759" s="259">
        <v>2</v>
      </c>
      <c r="AG759" s="259">
        <v>2</v>
      </c>
      <c r="AH759" s="259">
        <v>2</v>
      </c>
      <c r="AI759" s="259">
        <v>2</v>
      </c>
      <c r="AJ759" s="259">
        <v>2</v>
      </c>
      <c r="AK759" s="259">
        <v>2</v>
      </c>
      <c r="AL759" s="259">
        <v>3</v>
      </c>
      <c r="AM759" s="259"/>
      <c r="AN759" s="259"/>
      <c r="AO759" s="259"/>
      <c r="AP759" s="259"/>
      <c r="AQ759" s="259"/>
      <c r="AR759" s="259"/>
      <c r="AS759" s="259"/>
      <c r="AT759" s="259"/>
      <c r="AU759" s="259"/>
      <c r="AV759" s="259"/>
      <c r="AW759" s="259"/>
      <c r="AX759" s="259"/>
      <c r="AY759" s="259"/>
      <c r="AZ759" s="259"/>
      <c r="BA759" s="259"/>
      <c r="BB759" s="259"/>
      <c r="BC759" s="259"/>
      <c r="BD759" s="259"/>
      <c r="BE759" s="273"/>
      <c r="BF759" s="273"/>
      <c r="BG759" s="273"/>
    </row>
    <row r="760" spans="1:67" ht="33" hidden="1" customHeight="1" x14ac:dyDescent="0.25">
      <c r="A760" s="197" t="s">
        <v>2376</v>
      </c>
      <c r="B760" s="188">
        <v>91936</v>
      </c>
      <c r="C760" s="225" t="s">
        <v>2558</v>
      </c>
      <c r="D760" s="196">
        <f>$C$7</f>
        <v>50</v>
      </c>
      <c r="E760" s="195">
        <f>IF(D760="",0,('[8]ORC. COMP. COM DESC.'!P722*100/'[8]ORC. COMP. COM DESC.'!$M$11))</f>
        <v>0.1088140686370325</v>
      </c>
      <c r="F760" s="195"/>
      <c r="G760" s="195"/>
      <c r="H760" s="254">
        <f t="shared" si="249"/>
        <v>0</v>
      </c>
      <c r="I760" s="254"/>
      <c r="J760" s="192">
        <f>IF(COUNTIF(R760:BD760,"&lt;"&amp;$K$2)&gt;D760,D760,COUNTIF(R760:BD760,"&lt;"&amp;$K$2))</f>
        <v>0</v>
      </c>
      <c r="K760" s="192">
        <f>IF((COUNTIF(R760:BD760,$K$2))&gt;(D760-J760),(D760-J760),COUNTIF(R760:BD760,$K$2))</f>
        <v>10</v>
      </c>
      <c r="L760" s="192">
        <f>IF((J760+K760)&gt;D760,D760,J760+K760)</f>
        <v>10</v>
      </c>
      <c r="M760" s="193">
        <f t="shared" si="250"/>
        <v>2.1762813727406498</v>
      </c>
      <c r="N760" s="192">
        <f>IF(ISNUMBER(D760)*ISNUMBER(K760),IF(K760=0,0,ROUND((K760/D760)*100,2))," ")</f>
        <v>20</v>
      </c>
      <c r="O760" s="193">
        <f t="shared" si="251"/>
        <v>2.1762813727406498</v>
      </c>
      <c r="P760" s="192">
        <f>IF(ISNUMBER(D760)*ISNUMBER(L760),IF(L760=0,0,ROUND((L760/D760)*100,2))," ")</f>
        <v>20</v>
      </c>
      <c r="Q760" s="203">
        <f t="shared" si="252"/>
        <v>2.1762813727406499E-2</v>
      </c>
      <c r="R760" s="259">
        <v>1</v>
      </c>
      <c r="S760" s="259">
        <v>1</v>
      </c>
      <c r="T760" s="259">
        <v>1</v>
      </c>
      <c r="U760" s="259">
        <v>1</v>
      </c>
      <c r="V760" s="259">
        <v>1</v>
      </c>
      <c r="W760" s="259">
        <v>1</v>
      </c>
      <c r="X760" s="259">
        <v>1</v>
      </c>
      <c r="Y760" s="259">
        <v>1</v>
      </c>
      <c r="Z760" s="259">
        <v>1</v>
      </c>
      <c r="AA760" s="259">
        <v>1</v>
      </c>
      <c r="AB760" s="259">
        <v>2</v>
      </c>
      <c r="AC760" s="259">
        <v>2</v>
      </c>
      <c r="AD760" s="259">
        <v>2</v>
      </c>
      <c r="AE760" s="259">
        <v>2</v>
      </c>
      <c r="AF760" s="259">
        <v>2</v>
      </c>
      <c r="AG760" s="259">
        <v>2</v>
      </c>
      <c r="AH760" s="259">
        <v>2</v>
      </c>
      <c r="AI760" s="259">
        <v>2</v>
      </c>
      <c r="AJ760" s="259">
        <v>2</v>
      </c>
      <c r="AK760" s="259">
        <v>2</v>
      </c>
      <c r="AL760" s="259">
        <v>3</v>
      </c>
      <c r="AM760" s="259"/>
      <c r="AN760" s="259"/>
      <c r="AO760" s="259"/>
      <c r="AP760" s="259"/>
      <c r="AQ760" s="259"/>
      <c r="AR760" s="259"/>
      <c r="AS760" s="259"/>
      <c r="AT760" s="259"/>
      <c r="AU760" s="259"/>
      <c r="AV760" s="259"/>
      <c r="AW760" s="259"/>
      <c r="AX760" s="259"/>
      <c r="AY760" s="259"/>
      <c r="AZ760" s="259"/>
      <c r="BA760" s="259"/>
      <c r="BB760" s="259"/>
      <c r="BC760" s="259"/>
      <c r="BD760" s="259"/>
    </row>
    <row r="761" spans="1:67" ht="16.5" hidden="1" customHeight="1" x14ac:dyDescent="0.25">
      <c r="A761" s="197" t="s">
        <v>2376</v>
      </c>
      <c r="B761" s="214" t="s">
        <v>2557</v>
      </c>
      <c r="C761" s="213" t="s">
        <v>2341</v>
      </c>
      <c r="D761" s="240"/>
      <c r="E761" s="255">
        <f>IF(D761="",0,('[8]ORC. COMP. COM DESC.'!P723*100/'[8]ORC. COMP. COM DESC.'!$M$11))</f>
        <v>0</v>
      </c>
      <c r="F761" s="255"/>
      <c r="G761" s="255"/>
      <c r="H761" s="254">
        <f t="shared" si="249"/>
        <v>0</v>
      </c>
      <c r="I761" s="254"/>
      <c r="J761" s="240"/>
      <c r="K761" s="240"/>
      <c r="L761" s="240"/>
      <c r="M761" s="261">
        <f t="shared" si="250"/>
        <v>0</v>
      </c>
      <c r="N761" s="240"/>
      <c r="O761" s="261">
        <f t="shared" si="251"/>
        <v>0</v>
      </c>
      <c r="P761" s="240"/>
      <c r="Q761" s="260" t="str">
        <f t="shared" si="252"/>
        <v xml:space="preserve"> </v>
      </c>
      <c r="R761" s="251"/>
      <c r="S761" s="251"/>
      <c r="T761" s="251"/>
      <c r="U761" s="251"/>
      <c r="V761" s="251"/>
      <c r="W761" s="251"/>
      <c r="X761" s="251"/>
      <c r="Y761" s="251"/>
      <c r="Z761" s="251"/>
      <c r="AA761" s="251"/>
      <c r="AB761" s="251"/>
      <c r="AC761" s="251"/>
      <c r="AD761" s="251"/>
      <c r="AE761" s="251"/>
      <c r="AF761" s="251"/>
      <c r="AG761" s="251"/>
      <c r="AH761" s="251"/>
      <c r="AI761" s="251"/>
      <c r="AJ761" s="251"/>
      <c r="AK761" s="251"/>
      <c r="AL761" s="251"/>
      <c r="AM761" s="251"/>
      <c r="AN761" s="251"/>
      <c r="AO761" s="251"/>
      <c r="AP761" s="251"/>
      <c r="AQ761" s="251"/>
      <c r="AR761" s="251"/>
      <c r="AS761" s="251"/>
      <c r="AT761" s="251"/>
      <c r="AU761" s="251"/>
      <c r="AV761" s="251"/>
      <c r="AW761" s="251"/>
      <c r="AX761" s="251"/>
      <c r="AY761" s="251"/>
      <c r="AZ761" s="251"/>
      <c r="BA761" s="251"/>
      <c r="BB761" s="251"/>
      <c r="BC761" s="251"/>
      <c r="BD761" s="251"/>
    </row>
    <row r="762" spans="1:67" ht="16.5" hidden="1" customHeight="1" x14ac:dyDescent="0.25">
      <c r="A762" s="197" t="s">
        <v>2376</v>
      </c>
      <c r="B762" s="188">
        <v>72160</v>
      </c>
      <c r="C762" s="187" t="s">
        <v>645</v>
      </c>
      <c r="D762" s="196">
        <f t="shared" ref="D762:D768" si="253">$C$7</f>
        <v>50</v>
      </c>
      <c r="E762" s="195">
        <f>IF(D762="",0,('[8]ORC. COMP. COM DESC.'!P724*100/'[8]ORC. COMP. COM DESC.'!$M$11))</f>
        <v>1.1339908810476961E-2</v>
      </c>
      <c r="F762" s="195"/>
      <c r="G762" s="195"/>
      <c r="H762" s="254">
        <f t="shared" si="249"/>
        <v>0</v>
      </c>
      <c r="I762" s="254"/>
      <c r="J762" s="192">
        <f t="shared" ref="J762:J768" si="254">IF(COUNTIF(R762:BD762,"&lt;"&amp;$K$2)&gt;D762,D762,COUNTIF(R762:BD762,"&lt;"&amp;$K$2))</f>
        <v>0</v>
      </c>
      <c r="K762" s="192">
        <f t="shared" ref="K762:K768" si="255">IF((COUNTIF(R762:BD762,$K$2))&gt;(D762-J762),(D762-J762),COUNTIF(R762:BD762,$K$2))</f>
        <v>10</v>
      </c>
      <c r="L762" s="192">
        <f t="shared" ref="L762:L768" si="256">IF((J762+K762)&gt;D762,D762,J762+K762)</f>
        <v>10</v>
      </c>
      <c r="M762" s="193">
        <f t="shared" si="250"/>
        <v>0.22679817620953921</v>
      </c>
      <c r="N762" s="192">
        <f t="shared" ref="N762:N768" si="257">IF(ISNUMBER(D762)*ISNUMBER(K762),IF(K762=0,0,ROUND((K762/D762)*100,2))," ")</f>
        <v>20</v>
      </c>
      <c r="O762" s="193">
        <f t="shared" si="251"/>
        <v>0.22679817620953921</v>
      </c>
      <c r="P762" s="192">
        <f t="shared" ref="P762:P768" si="258">IF(ISNUMBER(D762)*ISNUMBER(L762),IF(L762=0,0,ROUND((L762/D762)*100,2))," ")</f>
        <v>20</v>
      </c>
      <c r="Q762" s="203">
        <f t="shared" si="252"/>
        <v>2.2679817620953921E-3</v>
      </c>
      <c r="R762" s="259">
        <v>1</v>
      </c>
      <c r="S762" s="259">
        <v>1</v>
      </c>
      <c r="T762" s="259">
        <v>1</v>
      </c>
      <c r="U762" s="259">
        <v>1</v>
      </c>
      <c r="V762" s="259">
        <v>1</v>
      </c>
      <c r="W762" s="259">
        <v>1</v>
      </c>
      <c r="X762" s="259">
        <v>1</v>
      </c>
      <c r="Y762" s="259">
        <v>1</v>
      </c>
      <c r="Z762" s="259">
        <v>1</v>
      </c>
      <c r="AA762" s="259">
        <v>1</v>
      </c>
      <c r="AB762" s="259">
        <v>2</v>
      </c>
      <c r="AC762" s="259">
        <v>2</v>
      </c>
      <c r="AD762" s="259">
        <v>2</v>
      </c>
      <c r="AE762" s="259">
        <v>2</v>
      </c>
      <c r="AF762" s="259">
        <v>2</v>
      </c>
      <c r="AG762" s="259">
        <v>2</v>
      </c>
      <c r="AH762" s="259">
        <v>2</v>
      </c>
      <c r="AI762" s="259">
        <v>2</v>
      </c>
      <c r="AJ762" s="259">
        <v>2</v>
      </c>
      <c r="AK762" s="259">
        <v>2</v>
      </c>
      <c r="AL762" s="259">
        <v>3</v>
      </c>
      <c r="AM762" s="259"/>
      <c r="AN762" s="259"/>
      <c r="AO762" s="259"/>
      <c r="AP762" s="259"/>
      <c r="AQ762" s="259"/>
      <c r="AR762" s="259"/>
      <c r="AS762" s="259"/>
      <c r="AT762" s="259"/>
      <c r="AU762" s="259"/>
      <c r="AV762" s="259"/>
      <c r="AW762" s="259"/>
      <c r="AX762" s="259"/>
      <c r="AY762" s="259"/>
      <c r="AZ762" s="259"/>
      <c r="BA762" s="259"/>
      <c r="BB762" s="259"/>
      <c r="BC762" s="259"/>
      <c r="BD762" s="259"/>
    </row>
    <row r="763" spans="1:67" ht="36" hidden="1" customHeight="1" x14ac:dyDescent="0.25">
      <c r="A763" s="197" t="s">
        <v>2376</v>
      </c>
      <c r="B763" s="188">
        <v>91987</v>
      </c>
      <c r="C763" s="187" t="s">
        <v>2556</v>
      </c>
      <c r="D763" s="196">
        <f t="shared" si="253"/>
        <v>50</v>
      </c>
      <c r="E763" s="195">
        <f>IF(D763="",0,('[8]ORC. COMP. COM DESC.'!P725*100/'[8]ORC. COMP. COM DESC.'!$M$11))</f>
        <v>2.9357782028963313E-2</v>
      </c>
      <c r="F763" s="195"/>
      <c r="G763" s="195"/>
      <c r="H763" s="254">
        <f t="shared" si="249"/>
        <v>0</v>
      </c>
      <c r="I763" s="254"/>
      <c r="J763" s="192">
        <f t="shared" si="254"/>
        <v>0</v>
      </c>
      <c r="K763" s="192">
        <f t="shared" si="255"/>
        <v>10</v>
      </c>
      <c r="L763" s="192">
        <f t="shared" si="256"/>
        <v>10</v>
      </c>
      <c r="M763" s="193">
        <f t="shared" si="250"/>
        <v>0.58715564057926628</v>
      </c>
      <c r="N763" s="192">
        <f t="shared" si="257"/>
        <v>20</v>
      </c>
      <c r="O763" s="193">
        <f t="shared" si="251"/>
        <v>0.58715564057926628</v>
      </c>
      <c r="P763" s="192">
        <f t="shared" si="258"/>
        <v>20</v>
      </c>
      <c r="Q763" s="203">
        <f t="shared" si="252"/>
        <v>5.8715564057926625E-3</v>
      </c>
      <c r="R763" s="259">
        <v>1</v>
      </c>
      <c r="S763" s="259">
        <v>1</v>
      </c>
      <c r="T763" s="259">
        <v>1</v>
      </c>
      <c r="U763" s="259">
        <v>1</v>
      </c>
      <c r="V763" s="259">
        <v>1</v>
      </c>
      <c r="W763" s="259">
        <v>1</v>
      </c>
      <c r="X763" s="259">
        <v>1</v>
      </c>
      <c r="Y763" s="259">
        <v>1</v>
      </c>
      <c r="Z763" s="259">
        <v>1</v>
      </c>
      <c r="AA763" s="259">
        <v>1</v>
      </c>
      <c r="AB763" s="259">
        <v>2</v>
      </c>
      <c r="AC763" s="259">
        <v>2</v>
      </c>
      <c r="AD763" s="259">
        <v>2</v>
      </c>
      <c r="AE763" s="259">
        <v>2</v>
      </c>
      <c r="AF763" s="259">
        <v>2</v>
      </c>
      <c r="AG763" s="259">
        <v>2</v>
      </c>
      <c r="AH763" s="259">
        <v>2</v>
      </c>
      <c r="AI763" s="259">
        <v>2</v>
      </c>
      <c r="AJ763" s="259">
        <v>2</v>
      </c>
      <c r="AK763" s="259">
        <v>2</v>
      </c>
      <c r="AL763" s="259">
        <v>3</v>
      </c>
      <c r="AM763" s="259"/>
      <c r="AN763" s="259"/>
      <c r="AO763" s="259"/>
      <c r="AP763" s="259"/>
      <c r="AQ763" s="259"/>
      <c r="AR763" s="259"/>
      <c r="AS763" s="259"/>
      <c r="AT763" s="259"/>
      <c r="AU763" s="259"/>
      <c r="AV763" s="259"/>
      <c r="AW763" s="259"/>
      <c r="AX763" s="259"/>
      <c r="AY763" s="259"/>
      <c r="AZ763" s="259"/>
      <c r="BA763" s="259"/>
      <c r="BB763" s="259"/>
      <c r="BC763" s="259"/>
      <c r="BD763" s="259"/>
    </row>
    <row r="764" spans="1:67" ht="16.5" hidden="1" customHeight="1" x14ac:dyDescent="0.25">
      <c r="A764" s="197" t="s">
        <v>2376</v>
      </c>
      <c r="B764" s="188">
        <v>71440</v>
      </c>
      <c r="C764" s="187" t="s">
        <v>651</v>
      </c>
      <c r="D764" s="196">
        <f t="shared" si="253"/>
        <v>50</v>
      </c>
      <c r="E764" s="195">
        <f>IF(D764="",0,('[8]ORC. COMP. COM DESC.'!P726*100/'[8]ORC. COMP. COM DESC.'!$M$11))</f>
        <v>4.9773529325181018E-2</v>
      </c>
      <c r="F764" s="195"/>
      <c r="G764" s="195"/>
      <c r="H764" s="254">
        <f t="shared" si="249"/>
        <v>0</v>
      </c>
      <c r="I764" s="254"/>
      <c r="J764" s="192">
        <f t="shared" si="254"/>
        <v>0</v>
      </c>
      <c r="K764" s="192">
        <f t="shared" si="255"/>
        <v>10</v>
      </c>
      <c r="L764" s="192">
        <f t="shared" si="256"/>
        <v>10</v>
      </c>
      <c r="M764" s="193">
        <f t="shared" si="250"/>
        <v>0.99547058650362041</v>
      </c>
      <c r="N764" s="192">
        <f t="shared" si="257"/>
        <v>20</v>
      </c>
      <c r="O764" s="193">
        <f t="shared" si="251"/>
        <v>0.99547058650362041</v>
      </c>
      <c r="P764" s="192">
        <f t="shared" si="258"/>
        <v>20</v>
      </c>
      <c r="Q764" s="203">
        <f t="shared" si="252"/>
        <v>9.9547058650362036E-3</v>
      </c>
      <c r="R764" s="259">
        <v>1</v>
      </c>
      <c r="S764" s="259">
        <v>1</v>
      </c>
      <c r="T764" s="259">
        <v>1</v>
      </c>
      <c r="U764" s="259">
        <v>1</v>
      </c>
      <c r="V764" s="259">
        <v>1</v>
      </c>
      <c r="W764" s="259">
        <v>1</v>
      </c>
      <c r="X764" s="259">
        <v>1</v>
      </c>
      <c r="Y764" s="259">
        <v>1</v>
      </c>
      <c r="Z764" s="259">
        <v>1</v>
      </c>
      <c r="AA764" s="259">
        <v>1</v>
      </c>
      <c r="AB764" s="259">
        <v>2</v>
      </c>
      <c r="AC764" s="259">
        <v>2</v>
      </c>
      <c r="AD764" s="259">
        <v>2</v>
      </c>
      <c r="AE764" s="259">
        <v>2</v>
      </c>
      <c r="AF764" s="259">
        <v>2</v>
      </c>
      <c r="AG764" s="259">
        <v>2</v>
      </c>
      <c r="AH764" s="259">
        <v>2</v>
      </c>
      <c r="AI764" s="259">
        <v>2</v>
      </c>
      <c r="AJ764" s="259">
        <v>2</v>
      </c>
      <c r="AK764" s="259">
        <v>2</v>
      </c>
      <c r="AL764" s="259">
        <v>3</v>
      </c>
      <c r="AM764" s="259"/>
      <c r="AN764" s="259"/>
      <c r="AO764" s="259"/>
      <c r="AP764" s="259"/>
      <c r="AQ764" s="259"/>
      <c r="AR764" s="259"/>
      <c r="AS764" s="259"/>
      <c r="AT764" s="259"/>
      <c r="AU764" s="259"/>
      <c r="AV764" s="259"/>
      <c r="AW764" s="259"/>
      <c r="AX764" s="259"/>
      <c r="AY764" s="259"/>
      <c r="AZ764" s="259"/>
      <c r="BA764" s="259"/>
      <c r="BB764" s="259"/>
      <c r="BC764" s="259"/>
      <c r="BD764" s="259"/>
    </row>
    <row r="765" spans="1:67" ht="16.5" hidden="1" customHeight="1" x14ac:dyDescent="0.25">
      <c r="A765" s="197" t="s">
        <v>2376</v>
      </c>
      <c r="B765" s="188">
        <v>71441</v>
      </c>
      <c r="C765" s="187" t="s">
        <v>2555</v>
      </c>
      <c r="D765" s="196">
        <f t="shared" si="253"/>
        <v>50</v>
      </c>
      <c r="E765" s="195">
        <f>IF(D765="",0,('[8]ORC. COMP. COM DESC.'!P727*100/'[8]ORC. COMP. COM DESC.'!$M$11))</f>
        <v>1.8696181647190075E-2</v>
      </c>
      <c r="F765" s="195"/>
      <c r="G765" s="195"/>
      <c r="H765" s="254">
        <f t="shared" si="249"/>
        <v>0</v>
      </c>
      <c r="I765" s="254"/>
      <c r="J765" s="192">
        <f t="shared" si="254"/>
        <v>0</v>
      </c>
      <c r="K765" s="192">
        <f t="shared" si="255"/>
        <v>10</v>
      </c>
      <c r="L765" s="192">
        <f t="shared" si="256"/>
        <v>10</v>
      </c>
      <c r="M765" s="193">
        <f t="shared" si="250"/>
        <v>0.37392363294380149</v>
      </c>
      <c r="N765" s="192">
        <f t="shared" si="257"/>
        <v>20</v>
      </c>
      <c r="O765" s="193">
        <f t="shared" si="251"/>
        <v>0.37392363294380149</v>
      </c>
      <c r="P765" s="192">
        <f t="shared" si="258"/>
        <v>20</v>
      </c>
      <c r="Q765" s="203">
        <f t="shared" si="252"/>
        <v>3.739236329438015E-3</v>
      </c>
      <c r="R765" s="259">
        <v>1</v>
      </c>
      <c r="S765" s="259">
        <v>1</v>
      </c>
      <c r="T765" s="259">
        <v>1</v>
      </c>
      <c r="U765" s="259">
        <v>1</v>
      </c>
      <c r="V765" s="259">
        <v>1</v>
      </c>
      <c r="W765" s="259">
        <v>1</v>
      </c>
      <c r="X765" s="259">
        <v>1</v>
      </c>
      <c r="Y765" s="259">
        <v>1</v>
      </c>
      <c r="Z765" s="259">
        <v>1</v>
      </c>
      <c r="AA765" s="259">
        <v>1</v>
      </c>
      <c r="AB765" s="259">
        <v>2</v>
      </c>
      <c r="AC765" s="259">
        <v>2</v>
      </c>
      <c r="AD765" s="259">
        <v>2</v>
      </c>
      <c r="AE765" s="259">
        <v>2</v>
      </c>
      <c r="AF765" s="259">
        <v>2</v>
      </c>
      <c r="AG765" s="259">
        <v>2</v>
      </c>
      <c r="AH765" s="259">
        <v>2</v>
      </c>
      <c r="AI765" s="259">
        <v>2</v>
      </c>
      <c r="AJ765" s="259">
        <v>2</v>
      </c>
      <c r="AK765" s="259">
        <v>2</v>
      </c>
      <c r="AL765" s="259">
        <v>3</v>
      </c>
      <c r="AM765" s="259"/>
      <c r="AN765" s="259"/>
      <c r="AO765" s="259"/>
      <c r="AP765" s="259"/>
      <c r="AQ765" s="259"/>
      <c r="AR765" s="259"/>
      <c r="AS765" s="259"/>
      <c r="AT765" s="259"/>
      <c r="AU765" s="259"/>
      <c r="AV765" s="259"/>
      <c r="AW765" s="259"/>
      <c r="AX765" s="259"/>
      <c r="AY765" s="259"/>
      <c r="AZ765" s="259"/>
      <c r="BA765" s="259"/>
      <c r="BB765" s="259"/>
      <c r="BC765" s="259"/>
      <c r="BD765" s="259"/>
    </row>
    <row r="766" spans="1:67" ht="16.5" hidden="1" customHeight="1" x14ac:dyDescent="0.25">
      <c r="A766" s="197" t="s">
        <v>2376</v>
      </c>
      <c r="B766" s="188">
        <v>71431</v>
      </c>
      <c r="C766" s="187" t="s">
        <v>659</v>
      </c>
      <c r="D766" s="196">
        <f t="shared" si="253"/>
        <v>50</v>
      </c>
      <c r="E766" s="195">
        <f>IF(D766="",0,('[8]ORC. COMP. COM DESC.'!P728*100/'[8]ORC. COMP. COM DESC.'!$M$11))</f>
        <v>5.4645876462260913E-2</v>
      </c>
      <c r="F766" s="195"/>
      <c r="G766" s="195"/>
      <c r="H766" s="254">
        <f t="shared" si="249"/>
        <v>0</v>
      </c>
      <c r="I766" s="254"/>
      <c r="J766" s="192">
        <f t="shared" si="254"/>
        <v>0</v>
      </c>
      <c r="K766" s="192">
        <f t="shared" si="255"/>
        <v>10</v>
      </c>
      <c r="L766" s="192">
        <f t="shared" si="256"/>
        <v>10</v>
      </c>
      <c r="M766" s="193">
        <f t="shared" si="250"/>
        <v>1.0929175292452182</v>
      </c>
      <c r="N766" s="192">
        <f t="shared" si="257"/>
        <v>20</v>
      </c>
      <c r="O766" s="193">
        <f t="shared" si="251"/>
        <v>1.0929175292452182</v>
      </c>
      <c r="P766" s="192">
        <f t="shared" si="258"/>
        <v>20</v>
      </c>
      <c r="Q766" s="203">
        <f t="shared" si="252"/>
        <v>1.0929175292452182E-2</v>
      </c>
      <c r="R766" s="259">
        <v>1</v>
      </c>
      <c r="S766" s="259">
        <v>1</v>
      </c>
      <c r="T766" s="259">
        <v>1</v>
      </c>
      <c r="U766" s="259">
        <v>1</v>
      </c>
      <c r="V766" s="259">
        <v>1</v>
      </c>
      <c r="W766" s="259">
        <v>1</v>
      </c>
      <c r="X766" s="259">
        <v>1</v>
      </c>
      <c r="Y766" s="259">
        <v>1</v>
      </c>
      <c r="Z766" s="259">
        <v>1</v>
      </c>
      <c r="AA766" s="259">
        <v>1</v>
      </c>
      <c r="AB766" s="259">
        <v>2</v>
      </c>
      <c r="AC766" s="259">
        <v>2</v>
      </c>
      <c r="AD766" s="259">
        <v>2</v>
      </c>
      <c r="AE766" s="259">
        <v>2</v>
      </c>
      <c r="AF766" s="259">
        <v>2</v>
      </c>
      <c r="AG766" s="259">
        <v>2</v>
      </c>
      <c r="AH766" s="259">
        <v>2</v>
      </c>
      <c r="AI766" s="259">
        <v>2</v>
      </c>
      <c r="AJ766" s="259">
        <v>2</v>
      </c>
      <c r="AK766" s="259">
        <v>2</v>
      </c>
      <c r="AL766" s="259">
        <v>3</v>
      </c>
      <c r="AM766" s="259"/>
      <c r="AN766" s="259"/>
      <c r="AO766" s="259"/>
      <c r="AP766" s="259"/>
      <c r="AQ766" s="259"/>
      <c r="AR766" s="259"/>
      <c r="AS766" s="259"/>
      <c r="AT766" s="259"/>
      <c r="AU766" s="259"/>
      <c r="AV766" s="259"/>
      <c r="AW766" s="259"/>
      <c r="AX766" s="259"/>
      <c r="AY766" s="259"/>
      <c r="AZ766" s="259"/>
      <c r="BA766" s="259"/>
      <c r="BB766" s="259"/>
      <c r="BC766" s="259"/>
      <c r="BD766" s="259"/>
    </row>
    <row r="767" spans="1:67" ht="16.5" hidden="1" customHeight="1" x14ac:dyDescent="0.25">
      <c r="A767" s="197" t="s">
        <v>2376</v>
      </c>
      <c r="B767" s="188">
        <v>72578</v>
      </c>
      <c r="C767" s="187" t="s">
        <v>664</v>
      </c>
      <c r="D767" s="196">
        <f t="shared" si="253"/>
        <v>50</v>
      </c>
      <c r="E767" s="195">
        <f>IF(D767="",0,('[8]ORC. COMP. COM DESC.'!P729*100/'[8]ORC. COMP. COM DESC.'!$M$11))</f>
        <v>0.18805049987020467</v>
      </c>
      <c r="F767" s="195"/>
      <c r="G767" s="195"/>
      <c r="H767" s="254">
        <f t="shared" si="249"/>
        <v>0</v>
      </c>
      <c r="I767" s="254"/>
      <c r="J767" s="192">
        <f t="shared" si="254"/>
        <v>0</v>
      </c>
      <c r="K767" s="192">
        <f t="shared" si="255"/>
        <v>10</v>
      </c>
      <c r="L767" s="192">
        <f t="shared" si="256"/>
        <v>10</v>
      </c>
      <c r="M767" s="193">
        <f t="shared" si="250"/>
        <v>3.7610099974040931</v>
      </c>
      <c r="N767" s="192">
        <f t="shared" si="257"/>
        <v>20</v>
      </c>
      <c r="O767" s="193">
        <f t="shared" si="251"/>
        <v>3.7610099974040931</v>
      </c>
      <c r="P767" s="192">
        <f t="shared" si="258"/>
        <v>20</v>
      </c>
      <c r="Q767" s="203">
        <f t="shared" si="252"/>
        <v>3.7610099974040932E-2</v>
      </c>
      <c r="R767" s="259">
        <v>1</v>
      </c>
      <c r="S767" s="259">
        <v>1</v>
      </c>
      <c r="T767" s="259">
        <v>1</v>
      </c>
      <c r="U767" s="259">
        <v>1</v>
      </c>
      <c r="V767" s="259">
        <v>1</v>
      </c>
      <c r="W767" s="259">
        <v>1</v>
      </c>
      <c r="X767" s="259">
        <v>1</v>
      </c>
      <c r="Y767" s="259">
        <v>1</v>
      </c>
      <c r="Z767" s="259">
        <v>1</v>
      </c>
      <c r="AA767" s="259">
        <v>1</v>
      </c>
      <c r="AB767" s="259">
        <v>2</v>
      </c>
      <c r="AC767" s="259">
        <v>2</v>
      </c>
      <c r="AD767" s="259">
        <v>2</v>
      </c>
      <c r="AE767" s="259">
        <v>2</v>
      </c>
      <c r="AF767" s="259">
        <v>2</v>
      </c>
      <c r="AG767" s="259">
        <v>2</v>
      </c>
      <c r="AH767" s="259">
        <v>2</v>
      </c>
      <c r="AI767" s="259">
        <v>2</v>
      </c>
      <c r="AJ767" s="259">
        <v>2</v>
      </c>
      <c r="AK767" s="259">
        <v>2</v>
      </c>
      <c r="AL767" s="259">
        <v>3</v>
      </c>
      <c r="AM767" s="259"/>
      <c r="AN767" s="259"/>
      <c r="AO767" s="259"/>
      <c r="AP767" s="259"/>
      <c r="AQ767" s="259"/>
      <c r="AR767" s="259"/>
      <c r="AS767" s="259"/>
      <c r="AT767" s="259"/>
      <c r="AU767" s="259"/>
      <c r="AV767" s="259"/>
      <c r="AW767" s="259"/>
      <c r="AX767" s="259"/>
      <c r="AY767" s="259"/>
      <c r="AZ767" s="259"/>
      <c r="BA767" s="259"/>
      <c r="BB767" s="259"/>
      <c r="BC767" s="259"/>
      <c r="BD767" s="259"/>
    </row>
    <row r="768" spans="1:67" ht="16.5" hidden="1" customHeight="1" x14ac:dyDescent="0.25">
      <c r="A768" s="197" t="s">
        <v>2376</v>
      </c>
      <c r="B768" s="188">
        <v>72585</v>
      </c>
      <c r="C768" s="187" t="s">
        <v>2554</v>
      </c>
      <c r="D768" s="196">
        <f t="shared" si="253"/>
        <v>50</v>
      </c>
      <c r="E768" s="195">
        <f>IF(D768="",0,('[8]ORC. COMP. COM DESC.'!P730*100/'[8]ORC. COMP. COM DESC.'!$M$11))</f>
        <v>3.4488121055192174E-2</v>
      </c>
      <c r="F768" s="195"/>
      <c r="G768" s="195"/>
      <c r="H768" s="254">
        <f t="shared" si="249"/>
        <v>0</v>
      </c>
      <c r="I768" s="254"/>
      <c r="J768" s="192">
        <f t="shared" si="254"/>
        <v>0</v>
      </c>
      <c r="K768" s="192">
        <f t="shared" si="255"/>
        <v>10</v>
      </c>
      <c r="L768" s="192">
        <f t="shared" si="256"/>
        <v>10</v>
      </c>
      <c r="M768" s="193">
        <f t="shared" si="250"/>
        <v>0.68976242110384345</v>
      </c>
      <c r="N768" s="192">
        <f t="shared" si="257"/>
        <v>20</v>
      </c>
      <c r="O768" s="193">
        <f t="shared" si="251"/>
        <v>0.68976242110384345</v>
      </c>
      <c r="P768" s="192">
        <f t="shared" si="258"/>
        <v>20</v>
      </c>
      <c r="Q768" s="203">
        <f t="shared" si="252"/>
        <v>6.8976242110384348E-3</v>
      </c>
      <c r="R768" s="259">
        <v>1</v>
      </c>
      <c r="S768" s="259">
        <v>1</v>
      </c>
      <c r="T768" s="259">
        <v>1</v>
      </c>
      <c r="U768" s="259">
        <v>1</v>
      </c>
      <c r="V768" s="259">
        <v>1</v>
      </c>
      <c r="W768" s="259">
        <v>1</v>
      </c>
      <c r="X768" s="259">
        <v>1</v>
      </c>
      <c r="Y768" s="259">
        <v>1</v>
      </c>
      <c r="Z768" s="259">
        <v>1</v>
      </c>
      <c r="AA768" s="259">
        <v>1</v>
      </c>
      <c r="AB768" s="259">
        <v>2</v>
      </c>
      <c r="AC768" s="259">
        <v>2</v>
      </c>
      <c r="AD768" s="259">
        <v>2</v>
      </c>
      <c r="AE768" s="259">
        <v>2</v>
      </c>
      <c r="AF768" s="259">
        <v>2</v>
      </c>
      <c r="AG768" s="259">
        <v>2</v>
      </c>
      <c r="AH768" s="259">
        <v>2</v>
      </c>
      <c r="AI768" s="259">
        <v>2</v>
      </c>
      <c r="AJ768" s="259">
        <v>2</v>
      </c>
      <c r="AK768" s="259">
        <v>2</v>
      </c>
      <c r="AL768" s="259">
        <v>3</v>
      </c>
      <c r="AM768" s="259"/>
      <c r="AN768" s="259"/>
      <c r="AO768" s="259"/>
      <c r="AP768" s="259"/>
      <c r="AQ768" s="259"/>
      <c r="AR768" s="259"/>
      <c r="AS768" s="259"/>
      <c r="AT768" s="259"/>
      <c r="AU768" s="259"/>
      <c r="AV768" s="259"/>
      <c r="AW768" s="259"/>
      <c r="AX768" s="259"/>
      <c r="AY768" s="259"/>
      <c r="AZ768" s="259"/>
      <c r="BA768" s="259"/>
      <c r="BB768" s="259"/>
      <c r="BC768" s="259"/>
      <c r="BD768" s="259"/>
    </row>
    <row r="769" spans="1:67" s="181" customFormat="1" ht="16.5" hidden="1" customHeight="1" x14ac:dyDescent="0.25">
      <c r="A769" s="197" t="s">
        <v>2376</v>
      </c>
      <c r="B769" s="214" t="s">
        <v>2553</v>
      </c>
      <c r="C769" s="213" t="s">
        <v>2339</v>
      </c>
      <c r="D769" s="240"/>
      <c r="E769" s="255">
        <f>IF(D769="",0,('[8]ORC. COMP. COM DESC.'!P731*100/'[8]ORC. COMP. COM DESC.'!$M$11))</f>
        <v>0</v>
      </c>
      <c r="F769" s="255"/>
      <c r="G769" s="255"/>
      <c r="H769" s="254">
        <f t="shared" si="249"/>
        <v>0</v>
      </c>
      <c r="I769" s="254"/>
      <c r="J769" s="240"/>
      <c r="K769" s="240"/>
      <c r="L769" s="240"/>
      <c r="M769" s="261">
        <f t="shared" si="250"/>
        <v>0</v>
      </c>
      <c r="N769" s="240"/>
      <c r="O769" s="261">
        <f t="shared" si="251"/>
        <v>0</v>
      </c>
      <c r="P769" s="240"/>
      <c r="Q769" s="260" t="str">
        <f t="shared" si="252"/>
        <v xml:space="preserve"> </v>
      </c>
      <c r="R769" s="251"/>
      <c r="S769" s="251"/>
      <c r="T769" s="251"/>
      <c r="U769" s="251"/>
      <c r="V769" s="251"/>
      <c r="W769" s="251"/>
      <c r="X769" s="251"/>
      <c r="Y769" s="251"/>
      <c r="Z769" s="251"/>
      <c r="AA769" s="251"/>
      <c r="AB769" s="251"/>
      <c r="AC769" s="251"/>
      <c r="AD769" s="251"/>
      <c r="AE769" s="251"/>
      <c r="AF769" s="251"/>
      <c r="AG769" s="251"/>
      <c r="AH769" s="251"/>
      <c r="AI769" s="251"/>
      <c r="AJ769" s="251"/>
      <c r="AK769" s="251"/>
      <c r="AL769" s="251"/>
      <c r="AM769" s="251"/>
      <c r="AN769" s="251"/>
      <c r="AO769" s="251"/>
      <c r="AP769" s="251"/>
      <c r="AQ769" s="251"/>
      <c r="AR769" s="251"/>
      <c r="AS769" s="251"/>
      <c r="AT769" s="251"/>
      <c r="AU769" s="251"/>
      <c r="AV769" s="251"/>
      <c r="AW769" s="251"/>
      <c r="AX769" s="251"/>
      <c r="AY769" s="251"/>
      <c r="AZ769" s="251"/>
      <c r="BA769" s="251"/>
      <c r="BB769" s="251"/>
      <c r="BC769" s="251"/>
      <c r="BD769" s="251"/>
      <c r="BH769" s="180"/>
      <c r="BI769" s="180"/>
      <c r="BJ769" s="180"/>
      <c r="BK769" s="180"/>
      <c r="BL769" s="180"/>
      <c r="BM769" s="180"/>
      <c r="BN769" s="180"/>
      <c r="BO769" s="180"/>
    </row>
    <row r="770" spans="1:67" s="181" customFormat="1" ht="16.5" hidden="1" customHeight="1" x14ac:dyDescent="0.25">
      <c r="A770" s="197" t="s">
        <v>2376</v>
      </c>
      <c r="B770" s="188">
        <v>71171</v>
      </c>
      <c r="C770" s="187" t="s">
        <v>678</v>
      </c>
      <c r="D770" s="196">
        <f>$C$7</f>
        <v>50</v>
      </c>
      <c r="E770" s="195">
        <f>IF(D770="",0,('[8]ORC. COMP. COM DESC.'!P732*100/'[8]ORC. COMP. COM DESC.'!$M$11))</f>
        <v>7.1536440838521495E-2</v>
      </c>
      <c r="F770" s="195"/>
      <c r="G770" s="195"/>
      <c r="H770" s="254">
        <f t="shared" si="249"/>
        <v>0</v>
      </c>
      <c r="I770" s="254"/>
      <c r="J770" s="192">
        <f>IF(COUNTIF(R770:BD770,"&lt;"&amp;$K$2)&gt;D770,D770,COUNTIF(R770:BD770,"&lt;"&amp;$K$2))</f>
        <v>0</v>
      </c>
      <c r="K770" s="192">
        <f>IF((COUNTIF(R770:BD770,$K$2))&gt;(D770-J770),(D770-J770),COUNTIF(R770:BD770,$K$2))</f>
        <v>10</v>
      </c>
      <c r="L770" s="192">
        <f>IF((J770+K770)&gt;D770,D770,J770+K770)</f>
        <v>10</v>
      </c>
      <c r="M770" s="193">
        <f t="shared" si="250"/>
        <v>1.43072881677043</v>
      </c>
      <c r="N770" s="192">
        <f>IF(ISNUMBER(D770)*ISNUMBER(K770),IF(K770=0,0,ROUND((K770/D770)*100,2))," ")</f>
        <v>20</v>
      </c>
      <c r="O770" s="193">
        <f t="shared" si="251"/>
        <v>1.43072881677043</v>
      </c>
      <c r="P770" s="192">
        <f>IF(ISNUMBER(D770)*ISNUMBER(L770),IF(L770=0,0,ROUND((L770/D770)*100,2))," ")</f>
        <v>20</v>
      </c>
      <c r="Q770" s="203">
        <f t="shared" si="252"/>
        <v>1.43072881677043E-2</v>
      </c>
      <c r="R770" s="259">
        <v>1</v>
      </c>
      <c r="S770" s="259">
        <v>1</v>
      </c>
      <c r="T770" s="259">
        <v>1</v>
      </c>
      <c r="U770" s="259">
        <v>1</v>
      </c>
      <c r="V770" s="259">
        <v>1</v>
      </c>
      <c r="W770" s="259">
        <v>1</v>
      </c>
      <c r="X770" s="259">
        <v>1</v>
      </c>
      <c r="Y770" s="259">
        <v>1</v>
      </c>
      <c r="Z770" s="259">
        <v>1</v>
      </c>
      <c r="AA770" s="259">
        <v>1</v>
      </c>
      <c r="AB770" s="259">
        <v>2</v>
      </c>
      <c r="AC770" s="259">
        <v>2</v>
      </c>
      <c r="AD770" s="259">
        <v>2</v>
      </c>
      <c r="AE770" s="259">
        <v>2</v>
      </c>
      <c r="AF770" s="259">
        <v>2</v>
      </c>
      <c r="AG770" s="259">
        <v>2</v>
      </c>
      <c r="AH770" s="259">
        <v>2</v>
      </c>
      <c r="AI770" s="259">
        <v>2</v>
      </c>
      <c r="AJ770" s="259">
        <v>2</v>
      </c>
      <c r="AK770" s="259">
        <v>2</v>
      </c>
      <c r="AL770" s="259">
        <v>3</v>
      </c>
      <c r="AM770" s="259"/>
      <c r="AN770" s="259"/>
      <c r="AO770" s="259"/>
      <c r="AP770" s="259"/>
      <c r="AQ770" s="259"/>
      <c r="AR770" s="259"/>
      <c r="AS770" s="259"/>
      <c r="AT770" s="259"/>
      <c r="AU770" s="259"/>
      <c r="AV770" s="259"/>
      <c r="AW770" s="259"/>
      <c r="AX770" s="259"/>
      <c r="AY770" s="259"/>
      <c r="AZ770" s="259"/>
      <c r="BA770" s="259"/>
      <c r="BB770" s="259"/>
      <c r="BC770" s="259"/>
      <c r="BD770" s="259"/>
      <c r="BH770" s="180"/>
      <c r="BI770" s="180"/>
      <c r="BJ770" s="180"/>
      <c r="BK770" s="180"/>
      <c r="BL770" s="180"/>
      <c r="BM770" s="180"/>
      <c r="BN770" s="180"/>
      <c r="BO770" s="180"/>
    </row>
    <row r="771" spans="1:67" s="181" customFormat="1" ht="16.5" hidden="1" customHeight="1" x14ac:dyDescent="0.25">
      <c r="A771" s="197" t="s">
        <v>2376</v>
      </c>
      <c r="B771" s="188">
        <v>71172</v>
      </c>
      <c r="C771" s="187" t="s">
        <v>2552</v>
      </c>
      <c r="D771" s="196">
        <f>$C$7</f>
        <v>50</v>
      </c>
      <c r="E771" s="195">
        <f>IF(D771="",0,('[8]ORC. COMP. COM DESC.'!P733*100/'[8]ORC. COMP. COM DESC.'!$M$11))</f>
        <v>4.4824909159597193E-2</v>
      </c>
      <c r="F771" s="195"/>
      <c r="G771" s="195"/>
      <c r="H771" s="254">
        <f t="shared" si="249"/>
        <v>0</v>
      </c>
      <c r="I771" s="254"/>
      <c r="J771" s="192">
        <f>IF(COUNTIF(R771:BD771,"&lt;"&amp;$K$2)&gt;D771,D771,COUNTIF(R771:BD771,"&lt;"&amp;$K$2))</f>
        <v>0</v>
      </c>
      <c r="K771" s="192">
        <f>IF((COUNTIF(R771:BD771,$K$2))&gt;(D771-J771),(D771-J771),COUNTIF(R771:BD771,$K$2))</f>
        <v>10</v>
      </c>
      <c r="L771" s="192">
        <f>IF((J771+K771)&gt;D771,D771,J771+K771)</f>
        <v>10</v>
      </c>
      <c r="M771" s="193">
        <f t="shared" si="250"/>
        <v>0.89649818319194385</v>
      </c>
      <c r="N771" s="192">
        <f>IF(ISNUMBER(D771)*ISNUMBER(K771),IF(K771=0,0,ROUND((K771/D771)*100,2))," ")</f>
        <v>20</v>
      </c>
      <c r="O771" s="193">
        <f t="shared" si="251"/>
        <v>0.89649818319194385</v>
      </c>
      <c r="P771" s="192">
        <f>IF(ISNUMBER(D771)*ISNUMBER(L771),IF(L771=0,0,ROUND((L771/D771)*100,2))," ")</f>
        <v>20</v>
      </c>
      <c r="Q771" s="203">
        <f t="shared" si="252"/>
        <v>8.9649818319194382E-3</v>
      </c>
      <c r="R771" s="259">
        <v>1</v>
      </c>
      <c r="S771" s="259">
        <v>1</v>
      </c>
      <c r="T771" s="259">
        <v>1</v>
      </c>
      <c r="U771" s="259">
        <v>1</v>
      </c>
      <c r="V771" s="259">
        <v>1</v>
      </c>
      <c r="W771" s="259">
        <v>1</v>
      </c>
      <c r="X771" s="259">
        <v>1</v>
      </c>
      <c r="Y771" s="259">
        <v>1</v>
      </c>
      <c r="Z771" s="259">
        <v>1</v>
      </c>
      <c r="AA771" s="259">
        <v>1</v>
      </c>
      <c r="AB771" s="259">
        <v>2</v>
      </c>
      <c r="AC771" s="259">
        <v>2</v>
      </c>
      <c r="AD771" s="259">
        <v>2</v>
      </c>
      <c r="AE771" s="259">
        <v>2</v>
      </c>
      <c r="AF771" s="259">
        <v>2</v>
      </c>
      <c r="AG771" s="259">
        <v>2</v>
      </c>
      <c r="AH771" s="259">
        <v>2</v>
      </c>
      <c r="AI771" s="259">
        <v>2</v>
      </c>
      <c r="AJ771" s="259">
        <v>2</v>
      </c>
      <c r="AK771" s="259">
        <v>2</v>
      </c>
      <c r="AL771" s="259">
        <v>3</v>
      </c>
      <c r="AM771" s="259"/>
      <c r="AN771" s="259"/>
      <c r="AO771" s="259"/>
      <c r="AP771" s="259"/>
      <c r="AQ771" s="259"/>
      <c r="AR771" s="259"/>
      <c r="AS771" s="259"/>
      <c r="AT771" s="259"/>
      <c r="AU771" s="259"/>
      <c r="AV771" s="259"/>
      <c r="AW771" s="259"/>
      <c r="AX771" s="259"/>
      <c r="AY771" s="259"/>
      <c r="AZ771" s="259"/>
      <c r="BA771" s="259"/>
      <c r="BB771" s="259"/>
      <c r="BC771" s="259"/>
      <c r="BD771" s="259"/>
    </row>
    <row r="772" spans="1:67" s="181" customFormat="1" ht="16.5" hidden="1" customHeight="1" x14ac:dyDescent="0.25">
      <c r="A772" s="197" t="s">
        <v>2376</v>
      </c>
      <c r="B772" s="188">
        <v>71451</v>
      </c>
      <c r="C772" s="187" t="s">
        <v>2551</v>
      </c>
      <c r="D772" s="196">
        <f>$C$7</f>
        <v>50</v>
      </c>
      <c r="E772" s="195">
        <f>IF(D772="",0,('[8]ORC. COMP. COM DESC.'!P734*100/'[8]ORC. COMP. COM DESC.'!$M$11))</f>
        <v>0.16404274926581058</v>
      </c>
      <c r="F772" s="195"/>
      <c r="G772" s="195"/>
      <c r="H772" s="254">
        <f t="shared" si="249"/>
        <v>0</v>
      </c>
      <c r="I772" s="254"/>
      <c r="J772" s="192">
        <f>IF(COUNTIF(R772:BD772,"&lt;"&amp;$K$2)&gt;D772,D772,COUNTIF(R772:BD772,"&lt;"&amp;$K$2))</f>
        <v>0</v>
      </c>
      <c r="K772" s="192">
        <f>IF((COUNTIF(R772:BD772,$K$2))&gt;(D772-J772),(D772-J772),COUNTIF(R772:BD772,$K$2))</f>
        <v>10</v>
      </c>
      <c r="L772" s="192">
        <f>IF((J772+K772)&gt;D772,D772,J772+K772)</f>
        <v>10</v>
      </c>
      <c r="M772" s="193">
        <f t="shared" si="250"/>
        <v>3.2808549853162114</v>
      </c>
      <c r="N772" s="192">
        <f>IF(ISNUMBER(D772)*ISNUMBER(K772),IF(K772=0,0,ROUND((K772/D772)*100,2))," ")</f>
        <v>20</v>
      </c>
      <c r="O772" s="193">
        <f t="shared" si="251"/>
        <v>3.2808549853162114</v>
      </c>
      <c r="P772" s="192">
        <f>IF(ISNUMBER(D772)*ISNUMBER(L772),IF(L772=0,0,ROUND((L772/D772)*100,2))," ")</f>
        <v>20</v>
      </c>
      <c r="Q772" s="203">
        <f t="shared" si="252"/>
        <v>3.2808549853162117E-2</v>
      </c>
      <c r="R772" s="259">
        <v>1</v>
      </c>
      <c r="S772" s="259">
        <v>1</v>
      </c>
      <c r="T772" s="259">
        <v>1</v>
      </c>
      <c r="U772" s="259">
        <v>1</v>
      </c>
      <c r="V772" s="259">
        <v>1</v>
      </c>
      <c r="W772" s="259">
        <v>1</v>
      </c>
      <c r="X772" s="259">
        <v>1</v>
      </c>
      <c r="Y772" s="259">
        <v>1</v>
      </c>
      <c r="Z772" s="259">
        <v>1</v>
      </c>
      <c r="AA772" s="259">
        <v>1</v>
      </c>
      <c r="AB772" s="259">
        <v>2</v>
      </c>
      <c r="AC772" s="259">
        <v>2</v>
      </c>
      <c r="AD772" s="259">
        <v>2</v>
      </c>
      <c r="AE772" s="259">
        <v>2</v>
      </c>
      <c r="AF772" s="259">
        <v>2</v>
      </c>
      <c r="AG772" s="259">
        <v>2</v>
      </c>
      <c r="AH772" s="259">
        <v>2</v>
      </c>
      <c r="AI772" s="259">
        <v>2</v>
      </c>
      <c r="AJ772" s="259">
        <v>2</v>
      </c>
      <c r="AK772" s="259">
        <v>2</v>
      </c>
      <c r="AL772" s="259">
        <v>3</v>
      </c>
      <c r="AM772" s="259"/>
      <c r="AN772" s="259"/>
      <c r="AO772" s="259"/>
      <c r="AP772" s="259"/>
      <c r="AQ772" s="259"/>
      <c r="AR772" s="259"/>
      <c r="AS772" s="259"/>
      <c r="AT772" s="259"/>
      <c r="AU772" s="259"/>
      <c r="AV772" s="259"/>
      <c r="AW772" s="259"/>
      <c r="AX772" s="259"/>
      <c r="AY772" s="259"/>
      <c r="AZ772" s="259"/>
      <c r="BA772" s="259"/>
      <c r="BB772" s="259"/>
      <c r="BC772" s="259"/>
      <c r="BD772" s="259"/>
    </row>
    <row r="773" spans="1:67" s="181" customFormat="1" ht="16.5" hidden="1" customHeight="1" x14ac:dyDescent="0.25">
      <c r="A773" s="197" t="s">
        <v>2376</v>
      </c>
      <c r="B773" s="231" t="s">
        <v>2550</v>
      </c>
      <c r="C773" s="213" t="s">
        <v>2337</v>
      </c>
      <c r="D773" s="240"/>
      <c r="E773" s="255">
        <f>IF(D773="",0,('[8]ORC. COMP. COM DESC.'!P735*100/'[8]ORC. COMP. COM DESC.'!$M$11))</f>
        <v>0</v>
      </c>
      <c r="F773" s="255"/>
      <c r="G773" s="255"/>
      <c r="H773" s="254">
        <f t="shared" si="249"/>
        <v>0</v>
      </c>
      <c r="I773" s="254"/>
      <c r="J773" s="240"/>
      <c r="K773" s="240"/>
      <c r="L773" s="240"/>
      <c r="M773" s="261">
        <f t="shared" si="250"/>
        <v>0</v>
      </c>
      <c r="N773" s="240"/>
      <c r="O773" s="261">
        <f t="shared" si="251"/>
        <v>0</v>
      </c>
      <c r="P773" s="240"/>
      <c r="Q773" s="260" t="str">
        <f t="shared" si="252"/>
        <v xml:space="preserve"> </v>
      </c>
      <c r="R773" s="251"/>
      <c r="S773" s="251"/>
      <c r="T773" s="251"/>
      <c r="U773" s="251"/>
      <c r="V773" s="251"/>
      <c r="W773" s="251"/>
      <c r="X773" s="251"/>
      <c r="Y773" s="251"/>
      <c r="Z773" s="251"/>
      <c r="AA773" s="251"/>
      <c r="AB773" s="251"/>
      <c r="AC773" s="251"/>
      <c r="AD773" s="251"/>
      <c r="AE773" s="251"/>
      <c r="AF773" s="251"/>
      <c r="AG773" s="251"/>
      <c r="AH773" s="251"/>
      <c r="AI773" s="251"/>
      <c r="AJ773" s="251"/>
      <c r="AK773" s="251"/>
      <c r="AL773" s="251"/>
      <c r="AM773" s="251"/>
      <c r="AN773" s="251"/>
      <c r="AO773" s="251"/>
      <c r="AP773" s="251"/>
      <c r="AQ773" s="251"/>
      <c r="AR773" s="251"/>
      <c r="AS773" s="251"/>
      <c r="AT773" s="251"/>
      <c r="AU773" s="251"/>
      <c r="AV773" s="251"/>
      <c r="AW773" s="251"/>
      <c r="AX773" s="251"/>
      <c r="AY773" s="251"/>
      <c r="AZ773" s="251"/>
      <c r="BA773" s="251"/>
      <c r="BB773" s="251"/>
      <c r="BC773" s="251"/>
      <c r="BD773" s="251"/>
    </row>
    <row r="774" spans="1:67" s="181" customFormat="1" ht="33.75" hidden="1" customHeight="1" x14ac:dyDescent="0.25">
      <c r="A774" s="197" t="s">
        <v>2376</v>
      </c>
      <c r="B774" s="188">
        <v>71194</v>
      </c>
      <c r="C774" s="225" t="s">
        <v>309</v>
      </c>
      <c r="D774" s="196">
        <f>$C$7</f>
        <v>50</v>
      </c>
      <c r="E774" s="195">
        <f>IF(D774="",0,('[8]ORC. COMP. COM DESC.'!P736*100/'[8]ORC. COMP. COM DESC.'!$M$11))</f>
        <v>0.74360417123568057</v>
      </c>
      <c r="F774" s="195"/>
      <c r="G774" s="195"/>
      <c r="H774" s="254">
        <f t="shared" si="249"/>
        <v>0</v>
      </c>
      <c r="I774" s="254"/>
      <c r="J774" s="192">
        <f>IF(COUNTIF(R774:BD774,"&lt;"&amp;$K$2)&gt;D774,D774,COUNTIF(R774:BD774,"&lt;"&amp;$K$2))</f>
        <v>0</v>
      </c>
      <c r="K774" s="192">
        <f>IF((COUNTIF(R774:BD774,$K$2))&gt;(D774-J774),(D774-J774),COUNTIF(R774:BD774,$K$2))</f>
        <v>10</v>
      </c>
      <c r="L774" s="192">
        <f>IF((J774+K774)&gt;D774,D774,J774+K774)</f>
        <v>10</v>
      </c>
      <c r="M774" s="193">
        <f t="shared" si="250"/>
        <v>14.872083424713612</v>
      </c>
      <c r="N774" s="192">
        <f>IF(ISNUMBER(D774)*ISNUMBER(K774),IF(K774=0,0,ROUND((K774/D774)*100,2))," ")</f>
        <v>20</v>
      </c>
      <c r="O774" s="193">
        <f t="shared" si="251"/>
        <v>14.872083424713612</v>
      </c>
      <c r="P774" s="192">
        <f>IF(ISNUMBER(D774)*ISNUMBER(L774),IF(L774=0,0,ROUND((L774/D774)*100,2))," ")</f>
        <v>20</v>
      </c>
      <c r="Q774" s="203">
        <f t="shared" si="252"/>
        <v>0.14872083424713611</v>
      </c>
      <c r="R774" s="259">
        <v>1</v>
      </c>
      <c r="S774" s="259">
        <v>1</v>
      </c>
      <c r="T774" s="259">
        <v>1</v>
      </c>
      <c r="U774" s="259">
        <v>1</v>
      </c>
      <c r="V774" s="259">
        <v>1</v>
      </c>
      <c r="W774" s="259">
        <v>1</v>
      </c>
      <c r="X774" s="259">
        <v>1</v>
      </c>
      <c r="Y774" s="259">
        <v>1</v>
      </c>
      <c r="Z774" s="259">
        <v>1</v>
      </c>
      <c r="AA774" s="259">
        <v>1</v>
      </c>
      <c r="AB774" s="259">
        <v>2</v>
      </c>
      <c r="AC774" s="259">
        <v>2</v>
      </c>
      <c r="AD774" s="259">
        <v>2</v>
      </c>
      <c r="AE774" s="259">
        <v>2</v>
      </c>
      <c r="AF774" s="259">
        <v>2</v>
      </c>
      <c r="AG774" s="259">
        <v>2</v>
      </c>
      <c r="AH774" s="259">
        <v>2</v>
      </c>
      <c r="AI774" s="259">
        <v>2</v>
      </c>
      <c r="AJ774" s="259">
        <v>2</v>
      </c>
      <c r="AK774" s="259">
        <v>2</v>
      </c>
      <c r="AL774" s="259">
        <v>3</v>
      </c>
      <c r="AM774" s="259"/>
      <c r="AN774" s="259"/>
      <c r="AO774" s="259"/>
      <c r="AP774" s="259"/>
      <c r="AQ774" s="259"/>
      <c r="AR774" s="259"/>
      <c r="AS774" s="259"/>
      <c r="AT774" s="259"/>
      <c r="AU774" s="259"/>
      <c r="AV774" s="259"/>
      <c r="AW774" s="259"/>
      <c r="AX774" s="259"/>
      <c r="AY774" s="259"/>
      <c r="AZ774" s="259"/>
      <c r="BA774" s="259"/>
      <c r="BB774" s="259"/>
      <c r="BC774" s="259"/>
      <c r="BD774" s="259"/>
    </row>
    <row r="775" spans="1:67" s="181" customFormat="1" ht="16.5" hidden="1" customHeight="1" x14ac:dyDescent="0.25">
      <c r="A775" s="197" t="s">
        <v>2376</v>
      </c>
      <c r="B775" s="214" t="s">
        <v>2549</v>
      </c>
      <c r="C775" s="213" t="s">
        <v>2548</v>
      </c>
      <c r="D775" s="240"/>
      <c r="E775" s="255">
        <f>IF(D775="",0,('[8]ORC. COMP. COM DESC.'!P737*100/'[8]ORC. COMP. COM DESC.'!$M$11))</f>
        <v>0</v>
      </c>
      <c r="F775" s="255"/>
      <c r="G775" s="255"/>
      <c r="H775" s="254">
        <f t="shared" si="249"/>
        <v>0</v>
      </c>
      <c r="I775" s="254"/>
      <c r="J775" s="240"/>
      <c r="K775" s="240"/>
      <c r="L775" s="240"/>
      <c r="M775" s="261">
        <f t="shared" si="250"/>
        <v>0</v>
      </c>
      <c r="N775" s="240"/>
      <c r="O775" s="261">
        <f t="shared" si="251"/>
        <v>0</v>
      </c>
      <c r="P775" s="240"/>
      <c r="Q775" s="260" t="str">
        <f t="shared" si="252"/>
        <v xml:space="preserve"> </v>
      </c>
      <c r="R775" s="251"/>
      <c r="S775" s="251"/>
      <c r="T775" s="251"/>
      <c r="U775" s="251"/>
      <c r="V775" s="251"/>
      <c r="W775" s="251"/>
      <c r="X775" s="251"/>
      <c r="Y775" s="251"/>
      <c r="Z775" s="251"/>
      <c r="AA775" s="251"/>
      <c r="AB775" s="251"/>
      <c r="AC775" s="251"/>
      <c r="AD775" s="251"/>
      <c r="AE775" s="251"/>
      <c r="AF775" s="251"/>
      <c r="AG775" s="251"/>
      <c r="AH775" s="251"/>
      <c r="AI775" s="251"/>
      <c r="AJ775" s="251"/>
      <c r="AK775" s="251"/>
      <c r="AL775" s="251"/>
      <c r="AM775" s="251"/>
      <c r="AN775" s="251"/>
      <c r="AO775" s="251"/>
      <c r="AP775" s="251"/>
      <c r="AQ775" s="251"/>
      <c r="AR775" s="251"/>
      <c r="AS775" s="251"/>
      <c r="AT775" s="251"/>
      <c r="AU775" s="251"/>
      <c r="AV775" s="251"/>
      <c r="AW775" s="251"/>
      <c r="AX775" s="251"/>
      <c r="AY775" s="251"/>
      <c r="AZ775" s="251"/>
      <c r="BA775" s="251"/>
      <c r="BB775" s="251"/>
      <c r="BC775" s="251"/>
      <c r="BD775" s="251"/>
    </row>
    <row r="776" spans="1:67" s="181" customFormat="1" ht="16.5" hidden="1" customHeight="1" x14ac:dyDescent="0.25">
      <c r="A776" s="197" t="s">
        <v>2376</v>
      </c>
      <c r="B776" s="188">
        <v>70563</v>
      </c>
      <c r="C776" s="187" t="s">
        <v>2547</v>
      </c>
      <c r="D776" s="196">
        <f>$C$7</f>
        <v>50</v>
      </c>
      <c r="E776" s="195">
        <f>IF(D776="",0,('[8]ORC. COMP. COM DESC.'!P738*100/'[8]ORC. COMP. COM DESC.'!$M$11))</f>
        <v>1.2389709261899531</v>
      </c>
      <c r="F776" s="195"/>
      <c r="G776" s="195"/>
      <c r="H776" s="254">
        <f t="shared" si="249"/>
        <v>0</v>
      </c>
      <c r="I776" s="254"/>
      <c r="J776" s="192">
        <f>IF(COUNTIF(R776:BD776,"&lt;"&amp;$K$2)&gt;D776,D776,COUNTIF(R776:BD776,"&lt;"&amp;$K$2))</f>
        <v>0</v>
      </c>
      <c r="K776" s="192">
        <f>IF((COUNTIF(R776:BD776,$K$2))&gt;(D776-J776),(D776-J776),COUNTIF(R776:BD776,$K$2))</f>
        <v>10</v>
      </c>
      <c r="L776" s="192">
        <f>IF((J776+K776)&gt;D776,D776,J776+K776)</f>
        <v>10</v>
      </c>
      <c r="M776" s="193">
        <f t="shared" si="250"/>
        <v>24.779418523799063</v>
      </c>
      <c r="N776" s="192">
        <f>IF(ISNUMBER(D776)*ISNUMBER(K776),IF(K776=0,0,ROUND((K776/D776)*100,2))," ")</f>
        <v>20</v>
      </c>
      <c r="O776" s="193">
        <f t="shared" si="251"/>
        <v>24.779418523799063</v>
      </c>
      <c r="P776" s="192">
        <f>IF(ISNUMBER(D776)*ISNUMBER(L776),IF(L776=0,0,ROUND((L776/D776)*100,2))," ")</f>
        <v>20</v>
      </c>
      <c r="Q776" s="203">
        <f t="shared" si="252"/>
        <v>0.24779418523799063</v>
      </c>
      <c r="R776" s="259">
        <v>1</v>
      </c>
      <c r="S776" s="259">
        <v>1</v>
      </c>
      <c r="T776" s="259">
        <v>1</v>
      </c>
      <c r="U776" s="259">
        <v>1</v>
      </c>
      <c r="V776" s="259">
        <v>1</v>
      </c>
      <c r="W776" s="259">
        <v>1</v>
      </c>
      <c r="X776" s="259">
        <v>1</v>
      </c>
      <c r="Y776" s="259">
        <v>1</v>
      </c>
      <c r="Z776" s="259">
        <v>1</v>
      </c>
      <c r="AA776" s="259">
        <v>1</v>
      </c>
      <c r="AB776" s="259">
        <v>2</v>
      </c>
      <c r="AC776" s="259">
        <v>2</v>
      </c>
      <c r="AD776" s="259">
        <v>2</v>
      </c>
      <c r="AE776" s="259">
        <v>2</v>
      </c>
      <c r="AF776" s="259">
        <v>2</v>
      </c>
      <c r="AG776" s="259">
        <v>2</v>
      </c>
      <c r="AH776" s="259">
        <v>2</v>
      </c>
      <c r="AI776" s="259">
        <v>2</v>
      </c>
      <c r="AJ776" s="259">
        <v>2</v>
      </c>
      <c r="AK776" s="259">
        <v>2</v>
      </c>
      <c r="AL776" s="259">
        <v>3</v>
      </c>
      <c r="AM776" s="259"/>
      <c r="AN776" s="259"/>
      <c r="AO776" s="259"/>
      <c r="AP776" s="259"/>
      <c r="AQ776" s="259"/>
      <c r="AR776" s="259"/>
      <c r="AS776" s="259"/>
      <c r="AT776" s="259"/>
      <c r="AU776" s="259"/>
      <c r="AV776" s="259"/>
      <c r="AW776" s="259"/>
      <c r="AX776" s="259"/>
      <c r="AY776" s="259"/>
      <c r="AZ776" s="259"/>
      <c r="BA776" s="259"/>
      <c r="BB776" s="259"/>
      <c r="BC776" s="259"/>
      <c r="BD776" s="259"/>
    </row>
    <row r="777" spans="1:67" s="181" customFormat="1" ht="16.5" hidden="1" customHeight="1" x14ac:dyDescent="0.25">
      <c r="A777" s="197" t="s">
        <v>2376</v>
      </c>
      <c r="B777" s="188">
        <v>70564</v>
      </c>
      <c r="C777" s="187" t="s">
        <v>2546</v>
      </c>
      <c r="D777" s="196">
        <f>$C$7</f>
        <v>50</v>
      </c>
      <c r="E777" s="195">
        <f>IF(D777="",0,('[8]ORC. COMP. COM DESC.'!P739*100/'[8]ORC. COMP. COM DESC.'!$M$11))</f>
        <v>9.3547565647613004E-2</v>
      </c>
      <c r="F777" s="195"/>
      <c r="G777" s="195"/>
      <c r="H777" s="254">
        <f t="shared" si="249"/>
        <v>0</v>
      </c>
      <c r="I777" s="254"/>
      <c r="J777" s="192">
        <f>IF(COUNTIF(R777:BD777,"&lt;"&amp;$K$2)&gt;D777,D777,COUNTIF(R777:BD777,"&lt;"&amp;$K$2))</f>
        <v>0</v>
      </c>
      <c r="K777" s="192">
        <f>IF((COUNTIF(R777:BD777,$K$2))&gt;(D777-J777),(D777-J777),COUNTIF(R777:BD777,$K$2))</f>
        <v>10</v>
      </c>
      <c r="L777" s="192">
        <f>IF((J777+K777)&gt;D777,D777,J777+K777)</f>
        <v>10</v>
      </c>
      <c r="M777" s="193">
        <f t="shared" si="250"/>
        <v>1.8709513129522601</v>
      </c>
      <c r="N777" s="192">
        <f>IF(ISNUMBER(D777)*ISNUMBER(K777),IF(K777=0,0,ROUND((K777/D777)*100,2))," ")</f>
        <v>20</v>
      </c>
      <c r="O777" s="193">
        <f t="shared" si="251"/>
        <v>1.8709513129522601</v>
      </c>
      <c r="P777" s="192">
        <f>IF(ISNUMBER(D777)*ISNUMBER(L777),IF(L777=0,0,ROUND((L777/D777)*100,2))," ")</f>
        <v>20</v>
      </c>
      <c r="Q777" s="203">
        <f t="shared" si="252"/>
        <v>1.8709513129522602E-2</v>
      </c>
      <c r="R777" s="259">
        <v>1</v>
      </c>
      <c r="S777" s="259">
        <v>1</v>
      </c>
      <c r="T777" s="259">
        <v>1</v>
      </c>
      <c r="U777" s="259">
        <v>1</v>
      </c>
      <c r="V777" s="259">
        <v>1</v>
      </c>
      <c r="W777" s="259">
        <v>1</v>
      </c>
      <c r="X777" s="259">
        <v>1</v>
      </c>
      <c r="Y777" s="259">
        <v>1</v>
      </c>
      <c r="Z777" s="259">
        <v>1</v>
      </c>
      <c r="AA777" s="259">
        <v>1</v>
      </c>
      <c r="AB777" s="259">
        <v>2</v>
      </c>
      <c r="AC777" s="259">
        <v>2</v>
      </c>
      <c r="AD777" s="259">
        <v>2</v>
      </c>
      <c r="AE777" s="259">
        <v>2</v>
      </c>
      <c r="AF777" s="259">
        <v>2</v>
      </c>
      <c r="AG777" s="259">
        <v>2</v>
      </c>
      <c r="AH777" s="259">
        <v>2</v>
      </c>
      <c r="AI777" s="259">
        <v>2</v>
      </c>
      <c r="AJ777" s="259">
        <v>2</v>
      </c>
      <c r="AK777" s="259">
        <v>2</v>
      </c>
      <c r="AL777" s="259">
        <v>3</v>
      </c>
      <c r="AM777" s="259"/>
      <c r="AN777" s="259"/>
      <c r="AO777" s="259"/>
      <c r="AP777" s="259"/>
      <c r="AQ777" s="259"/>
      <c r="AR777" s="259"/>
      <c r="AS777" s="259"/>
      <c r="AT777" s="259"/>
      <c r="AU777" s="259"/>
      <c r="AV777" s="259"/>
      <c r="AW777" s="259"/>
      <c r="AX777" s="259"/>
      <c r="AY777" s="259"/>
      <c r="AZ777" s="259"/>
      <c r="BA777" s="259"/>
      <c r="BB777" s="259"/>
      <c r="BC777" s="259"/>
      <c r="BD777" s="259"/>
    </row>
    <row r="778" spans="1:67" s="181" customFormat="1" ht="16.5" hidden="1" customHeight="1" x14ac:dyDescent="0.25">
      <c r="A778" s="197" t="s">
        <v>2376</v>
      </c>
      <c r="B778" s="188">
        <v>70570</v>
      </c>
      <c r="C778" s="187" t="s">
        <v>2545</v>
      </c>
      <c r="D778" s="196">
        <f>$C$7</f>
        <v>50</v>
      </c>
      <c r="E778" s="195">
        <f>IF(D778="",0,('[8]ORC. COMP. COM DESC.'!P740*100/'[8]ORC. COMP. COM DESC.'!$M$11))</f>
        <v>0.51197064356741695</v>
      </c>
      <c r="F778" s="195"/>
      <c r="G778" s="195"/>
      <c r="H778" s="254">
        <f t="shared" si="249"/>
        <v>0</v>
      </c>
      <c r="I778" s="254"/>
      <c r="J778" s="192">
        <f>IF(COUNTIF(R778:BD778,"&lt;"&amp;$K$2)&gt;D778,D778,COUNTIF(R778:BD778,"&lt;"&amp;$K$2))</f>
        <v>0</v>
      </c>
      <c r="K778" s="192">
        <f>IF((COUNTIF(R778:BD778,$K$2))&gt;(D778-J778),(D778-J778),COUNTIF(R778:BD778,$K$2))</f>
        <v>10</v>
      </c>
      <c r="L778" s="192">
        <f>IF((J778+K778)&gt;D778,D778,J778+K778)</f>
        <v>10</v>
      </c>
      <c r="M778" s="193">
        <f t="shared" si="250"/>
        <v>10.239412871348339</v>
      </c>
      <c r="N778" s="192">
        <f>IF(ISNUMBER(D778)*ISNUMBER(K778),IF(K778=0,0,ROUND((K778/D778)*100,2))," ")</f>
        <v>20</v>
      </c>
      <c r="O778" s="193">
        <f t="shared" si="251"/>
        <v>10.239412871348339</v>
      </c>
      <c r="P778" s="192">
        <f>IF(ISNUMBER(D778)*ISNUMBER(L778),IF(L778=0,0,ROUND((L778/D778)*100,2))," ")</f>
        <v>20</v>
      </c>
      <c r="Q778" s="203">
        <f t="shared" si="252"/>
        <v>0.10239412871348338</v>
      </c>
      <c r="R778" s="259">
        <v>1</v>
      </c>
      <c r="S778" s="259">
        <v>1</v>
      </c>
      <c r="T778" s="259">
        <v>1</v>
      </c>
      <c r="U778" s="259">
        <v>1</v>
      </c>
      <c r="V778" s="259">
        <v>1</v>
      </c>
      <c r="W778" s="259">
        <v>1</v>
      </c>
      <c r="X778" s="259">
        <v>1</v>
      </c>
      <c r="Y778" s="259">
        <v>1</v>
      </c>
      <c r="Z778" s="259">
        <v>1</v>
      </c>
      <c r="AA778" s="259">
        <v>1</v>
      </c>
      <c r="AB778" s="259">
        <v>2</v>
      </c>
      <c r="AC778" s="259">
        <v>2</v>
      </c>
      <c r="AD778" s="259">
        <v>2</v>
      </c>
      <c r="AE778" s="259">
        <v>2</v>
      </c>
      <c r="AF778" s="259">
        <v>2</v>
      </c>
      <c r="AG778" s="259">
        <v>2</v>
      </c>
      <c r="AH778" s="259">
        <v>2</v>
      </c>
      <c r="AI778" s="259">
        <v>2</v>
      </c>
      <c r="AJ778" s="259">
        <v>2</v>
      </c>
      <c r="AK778" s="259">
        <v>2</v>
      </c>
      <c r="AL778" s="259">
        <v>3</v>
      </c>
      <c r="AM778" s="259"/>
      <c r="AN778" s="259"/>
      <c r="AO778" s="259"/>
      <c r="AP778" s="259"/>
      <c r="AQ778" s="259"/>
      <c r="AR778" s="259"/>
      <c r="AS778" s="259"/>
      <c r="AT778" s="259"/>
      <c r="AU778" s="259"/>
      <c r="AV778" s="259"/>
      <c r="AW778" s="259"/>
      <c r="AX778" s="259"/>
      <c r="AY778" s="259"/>
      <c r="AZ778" s="259"/>
      <c r="BA778" s="259"/>
      <c r="BB778" s="259"/>
      <c r="BC778" s="259"/>
      <c r="BD778" s="259"/>
    </row>
    <row r="779" spans="1:67" s="181" customFormat="1" ht="16.5" hidden="1" customHeight="1" x14ac:dyDescent="0.25">
      <c r="A779" s="197" t="s">
        <v>2376</v>
      </c>
      <c r="B779" s="214" t="s">
        <v>2544</v>
      </c>
      <c r="C779" s="213" t="s">
        <v>2543</v>
      </c>
      <c r="D779" s="240"/>
      <c r="E779" s="255">
        <f>IF(D779="",0,('[8]ORC. COMP. COM DESC.'!P741*100/'[8]ORC. COMP. COM DESC.'!$M$11))</f>
        <v>0</v>
      </c>
      <c r="F779" s="255"/>
      <c r="G779" s="255"/>
      <c r="H779" s="254">
        <f t="shared" si="249"/>
        <v>0</v>
      </c>
      <c r="I779" s="254"/>
      <c r="J779" s="240"/>
      <c r="K779" s="240"/>
      <c r="L779" s="240"/>
      <c r="M779" s="261">
        <f t="shared" si="250"/>
        <v>0</v>
      </c>
      <c r="N779" s="240"/>
      <c r="O779" s="261">
        <f t="shared" si="251"/>
        <v>0</v>
      </c>
      <c r="P779" s="240"/>
      <c r="Q779" s="260" t="str">
        <f t="shared" si="252"/>
        <v xml:space="preserve"> </v>
      </c>
      <c r="R779" s="251"/>
      <c r="S779" s="251"/>
      <c r="T779" s="251"/>
      <c r="U779" s="251"/>
      <c r="V779" s="251"/>
      <c r="W779" s="251"/>
      <c r="X779" s="251"/>
      <c r="Y779" s="251"/>
      <c r="Z779" s="251"/>
      <c r="AA779" s="251"/>
      <c r="AB779" s="251"/>
      <c r="AC779" s="251"/>
      <c r="AD779" s="251"/>
      <c r="AE779" s="251"/>
      <c r="AF779" s="251"/>
      <c r="AG779" s="251"/>
      <c r="AH779" s="251"/>
      <c r="AI779" s="251"/>
      <c r="AJ779" s="251"/>
      <c r="AK779" s="251"/>
      <c r="AL779" s="251"/>
      <c r="AM779" s="251"/>
      <c r="AN779" s="251"/>
      <c r="AO779" s="251"/>
      <c r="AP779" s="251"/>
      <c r="AQ779" s="251"/>
      <c r="AR779" s="251"/>
      <c r="AS779" s="251"/>
      <c r="AT779" s="251"/>
      <c r="AU779" s="251"/>
      <c r="AV779" s="251"/>
      <c r="AW779" s="251"/>
      <c r="AX779" s="251"/>
      <c r="AY779" s="251"/>
      <c r="AZ779" s="251"/>
      <c r="BA779" s="251"/>
      <c r="BB779" s="251"/>
      <c r="BC779" s="251"/>
      <c r="BD779" s="251"/>
    </row>
    <row r="780" spans="1:67" s="181" customFormat="1" ht="32.25" hidden="1" customHeight="1" x14ac:dyDescent="0.25">
      <c r="A780" s="197" t="s">
        <v>2376</v>
      </c>
      <c r="B780" s="188">
        <v>97607</v>
      </c>
      <c r="C780" s="187" t="s">
        <v>2542</v>
      </c>
      <c r="D780" s="196">
        <f>$C$7</f>
        <v>50</v>
      </c>
      <c r="E780" s="195">
        <f>IF(D780="",0,('[8]ORC. COMP. COM DESC.'!P742*100/'[8]ORC. COMP. COM DESC.'!$M$11))</f>
        <v>0.39001104884897803</v>
      </c>
      <c r="F780" s="195"/>
      <c r="G780" s="195"/>
      <c r="H780" s="254">
        <f t="shared" si="249"/>
        <v>0</v>
      </c>
      <c r="I780" s="254"/>
      <c r="J780" s="192">
        <f>IF(COUNTIF(R780:BD780,"&lt;"&amp;$K$2)&gt;D780,D780,COUNTIF(R780:BD780,"&lt;"&amp;$K$2))</f>
        <v>0</v>
      </c>
      <c r="K780" s="192">
        <f>IF((COUNTIF(R780:BD780,$K$2))&gt;(D780-J780),(D780-J780),COUNTIF(R780:BD780,$K$2))</f>
        <v>10</v>
      </c>
      <c r="L780" s="192">
        <f>IF((J780+K780)&gt;D780,D780,J780+K780)</f>
        <v>10</v>
      </c>
      <c r="M780" s="193">
        <f t="shared" si="250"/>
        <v>7.8002209769795607</v>
      </c>
      <c r="N780" s="192">
        <f>IF(ISNUMBER(D780)*ISNUMBER(K780),IF(K780=0,0,ROUND((K780/D780)*100,2))," ")</f>
        <v>20</v>
      </c>
      <c r="O780" s="193">
        <f t="shared" si="251"/>
        <v>7.8002209769795607</v>
      </c>
      <c r="P780" s="192">
        <f>IF(ISNUMBER(D780)*ISNUMBER(L780),IF(L780=0,0,ROUND((L780/D780)*100,2))," ")</f>
        <v>20</v>
      </c>
      <c r="Q780" s="203">
        <f t="shared" si="252"/>
        <v>7.8002209769795605E-2</v>
      </c>
      <c r="R780" s="259">
        <v>1</v>
      </c>
      <c r="S780" s="259">
        <v>1</v>
      </c>
      <c r="T780" s="259">
        <v>1</v>
      </c>
      <c r="U780" s="259">
        <v>1</v>
      </c>
      <c r="V780" s="259">
        <v>1</v>
      </c>
      <c r="W780" s="259">
        <v>1</v>
      </c>
      <c r="X780" s="259">
        <v>1</v>
      </c>
      <c r="Y780" s="259">
        <v>1</v>
      </c>
      <c r="Z780" s="259">
        <v>1</v>
      </c>
      <c r="AA780" s="259">
        <v>1</v>
      </c>
      <c r="AB780" s="259">
        <v>2</v>
      </c>
      <c r="AC780" s="259">
        <v>2</v>
      </c>
      <c r="AD780" s="259">
        <v>2</v>
      </c>
      <c r="AE780" s="259">
        <v>2</v>
      </c>
      <c r="AF780" s="259">
        <v>2</v>
      </c>
      <c r="AG780" s="259">
        <v>2</v>
      </c>
      <c r="AH780" s="259">
        <v>2</v>
      </c>
      <c r="AI780" s="259">
        <v>2</v>
      </c>
      <c r="AJ780" s="259">
        <v>2</v>
      </c>
      <c r="AK780" s="259">
        <v>2</v>
      </c>
      <c r="AL780" s="259">
        <v>3</v>
      </c>
      <c r="AM780" s="259"/>
      <c r="AN780" s="259"/>
      <c r="AO780" s="259"/>
      <c r="AP780" s="259"/>
      <c r="AQ780" s="259"/>
      <c r="AR780" s="259"/>
      <c r="AS780" s="259"/>
      <c r="AT780" s="259"/>
      <c r="AU780" s="259"/>
      <c r="AV780" s="259"/>
      <c r="AW780" s="259"/>
      <c r="AX780" s="259"/>
      <c r="AY780" s="259"/>
      <c r="AZ780" s="259"/>
      <c r="BA780" s="259"/>
      <c r="BB780" s="259"/>
      <c r="BC780" s="259"/>
      <c r="BD780" s="259"/>
    </row>
    <row r="781" spans="1:67" s="181" customFormat="1" ht="32.25" hidden="1" customHeight="1" x14ac:dyDescent="0.25">
      <c r="A781" s="197" t="s">
        <v>2376</v>
      </c>
      <c r="B781" s="188">
        <v>97592</v>
      </c>
      <c r="C781" s="187" t="s">
        <v>2541</v>
      </c>
      <c r="D781" s="196">
        <f>$C$7</f>
        <v>50</v>
      </c>
      <c r="E781" s="195">
        <f>IF(D781="",0,('[8]ORC. COMP. COM DESC.'!P743*100/'[8]ORC. COMP. COM DESC.'!$M$11))</f>
        <v>0.21094072022577093</v>
      </c>
      <c r="F781" s="195"/>
      <c r="G781" s="195"/>
      <c r="H781" s="254">
        <f t="shared" si="249"/>
        <v>0</v>
      </c>
      <c r="I781" s="254"/>
      <c r="J781" s="192">
        <f>IF(COUNTIF(R781:BD781,"&lt;"&amp;$K$2)&gt;D781,D781,COUNTIF(R781:BD781,"&lt;"&amp;$K$2))</f>
        <v>0</v>
      </c>
      <c r="K781" s="192">
        <f>IF((COUNTIF(R781:BD781,$K$2))&gt;(D781-J781),(D781-J781),COUNTIF(R781:BD781,$K$2))</f>
        <v>10</v>
      </c>
      <c r="L781" s="192">
        <f>IF((J781+K781)&gt;D781,D781,J781+K781)</f>
        <v>10</v>
      </c>
      <c r="M781" s="193">
        <f t="shared" si="250"/>
        <v>4.2188144045154186</v>
      </c>
      <c r="N781" s="192">
        <f>IF(ISNUMBER(D781)*ISNUMBER(K781),IF(K781=0,0,ROUND((K781/D781)*100,2))," ")</f>
        <v>20</v>
      </c>
      <c r="O781" s="193">
        <f t="shared" si="251"/>
        <v>4.2188144045154186</v>
      </c>
      <c r="P781" s="192">
        <f>IF(ISNUMBER(D781)*ISNUMBER(L781),IF(L781=0,0,ROUND((L781/D781)*100,2))," ")</f>
        <v>20</v>
      </c>
      <c r="Q781" s="191">
        <f t="shared" si="252"/>
        <v>4.2188144045154183E-2</v>
      </c>
      <c r="R781" s="259">
        <v>1</v>
      </c>
      <c r="S781" s="259">
        <v>1</v>
      </c>
      <c r="T781" s="259">
        <v>1</v>
      </c>
      <c r="U781" s="259">
        <v>1</v>
      </c>
      <c r="V781" s="259">
        <v>1</v>
      </c>
      <c r="W781" s="259">
        <v>1</v>
      </c>
      <c r="X781" s="259">
        <v>1</v>
      </c>
      <c r="Y781" s="259">
        <v>1</v>
      </c>
      <c r="Z781" s="259">
        <v>1</v>
      </c>
      <c r="AA781" s="259">
        <v>1</v>
      </c>
      <c r="AB781" s="259">
        <v>2</v>
      </c>
      <c r="AC781" s="259">
        <v>2</v>
      </c>
      <c r="AD781" s="259">
        <v>2</v>
      </c>
      <c r="AE781" s="259">
        <v>2</v>
      </c>
      <c r="AF781" s="259">
        <v>2</v>
      </c>
      <c r="AG781" s="259">
        <v>2</v>
      </c>
      <c r="AH781" s="259">
        <v>2</v>
      </c>
      <c r="AI781" s="259">
        <v>2</v>
      </c>
      <c r="AJ781" s="259">
        <v>2</v>
      </c>
      <c r="AK781" s="259">
        <v>2</v>
      </c>
      <c r="AL781" s="259">
        <v>3</v>
      </c>
      <c r="AM781" s="259"/>
      <c r="AN781" s="259"/>
      <c r="AO781" s="259"/>
      <c r="AP781" s="259"/>
      <c r="AQ781" s="259"/>
      <c r="AR781" s="259"/>
      <c r="AS781" s="259"/>
      <c r="AT781" s="259"/>
      <c r="AU781" s="259"/>
      <c r="AV781" s="259"/>
      <c r="AW781" s="259"/>
      <c r="AX781" s="259"/>
      <c r="AY781" s="259"/>
      <c r="AZ781" s="259"/>
      <c r="BA781" s="259"/>
      <c r="BB781" s="259"/>
      <c r="BC781" s="259"/>
      <c r="BD781" s="259"/>
    </row>
    <row r="782" spans="1:67" s="181" customFormat="1" ht="16.5" hidden="1" customHeight="1" x14ac:dyDescent="0.25">
      <c r="A782" s="197" t="s">
        <v>2376</v>
      </c>
      <c r="B782" s="214" t="s">
        <v>2540</v>
      </c>
      <c r="C782" s="213" t="s">
        <v>2539</v>
      </c>
      <c r="D782" s="240"/>
      <c r="E782" s="255">
        <f>IF(D782="",0,('[8]ORC. COMP. COM DESC.'!P744*100/'[8]ORC. COMP. COM DESC.'!$M$11))</f>
        <v>0</v>
      </c>
      <c r="F782" s="255"/>
      <c r="G782" s="255"/>
      <c r="H782" s="254">
        <f t="shared" si="249"/>
        <v>0</v>
      </c>
      <c r="I782" s="254"/>
      <c r="J782" s="240"/>
      <c r="K782" s="240"/>
      <c r="L782" s="240"/>
      <c r="M782" s="261">
        <f t="shared" si="250"/>
        <v>0</v>
      </c>
      <c r="N782" s="240"/>
      <c r="O782" s="261">
        <f t="shared" si="251"/>
        <v>0</v>
      </c>
      <c r="P782" s="240"/>
      <c r="Q782" s="260" t="str">
        <f t="shared" si="252"/>
        <v xml:space="preserve"> </v>
      </c>
      <c r="R782" s="251"/>
      <c r="S782" s="251"/>
      <c r="T782" s="251"/>
      <c r="U782" s="251"/>
      <c r="V782" s="251"/>
      <c r="W782" s="251"/>
      <c r="X782" s="251"/>
      <c r="Y782" s="251"/>
      <c r="Z782" s="251"/>
      <c r="AA782" s="251"/>
      <c r="AB782" s="251"/>
      <c r="AC782" s="251"/>
      <c r="AD782" s="251"/>
      <c r="AE782" s="251"/>
      <c r="AF782" s="251"/>
      <c r="AG782" s="251"/>
      <c r="AH782" s="251"/>
      <c r="AI782" s="251"/>
      <c r="AJ782" s="251"/>
      <c r="AK782" s="251"/>
      <c r="AL782" s="251"/>
      <c r="AM782" s="251"/>
      <c r="AN782" s="251"/>
      <c r="AO782" s="251"/>
      <c r="AP782" s="251"/>
      <c r="AQ782" s="251"/>
      <c r="AR782" s="251"/>
      <c r="AS782" s="251"/>
      <c r="AT782" s="251"/>
      <c r="AU782" s="251"/>
      <c r="AV782" s="251"/>
      <c r="AW782" s="251"/>
      <c r="AX782" s="251"/>
      <c r="AY782" s="251"/>
      <c r="AZ782" s="251"/>
      <c r="BA782" s="251"/>
      <c r="BB782" s="251"/>
      <c r="BC782" s="251"/>
      <c r="BD782" s="251"/>
    </row>
    <row r="783" spans="1:67" s="181" customFormat="1" ht="16.5" hidden="1" customHeight="1" x14ac:dyDescent="0.25">
      <c r="A783" s="197" t="s">
        <v>2376</v>
      </c>
      <c r="B783" s="188">
        <v>70231</v>
      </c>
      <c r="C783" s="187" t="s">
        <v>2538</v>
      </c>
      <c r="D783" s="196">
        <f t="shared" ref="D783:D790" si="259">$C$7</f>
        <v>50</v>
      </c>
      <c r="E783" s="195">
        <f>IF(D783="",0,('[8]ORC. COMP. COM DESC.'!P745*100/'[8]ORC. COMP. COM DESC.'!$M$11))</f>
        <v>9.7655552734087311E-2</v>
      </c>
      <c r="F783" s="195"/>
      <c r="G783" s="195"/>
      <c r="H783" s="254">
        <f t="shared" si="249"/>
        <v>0</v>
      </c>
      <c r="I783" s="254"/>
      <c r="J783" s="192">
        <f t="shared" ref="J783:J790" si="260">IF(COUNTIF(R783:BD783,"&lt;"&amp;$K$2)&gt;D783,D783,COUNTIF(R783:BD783,"&lt;"&amp;$K$2))</f>
        <v>0</v>
      </c>
      <c r="K783" s="192">
        <f t="shared" ref="K783:K790" si="261">IF((COUNTIF(R783:BD783,$K$2))&gt;(D783-J783),(D783-J783),COUNTIF(R783:BD783,$K$2))</f>
        <v>10</v>
      </c>
      <c r="L783" s="192">
        <f t="shared" ref="L783:L790" si="262">IF((J783+K783)&gt;D783,D783,J783+K783)</f>
        <v>10</v>
      </c>
      <c r="M783" s="193">
        <f t="shared" si="250"/>
        <v>1.9531110546817463</v>
      </c>
      <c r="N783" s="192">
        <f t="shared" ref="N783:N790" si="263">IF(ISNUMBER(D783)*ISNUMBER(K783),IF(K783=0,0,ROUND((K783/D783)*100,2))," ")</f>
        <v>20</v>
      </c>
      <c r="O783" s="193">
        <f t="shared" si="251"/>
        <v>1.9531110546817463</v>
      </c>
      <c r="P783" s="192">
        <f t="shared" ref="P783:P790" si="264">IF(ISNUMBER(D783)*ISNUMBER(L783),IF(L783=0,0,ROUND((L783/D783)*100,2))," ")</f>
        <v>20</v>
      </c>
      <c r="Q783" s="203">
        <f t="shared" si="252"/>
        <v>1.9531110546817464E-2</v>
      </c>
      <c r="R783" s="259">
        <v>1</v>
      </c>
      <c r="S783" s="259">
        <v>1</v>
      </c>
      <c r="T783" s="259">
        <v>1</v>
      </c>
      <c r="U783" s="259">
        <v>1</v>
      </c>
      <c r="V783" s="259">
        <v>1</v>
      </c>
      <c r="W783" s="259">
        <v>1</v>
      </c>
      <c r="X783" s="259">
        <v>1</v>
      </c>
      <c r="Y783" s="259">
        <v>1</v>
      </c>
      <c r="Z783" s="259">
        <v>1</v>
      </c>
      <c r="AA783" s="259">
        <v>1</v>
      </c>
      <c r="AB783" s="259">
        <v>2</v>
      </c>
      <c r="AC783" s="259">
        <v>2</v>
      </c>
      <c r="AD783" s="259">
        <v>2</v>
      </c>
      <c r="AE783" s="259">
        <v>2</v>
      </c>
      <c r="AF783" s="259">
        <v>2</v>
      </c>
      <c r="AG783" s="259">
        <v>2</v>
      </c>
      <c r="AH783" s="259">
        <v>2</v>
      </c>
      <c r="AI783" s="259">
        <v>2</v>
      </c>
      <c r="AJ783" s="259">
        <v>2</v>
      </c>
      <c r="AK783" s="259">
        <v>2</v>
      </c>
      <c r="AL783" s="259">
        <v>3</v>
      </c>
      <c r="AM783" s="259"/>
      <c r="AN783" s="259"/>
      <c r="AO783" s="259"/>
      <c r="AP783" s="259"/>
      <c r="AQ783" s="259"/>
      <c r="AR783" s="259"/>
      <c r="AS783" s="259"/>
      <c r="AT783" s="259"/>
      <c r="AU783" s="259"/>
      <c r="AV783" s="259"/>
      <c r="AW783" s="259"/>
      <c r="AX783" s="259"/>
      <c r="AY783" s="259"/>
      <c r="AZ783" s="259"/>
      <c r="BA783" s="259"/>
      <c r="BB783" s="259"/>
      <c r="BC783" s="259"/>
      <c r="BD783" s="259"/>
    </row>
    <row r="784" spans="1:67" s="181" customFormat="1" ht="16.5" hidden="1" customHeight="1" x14ac:dyDescent="0.25">
      <c r="A784" s="197" t="s">
        <v>2376</v>
      </c>
      <c r="B784" s="188">
        <v>70204</v>
      </c>
      <c r="C784" s="187" t="s">
        <v>2537</v>
      </c>
      <c r="D784" s="196">
        <f t="shared" si="259"/>
        <v>50</v>
      </c>
      <c r="E784" s="195">
        <f>IF(D784="",0,('[8]ORC. COMP. COM DESC.'!P746*100/'[8]ORC. COMP. COM DESC.'!$M$11))</f>
        <v>1.9508130852332304E-2</v>
      </c>
      <c r="F784" s="195"/>
      <c r="G784" s="195"/>
      <c r="H784" s="254">
        <f t="shared" si="249"/>
        <v>0</v>
      </c>
      <c r="I784" s="254"/>
      <c r="J784" s="192">
        <f t="shared" si="260"/>
        <v>0</v>
      </c>
      <c r="K784" s="192">
        <f t="shared" si="261"/>
        <v>10</v>
      </c>
      <c r="L784" s="192">
        <f t="shared" si="262"/>
        <v>10</v>
      </c>
      <c r="M784" s="193">
        <f t="shared" si="250"/>
        <v>0.39016261704664607</v>
      </c>
      <c r="N784" s="192">
        <f t="shared" si="263"/>
        <v>20</v>
      </c>
      <c r="O784" s="193">
        <f t="shared" si="251"/>
        <v>0.39016261704664607</v>
      </c>
      <c r="P784" s="192">
        <f t="shared" si="264"/>
        <v>20</v>
      </c>
      <c r="Q784" s="191">
        <f t="shared" si="252"/>
        <v>3.9016261704664604E-3</v>
      </c>
      <c r="R784" s="259">
        <v>1</v>
      </c>
      <c r="S784" s="259">
        <v>1</v>
      </c>
      <c r="T784" s="259">
        <v>1</v>
      </c>
      <c r="U784" s="259">
        <v>1</v>
      </c>
      <c r="V784" s="259">
        <v>1</v>
      </c>
      <c r="W784" s="259">
        <v>1</v>
      </c>
      <c r="X784" s="259">
        <v>1</v>
      </c>
      <c r="Y784" s="259">
        <v>1</v>
      </c>
      <c r="Z784" s="259">
        <v>1</v>
      </c>
      <c r="AA784" s="259">
        <v>1</v>
      </c>
      <c r="AB784" s="259">
        <v>2</v>
      </c>
      <c r="AC784" s="259">
        <v>2</v>
      </c>
      <c r="AD784" s="259">
        <v>2</v>
      </c>
      <c r="AE784" s="259">
        <v>2</v>
      </c>
      <c r="AF784" s="259">
        <v>2</v>
      </c>
      <c r="AG784" s="259">
        <v>2</v>
      </c>
      <c r="AH784" s="259">
        <v>2</v>
      </c>
      <c r="AI784" s="259">
        <v>2</v>
      </c>
      <c r="AJ784" s="259">
        <v>2</v>
      </c>
      <c r="AK784" s="259">
        <v>2</v>
      </c>
      <c r="AL784" s="259">
        <v>3</v>
      </c>
      <c r="AM784" s="259"/>
      <c r="AN784" s="259"/>
      <c r="AO784" s="259"/>
      <c r="AP784" s="259"/>
      <c r="AQ784" s="259"/>
      <c r="AR784" s="259"/>
      <c r="AS784" s="259"/>
      <c r="AT784" s="259"/>
      <c r="AU784" s="259"/>
      <c r="AV784" s="259"/>
      <c r="AW784" s="259"/>
      <c r="AX784" s="259"/>
      <c r="AY784" s="259"/>
      <c r="AZ784" s="259"/>
      <c r="BA784" s="259"/>
      <c r="BB784" s="259"/>
      <c r="BC784" s="259"/>
      <c r="BD784" s="259"/>
    </row>
    <row r="785" spans="1:56" s="181" customFormat="1" ht="16.5" hidden="1" customHeight="1" x14ac:dyDescent="0.25">
      <c r="A785" s="197" t="s">
        <v>2376</v>
      </c>
      <c r="B785" s="188">
        <v>70541</v>
      </c>
      <c r="C785" s="187" t="s">
        <v>2536</v>
      </c>
      <c r="D785" s="196">
        <f t="shared" si="259"/>
        <v>50</v>
      </c>
      <c r="E785" s="195">
        <f>IF(D785="",0,('[8]ORC. COMP. COM DESC.'!P747*100/'[8]ORC. COMP. COM DESC.'!$M$11))</f>
        <v>0.11882604446406929</v>
      </c>
      <c r="F785" s="195"/>
      <c r="G785" s="195"/>
      <c r="H785" s="254">
        <f t="shared" si="249"/>
        <v>0</v>
      </c>
      <c r="I785" s="254"/>
      <c r="J785" s="192">
        <f t="shared" si="260"/>
        <v>0</v>
      </c>
      <c r="K785" s="192">
        <f t="shared" si="261"/>
        <v>10</v>
      </c>
      <c r="L785" s="192">
        <f t="shared" si="262"/>
        <v>10</v>
      </c>
      <c r="M785" s="193">
        <f t="shared" si="250"/>
        <v>2.3765208892813856</v>
      </c>
      <c r="N785" s="192">
        <f t="shared" si="263"/>
        <v>20</v>
      </c>
      <c r="O785" s="193">
        <f t="shared" si="251"/>
        <v>2.3765208892813856</v>
      </c>
      <c r="P785" s="192">
        <f t="shared" si="264"/>
        <v>20</v>
      </c>
      <c r="Q785" s="191">
        <f t="shared" si="252"/>
        <v>2.3765208892813857E-2</v>
      </c>
      <c r="R785" s="259">
        <v>1</v>
      </c>
      <c r="S785" s="259">
        <v>1</v>
      </c>
      <c r="T785" s="259">
        <v>1</v>
      </c>
      <c r="U785" s="259">
        <v>1</v>
      </c>
      <c r="V785" s="259">
        <v>1</v>
      </c>
      <c r="W785" s="259">
        <v>1</v>
      </c>
      <c r="X785" s="259">
        <v>1</v>
      </c>
      <c r="Y785" s="259">
        <v>1</v>
      </c>
      <c r="Z785" s="259">
        <v>1</v>
      </c>
      <c r="AA785" s="259">
        <v>1</v>
      </c>
      <c r="AB785" s="259">
        <v>2</v>
      </c>
      <c r="AC785" s="259">
        <v>2</v>
      </c>
      <c r="AD785" s="259">
        <v>2</v>
      </c>
      <c r="AE785" s="259">
        <v>2</v>
      </c>
      <c r="AF785" s="259">
        <v>2</v>
      </c>
      <c r="AG785" s="259">
        <v>2</v>
      </c>
      <c r="AH785" s="259">
        <v>2</v>
      </c>
      <c r="AI785" s="259">
        <v>2</v>
      </c>
      <c r="AJ785" s="259">
        <v>2</v>
      </c>
      <c r="AK785" s="259">
        <v>2</v>
      </c>
      <c r="AL785" s="259">
        <v>3</v>
      </c>
      <c r="AM785" s="259"/>
      <c r="AN785" s="259"/>
      <c r="AO785" s="259"/>
      <c r="AP785" s="259"/>
      <c r="AQ785" s="259"/>
      <c r="AR785" s="259"/>
      <c r="AS785" s="259"/>
      <c r="AT785" s="259"/>
      <c r="AU785" s="259"/>
      <c r="AV785" s="259"/>
      <c r="AW785" s="259"/>
      <c r="AX785" s="259"/>
      <c r="AY785" s="259"/>
      <c r="AZ785" s="259"/>
      <c r="BA785" s="259"/>
      <c r="BB785" s="259"/>
      <c r="BC785" s="259"/>
      <c r="BD785" s="259"/>
    </row>
    <row r="786" spans="1:56" s="181" customFormat="1" ht="16.5" hidden="1" customHeight="1" x14ac:dyDescent="0.25">
      <c r="A786" s="197" t="s">
        <v>2376</v>
      </c>
      <c r="B786" s="188">
        <v>71380</v>
      </c>
      <c r="C786" s="187" t="s">
        <v>2535</v>
      </c>
      <c r="D786" s="196">
        <f t="shared" si="259"/>
        <v>50</v>
      </c>
      <c r="E786" s="195">
        <f>IF(D786="",0,('[8]ORC. COMP. COM DESC.'!P748*100/'[8]ORC. COMP. COM DESC.'!$M$11))</f>
        <v>8.3172478052399385E-2</v>
      </c>
      <c r="F786" s="195"/>
      <c r="G786" s="195"/>
      <c r="H786" s="254">
        <f t="shared" si="249"/>
        <v>0</v>
      </c>
      <c r="I786" s="254"/>
      <c r="J786" s="192">
        <f t="shared" si="260"/>
        <v>0</v>
      </c>
      <c r="K786" s="192">
        <f t="shared" si="261"/>
        <v>10</v>
      </c>
      <c r="L786" s="192">
        <f t="shared" si="262"/>
        <v>10</v>
      </c>
      <c r="M786" s="193">
        <f t="shared" si="250"/>
        <v>1.6634495610479876</v>
      </c>
      <c r="N786" s="192">
        <f t="shared" si="263"/>
        <v>20</v>
      </c>
      <c r="O786" s="193">
        <f t="shared" si="251"/>
        <v>1.6634495610479876</v>
      </c>
      <c r="P786" s="192">
        <f t="shared" si="264"/>
        <v>20</v>
      </c>
      <c r="Q786" s="191">
        <f t="shared" si="252"/>
        <v>1.6634495610479874E-2</v>
      </c>
      <c r="R786" s="259">
        <v>1</v>
      </c>
      <c r="S786" s="259">
        <v>1</v>
      </c>
      <c r="T786" s="259">
        <v>1</v>
      </c>
      <c r="U786" s="259">
        <v>1</v>
      </c>
      <c r="V786" s="259">
        <v>1</v>
      </c>
      <c r="W786" s="259">
        <v>1</v>
      </c>
      <c r="X786" s="259">
        <v>1</v>
      </c>
      <c r="Y786" s="259">
        <v>1</v>
      </c>
      <c r="Z786" s="259">
        <v>1</v>
      </c>
      <c r="AA786" s="259">
        <v>1</v>
      </c>
      <c r="AB786" s="259">
        <v>2</v>
      </c>
      <c r="AC786" s="259">
        <v>2</v>
      </c>
      <c r="AD786" s="259">
        <v>2</v>
      </c>
      <c r="AE786" s="259">
        <v>2</v>
      </c>
      <c r="AF786" s="259">
        <v>2</v>
      </c>
      <c r="AG786" s="259">
        <v>2</v>
      </c>
      <c r="AH786" s="259">
        <v>2</v>
      </c>
      <c r="AI786" s="259">
        <v>2</v>
      </c>
      <c r="AJ786" s="259">
        <v>2</v>
      </c>
      <c r="AK786" s="259">
        <v>2</v>
      </c>
      <c r="AL786" s="259">
        <v>3</v>
      </c>
      <c r="AM786" s="259"/>
      <c r="AN786" s="259"/>
      <c r="AO786" s="259"/>
      <c r="AP786" s="259"/>
      <c r="AQ786" s="259"/>
      <c r="AR786" s="259"/>
      <c r="AS786" s="259"/>
      <c r="AT786" s="259"/>
      <c r="AU786" s="259"/>
      <c r="AV786" s="259"/>
      <c r="AW786" s="259"/>
      <c r="AX786" s="259"/>
      <c r="AY786" s="259"/>
      <c r="AZ786" s="259"/>
      <c r="BA786" s="259"/>
      <c r="BB786" s="259"/>
      <c r="BC786" s="259"/>
      <c r="BD786" s="259"/>
    </row>
    <row r="787" spans="1:56" s="181" customFormat="1" ht="36" hidden="1" customHeight="1" x14ac:dyDescent="0.25">
      <c r="A787" s="197" t="s">
        <v>2376</v>
      </c>
      <c r="B787" s="188">
        <v>98111</v>
      </c>
      <c r="C787" s="187" t="s">
        <v>2534</v>
      </c>
      <c r="D787" s="196">
        <f t="shared" si="259"/>
        <v>50</v>
      </c>
      <c r="E787" s="195">
        <f>IF(D787="",0,('[8]ORC. COMP. COM DESC.'!P749*100/'[8]ORC. COMP. COM DESC.'!$M$11))</f>
        <v>8.6726507822880425E-2</v>
      </c>
      <c r="F787" s="195"/>
      <c r="G787" s="195"/>
      <c r="H787" s="254">
        <f t="shared" si="249"/>
        <v>0</v>
      </c>
      <c r="I787" s="254"/>
      <c r="J787" s="192">
        <f t="shared" si="260"/>
        <v>0</v>
      </c>
      <c r="K787" s="192">
        <f t="shared" si="261"/>
        <v>10</v>
      </c>
      <c r="L787" s="192">
        <f t="shared" si="262"/>
        <v>10</v>
      </c>
      <c r="M787" s="193">
        <f t="shared" si="250"/>
        <v>1.7345301564576086</v>
      </c>
      <c r="N787" s="192">
        <f t="shared" si="263"/>
        <v>20</v>
      </c>
      <c r="O787" s="193">
        <f t="shared" si="251"/>
        <v>1.7345301564576086</v>
      </c>
      <c r="P787" s="192">
        <f t="shared" si="264"/>
        <v>20</v>
      </c>
      <c r="Q787" s="191">
        <f t="shared" si="252"/>
        <v>1.7345301564576084E-2</v>
      </c>
      <c r="R787" s="259">
        <v>1</v>
      </c>
      <c r="S787" s="259">
        <v>1</v>
      </c>
      <c r="T787" s="259">
        <v>1</v>
      </c>
      <c r="U787" s="259">
        <v>1</v>
      </c>
      <c r="V787" s="259">
        <v>1</v>
      </c>
      <c r="W787" s="259">
        <v>1</v>
      </c>
      <c r="X787" s="259">
        <v>1</v>
      </c>
      <c r="Y787" s="259">
        <v>1</v>
      </c>
      <c r="Z787" s="259">
        <v>1</v>
      </c>
      <c r="AA787" s="259">
        <v>1</v>
      </c>
      <c r="AB787" s="259">
        <v>2</v>
      </c>
      <c r="AC787" s="259">
        <v>2</v>
      </c>
      <c r="AD787" s="259">
        <v>2</v>
      </c>
      <c r="AE787" s="259">
        <v>2</v>
      </c>
      <c r="AF787" s="259">
        <v>2</v>
      </c>
      <c r="AG787" s="259">
        <v>2</v>
      </c>
      <c r="AH787" s="259">
        <v>2</v>
      </c>
      <c r="AI787" s="259">
        <v>2</v>
      </c>
      <c r="AJ787" s="259">
        <v>2</v>
      </c>
      <c r="AK787" s="259">
        <v>2</v>
      </c>
      <c r="AL787" s="259">
        <v>3</v>
      </c>
      <c r="AM787" s="259"/>
      <c r="AN787" s="259"/>
      <c r="AO787" s="259"/>
      <c r="AP787" s="259"/>
      <c r="AQ787" s="259"/>
      <c r="AR787" s="259"/>
      <c r="AS787" s="259"/>
      <c r="AT787" s="259"/>
      <c r="AU787" s="259"/>
      <c r="AV787" s="259"/>
      <c r="AW787" s="259"/>
      <c r="AX787" s="259"/>
      <c r="AY787" s="259"/>
      <c r="AZ787" s="259"/>
      <c r="BA787" s="259"/>
      <c r="BB787" s="259"/>
      <c r="BC787" s="259"/>
      <c r="BD787" s="259"/>
    </row>
    <row r="788" spans="1:56" s="181" customFormat="1" ht="16.5" hidden="1" customHeight="1" x14ac:dyDescent="0.25">
      <c r="A788" s="197" t="s">
        <v>2376</v>
      </c>
      <c r="B788" s="188">
        <v>71768</v>
      </c>
      <c r="C788" s="187" t="s">
        <v>2533</v>
      </c>
      <c r="D788" s="196">
        <f t="shared" si="259"/>
        <v>50</v>
      </c>
      <c r="E788" s="195">
        <f>IF(D788="",0,('[8]ORC. COMP. COM DESC.'!P750*100/'[8]ORC. COMP. COM DESC.'!$M$11))</f>
        <v>3.1813023854629245E-2</v>
      </c>
      <c r="F788" s="195"/>
      <c r="G788" s="195"/>
      <c r="H788" s="254">
        <f t="shared" si="249"/>
        <v>0</v>
      </c>
      <c r="I788" s="254"/>
      <c r="J788" s="192">
        <f t="shared" si="260"/>
        <v>0</v>
      </c>
      <c r="K788" s="192">
        <f t="shared" si="261"/>
        <v>10</v>
      </c>
      <c r="L788" s="192">
        <f t="shared" si="262"/>
        <v>10</v>
      </c>
      <c r="M788" s="193">
        <f t="shared" si="250"/>
        <v>0.63626047709258493</v>
      </c>
      <c r="N788" s="192">
        <f t="shared" si="263"/>
        <v>20</v>
      </c>
      <c r="O788" s="193">
        <f t="shared" si="251"/>
        <v>0.63626047709258493</v>
      </c>
      <c r="P788" s="192">
        <f t="shared" si="264"/>
        <v>20</v>
      </c>
      <c r="Q788" s="191">
        <f t="shared" si="252"/>
        <v>6.3626047709258492E-3</v>
      </c>
      <c r="R788" s="259">
        <v>1</v>
      </c>
      <c r="S788" s="259">
        <v>1</v>
      </c>
      <c r="T788" s="259">
        <v>1</v>
      </c>
      <c r="U788" s="259">
        <v>1</v>
      </c>
      <c r="V788" s="259">
        <v>1</v>
      </c>
      <c r="W788" s="259">
        <v>1</v>
      </c>
      <c r="X788" s="259">
        <v>1</v>
      </c>
      <c r="Y788" s="259">
        <v>1</v>
      </c>
      <c r="Z788" s="259">
        <v>1</v>
      </c>
      <c r="AA788" s="259">
        <v>1</v>
      </c>
      <c r="AB788" s="259">
        <v>2</v>
      </c>
      <c r="AC788" s="259">
        <v>2</v>
      </c>
      <c r="AD788" s="259">
        <v>2</v>
      </c>
      <c r="AE788" s="259">
        <v>2</v>
      </c>
      <c r="AF788" s="259">
        <v>2</v>
      </c>
      <c r="AG788" s="259">
        <v>2</v>
      </c>
      <c r="AH788" s="259">
        <v>2</v>
      </c>
      <c r="AI788" s="259">
        <v>2</v>
      </c>
      <c r="AJ788" s="259">
        <v>2</v>
      </c>
      <c r="AK788" s="259">
        <v>2</v>
      </c>
      <c r="AL788" s="259">
        <v>3</v>
      </c>
      <c r="AM788" s="259"/>
      <c r="AN788" s="259"/>
      <c r="AO788" s="259"/>
      <c r="AP788" s="259"/>
      <c r="AQ788" s="259"/>
      <c r="AR788" s="259"/>
      <c r="AS788" s="259"/>
      <c r="AT788" s="259"/>
      <c r="AU788" s="259"/>
      <c r="AV788" s="259"/>
      <c r="AW788" s="259"/>
      <c r="AX788" s="259"/>
      <c r="AY788" s="259"/>
      <c r="AZ788" s="259"/>
      <c r="BA788" s="259"/>
      <c r="BB788" s="259"/>
      <c r="BC788" s="259"/>
      <c r="BD788" s="259"/>
    </row>
    <row r="789" spans="1:56" s="181" customFormat="1" ht="16.5" hidden="1" customHeight="1" x14ac:dyDescent="0.25">
      <c r="A789" s="197" t="s">
        <v>2376</v>
      </c>
      <c r="B789" s="188">
        <v>71805</v>
      </c>
      <c r="C789" s="187" t="s">
        <v>640</v>
      </c>
      <c r="D789" s="196">
        <f t="shared" si="259"/>
        <v>50</v>
      </c>
      <c r="E789" s="195">
        <f>IF(D789="",0,('[8]ORC. COMP. COM DESC.'!P751*100/'[8]ORC. COMP. COM DESC.'!$M$11))</f>
        <v>0.76194685673153506</v>
      </c>
      <c r="F789" s="195"/>
      <c r="G789" s="195"/>
      <c r="H789" s="254">
        <f t="shared" si="249"/>
        <v>0</v>
      </c>
      <c r="I789" s="254"/>
      <c r="J789" s="192">
        <f t="shared" si="260"/>
        <v>0</v>
      </c>
      <c r="K789" s="192">
        <f t="shared" si="261"/>
        <v>10</v>
      </c>
      <c r="L789" s="192">
        <f t="shared" si="262"/>
        <v>10</v>
      </c>
      <c r="M789" s="193">
        <f t="shared" si="250"/>
        <v>15.238937134630701</v>
      </c>
      <c r="N789" s="192">
        <f t="shared" si="263"/>
        <v>20</v>
      </c>
      <c r="O789" s="193">
        <f t="shared" si="251"/>
        <v>15.238937134630701</v>
      </c>
      <c r="P789" s="192">
        <f t="shared" si="264"/>
        <v>20</v>
      </c>
      <c r="Q789" s="191">
        <f t="shared" si="252"/>
        <v>0.15238937134630701</v>
      </c>
      <c r="R789" s="259">
        <v>1</v>
      </c>
      <c r="S789" s="259">
        <v>1</v>
      </c>
      <c r="T789" s="259">
        <v>1</v>
      </c>
      <c r="U789" s="259">
        <v>1</v>
      </c>
      <c r="V789" s="259">
        <v>1</v>
      </c>
      <c r="W789" s="259">
        <v>1</v>
      </c>
      <c r="X789" s="259">
        <v>1</v>
      </c>
      <c r="Y789" s="259">
        <v>1</v>
      </c>
      <c r="Z789" s="259">
        <v>1</v>
      </c>
      <c r="AA789" s="259">
        <v>1</v>
      </c>
      <c r="AB789" s="259">
        <v>2</v>
      </c>
      <c r="AC789" s="259">
        <v>2</v>
      </c>
      <c r="AD789" s="259">
        <v>2</v>
      </c>
      <c r="AE789" s="259">
        <v>2</v>
      </c>
      <c r="AF789" s="259">
        <v>2</v>
      </c>
      <c r="AG789" s="259">
        <v>2</v>
      </c>
      <c r="AH789" s="259">
        <v>2</v>
      </c>
      <c r="AI789" s="259">
        <v>2</v>
      </c>
      <c r="AJ789" s="259">
        <v>2</v>
      </c>
      <c r="AK789" s="259">
        <v>2</v>
      </c>
      <c r="AL789" s="259">
        <v>3</v>
      </c>
      <c r="AM789" s="259"/>
      <c r="AN789" s="259"/>
      <c r="AO789" s="259"/>
      <c r="AP789" s="259"/>
      <c r="AQ789" s="259"/>
      <c r="AR789" s="259"/>
      <c r="AS789" s="259"/>
      <c r="AT789" s="259"/>
      <c r="AU789" s="259"/>
      <c r="AV789" s="259"/>
      <c r="AW789" s="259"/>
      <c r="AX789" s="259"/>
      <c r="AY789" s="259"/>
      <c r="AZ789" s="259"/>
      <c r="BA789" s="259"/>
      <c r="BB789" s="259"/>
      <c r="BC789" s="259"/>
      <c r="BD789" s="259"/>
    </row>
    <row r="790" spans="1:56" s="181" customFormat="1" ht="16.5" hidden="1" customHeight="1" x14ac:dyDescent="0.25">
      <c r="A790" s="197" t="s">
        <v>2376</v>
      </c>
      <c r="B790" s="188">
        <v>72170</v>
      </c>
      <c r="C790" s="187" t="s">
        <v>2532</v>
      </c>
      <c r="D790" s="196">
        <f t="shared" si="259"/>
        <v>50</v>
      </c>
      <c r="E790" s="195">
        <f>IF(D790="",0,('[8]ORC. COMP. COM DESC.'!P752*100/'[8]ORC. COMP. COM DESC.'!$M$11))</f>
        <v>0.12338319494062228</v>
      </c>
      <c r="F790" s="195"/>
      <c r="G790" s="195"/>
      <c r="H790" s="254">
        <f t="shared" si="249"/>
        <v>0</v>
      </c>
      <c r="I790" s="254"/>
      <c r="J790" s="192">
        <f t="shared" si="260"/>
        <v>0</v>
      </c>
      <c r="K790" s="192">
        <f t="shared" si="261"/>
        <v>10</v>
      </c>
      <c r="L790" s="192">
        <f t="shared" si="262"/>
        <v>10</v>
      </c>
      <c r="M790" s="193">
        <f t="shared" si="250"/>
        <v>2.4676638988124457</v>
      </c>
      <c r="N790" s="192">
        <f t="shared" si="263"/>
        <v>20</v>
      </c>
      <c r="O790" s="193">
        <f t="shared" si="251"/>
        <v>2.4676638988124457</v>
      </c>
      <c r="P790" s="192">
        <f t="shared" si="264"/>
        <v>20</v>
      </c>
      <c r="Q790" s="191">
        <f t="shared" si="252"/>
        <v>2.4676638988124458E-2</v>
      </c>
      <c r="R790" s="259">
        <v>1</v>
      </c>
      <c r="S790" s="259">
        <v>1</v>
      </c>
      <c r="T790" s="259">
        <v>1</v>
      </c>
      <c r="U790" s="259">
        <v>1</v>
      </c>
      <c r="V790" s="259">
        <v>1</v>
      </c>
      <c r="W790" s="259">
        <v>1</v>
      </c>
      <c r="X790" s="259">
        <v>1</v>
      </c>
      <c r="Y790" s="259">
        <v>1</v>
      </c>
      <c r="Z790" s="259">
        <v>1</v>
      </c>
      <c r="AA790" s="259">
        <v>1</v>
      </c>
      <c r="AB790" s="259">
        <v>2</v>
      </c>
      <c r="AC790" s="259">
        <v>2</v>
      </c>
      <c r="AD790" s="259">
        <v>2</v>
      </c>
      <c r="AE790" s="259">
        <v>2</v>
      </c>
      <c r="AF790" s="259">
        <v>2</v>
      </c>
      <c r="AG790" s="259">
        <v>2</v>
      </c>
      <c r="AH790" s="259">
        <v>2</v>
      </c>
      <c r="AI790" s="259">
        <v>2</v>
      </c>
      <c r="AJ790" s="259">
        <v>2</v>
      </c>
      <c r="AK790" s="259">
        <v>2</v>
      </c>
      <c r="AL790" s="259">
        <v>3</v>
      </c>
      <c r="AM790" s="259"/>
      <c r="AN790" s="259"/>
      <c r="AO790" s="259"/>
      <c r="AP790" s="259"/>
      <c r="AQ790" s="259"/>
      <c r="AR790" s="259"/>
      <c r="AS790" s="259"/>
      <c r="AT790" s="259"/>
      <c r="AU790" s="259"/>
      <c r="AV790" s="259"/>
      <c r="AW790" s="259"/>
      <c r="AX790" s="259"/>
      <c r="AY790" s="259"/>
      <c r="AZ790" s="259"/>
      <c r="BA790" s="259"/>
      <c r="BB790" s="259"/>
      <c r="BC790" s="259"/>
      <c r="BD790" s="259"/>
    </row>
    <row r="791" spans="1:56" s="181" customFormat="1" ht="16.5" hidden="1" customHeight="1" x14ac:dyDescent="0.25">
      <c r="A791" s="197" t="s">
        <v>2376</v>
      </c>
      <c r="B791" s="214" t="s">
        <v>2531</v>
      </c>
      <c r="C791" s="213" t="s">
        <v>2530</v>
      </c>
      <c r="D791" s="256"/>
      <c r="E791" s="255">
        <f>IF(D791="",0,('[8]ORC. COMP. COM DESC.'!P753*100/'[8]ORC. COMP. COM DESC.'!$M$11))</f>
        <v>0</v>
      </c>
      <c r="F791" s="255"/>
      <c r="G791" s="255"/>
      <c r="H791" s="254">
        <f t="shared" si="249"/>
        <v>0</v>
      </c>
      <c r="I791" s="254"/>
      <c r="J791" s="253"/>
      <c r="K791" s="253"/>
      <c r="L791" s="253"/>
      <c r="M791" s="193">
        <f t="shared" si="250"/>
        <v>0</v>
      </c>
      <c r="N791" s="253"/>
      <c r="O791" s="193">
        <f t="shared" si="251"/>
        <v>0</v>
      </c>
      <c r="P791" s="253"/>
      <c r="Q791" s="252" t="str">
        <f t="shared" si="252"/>
        <v xml:space="preserve"> </v>
      </c>
      <c r="R791" s="251"/>
      <c r="S791" s="251"/>
      <c r="T791" s="251"/>
      <c r="U791" s="251"/>
      <c r="V791" s="251"/>
      <c r="W791" s="251"/>
      <c r="X791" s="251"/>
      <c r="Y791" s="251"/>
      <c r="Z791" s="251"/>
      <c r="AA791" s="251"/>
      <c r="AB791" s="251"/>
      <c r="AC791" s="251"/>
      <c r="AD791" s="251"/>
      <c r="AE791" s="251"/>
      <c r="AF791" s="251"/>
      <c r="AG791" s="251"/>
      <c r="AH791" s="251"/>
      <c r="AI791" s="251"/>
      <c r="AJ791" s="251"/>
      <c r="AK791" s="251"/>
      <c r="AL791" s="251"/>
      <c r="AM791" s="251"/>
      <c r="AN791" s="251"/>
      <c r="AO791" s="251"/>
      <c r="AP791" s="251"/>
      <c r="AQ791" s="251"/>
      <c r="AR791" s="251"/>
      <c r="AS791" s="251"/>
      <c r="AT791" s="251"/>
      <c r="AU791" s="251"/>
      <c r="AV791" s="251"/>
      <c r="AW791" s="251"/>
      <c r="AX791" s="251"/>
      <c r="AY791" s="251"/>
      <c r="AZ791" s="251"/>
      <c r="BA791" s="251"/>
      <c r="BB791" s="251"/>
      <c r="BC791" s="251"/>
      <c r="BD791" s="251"/>
    </row>
    <row r="792" spans="1:56" s="181" customFormat="1" ht="16.5" hidden="1" customHeight="1" x14ac:dyDescent="0.25">
      <c r="A792" s="197" t="s">
        <v>2376</v>
      </c>
      <c r="B792" s="214" t="s">
        <v>2529</v>
      </c>
      <c r="C792" s="213" t="s">
        <v>2344</v>
      </c>
      <c r="D792" s="240"/>
      <c r="E792" s="255">
        <f>IF(D792="",0,('[8]ORC. COMP. COM DESC.'!P754*100/'[8]ORC. COMP. COM DESC.'!$M$11))</f>
        <v>0</v>
      </c>
      <c r="F792" s="255"/>
      <c r="G792" s="255"/>
      <c r="H792" s="254">
        <f t="shared" si="249"/>
        <v>0</v>
      </c>
      <c r="I792" s="254"/>
      <c r="J792" s="240"/>
      <c r="K792" s="240"/>
      <c r="L792" s="240"/>
      <c r="M792" s="261">
        <f t="shared" si="250"/>
        <v>0</v>
      </c>
      <c r="N792" s="240"/>
      <c r="O792" s="261">
        <f t="shared" si="251"/>
        <v>0</v>
      </c>
      <c r="P792" s="240"/>
      <c r="Q792" s="260" t="str">
        <f t="shared" si="252"/>
        <v xml:space="preserve"> </v>
      </c>
      <c r="R792" s="251"/>
      <c r="S792" s="251"/>
      <c r="T792" s="251"/>
      <c r="U792" s="251"/>
      <c r="V792" s="251"/>
      <c r="W792" s="251"/>
      <c r="X792" s="251"/>
      <c r="Y792" s="251"/>
      <c r="Z792" s="251"/>
      <c r="AA792" s="251"/>
      <c r="AB792" s="251"/>
      <c r="AC792" s="251"/>
      <c r="AD792" s="251"/>
      <c r="AE792" s="251"/>
      <c r="AF792" s="251"/>
      <c r="AG792" s="251"/>
      <c r="AH792" s="251"/>
      <c r="AI792" s="251"/>
      <c r="AJ792" s="251"/>
      <c r="AK792" s="251"/>
      <c r="AL792" s="251"/>
      <c r="AM792" s="251"/>
      <c r="AN792" s="251"/>
      <c r="AO792" s="251"/>
      <c r="AP792" s="251"/>
      <c r="AQ792" s="251"/>
      <c r="AR792" s="251"/>
      <c r="AS792" s="251"/>
      <c r="AT792" s="251"/>
      <c r="AU792" s="251"/>
      <c r="AV792" s="251"/>
      <c r="AW792" s="251"/>
      <c r="AX792" s="251"/>
      <c r="AY792" s="251"/>
      <c r="AZ792" s="251"/>
      <c r="BA792" s="251"/>
      <c r="BB792" s="251"/>
      <c r="BC792" s="251"/>
      <c r="BD792" s="251"/>
    </row>
    <row r="793" spans="1:56" s="181" customFormat="1" ht="39" hidden="1" customHeight="1" x14ac:dyDescent="0.25">
      <c r="A793" s="197" t="s">
        <v>2376</v>
      </c>
      <c r="B793" s="201">
        <v>91941</v>
      </c>
      <c r="C793" s="225" t="s">
        <v>2528</v>
      </c>
      <c r="D793" s="196">
        <f>$C$7</f>
        <v>50</v>
      </c>
      <c r="E793" s="195">
        <f>IF(D793="",0,('[8]ORC. COMP. COM DESC.'!P755*100/'[8]ORC. COMP. COM DESC.'!$M$11))</f>
        <v>1.6317375826584705E-2</v>
      </c>
      <c r="F793" s="195"/>
      <c r="G793" s="195"/>
      <c r="H793" s="254">
        <f t="shared" si="249"/>
        <v>0</v>
      </c>
      <c r="I793" s="254"/>
      <c r="J793" s="192">
        <f>IF(COUNTIF(R793:BD793,"&lt;"&amp;$K$2)&gt;D793,D793,COUNTIF(R793:BD793,"&lt;"&amp;$K$2))</f>
        <v>0</v>
      </c>
      <c r="K793" s="192">
        <f>IF((COUNTIF(R793:BD793,$K$2))&gt;(D793-J793),(D793-J793),COUNTIF(R793:BD793,$K$2))</f>
        <v>10</v>
      </c>
      <c r="L793" s="192">
        <f>IF((J793+K793)&gt;D793,D793,J793+K793)</f>
        <v>10</v>
      </c>
      <c r="M793" s="193">
        <f t="shared" si="250"/>
        <v>0.32634751653169414</v>
      </c>
      <c r="N793" s="192">
        <f>IF(ISNUMBER(D793)*ISNUMBER(K793),IF(K793=0,0,ROUND((K793/D793)*100,2))," ")</f>
        <v>20</v>
      </c>
      <c r="O793" s="193">
        <f t="shared" si="251"/>
        <v>0.32634751653169414</v>
      </c>
      <c r="P793" s="192">
        <f>IF(ISNUMBER(D793)*ISNUMBER(L793),IF(L793=0,0,ROUND((L793/D793)*100,2))," ")</f>
        <v>20</v>
      </c>
      <c r="Q793" s="203">
        <f t="shared" si="252"/>
        <v>3.2634751653169412E-3</v>
      </c>
      <c r="R793" s="259">
        <v>1</v>
      </c>
      <c r="S793" s="259">
        <v>1</v>
      </c>
      <c r="T793" s="259">
        <v>1</v>
      </c>
      <c r="U793" s="259">
        <v>1</v>
      </c>
      <c r="V793" s="259">
        <v>1</v>
      </c>
      <c r="W793" s="259">
        <v>1</v>
      </c>
      <c r="X793" s="259">
        <v>1</v>
      </c>
      <c r="Y793" s="259">
        <v>1</v>
      </c>
      <c r="Z793" s="259">
        <v>1</v>
      </c>
      <c r="AA793" s="259">
        <v>1</v>
      </c>
      <c r="AB793" s="259">
        <v>2</v>
      </c>
      <c r="AC793" s="259">
        <v>2</v>
      </c>
      <c r="AD793" s="259">
        <v>2</v>
      </c>
      <c r="AE793" s="259">
        <v>2</v>
      </c>
      <c r="AF793" s="259">
        <v>2</v>
      </c>
      <c r="AG793" s="259">
        <v>2</v>
      </c>
      <c r="AH793" s="259">
        <v>2</v>
      </c>
      <c r="AI793" s="259">
        <v>2</v>
      </c>
      <c r="AJ793" s="259">
        <v>2</v>
      </c>
      <c r="AK793" s="259">
        <v>2</v>
      </c>
      <c r="AL793" s="259">
        <v>3</v>
      </c>
      <c r="AM793" s="259"/>
      <c r="AN793" s="259"/>
      <c r="AO793" s="259"/>
      <c r="AP793" s="259"/>
      <c r="AQ793" s="259"/>
      <c r="AR793" s="259"/>
      <c r="AS793" s="259"/>
      <c r="AT793" s="259"/>
      <c r="AU793" s="259"/>
      <c r="AV793" s="259"/>
      <c r="AW793" s="259"/>
      <c r="AX793" s="259"/>
      <c r="AY793" s="259"/>
      <c r="AZ793" s="259"/>
      <c r="BA793" s="259"/>
      <c r="BB793" s="259"/>
      <c r="BC793" s="259"/>
      <c r="BD793" s="259"/>
    </row>
    <row r="794" spans="1:56" s="181" customFormat="1" ht="16.5" hidden="1" customHeight="1" x14ac:dyDescent="0.25">
      <c r="A794" s="197" t="s">
        <v>2376</v>
      </c>
      <c r="B794" s="214" t="s">
        <v>2527</v>
      </c>
      <c r="C794" s="213" t="s">
        <v>2341</v>
      </c>
      <c r="D794" s="240"/>
      <c r="E794" s="255">
        <f>IF(D794="",0,('[8]ORC. COMP. COM DESC.'!P756*100/'[8]ORC. COMP. COM DESC.'!$M$11))</f>
        <v>0</v>
      </c>
      <c r="F794" s="255"/>
      <c r="G794" s="255"/>
      <c r="H794" s="254">
        <f t="shared" si="249"/>
        <v>0</v>
      </c>
      <c r="I794" s="254"/>
      <c r="J794" s="240"/>
      <c r="K794" s="240"/>
      <c r="L794" s="240"/>
      <c r="M794" s="261">
        <f t="shared" si="250"/>
        <v>0</v>
      </c>
      <c r="N794" s="240"/>
      <c r="O794" s="261">
        <f t="shared" si="251"/>
        <v>0</v>
      </c>
      <c r="P794" s="240"/>
      <c r="Q794" s="260" t="str">
        <f t="shared" si="252"/>
        <v xml:space="preserve"> </v>
      </c>
      <c r="R794" s="251"/>
      <c r="S794" s="251"/>
      <c r="T794" s="251"/>
      <c r="U794" s="251"/>
      <c r="V794" s="251"/>
      <c r="W794" s="251"/>
      <c r="X794" s="251"/>
      <c r="Y794" s="251"/>
      <c r="Z794" s="251"/>
      <c r="AA794" s="251"/>
      <c r="AB794" s="251"/>
      <c r="AC794" s="251"/>
      <c r="AD794" s="251"/>
      <c r="AE794" s="251"/>
      <c r="AF794" s="251"/>
      <c r="AG794" s="251"/>
      <c r="AH794" s="251"/>
      <c r="AI794" s="251"/>
      <c r="AJ794" s="251"/>
      <c r="AK794" s="251"/>
      <c r="AL794" s="251"/>
      <c r="AM794" s="251"/>
      <c r="AN794" s="251"/>
      <c r="AO794" s="251"/>
      <c r="AP794" s="251"/>
      <c r="AQ794" s="251"/>
      <c r="AR794" s="251"/>
      <c r="AS794" s="251"/>
      <c r="AT794" s="251"/>
      <c r="AU794" s="251"/>
      <c r="AV794" s="251"/>
      <c r="AW794" s="251"/>
      <c r="AX794" s="251"/>
      <c r="AY794" s="251"/>
      <c r="AZ794" s="251"/>
      <c r="BA794" s="251"/>
      <c r="BB794" s="251"/>
      <c r="BC794" s="251"/>
      <c r="BD794" s="251"/>
    </row>
    <row r="795" spans="1:56" s="181" customFormat="1" ht="16.5" hidden="1" customHeight="1" x14ac:dyDescent="0.25">
      <c r="A795" s="197" t="s">
        <v>2376</v>
      </c>
      <c r="B795" s="188">
        <v>72425</v>
      </c>
      <c r="C795" s="187" t="s">
        <v>2526</v>
      </c>
      <c r="D795" s="196">
        <f>$C$7</f>
        <v>50</v>
      </c>
      <c r="E795" s="195">
        <f>IF(D795="",0,('[8]ORC. COMP. COM DESC.'!P757*100/'[8]ORC. COMP. COM DESC.'!$M$11))</f>
        <v>1.0184079070840533E-2</v>
      </c>
      <c r="F795" s="195"/>
      <c r="G795" s="195"/>
      <c r="H795" s="254">
        <f t="shared" si="249"/>
        <v>0</v>
      </c>
      <c r="I795" s="254"/>
      <c r="J795" s="192">
        <f>IF(COUNTIF(R795:BD795,"&lt;"&amp;$K$2)&gt;D795,D795,COUNTIF(R795:BD795,"&lt;"&amp;$K$2))</f>
        <v>0</v>
      </c>
      <c r="K795" s="192">
        <f>IF((COUNTIF(R795:BD795,$K$2))&gt;(D795-J795),(D795-J795),COUNTIF(R795:BD795,$K$2))</f>
        <v>10</v>
      </c>
      <c r="L795" s="192">
        <f>IF((J795+K795)&gt;D795,D795,J795+K795)</f>
        <v>10</v>
      </c>
      <c r="M795" s="193">
        <f t="shared" si="250"/>
        <v>0.20368158141681067</v>
      </c>
      <c r="N795" s="192">
        <f>IF(ISNUMBER(D795)*ISNUMBER(K795),IF(K795=0,0,ROUND((K795/D795)*100,2))," ")</f>
        <v>20</v>
      </c>
      <c r="O795" s="193">
        <f t="shared" si="251"/>
        <v>0.20368158141681067</v>
      </c>
      <c r="P795" s="192">
        <f>IF(ISNUMBER(D795)*ISNUMBER(L795),IF(L795=0,0,ROUND((L795/D795)*100,2))," ")</f>
        <v>20</v>
      </c>
      <c r="Q795" s="203">
        <f t="shared" si="252"/>
        <v>2.0368158141681066E-3</v>
      </c>
      <c r="R795" s="259">
        <v>1</v>
      </c>
      <c r="S795" s="259">
        <v>1</v>
      </c>
      <c r="T795" s="259">
        <v>1</v>
      </c>
      <c r="U795" s="259">
        <v>1</v>
      </c>
      <c r="V795" s="259">
        <v>1</v>
      </c>
      <c r="W795" s="259">
        <v>1</v>
      </c>
      <c r="X795" s="259">
        <v>1</v>
      </c>
      <c r="Y795" s="259">
        <v>1</v>
      </c>
      <c r="Z795" s="259">
        <v>1</v>
      </c>
      <c r="AA795" s="259">
        <v>1</v>
      </c>
      <c r="AB795" s="259">
        <v>2</v>
      </c>
      <c r="AC795" s="259">
        <v>2</v>
      </c>
      <c r="AD795" s="259">
        <v>2</v>
      </c>
      <c r="AE795" s="259">
        <v>2</v>
      </c>
      <c r="AF795" s="259">
        <v>2</v>
      </c>
      <c r="AG795" s="259">
        <v>2</v>
      </c>
      <c r="AH795" s="259">
        <v>2</v>
      </c>
      <c r="AI795" s="259">
        <v>2</v>
      </c>
      <c r="AJ795" s="259">
        <v>2</v>
      </c>
      <c r="AK795" s="259">
        <v>2</v>
      </c>
      <c r="AL795" s="259">
        <v>3</v>
      </c>
      <c r="AM795" s="259"/>
      <c r="AN795" s="259"/>
      <c r="AO795" s="259"/>
      <c r="AP795" s="259"/>
      <c r="AQ795" s="259"/>
      <c r="AR795" s="259"/>
      <c r="AS795" s="259"/>
      <c r="AT795" s="259"/>
      <c r="AU795" s="259"/>
      <c r="AV795" s="259"/>
      <c r="AW795" s="259"/>
      <c r="AX795" s="259"/>
      <c r="AY795" s="259"/>
      <c r="AZ795" s="259"/>
      <c r="BA795" s="259"/>
      <c r="BB795" s="259"/>
      <c r="BC795" s="259"/>
      <c r="BD795" s="259"/>
    </row>
    <row r="796" spans="1:56" s="181" customFormat="1" ht="16.5" hidden="1" customHeight="1" x14ac:dyDescent="0.25">
      <c r="A796" s="197" t="s">
        <v>2376</v>
      </c>
      <c r="B796" s="188">
        <v>72397</v>
      </c>
      <c r="C796" s="187" t="s">
        <v>670</v>
      </c>
      <c r="D796" s="196">
        <f>$C$7</f>
        <v>50</v>
      </c>
      <c r="E796" s="195">
        <f>IF(D796="",0,('[8]ORC. COMP. COM DESC.'!P758*100/'[8]ORC. COMP. COM DESC.'!$M$11))</f>
        <v>2.5890455786610664E-3</v>
      </c>
      <c r="F796" s="195"/>
      <c r="G796" s="195"/>
      <c r="H796" s="254">
        <f t="shared" si="249"/>
        <v>0</v>
      </c>
      <c r="I796" s="254"/>
      <c r="J796" s="192">
        <f>IF(COUNTIF(R796:BD796,"&lt;"&amp;$K$2)&gt;D796,D796,COUNTIF(R796:BD796,"&lt;"&amp;$K$2))</f>
        <v>0</v>
      </c>
      <c r="K796" s="192">
        <f>IF((COUNTIF(R796:BD796,$K$2))&gt;(D796-J796),(D796-J796),COUNTIF(R796:BD796,$K$2))</f>
        <v>10</v>
      </c>
      <c r="L796" s="192">
        <f>IF((J796+K796)&gt;D796,D796,J796+K796)</f>
        <v>10</v>
      </c>
      <c r="M796" s="193">
        <f t="shared" si="250"/>
        <v>5.178091157322133E-2</v>
      </c>
      <c r="N796" s="192">
        <f>IF(ISNUMBER(D796)*ISNUMBER(K796),IF(K796=0,0,ROUND((K796/D796)*100,2))," ")</f>
        <v>20</v>
      </c>
      <c r="O796" s="193">
        <f t="shared" si="251"/>
        <v>5.178091157322133E-2</v>
      </c>
      <c r="P796" s="192">
        <f>IF(ISNUMBER(D796)*ISNUMBER(L796),IF(L796=0,0,ROUND((L796/D796)*100,2))," ")</f>
        <v>20</v>
      </c>
      <c r="Q796" s="191">
        <f t="shared" si="252"/>
        <v>5.1780911573221335E-4</v>
      </c>
      <c r="R796" s="259">
        <v>1</v>
      </c>
      <c r="S796" s="259">
        <v>1</v>
      </c>
      <c r="T796" s="259">
        <v>1</v>
      </c>
      <c r="U796" s="259">
        <v>1</v>
      </c>
      <c r="V796" s="259">
        <v>1</v>
      </c>
      <c r="W796" s="259">
        <v>1</v>
      </c>
      <c r="X796" s="259">
        <v>1</v>
      </c>
      <c r="Y796" s="259">
        <v>1</v>
      </c>
      <c r="Z796" s="259">
        <v>1</v>
      </c>
      <c r="AA796" s="259">
        <v>1</v>
      </c>
      <c r="AB796" s="259">
        <v>2</v>
      </c>
      <c r="AC796" s="259">
        <v>2</v>
      </c>
      <c r="AD796" s="259">
        <v>2</v>
      </c>
      <c r="AE796" s="259">
        <v>2</v>
      </c>
      <c r="AF796" s="259">
        <v>2</v>
      </c>
      <c r="AG796" s="259">
        <v>2</v>
      </c>
      <c r="AH796" s="259">
        <v>2</v>
      </c>
      <c r="AI796" s="259">
        <v>2</v>
      </c>
      <c r="AJ796" s="259">
        <v>2</v>
      </c>
      <c r="AK796" s="259">
        <v>2</v>
      </c>
      <c r="AL796" s="259">
        <v>3</v>
      </c>
      <c r="AM796" s="259"/>
      <c r="AN796" s="259"/>
      <c r="AO796" s="259"/>
      <c r="AP796" s="259"/>
      <c r="AQ796" s="259"/>
      <c r="AR796" s="259"/>
      <c r="AS796" s="259"/>
      <c r="AT796" s="259"/>
      <c r="AU796" s="259"/>
      <c r="AV796" s="259"/>
      <c r="AW796" s="259"/>
      <c r="AX796" s="259"/>
      <c r="AY796" s="259"/>
      <c r="AZ796" s="259"/>
      <c r="BA796" s="259"/>
      <c r="BB796" s="259"/>
      <c r="BC796" s="259"/>
      <c r="BD796" s="259"/>
    </row>
    <row r="797" spans="1:56" s="181" customFormat="1" ht="16.5" hidden="1" customHeight="1" x14ac:dyDescent="0.25">
      <c r="A797" s="197" t="s">
        <v>2376</v>
      </c>
      <c r="B797" s="214" t="s">
        <v>2525</v>
      </c>
      <c r="C797" s="213" t="s">
        <v>2337</v>
      </c>
      <c r="D797" s="240"/>
      <c r="E797" s="255">
        <f>IF(D797="",0,('[8]ORC. COMP. COM DESC.'!P759*100/'[8]ORC. COMP. COM DESC.'!$M$11))</f>
        <v>0</v>
      </c>
      <c r="F797" s="255"/>
      <c r="G797" s="255"/>
      <c r="H797" s="254">
        <f t="shared" si="249"/>
        <v>0</v>
      </c>
      <c r="I797" s="254"/>
      <c r="J797" s="240"/>
      <c r="K797" s="240"/>
      <c r="L797" s="240"/>
      <c r="M797" s="261">
        <f t="shared" si="250"/>
        <v>0</v>
      </c>
      <c r="N797" s="240"/>
      <c r="O797" s="261">
        <f t="shared" si="251"/>
        <v>0</v>
      </c>
      <c r="P797" s="240"/>
      <c r="Q797" s="260" t="str">
        <f t="shared" si="252"/>
        <v xml:space="preserve"> </v>
      </c>
      <c r="R797" s="251"/>
      <c r="S797" s="251"/>
      <c r="T797" s="251"/>
      <c r="U797" s="251"/>
      <c r="V797" s="251"/>
      <c r="W797" s="251"/>
      <c r="X797" s="251"/>
      <c r="Y797" s="251"/>
      <c r="Z797" s="251"/>
      <c r="AA797" s="251"/>
      <c r="AB797" s="251"/>
      <c r="AC797" s="251"/>
      <c r="AD797" s="251"/>
      <c r="AE797" s="251"/>
      <c r="AF797" s="251"/>
      <c r="AG797" s="251"/>
      <c r="AH797" s="251"/>
      <c r="AI797" s="251"/>
      <c r="AJ797" s="251"/>
      <c r="AK797" s="251"/>
      <c r="AL797" s="251"/>
      <c r="AM797" s="251"/>
      <c r="AN797" s="251"/>
      <c r="AO797" s="251"/>
      <c r="AP797" s="251"/>
      <c r="AQ797" s="251"/>
      <c r="AR797" s="251"/>
      <c r="AS797" s="251"/>
      <c r="AT797" s="251"/>
      <c r="AU797" s="251"/>
      <c r="AV797" s="251"/>
      <c r="AW797" s="251"/>
      <c r="AX797" s="251"/>
      <c r="AY797" s="251"/>
      <c r="AZ797" s="251"/>
      <c r="BA797" s="251"/>
      <c r="BB797" s="251"/>
      <c r="BC797" s="251"/>
      <c r="BD797" s="251"/>
    </row>
    <row r="798" spans="1:56" s="181" customFormat="1" ht="38.25" hidden="1" customHeight="1" x14ac:dyDescent="0.25">
      <c r="A798" s="197" t="s">
        <v>2376</v>
      </c>
      <c r="B798" s="188">
        <v>71194</v>
      </c>
      <c r="C798" s="225" t="s">
        <v>309</v>
      </c>
      <c r="D798" s="196">
        <f>$C$7</f>
        <v>50</v>
      </c>
      <c r="E798" s="195">
        <f>IF(D798="",0,('[8]ORC. COMP. COM DESC.'!P760*100/'[8]ORC. COMP. COM DESC.'!$M$11))</f>
        <v>3.047563823090441E-2</v>
      </c>
      <c r="F798" s="195"/>
      <c r="G798" s="195"/>
      <c r="H798" s="254">
        <f t="shared" si="249"/>
        <v>0</v>
      </c>
      <c r="I798" s="254"/>
      <c r="J798" s="192">
        <f>IF(COUNTIF(R798:BD798,"&lt;"&amp;$K$2)&gt;D798,D798,COUNTIF(R798:BD798,"&lt;"&amp;$K$2))</f>
        <v>0</v>
      </c>
      <c r="K798" s="192">
        <f>IF((COUNTIF(R798:BD798,$K$2))&gt;(D798-J798),(D798-J798),COUNTIF(R798:BD798,$K$2))</f>
        <v>10</v>
      </c>
      <c r="L798" s="192">
        <f>IF((J798+K798)&gt;D798,D798,J798+K798)</f>
        <v>10</v>
      </c>
      <c r="M798" s="193">
        <f t="shared" si="250"/>
        <v>0.60951276461808823</v>
      </c>
      <c r="N798" s="192">
        <f>IF(ISNUMBER(D798)*ISNUMBER(K798),IF(K798=0,0,ROUND((K798/D798)*100,2))," ")</f>
        <v>20</v>
      </c>
      <c r="O798" s="193">
        <f t="shared" si="251"/>
        <v>0.60951276461808823</v>
      </c>
      <c r="P798" s="192">
        <f>IF(ISNUMBER(D798)*ISNUMBER(L798),IF(L798=0,0,ROUND((L798/D798)*100,2))," ")</f>
        <v>20</v>
      </c>
      <c r="Q798" s="203">
        <f t="shared" si="252"/>
        <v>6.0951276461808819E-3</v>
      </c>
      <c r="R798" s="259">
        <v>1</v>
      </c>
      <c r="S798" s="259">
        <v>1</v>
      </c>
      <c r="T798" s="259">
        <v>1</v>
      </c>
      <c r="U798" s="259">
        <v>1</v>
      </c>
      <c r="V798" s="259">
        <v>1</v>
      </c>
      <c r="W798" s="259">
        <v>1</v>
      </c>
      <c r="X798" s="259">
        <v>1</v>
      </c>
      <c r="Y798" s="259">
        <v>1</v>
      </c>
      <c r="Z798" s="259">
        <v>1</v>
      </c>
      <c r="AA798" s="259">
        <v>1</v>
      </c>
      <c r="AB798" s="259">
        <v>2</v>
      </c>
      <c r="AC798" s="259">
        <v>2</v>
      </c>
      <c r="AD798" s="259">
        <v>2</v>
      </c>
      <c r="AE798" s="259">
        <v>2</v>
      </c>
      <c r="AF798" s="259">
        <v>2</v>
      </c>
      <c r="AG798" s="259">
        <v>2</v>
      </c>
      <c r="AH798" s="259">
        <v>2</v>
      </c>
      <c r="AI798" s="259">
        <v>2</v>
      </c>
      <c r="AJ798" s="259">
        <v>2</v>
      </c>
      <c r="AK798" s="259">
        <v>2</v>
      </c>
      <c r="AL798" s="259">
        <v>3</v>
      </c>
      <c r="AM798" s="259"/>
      <c r="AN798" s="259"/>
      <c r="AO798" s="259"/>
      <c r="AP798" s="259"/>
      <c r="AQ798" s="259"/>
      <c r="AR798" s="259"/>
      <c r="AS798" s="259"/>
      <c r="AT798" s="259"/>
      <c r="AU798" s="259"/>
      <c r="AV798" s="259"/>
      <c r="AW798" s="259"/>
      <c r="AX798" s="259"/>
      <c r="AY798" s="259"/>
      <c r="AZ798" s="259"/>
      <c r="BA798" s="259"/>
      <c r="BB798" s="259"/>
      <c r="BC798" s="259"/>
      <c r="BD798" s="259"/>
    </row>
    <row r="799" spans="1:56" s="181" customFormat="1" ht="16.5" hidden="1" customHeight="1" x14ac:dyDescent="0.25">
      <c r="A799" s="197" t="s">
        <v>2376</v>
      </c>
      <c r="B799" s="214" t="s">
        <v>2524</v>
      </c>
      <c r="C799" s="213" t="s">
        <v>2523</v>
      </c>
      <c r="D799" s="256"/>
      <c r="E799" s="255">
        <f>IF(D799="",0,('[8]ORC. COMP. COM DESC.'!P761*100/'[8]ORC. COMP. COM DESC.'!$M$11))</f>
        <v>0</v>
      </c>
      <c r="F799" s="255"/>
      <c r="G799" s="255"/>
      <c r="H799" s="254">
        <f t="shared" si="249"/>
        <v>0</v>
      </c>
      <c r="I799" s="254"/>
      <c r="J799" s="253"/>
      <c r="K799" s="253"/>
      <c r="L799" s="253"/>
      <c r="M799" s="193">
        <f t="shared" si="250"/>
        <v>0</v>
      </c>
      <c r="N799" s="253"/>
      <c r="O799" s="193">
        <f t="shared" si="251"/>
        <v>0</v>
      </c>
      <c r="P799" s="253"/>
      <c r="Q799" s="252" t="str">
        <f t="shared" si="252"/>
        <v xml:space="preserve"> </v>
      </c>
      <c r="R799" s="251"/>
      <c r="S799" s="251"/>
      <c r="T799" s="251"/>
      <c r="U799" s="251"/>
      <c r="V799" s="251"/>
      <c r="W799" s="251"/>
      <c r="X799" s="251"/>
      <c r="Y799" s="251"/>
      <c r="Z799" s="251"/>
      <c r="AA799" s="251"/>
      <c r="AB799" s="251"/>
      <c r="AC799" s="251"/>
      <c r="AD799" s="251"/>
      <c r="AE799" s="251"/>
      <c r="AF799" s="251"/>
      <c r="AG799" s="251"/>
      <c r="AH799" s="251"/>
      <c r="AI799" s="251"/>
      <c r="AJ799" s="251"/>
      <c r="AK799" s="251"/>
      <c r="AL799" s="251"/>
      <c r="AM799" s="251"/>
      <c r="AN799" s="251"/>
      <c r="AO799" s="251"/>
      <c r="AP799" s="251"/>
      <c r="AQ799" s="251"/>
      <c r="AR799" s="251"/>
      <c r="AS799" s="251"/>
      <c r="AT799" s="251"/>
      <c r="AU799" s="251"/>
      <c r="AV799" s="251"/>
      <c r="AW799" s="251"/>
      <c r="AX799" s="251"/>
      <c r="AY799" s="251"/>
      <c r="AZ799" s="251"/>
      <c r="BA799" s="251"/>
      <c r="BB799" s="251"/>
      <c r="BC799" s="251"/>
      <c r="BD799" s="251"/>
    </row>
    <row r="800" spans="1:56" s="181" customFormat="1" ht="16.5" hidden="1" customHeight="1" x14ac:dyDescent="0.25">
      <c r="A800" s="197" t="s">
        <v>2376</v>
      </c>
      <c r="B800" s="214" t="s">
        <v>2522</v>
      </c>
      <c r="C800" s="213" t="s">
        <v>2521</v>
      </c>
      <c r="D800" s="256"/>
      <c r="E800" s="255">
        <f>IF(D800="",0,('[8]ORC. COMP. COM DESC.'!P762*100/'[8]ORC. COMP. COM DESC.'!$M$11))</f>
        <v>0</v>
      </c>
      <c r="F800" s="255"/>
      <c r="G800" s="255"/>
      <c r="H800" s="254">
        <f t="shared" si="249"/>
        <v>0</v>
      </c>
      <c r="I800" s="254"/>
      <c r="J800" s="253"/>
      <c r="K800" s="253"/>
      <c r="L800" s="253"/>
      <c r="M800" s="193">
        <f t="shared" si="250"/>
        <v>0</v>
      </c>
      <c r="N800" s="253"/>
      <c r="O800" s="193">
        <f t="shared" si="251"/>
        <v>0</v>
      </c>
      <c r="P800" s="253"/>
      <c r="Q800" s="252" t="str">
        <f t="shared" si="252"/>
        <v xml:space="preserve"> </v>
      </c>
      <c r="R800" s="251"/>
      <c r="S800" s="251"/>
      <c r="T800" s="251"/>
      <c r="U800" s="251"/>
      <c r="V800" s="251"/>
      <c r="W800" s="251"/>
      <c r="X800" s="251"/>
      <c r="Y800" s="251"/>
      <c r="Z800" s="251"/>
      <c r="AA800" s="251"/>
      <c r="AB800" s="251"/>
      <c r="AC800" s="251"/>
      <c r="AD800" s="251"/>
      <c r="AE800" s="251"/>
      <c r="AF800" s="251"/>
      <c r="AG800" s="251"/>
      <c r="AH800" s="251"/>
      <c r="AI800" s="251"/>
      <c r="AJ800" s="251"/>
      <c r="AK800" s="251"/>
      <c r="AL800" s="251"/>
      <c r="AM800" s="251"/>
      <c r="AN800" s="251"/>
      <c r="AO800" s="251"/>
      <c r="AP800" s="251"/>
      <c r="AQ800" s="251"/>
      <c r="AR800" s="251"/>
      <c r="AS800" s="251"/>
      <c r="AT800" s="251"/>
      <c r="AU800" s="251"/>
      <c r="AV800" s="251"/>
      <c r="AW800" s="251"/>
      <c r="AX800" s="251"/>
      <c r="AY800" s="251"/>
      <c r="AZ800" s="251"/>
      <c r="BA800" s="251"/>
      <c r="BB800" s="251"/>
      <c r="BC800" s="251"/>
      <c r="BD800" s="251"/>
    </row>
    <row r="801" spans="1:56" s="181" customFormat="1" ht="16.5" hidden="1" customHeight="1" x14ac:dyDescent="0.25">
      <c r="A801" s="197" t="s">
        <v>2376</v>
      </c>
      <c r="B801" s="214" t="s">
        <v>2520</v>
      </c>
      <c r="C801" s="213" t="s">
        <v>2519</v>
      </c>
      <c r="D801" s="240"/>
      <c r="E801" s="255">
        <f>IF(D801="",0,('[8]ORC. COMP. COM DESC.'!P763*100/'[8]ORC. COMP. COM DESC.'!$M$11))</f>
        <v>0</v>
      </c>
      <c r="F801" s="255"/>
      <c r="G801" s="255"/>
      <c r="H801" s="254">
        <f t="shared" si="249"/>
        <v>0</v>
      </c>
      <c r="I801" s="254"/>
      <c r="J801" s="240"/>
      <c r="K801" s="240"/>
      <c r="L801" s="240"/>
      <c r="M801" s="261">
        <f t="shared" si="250"/>
        <v>0</v>
      </c>
      <c r="N801" s="240"/>
      <c r="O801" s="261">
        <f t="shared" si="251"/>
        <v>0</v>
      </c>
      <c r="P801" s="240"/>
      <c r="Q801" s="260" t="str">
        <f t="shared" si="252"/>
        <v xml:space="preserve"> </v>
      </c>
      <c r="R801" s="251"/>
      <c r="S801" s="251"/>
      <c r="T801" s="251"/>
      <c r="U801" s="251"/>
      <c r="V801" s="251"/>
      <c r="W801" s="251"/>
      <c r="X801" s="251"/>
      <c r="Y801" s="251"/>
      <c r="Z801" s="251"/>
      <c r="AA801" s="251"/>
      <c r="AB801" s="251"/>
      <c r="AC801" s="251"/>
      <c r="AD801" s="251"/>
      <c r="AE801" s="251"/>
      <c r="AF801" s="251"/>
      <c r="AG801" s="251"/>
      <c r="AH801" s="251"/>
      <c r="AI801" s="251"/>
      <c r="AJ801" s="251"/>
      <c r="AK801" s="251"/>
      <c r="AL801" s="251"/>
      <c r="AM801" s="251"/>
      <c r="AN801" s="251"/>
      <c r="AO801" s="251"/>
      <c r="AP801" s="251"/>
      <c r="AQ801" s="251"/>
      <c r="AR801" s="251"/>
      <c r="AS801" s="251"/>
      <c r="AT801" s="251"/>
      <c r="AU801" s="251"/>
      <c r="AV801" s="251"/>
      <c r="AW801" s="251"/>
      <c r="AX801" s="251"/>
      <c r="AY801" s="251"/>
      <c r="AZ801" s="251"/>
      <c r="BA801" s="251"/>
      <c r="BB801" s="251"/>
      <c r="BC801" s="251"/>
      <c r="BD801" s="251"/>
    </row>
    <row r="802" spans="1:56" s="181" customFormat="1" ht="16.5" hidden="1" customHeight="1" x14ac:dyDescent="0.25">
      <c r="A802" s="197" t="s">
        <v>2376</v>
      </c>
      <c r="B802" s="188">
        <v>81811</v>
      </c>
      <c r="C802" s="187" t="s">
        <v>716</v>
      </c>
      <c r="D802" s="196">
        <f>$C$7</f>
        <v>50</v>
      </c>
      <c r="E802" s="195">
        <f>IF(D802="",0,('[8]ORC. COMP. COM DESC.'!P764*100/'[8]ORC. COMP. COM DESC.'!$M$11))</f>
        <v>0.10165858291809039</v>
      </c>
      <c r="F802" s="195"/>
      <c r="G802" s="195"/>
      <c r="H802" s="254">
        <f t="shared" si="249"/>
        <v>0</v>
      </c>
      <c r="I802" s="254"/>
      <c r="J802" s="192">
        <f>IF(COUNTIF(R802:BD802,"&lt;"&amp;$K$2)&gt;D802,D802,COUNTIF(R802:BD802,"&lt;"&amp;$K$2))</f>
        <v>0</v>
      </c>
      <c r="K802" s="192">
        <f>IF((COUNTIF(R802:BD802,$K$2))&gt;(D802-J802),(D802-J802),COUNTIF(R802:BD802,$K$2))</f>
        <v>10</v>
      </c>
      <c r="L802" s="192">
        <f>IF((J802+K802)&gt;D802,D802,J802+K802)</f>
        <v>10</v>
      </c>
      <c r="M802" s="193">
        <f t="shared" si="250"/>
        <v>2.033171658361808</v>
      </c>
      <c r="N802" s="192">
        <f>IF(ISNUMBER(D802)*ISNUMBER(K802),IF(K802=0,0,ROUND((K802/D802)*100,2))," ")</f>
        <v>20</v>
      </c>
      <c r="O802" s="193">
        <f t="shared" si="251"/>
        <v>2.033171658361808</v>
      </c>
      <c r="P802" s="192">
        <f>IF(ISNUMBER(D802)*ISNUMBER(L802),IF(L802=0,0,ROUND((L802/D802)*100,2))," ")</f>
        <v>20</v>
      </c>
      <c r="Q802" s="203">
        <f t="shared" si="252"/>
        <v>2.0331716583618081E-2</v>
      </c>
      <c r="R802" s="259">
        <v>1</v>
      </c>
      <c r="S802" s="259">
        <v>1</v>
      </c>
      <c r="T802" s="259">
        <v>1</v>
      </c>
      <c r="U802" s="259">
        <v>1</v>
      </c>
      <c r="V802" s="259">
        <v>1</v>
      </c>
      <c r="W802" s="259">
        <v>1</v>
      </c>
      <c r="X802" s="259">
        <v>1</v>
      </c>
      <c r="Y802" s="259">
        <v>1</v>
      </c>
      <c r="Z802" s="259">
        <v>1</v>
      </c>
      <c r="AA802" s="259">
        <v>1</v>
      </c>
      <c r="AB802" s="259">
        <v>2</v>
      </c>
      <c r="AC802" s="259">
        <v>2</v>
      </c>
      <c r="AD802" s="259">
        <v>2</v>
      </c>
      <c r="AE802" s="259">
        <v>2</v>
      </c>
      <c r="AF802" s="259">
        <v>2</v>
      </c>
      <c r="AG802" s="259">
        <v>2</v>
      </c>
      <c r="AH802" s="259">
        <v>2</v>
      </c>
      <c r="AI802" s="259">
        <v>2</v>
      </c>
      <c r="AJ802" s="259">
        <v>2</v>
      </c>
      <c r="AK802" s="259">
        <v>2</v>
      </c>
      <c r="AL802" s="259">
        <v>3</v>
      </c>
      <c r="AM802" s="259"/>
      <c r="AN802" s="259"/>
      <c r="AO802" s="259"/>
      <c r="AP802" s="259"/>
      <c r="AQ802" s="259"/>
      <c r="AR802" s="259"/>
      <c r="AS802" s="259"/>
      <c r="AT802" s="259"/>
      <c r="AU802" s="259"/>
      <c r="AV802" s="259"/>
      <c r="AW802" s="259"/>
      <c r="AX802" s="259"/>
      <c r="AY802" s="259"/>
      <c r="AZ802" s="259"/>
      <c r="BA802" s="259"/>
      <c r="BB802" s="259"/>
      <c r="BC802" s="259"/>
      <c r="BD802" s="259"/>
    </row>
    <row r="803" spans="1:56" s="181" customFormat="1" ht="16.5" hidden="1" customHeight="1" x14ac:dyDescent="0.25">
      <c r="A803" s="197" t="s">
        <v>2376</v>
      </c>
      <c r="B803" s="188">
        <v>81815</v>
      </c>
      <c r="C803" s="187" t="s">
        <v>2518</v>
      </c>
      <c r="D803" s="196">
        <f>$C$7</f>
        <v>50</v>
      </c>
      <c r="E803" s="195">
        <f>IF(D803="",0,('[8]ORC. COMP. COM DESC.'!P765*100/'[8]ORC. COMP. COM DESC.'!$M$11))</f>
        <v>0.26750678647827386</v>
      </c>
      <c r="F803" s="195"/>
      <c r="G803" s="195"/>
      <c r="H803" s="254">
        <f t="shared" si="249"/>
        <v>0</v>
      </c>
      <c r="I803" s="254"/>
      <c r="J803" s="192">
        <f>IF(COUNTIF(R803:BD803,"&lt;"&amp;$K$2)&gt;D803,D803,COUNTIF(R803:BD803,"&lt;"&amp;$K$2))</f>
        <v>0</v>
      </c>
      <c r="K803" s="192">
        <f>IF((COUNTIF(R803:BD803,$K$2))&gt;(D803-J803),(D803-J803),COUNTIF(R803:BD803,$K$2))</f>
        <v>10</v>
      </c>
      <c r="L803" s="192">
        <f>IF((J803+K803)&gt;D803,D803,J803+K803)</f>
        <v>10</v>
      </c>
      <c r="M803" s="193">
        <f t="shared" si="250"/>
        <v>5.3501357295654772</v>
      </c>
      <c r="N803" s="192">
        <f>IF(ISNUMBER(D803)*ISNUMBER(K803),IF(K803=0,0,ROUND((K803/D803)*100,2))," ")</f>
        <v>20</v>
      </c>
      <c r="O803" s="193">
        <f t="shared" si="251"/>
        <v>5.3501357295654772</v>
      </c>
      <c r="P803" s="192">
        <f>IF(ISNUMBER(D803)*ISNUMBER(L803),IF(L803=0,0,ROUND((L803/D803)*100,2))," ")</f>
        <v>20</v>
      </c>
      <c r="Q803" s="191">
        <f t="shared" si="252"/>
        <v>5.3501357295654771E-2</v>
      </c>
      <c r="R803" s="259">
        <v>1</v>
      </c>
      <c r="S803" s="259">
        <v>1</v>
      </c>
      <c r="T803" s="259">
        <v>1</v>
      </c>
      <c r="U803" s="259">
        <v>1</v>
      </c>
      <c r="V803" s="259">
        <v>1</v>
      </c>
      <c r="W803" s="259">
        <v>1</v>
      </c>
      <c r="X803" s="259">
        <v>1</v>
      </c>
      <c r="Y803" s="259">
        <v>1</v>
      </c>
      <c r="Z803" s="259">
        <v>1</v>
      </c>
      <c r="AA803" s="259">
        <v>1</v>
      </c>
      <c r="AB803" s="259">
        <v>2</v>
      </c>
      <c r="AC803" s="259">
        <v>2</v>
      </c>
      <c r="AD803" s="259">
        <v>2</v>
      </c>
      <c r="AE803" s="259">
        <v>2</v>
      </c>
      <c r="AF803" s="259">
        <v>2</v>
      </c>
      <c r="AG803" s="259">
        <v>2</v>
      </c>
      <c r="AH803" s="259">
        <v>2</v>
      </c>
      <c r="AI803" s="259">
        <v>2</v>
      </c>
      <c r="AJ803" s="259">
        <v>2</v>
      </c>
      <c r="AK803" s="259">
        <v>2</v>
      </c>
      <c r="AL803" s="259">
        <v>3</v>
      </c>
      <c r="AM803" s="259"/>
      <c r="AN803" s="259"/>
      <c r="AO803" s="259"/>
      <c r="AP803" s="259"/>
      <c r="AQ803" s="259"/>
      <c r="AR803" s="259"/>
      <c r="AS803" s="259"/>
      <c r="AT803" s="259"/>
      <c r="AU803" s="259"/>
      <c r="AV803" s="259"/>
      <c r="AW803" s="259"/>
      <c r="AX803" s="259"/>
      <c r="AY803" s="259"/>
      <c r="AZ803" s="259"/>
      <c r="BA803" s="259"/>
      <c r="BB803" s="259"/>
      <c r="BC803" s="259"/>
      <c r="BD803" s="259"/>
    </row>
    <row r="804" spans="1:56" s="181" customFormat="1" ht="16.5" hidden="1" customHeight="1" x14ac:dyDescent="0.25">
      <c r="A804" s="197" t="s">
        <v>2376</v>
      </c>
      <c r="B804" s="188">
        <v>80976</v>
      </c>
      <c r="C804" s="187" t="s">
        <v>2517</v>
      </c>
      <c r="D804" s="196">
        <f>$C$7</f>
        <v>50</v>
      </c>
      <c r="E804" s="195">
        <f>IF(D804="",0,('[8]ORC. COMP. COM DESC.'!P766*100/'[8]ORC. COMP. COM DESC.'!$M$11))</f>
        <v>5.4980304356470437E-2</v>
      </c>
      <c r="F804" s="195"/>
      <c r="G804" s="195"/>
      <c r="H804" s="254">
        <f t="shared" si="249"/>
        <v>0</v>
      </c>
      <c r="I804" s="254"/>
      <c r="J804" s="192">
        <f>IF(COUNTIF(R804:BD804,"&lt;"&amp;$K$2)&gt;D804,D804,COUNTIF(R804:BD804,"&lt;"&amp;$K$2))</f>
        <v>0</v>
      </c>
      <c r="K804" s="192">
        <f>IF((COUNTIF(R804:BD804,$K$2))&gt;(D804-J804),(D804-J804),COUNTIF(R804:BD804,$K$2))</f>
        <v>10</v>
      </c>
      <c r="L804" s="192">
        <f>IF((J804+K804)&gt;D804,D804,J804+K804)</f>
        <v>10</v>
      </c>
      <c r="M804" s="193">
        <f t="shared" si="250"/>
        <v>1.0996060871294087</v>
      </c>
      <c r="N804" s="192">
        <f>IF(ISNUMBER(D804)*ISNUMBER(K804),IF(K804=0,0,ROUND((K804/D804)*100,2))," ")</f>
        <v>20</v>
      </c>
      <c r="O804" s="193">
        <f t="shared" si="251"/>
        <v>1.0996060871294087</v>
      </c>
      <c r="P804" s="192">
        <f>IF(ISNUMBER(D804)*ISNUMBER(L804),IF(L804=0,0,ROUND((L804/D804)*100,2))," ")</f>
        <v>20</v>
      </c>
      <c r="Q804" s="191">
        <f t="shared" si="252"/>
        <v>1.0996060871294087E-2</v>
      </c>
      <c r="R804" s="259">
        <v>1</v>
      </c>
      <c r="S804" s="259">
        <v>1</v>
      </c>
      <c r="T804" s="259">
        <v>1</v>
      </c>
      <c r="U804" s="259">
        <v>1</v>
      </c>
      <c r="V804" s="259">
        <v>1</v>
      </c>
      <c r="W804" s="259">
        <v>1</v>
      </c>
      <c r="X804" s="259">
        <v>1</v>
      </c>
      <c r="Y804" s="259">
        <v>1</v>
      </c>
      <c r="Z804" s="259">
        <v>1</v>
      </c>
      <c r="AA804" s="259">
        <v>1</v>
      </c>
      <c r="AB804" s="259">
        <v>2</v>
      </c>
      <c r="AC804" s="259">
        <v>2</v>
      </c>
      <c r="AD804" s="259">
        <v>2</v>
      </c>
      <c r="AE804" s="259">
        <v>2</v>
      </c>
      <c r="AF804" s="259">
        <v>2</v>
      </c>
      <c r="AG804" s="259">
        <v>2</v>
      </c>
      <c r="AH804" s="259">
        <v>2</v>
      </c>
      <c r="AI804" s="259">
        <v>2</v>
      </c>
      <c r="AJ804" s="259">
        <v>2</v>
      </c>
      <c r="AK804" s="259">
        <v>2</v>
      </c>
      <c r="AL804" s="259">
        <v>3</v>
      </c>
      <c r="AM804" s="259"/>
      <c r="AN804" s="259"/>
      <c r="AO804" s="259"/>
      <c r="AP804" s="259"/>
      <c r="AQ804" s="259"/>
      <c r="AR804" s="259"/>
      <c r="AS804" s="259"/>
      <c r="AT804" s="259"/>
      <c r="AU804" s="259"/>
      <c r="AV804" s="259"/>
      <c r="AW804" s="259"/>
      <c r="AX804" s="259"/>
      <c r="AY804" s="259"/>
      <c r="AZ804" s="259"/>
      <c r="BA804" s="259"/>
      <c r="BB804" s="259"/>
      <c r="BC804" s="259"/>
      <c r="BD804" s="259"/>
    </row>
    <row r="805" spans="1:56" s="181" customFormat="1" ht="16.5" hidden="1" customHeight="1" x14ac:dyDescent="0.25">
      <c r="A805" s="197" t="s">
        <v>2376</v>
      </c>
      <c r="B805" s="214" t="s">
        <v>2516</v>
      </c>
      <c r="C805" s="213" t="s">
        <v>2503</v>
      </c>
      <c r="D805" s="240"/>
      <c r="E805" s="255">
        <f>IF(D805="",0,('[8]ORC. COMP. COM DESC.'!P767*100/'[8]ORC. COMP. COM DESC.'!$M$11))</f>
        <v>0</v>
      </c>
      <c r="F805" s="255"/>
      <c r="G805" s="255"/>
      <c r="H805" s="254">
        <f t="shared" si="249"/>
        <v>0</v>
      </c>
      <c r="I805" s="254"/>
      <c r="J805" s="240"/>
      <c r="K805" s="240"/>
      <c r="L805" s="240"/>
      <c r="M805" s="261">
        <f t="shared" si="250"/>
        <v>0</v>
      </c>
      <c r="N805" s="240"/>
      <c r="O805" s="261">
        <f t="shared" si="251"/>
        <v>0</v>
      </c>
      <c r="P805" s="240"/>
      <c r="Q805" s="260" t="str">
        <f t="shared" si="252"/>
        <v xml:space="preserve"> </v>
      </c>
      <c r="R805" s="251"/>
      <c r="S805" s="251"/>
      <c r="T805" s="251"/>
      <c r="U805" s="251"/>
      <c r="V805" s="251"/>
      <c r="W805" s="251"/>
      <c r="X805" s="251"/>
      <c r="Y805" s="251"/>
      <c r="Z805" s="251"/>
      <c r="AA805" s="251"/>
      <c r="AB805" s="251"/>
      <c r="AC805" s="251"/>
      <c r="AD805" s="251"/>
      <c r="AE805" s="251"/>
      <c r="AF805" s="251"/>
      <c r="AG805" s="251"/>
      <c r="AH805" s="251"/>
      <c r="AI805" s="251"/>
      <c r="AJ805" s="251"/>
      <c r="AK805" s="251"/>
      <c r="AL805" s="251"/>
      <c r="AM805" s="251"/>
      <c r="AN805" s="251"/>
      <c r="AO805" s="251"/>
      <c r="AP805" s="251"/>
      <c r="AQ805" s="251"/>
      <c r="AR805" s="251"/>
      <c r="AS805" s="251"/>
      <c r="AT805" s="251"/>
      <c r="AU805" s="251"/>
      <c r="AV805" s="251"/>
      <c r="AW805" s="251"/>
      <c r="AX805" s="251"/>
      <c r="AY805" s="251"/>
      <c r="AZ805" s="251"/>
      <c r="BA805" s="251"/>
      <c r="BB805" s="251"/>
      <c r="BC805" s="251"/>
      <c r="BD805" s="251"/>
    </row>
    <row r="806" spans="1:56" s="181" customFormat="1" ht="16.5" hidden="1" customHeight="1" x14ac:dyDescent="0.25">
      <c r="A806" s="197" t="s">
        <v>2376</v>
      </c>
      <c r="B806" s="188">
        <v>81442</v>
      </c>
      <c r="C806" s="187" t="s">
        <v>2515</v>
      </c>
      <c r="D806" s="196">
        <f>$C$7</f>
        <v>50</v>
      </c>
      <c r="E806" s="195">
        <f>IF(D806="",0,('[8]ORC. COMP. COM DESC.'!P768*100/'[8]ORC. COMP. COM DESC.'!$M$11))</f>
        <v>1.1435576049220133E-2</v>
      </c>
      <c r="F806" s="195"/>
      <c r="G806" s="195"/>
      <c r="H806" s="254">
        <f t="shared" si="249"/>
        <v>0</v>
      </c>
      <c r="I806" s="254"/>
      <c r="J806" s="192">
        <f>IF(COUNTIF(R806:BD806,"&lt;"&amp;$K$2)&gt;D806,D806,COUNTIF(R806:BD806,"&lt;"&amp;$K$2))</f>
        <v>0</v>
      </c>
      <c r="K806" s="192">
        <f>IF((COUNTIF(R806:BD806,$K$2))&gt;(D806-J806),(D806-J806),COUNTIF(R806:BD806,$K$2))</f>
        <v>10</v>
      </c>
      <c r="L806" s="192">
        <f>IF((J806+K806)&gt;D806,D806,J806+K806)</f>
        <v>10</v>
      </c>
      <c r="M806" s="193">
        <f t="shared" si="250"/>
        <v>0.22871152098440264</v>
      </c>
      <c r="N806" s="192">
        <f>IF(ISNUMBER(D806)*ISNUMBER(K806),IF(K806=0,0,ROUND((K806/D806)*100,2))," ")</f>
        <v>20</v>
      </c>
      <c r="O806" s="193">
        <f t="shared" si="251"/>
        <v>0.22871152098440264</v>
      </c>
      <c r="P806" s="192">
        <f>IF(ISNUMBER(D806)*ISNUMBER(L806),IF(L806=0,0,ROUND((L806/D806)*100,2))," ")</f>
        <v>20</v>
      </c>
      <c r="Q806" s="203">
        <f t="shared" si="252"/>
        <v>2.2871152098440264E-3</v>
      </c>
      <c r="R806" s="259">
        <v>1</v>
      </c>
      <c r="S806" s="259">
        <v>1</v>
      </c>
      <c r="T806" s="259">
        <v>1</v>
      </c>
      <c r="U806" s="259">
        <v>1</v>
      </c>
      <c r="V806" s="259">
        <v>1</v>
      </c>
      <c r="W806" s="259">
        <v>1</v>
      </c>
      <c r="X806" s="259">
        <v>1</v>
      </c>
      <c r="Y806" s="259">
        <v>1</v>
      </c>
      <c r="Z806" s="259">
        <v>1</v>
      </c>
      <c r="AA806" s="259">
        <v>1</v>
      </c>
      <c r="AB806" s="259">
        <v>2</v>
      </c>
      <c r="AC806" s="259">
        <v>2</v>
      </c>
      <c r="AD806" s="259">
        <v>2</v>
      </c>
      <c r="AE806" s="259">
        <v>2</v>
      </c>
      <c r="AF806" s="259">
        <v>2</v>
      </c>
      <c r="AG806" s="259">
        <v>2</v>
      </c>
      <c r="AH806" s="259">
        <v>2</v>
      </c>
      <c r="AI806" s="259">
        <v>2</v>
      </c>
      <c r="AJ806" s="259">
        <v>2</v>
      </c>
      <c r="AK806" s="259">
        <v>2</v>
      </c>
      <c r="AL806" s="259">
        <v>3</v>
      </c>
      <c r="AM806" s="259"/>
      <c r="AN806" s="259"/>
      <c r="AO806" s="259"/>
      <c r="AP806" s="259"/>
      <c r="AQ806" s="259"/>
      <c r="AR806" s="259"/>
      <c r="AS806" s="259"/>
      <c r="AT806" s="259"/>
      <c r="AU806" s="259"/>
      <c r="AV806" s="259"/>
      <c r="AW806" s="259"/>
      <c r="AX806" s="259"/>
      <c r="AY806" s="259"/>
      <c r="AZ806" s="259"/>
      <c r="BA806" s="259"/>
      <c r="BB806" s="259"/>
      <c r="BC806" s="259"/>
      <c r="BD806" s="259"/>
    </row>
    <row r="807" spans="1:56" s="181" customFormat="1" ht="16.5" hidden="1" customHeight="1" x14ac:dyDescent="0.25">
      <c r="A807" s="197" t="s">
        <v>2376</v>
      </c>
      <c r="B807" s="188">
        <v>81003</v>
      </c>
      <c r="C807" s="187" t="s">
        <v>2318</v>
      </c>
      <c r="D807" s="196">
        <f>$C$7</f>
        <v>50</v>
      </c>
      <c r="E807" s="195">
        <f>IF(D807="",0,('[8]ORC. COMP. COM DESC.'!P769*100/'[8]ORC. COMP. COM DESC.'!$M$11))</f>
        <v>0.10554671462966771</v>
      </c>
      <c r="F807" s="195"/>
      <c r="G807" s="195"/>
      <c r="H807" s="254">
        <f t="shared" si="249"/>
        <v>0</v>
      </c>
      <c r="I807" s="254"/>
      <c r="J807" s="192">
        <f>IF(COUNTIF(R807:BD807,"&lt;"&amp;$K$2)&gt;D807,D807,COUNTIF(R807:BD807,"&lt;"&amp;$K$2))</f>
        <v>0</v>
      </c>
      <c r="K807" s="192">
        <f>IF((COUNTIF(R807:BD807,$K$2))&gt;(D807-J807),(D807-J807),COUNTIF(R807:BD807,$K$2))</f>
        <v>10</v>
      </c>
      <c r="L807" s="192">
        <f>IF((J807+K807)&gt;D807,D807,J807+K807)</f>
        <v>10</v>
      </c>
      <c r="M807" s="193">
        <f t="shared" si="250"/>
        <v>2.1109342925933543</v>
      </c>
      <c r="N807" s="192">
        <f>IF(ISNUMBER(D807)*ISNUMBER(K807),IF(K807=0,0,ROUND((K807/D807)*100,2))," ")</f>
        <v>20</v>
      </c>
      <c r="O807" s="193">
        <f t="shared" si="251"/>
        <v>2.1109342925933543</v>
      </c>
      <c r="P807" s="192">
        <f>IF(ISNUMBER(D807)*ISNUMBER(L807),IF(L807=0,0,ROUND((L807/D807)*100,2))," ")</f>
        <v>20</v>
      </c>
      <c r="Q807" s="191">
        <f t="shared" si="252"/>
        <v>2.1109342925933541E-2</v>
      </c>
      <c r="R807" s="259">
        <v>1</v>
      </c>
      <c r="S807" s="259">
        <v>1</v>
      </c>
      <c r="T807" s="259">
        <v>1</v>
      </c>
      <c r="U807" s="259">
        <v>1</v>
      </c>
      <c r="V807" s="259">
        <v>1</v>
      </c>
      <c r="W807" s="259">
        <v>1</v>
      </c>
      <c r="X807" s="259">
        <v>1</v>
      </c>
      <c r="Y807" s="259">
        <v>1</v>
      </c>
      <c r="Z807" s="259">
        <v>1</v>
      </c>
      <c r="AA807" s="259">
        <v>1</v>
      </c>
      <c r="AB807" s="259">
        <v>2</v>
      </c>
      <c r="AC807" s="259">
        <v>2</v>
      </c>
      <c r="AD807" s="259">
        <v>2</v>
      </c>
      <c r="AE807" s="259">
        <v>2</v>
      </c>
      <c r="AF807" s="259">
        <v>2</v>
      </c>
      <c r="AG807" s="259">
        <v>2</v>
      </c>
      <c r="AH807" s="259">
        <v>2</v>
      </c>
      <c r="AI807" s="259">
        <v>2</v>
      </c>
      <c r="AJ807" s="259">
        <v>2</v>
      </c>
      <c r="AK807" s="259">
        <v>2</v>
      </c>
      <c r="AL807" s="259">
        <v>3</v>
      </c>
      <c r="AM807" s="259"/>
      <c r="AN807" s="259"/>
      <c r="AO807" s="259"/>
      <c r="AP807" s="259"/>
      <c r="AQ807" s="259"/>
      <c r="AR807" s="259"/>
      <c r="AS807" s="259"/>
      <c r="AT807" s="259"/>
      <c r="AU807" s="259"/>
      <c r="AV807" s="259"/>
      <c r="AW807" s="259"/>
      <c r="AX807" s="259"/>
      <c r="AY807" s="259"/>
      <c r="AZ807" s="259"/>
      <c r="BA807" s="259"/>
      <c r="BB807" s="259"/>
      <c r="BC807" s="259"/>
      <c r="BD807" s="259"/>
    </row>
    <row r="808" spans="1:56" s="181" customFormat="1" ht="16.5" hidden="1" customHeight="1" x14ac:dyDescent="0.25">
      <c r="A808" s="197" t="s">
        <v>2376</v>
      </c>
      <c r="B808" s="188">
        <v>81402</v>
      </c>
      <c r="C808" s="187" t="s">
        <v>2319</v>
      </c>
      <c r="D808" s="196">
        <f>$C$7</f>
        <v>50</v>
      </c>
      <c r="E808" s="195">
        <f>IF(D808="",0,('[8]ORC. COMP. COM DESC.'!P770*100/'[8]ORC. COMP. COM DESC.'!$M$11))</f>
        <v>6.8976568063497615E-3</v>
      </c>
      <c r="F808" s="195"/>
      <c r="G808" s="195"/>
      <c r="H808" s="254">
        <f t="shared" si="249"/>
        <v>0</v>
      </c>
      <c r="I808" s="254"/>
      <c r="J808" s="192">
        <f>IF(COUNTIF(R808:BD808,"&lt;"&amp;$K$2)&gt;D808,D808,COUNTIF(R808:BD808,"&lt;"&amp;$K$2))</f>
        <v>0</v>
      </c>
      <c r="K808" s="192">
        <f>IF((COUNTIF(R808:BD808,$K$2))&gt;(D808-J808),(D808-J808),COUNTIF(R808:BD808,$K$2))</f>
        <v>10</v>
      </c>
      <c r="L808" s="192">
        <f>IF((J808+K808)&gt;D808,D808,J808+K808)</f>
        <v>10</v>
      </c>
      <c r="M808" s="193">
        <f t="shared" si="250"/>
        <v>0.13795313612699522</v>
      </c>
      <c r="N808" s="192">
        <f>IF(ISNUMBER(D808)*ISNUMBER(K808),IF(K808=0,0,ROUND((K808/D808)*100,2))," ")</f>
        <v>20</v>
      </c>
      <c r="O808" s="193">
        <f t="shared" si="251"/>
        <v>0.13795313612699522</v>
      </c>
      <c r="P808" s="192">
        <f>IF(ISNUMBER(D808)*ISNUMBER(L808),IF(L808=0,0,ROUND((L808/D808)*100,2))," ")</f>
        <v>20</v>
      </c>
      <c r="Q808" s="191">
        <f t="shared" si="252"/>
        <v>1.3795313612699521E-3</v>
      </c>
      <c r="R808" s="259">
        <v>1</v>
      </c>
      <c r="S808" s="259">
        <v>1</v>
      </c>
      <c r="T808" s="259">
        <v>1</v>
      </c>
      <c r="U808" s="259">
        <v>1</v>
      </c>
      <c r="V808" s="259">
        <v>1</v>
      </c>
      <c r="W808" s="259">
        <v>1</v>
      </c>
      <c r="X808" s="259">
        <v>1</v>
      </c>
      <c r="Y808" s="259">
        <v>1</v>
      </c>
      <c r="Z808" s="259">
        <v>1</v>
      </c>
      <c r="AA808" s="259">
        <v>1</v>
      </c>
      <c r="AB808" s="259">
        <v>2</v>
      </c>
      <c r="AC808" s="259">
        <v>2</v>
      </c>
      <c r="AD808" s="259">
        <v>2</v>
      </c>
      <c r="AE808" s="259">
        <v>2</v>
      </c>
      <c r="AF808" s="259">
        <v>2</v>
      </c>
      <c r="AG808" s="259">
        <v>2</v>
      </c>
      <c r="AH808" s="259">
        <v>2</v>
      </c>
      <c r="AI808" s="259">
        <v>2</v>
      </c>
      <c r="AJ808" s="259">
        <v>2</v>
      </c>
      <c r="AK808" s="259">
        <v>2</v>
      </c>
      <c r="AL808" s="259">
        <v>3</v>
      </c>
      <c r="AM808" s="259"/>
      <c r="AN808" s="259"/>
      <c r="AO808" s="259"/>
      <c r="AP808" s="259"/>
      <c r="AQ808" s="259"/>
      <c r="AR808" s="259"/>
      <c r="AS808" s="259"/>
      <c r="AT808" s="259"/>
      <c r="AU808" s="259"/>
      <c r="AV808" s="259"/>
      <c r="AW808" s="259"/>
      <c r="AX808" s="259"/>
      <c r="AY808" s="259"/>
      <c r="AZ808" s="259"/>
      <c r="BA808" s="259"/>
      <c r="BB808" s="259"/>
      <c r="BC808" s="259"/>
      <c r="BD808" s="259"/>
    </row>
    <row r="809" spans="1:56" s="181" customFormat="1" ht="16.5" hidden="1" customHeight="1" x14ac:dyDescent="0.25">
      <c r="A809" s="197" t="s">
        <v>2376</v>
      </c>
      <c r="B809" s="214" t="s">
        <v>2514</v>
      </c>
      <c r="C809" s="213" t="s">
        <v>2513</v>
      </c>
      <c r="D809" s="240"/>
      <c r="E809" s="255">
        <f>IF(D809="",0,('[8]ORC. COMP. COM DESC.'!P771*100/'[8]ORC. COMP. COM DESC.'!$M$11))</f>
        <v>0</v>
      </c>
      <c r="F809" s="255"/>
      <c r="G809" s="255"/>
      <c r="H809" s="254">
        <f t="shared" si="249"/>
        <v>0</v>
      </c>
      <c r="I809" s="254"/>
      <c r="J809" s="240"/>
      <c r="K809" s="240"/>
      <c r="L809" s="240"/>
      <c r="M809" s="261">
        <f t="shared" si="250"/>
        <v>0</v>
      </c>
      <c r="N809" s="240"/>
      <c r="O809" s="261">
        <f t="shared" si="251"/>
        <v>0</v>
      </c>
      <c r="P809" s="240"/>
      <c r="Q809" s="260" t="str">
        <f t="shared" si="252"/>
        <v xml:space="preserve"> </v>
      </c>
      <c r="R809" s="251"/>
      <c r="S809" s="251"/>
      <c r="T809" s="251"/>
      <c r="U809" s="251"/>
      <c r="V809" s="251"/>
      <c r="W809" s="251"/>
      <c r="X809" s="251"/>
      <c r="Y809" s="251"/>
      <c r="Z809" s="251"/>
      <c r="AA809" s="251"/>
      <c r="AB809" s="251"/>
      <c r="AC809" s="251"/>
      <c r="AD809" s="251"/>
      <c r="AE809" s="251"/>
      <c r="AF809" s="251"/>
      <c r="AG809" s="251"/>
      <c r="AH809" s="251"/>
      <c r="AI809" s="251"/>
      <c r="AJ809" s="251"/>
      <c r="AK809" s="251"/>
      <c r="AL809" s="251"/>
      <c r="AM809" s="251"/>
      <c r="AN809" s="251"/>
      <c r="AO809" s="251"/>
      <c r="AP809" s="251"/>
      <c r="AQ809" s="251"/>
      <c r="AR809" s="251"/>
      <c r="AS809" s="251"/>
      <c r="AT809" s="251"/>
      <c r="AU809" s="251"/>
      <c r="AV809" s="251"/>
      <c r="AW809" s="251"/>
      <c r="AX809" s="251"/>
      <c r="AY809" s="251"/>
      <c r="AZ809" s="251"/>
      <c r="BA809" s="251"/>
      <c r="BB809" s="251"/>
      <c r="BC809" s="251"/>
      <c r="BD809" s="251"/>
    </row>
    <row r="810" spans="1:56" s="181" customFormat="1" ht="16.5" hidden="1" customHeight="1" x14ac:dyDescent="0.25">
      <c r="A810" s="197" t="s">
        <v>2376</v>
      </c>
      <c r="B810" s="188">
        <v>80902</v>
      </c>
      <c r="C810" s="187" t="s">
        <v>745</v>
      </c>
      <c r="D810" s="196">
        <f t="shared" ref="D810:D818" si="265">$C$7</f>
        <v>50</v>
      </c>
      <c r="E810" s="195">
        <f>IF(D810="",0,('[8]ORC. COMP. COM DESC.'!P772*100/'[8]ORC. COMP. COM DESC.'!$M$11))</f>
        <v>0.1980913225477654</v>
      </c>
      <c r="F810" s="195"/>
      <c r="G810" s="195"/>
      <c r="H810" s="254">
        <f t="shared" ref="H810:H873" si="266">E810*J810</f>
        <v>0</v>
      </c>
      <c r="I810" s="254"/>
      <c r="J810" s="192">
        <f t="shared" ref="J810:J818" si="267">IF(COUNTIF(R810:BD810,"&lt;"&amp;$K$2)&gt;D810,D810,COUNTIF(R810:BD810,"&lt;"&amp;$K$2))</f>
        <v>0</v>
      </c>
      <c r="K810" s="192">
        <f t="shared" ref="K810:K818" si="268">IF((COUNTIF(R810:BD810,$K$2))&gt;(D810-J810),(D810-J810),COUNTIF(R810:BD810,$K$2))</f>
        <v>10</v>
      </c>
      <c r="L810" s="192">
        <f t="shared" ref="L810:L818" si="269">IF((J810+K810)&gt;D810,D810,J810+K810)</f>
        <v>10</v>
      </c>
      <c r="M810" s="193">
        <f t="shared" ref="M810:M873" si="270">N810*E810</f>
        <v>3.9618264509553081</v>
      </c>
      <c r="N810" s="192">
        <f t="shared" ref="N810:N818" si="271">IF(ISNUMBER(D810)*ISNUMBER(K810),IF(K810=0,0,ROUND((K810/D810)*100,2))," ")</f>
        <v>20</v>
      </c>
      <c r="O810" s="193">
        <f t="shared" ref="O810:O873" si="272">P810*E810</f>
        <v>3.9618264509553081</v>
      </c>
      <c r="P810" s="192">
        <f t="shared" ref="P810:P818" si="273">IF(ISNUMBER(D810)*ISNUMBER(L810),IF(L810=0,0,ROUND((L810/D810)*100,2))," ")</f>
        <v>20</v>
      </c>
      <c r="Q810" s="203">
        <f t="shared" ref="Q810:Q873" si="274">IF(ISNUMBER(P810)*ISNUMBER(E810),(P810*E810/100)," ")</f>
        <v>3.9618264509553081E-2</v>
      </c>
      <c r="R810" s="259">
        <v>1</v>
      </c>
      <c r="S810" s="259">
        <v>1</v>
      </c>
      <c r="T810" s="259">
        <v>1</v>
      </c>
      <c r="U810" s="259">
        <v>1</v>
      </c>
      <c r="V810" s="259">
        <v>1</v>
      </c>
      <c r="W810" s="259">
        <v>1</v>
      </c>
      <c r="X810" s="259">
        <v>1</v>
      </c>
      <c r="Y810" s="259">
        <v>1</v>
      </c>
      <c r="Z810" s="259">
        <v>1</v>
      </c>
      <c r="AA810" s="259">
        <v>1</v>
      </c>
      <c r="AB810" s="259">
        <v>2</v>
      </c>
      <c r="AC810" s="259">
        <v>2</v>
      </c>
      <c r="AD810" s="259">
        <v>2</v>
      </c>
      <c r="AE810" s="259">
        <v>2</v>
      </c>
      <c r="AF810" s="259">
        <v>2</v>
      </c>
      <c r="AG810" s="259">
        <v>2</v>
      </c>
      <c r="AH810" s="259">
        <v>2</v>
      </c>
      <c r="AI810" s="259">
        <v>2</v>
      </c>
      <c r="AJ810" s="259">
        <v>2</v>
      </c>
      <c r="AK810" s="259">
        <v>2</v>
      </c>
      <c r="AL810" s="259">
        <v>3</v>
      </c>
      <c r="AM810" s="259"/>
      <c r="AN810" s="259"/>
      <c r="AO810" s="259"/>
      <c r="AP810" s="259"/>
      <c r="AQ810" s="259"/>
      <c r="AR810" s="259"/>
      <c r="AS810" s="259"/>
      <c r="AT810" s="259"/>
      <c r="AU810" s="259"/>
      <c r="AV810" s="259"/>
      <c r="AW810" s="259"/>
      <c r="AX810" s="259"/>
      <c r="AY810" s="259"/>
      <c r="AZ810" s="259"/>
      <c r="BA810" s="259"/>
      <c r="BB810" s="259"/>
      <c r="BC810" s="259"/>
      <c r="BD810" s="259"/>
    </row>
    <row r="811" spans="1:56" s="181" customFormat="1" ht="16.5" hidden="1" customHeight="1" x14ac:dyDescent="0.25">
      <c r="A811" s="197" t="s">
        <v>2376</v>
      </c>
      <c r="B811" s="188">
        <v>80903</v>
      </c>
      <c r="C811" s="187" t="s">
        <v>748</v>
      </c>
      <c r="D811" s="196">
        <f t="shared" si="265"/>
        <v>50</v>
      </c>
      <c r="E811" s="195">
        <f>IF(D811="",0,('[8]ORC. COMP. COM DESC.'!P773*100/'[8]ORC. COMP. COM DESC.'!$M$11))</f>
        <v>0.10715170775938281</v>
      </c>
      <c r="F811" s="195"/>
      <c r="G811" s="195"/>
      <c r="H811" s="254">
        <f t="shared" si="266"/>
        <v>0</v>
      </c>
      <c r="I811" s="254"/>
      <c r="J811" s="192">
        <f t="shared" si="267"/>
        <v>0</v>
      </c>
      <c r="K811" s="192">
        <f t="shared" si="268"/>
        <v>10</v>
      </c>
      <c r="L811" s="192">
        <f t="shared" si="269"/>
        <v>10</v>
      </c>
      <c r="M811" s="193">
        <f t="shared" si="270"/>
        <v>2.1430341551876562</v>
      </c>
      <c r="N811" s="192">
        <f t="shared" si="271"/>
        <v>20</v>
      </c>
      <c r="O811" s="193">
        <f t="shared" si="272"/>
        <v>2.1430341551876562</v>
      </c>
      <c r="P811" s="192">
        <f t="shared" si="273"/>
        <v>20</v>
      </c>
      <c r="Q811" s="191">
        <f t="shared" si="274"/>
        <v>2.143034155187656E-2</v>
      </c>
      <c r="R811" s="259">
        <v>1</v>
      </c>
      <c r="S811" s="259">
        <v>1</v>
      </c>
      <c r="T811" s="259">
        <v>1</v>
      </c>
      <c r="U811" s="259">
        <v>1</v>
      </c>
      <c r="V811" s="259">
        <v>1</v>
      </c>
      <c r="W811" s="259">
        <v>1</v>
      </c>
      <c r="X811" s="259">
        <v>1</v>
      </c>
      <c r="Y811" s="259">
        <v>1</v>
      </c>
      <c r="Z811" s="259">
        <v>1</v>
      </c>
      <c r="AA811" s="259">
        <v>1</v>
      </c>
      <c r="AB811" s="259">
        <v>2</v>
      </c>
      <c r="AC811" s="259">
        <v>2</v>
      </c>
      <c r="AD811" s="259">
        <v>2</v>
      </c>
      <c r="AE811" s="259">
        <v>2</v>
      </c>
      <c r="AF811" s="259">
        <v>2</v>
      </c>
      <c r="AG811" s="259">
        <v>2</v>
      </c>
      <c r="AH811" s="259">
        <v>2</v>
      </c>
      <c r="AI811" s="259">
        <v>2</v>
      </c>
      <c r="AJ811" s="259">
        <v>2</v>
      </c>
      <c r="AK811" s="259">
        <v>2</v>
      </c>
      <c r="AL811" s="259">
        <v>3</v>
      </c>
      <c r="AM811" s="259"/>
      <c r="AN811" s="259"/>
      <c r="AO811" s="259"/>
      <c r="AP811" s="259"/>
      <c r="AQ811" s="259"/>
      <c r="AR811" s="259"/>
      <c r="AS811" s="259"/>
      <c r="AT811" s="259"/>
      <c r="AU811" s="259"/>
      <c r="AV811" s="259"/>
      <c r="AW811" s="259"/>
      <c r="AX811" s="259"/>
      <c r="AY811" s="259"/>
      <c r="AZ811" s="259"/>
      <c r="BA811" s="259"/>
      <c r="BB811" s="259"/>
      <c r="BC811" s="259"/>
      <c r="BD811" s="259"/>
    </row>
    <row r="812" spans="1:56" s="181" customFormat="1" ht="16.5" hidden="1" customHeight="1" x14ac:dyDescent="0.25">
      <c r="A812" s="197" t="s">
        <v>2376</v>
      </c>
      <c r="B812" s="188">
        <v>80905</v>
      </c>
      <c r="C812" s="187" t="s">
        <v>2512</v>
      </c>
      <c r="D812" s="196">
        <f t="shared" si="265"/>
        <v>50</v>
      </c>
      <c r="E812" s="195">
        <f>IF(D812="",0,('[8]ORC. COMP. COM DESC.'!P774*100/'[8]ORC. COMP. COM DESC.'!$M$11))</f>
        <v>0.17973902143506951</v>
      </c>
      <c r="F812" s="195"/>
      <c r="G812" s="195"/>
      <c r="H812" s="254">
        <f t="shared" si="266"/>
        <v>0</v>
      </c>
      <c r="I812" s="254"/>
      <c r="J812" s="192">
        <f t="shared" si="267"/>
        <v>0</v>
      </c>
      <c r="K812" s="192">
        <f t="shared" si="268"/>
        <v>10</v>
      </c>
      <c r="L812" s="192">
        <f t="shared" si="269"/>
        <v>10</v>
      </c>
      <c r="M812" s="193">
        <f t="shared" si="270"/>
        <v>3.59478042870139</v>
      </c>
      <c r="N812" s="192">
        <f t="shared" si="271"/>
        <v>20</v>
      </c>
      <c r="O812" s="193">
        <f t="shared" si="272"/>
        <v>3.59478042870139</v>
      </c>
      <c r="P812" s="192">
        <f t="shared" si="273"/>
        <v>20</v>
      </c>
      <c r="Q812" s="191">
        <f t="shared" si="274"/>
        <v>3.5947804287013899E-2</v>
      </c>
      <c r="R812" s="259">
        <v>1</v>
      </c>
      <c r="S812" s="259">
        <v>1</v>
      </c>
      <c r="T812" s="259">
        <v>1</v>
      </c>
      <c r="U812" s="259">
        <v>1</v>
      </c>
      <c r="V812" s="259">
        <v>1</v>
      </c>
      <c r="W812" s="259">
        <v>1</v>
      </c>
      <c r="X812" s="259">
        <v>1</v>
      </c>
      <c r="Y812" s="259">
        <v>1</v>
      </c>
      <c r="Z812" s="259">
        <v>1</v>
      </c>
      <c r="AA812" s="259">
        <v>1</v>
      </c>
      <c r="AB812" s="259">
        <v>2</v>
      </c>
      <c r="AC812" s="259">
        <v>2</v>
      </c>
      <c r="AD812" s="259">
        <v>2</v>
      </c>
      <c r="AE812" s="259">
        <v>2</v>
      </c>
      <c r="AF812" s="259">
        <v>2</v>
      </c>
      <c r="AG812" s="259">
        <v>2</v>
      </c>
      <c r="AH812" s="259">
        <v>2</v>
      </c>
      <c r="AI812" s="259">
        <v>2</v>
      </c>
      <c r="AJ812" s="259">
        <v>2</v>
      </c>
      <c r="AK812" s="259">
        <v>2</v>
      </c>
      <c r="AL812" s="259">
        <v>3</v>
      </c>
      <c r="AM812" s="259"/>
      <c r="AN812" s="259"/>
      <c r="AO812" s="259"/>
      <c r="AP812" s="259"/>
      <c r="AQ812" s="259"/>
      <c r="AR812" s="259"/>
      <c r="AS812" s="259"/>
      <c r="AT812" s="259"/>
      <c r="AU812" s="259"/>
      <c r="AV812" s="259"/>
      <c r="AW812" s="259"/>
      <c r="AX812" s="259"/>
      <c r="AY812" s="259"/>
      <c r="AZ812" s="259"/>
      <c r="BA812" s="259"/>
      <c r="BB812" s="259"/>
      <c r="BC812" s="259"/>
      <c r="BD812" s="259"/>
    </row>
    <row r="813" spans="1:56" s="181" customFormat="1" ht="16.5" hidden="1" customHeight="1" x14ac:dyDescent="0.25">
      <c r="A813" s="197" t="s">
        <v>2376</v>
      </c>
      <c r="B813" s="188">
        <v>81888</v>
      </c>
      <c r="C813" s="187" t="s">
        <v>319</v>
      </c>
      <c r="D813" s="196">
        <f t="shared" si="265"/>
        <v>50</v>
      </c>
      <c r="E813" s="195">
        <f>IF(D813="",0,('[8]ORC. COMP. COM DESC.'!P775*100/'[8]ORC. COMP. COM DESC.'!$M$11))</f>
        <v>4.9248092906598408E-2</v>
      </c>
      <c r="F813" s="195"/>
      <c r="G813" s="195"/>
      <c r="H813" s="254">
        <f t="shared" si="266"/>
        <v>0</v>
      </c>
      <c r="I813" s="254"/>
      <c r="J813" s="192">
        <f t="shared" si="267"/>
        <v>0</v>
      </c>
      <c r="K813" s="192">
        <f t="shared" si="268"/>
        <v>10</v>
      </c>
      <c r="L813" s="192">
        <f t="shared" si="269"/>
        <v>10</v>
      </c>
      <c r="M813" s="193">
        <f t="shared" si="270"/>
        <v>0.98496185813196813</v>
      </c>
      <c r="N813" s="192">
        <f t="shared" si="271"/>
        <v>20</v>
      </c>
      <c r="O813" s="193">
        <f t="shared" si="272"/>
        <v>0.98496185813196813</v>
      </c>
      <c r="P813" s="192">
        <f t="shared" si="273"/>
        <v>20</v>
      </c>
      <c r="Q813" s="191">
        <f t="shared" si="274"/>
        <v>9.8496185813196808E-3</v>
      </c>
      <c r="R813" s="259">
        <v>1</v>
      </c>
      <c r="S813" s="259">
        <v>1</v>
      </c>
      <c r="T813" s="259">
        <v>1</v>
      </c>
      <c r="U813" s="259">
        <v>1</v>
      </c>
      <c r="V813" s="259">
        <v>1</v>
      </c>
      <c r="W813" s="259">
        <v>1</v>
      </c>
      <c r="X813" s="259">
        <v>1</v>
      </c>
      <c r="Y813" s="259">
        <v>1</v>
      </c>
      <c r="Z813" s="259">
        <v>1</v>
      </c>
      <c r="AA813" s="259">
        <v>1</v>
      </c>
      <c r="AB813" s="259">
        <v>2</v>
      </c>
      <c r="AC813" s="259">
        <v>2</v>
      </c>
      <c r="AD813" s="259">
        <v>2</v>
      </c>
      <c r="AE813" s="259">
        <v>2</v>
      </c>
      <c r="AF813" s="259">
        <v>2</v>
      </c>
      <c r="AG813" s="259">
        <v>2</v>
      </c>
      <c r="AH813" s="259">
        <v>2</v>
      </c>
      <c r="AI813" s="259">
        <v>2</v>
      </c>
      <c r="AJ813" s="259">
        <v>2</v>
      </c>
      <c r="AK813" s="259">
        <v>2</v>
      </c>
      <c r="AL813" s="259">
        <v>3</v>
      </c>
      <c r="AM813" s="259"/>
      <c r="AN813" s="259"/>
      <c r="AO813" s="259"/>
      <c r="AP813" s="259"/>
      <c r="AQ813" s="259"/>
      <c r="AR813" s="259"/>
      <c r="AS813" s="259"/>
      <c r="AT813" s="259"/>
      <c r="AU813" s="259"/>
      <c r="AV813" s="259"/>
      <c r="AW813" s="259"/>
      <c r="AX813" s="259"/>
      <c r="AY813" s="259"/>
      <c r="AZ813" s="259"/>
      <c r="BA813" s="259"/>
      <c r="BB813" s="259"/>
      <c r="BC813" s="259"/>
      <c r="BD813" s="259"/>
    </row>
    <row r="814" spans="1:56" s="181" customFormat="1" ht="16.5" hidden="1" customHeight="1" x14ac:dyDescent="0.25">
      <c r="A814" s="197" t="s">
        <v>2376</v>
      </c>
      <c r="B814" s="188">
        <v>81860</v>
      </c>
      <c r="C814" s="187" t="s">
        <v>2511</v>
      </c>
      <c r="D814" s="196">
        <f t="shared" si="265"/>
        <v>50</v>
      </c>
      <c r="E814" s="195">
        <f>IF(D814="",0,('[8]ORC. COMP. COM DESC.'!P776*100/'[8]ORC. COMP. COM DESC.'!$M$11))</f>
        <v>0.55413968676013381</v>
      </c>
      <c r="F814" s="195"/>
      <c r="G814" s="195"/>
      <c r="H814" s="254">
        <f t="shared" si="266"/>
        <v>0</v>
      </c>
      <c r="I814" s="254"/>
      <c r="J814" s="192">
        <f t="shared" si="267"/>
        <v>0</v>
      </c>
      <c r="K814" s="192">
        <f t="shared" si="268"/>
        <v>10</v>
      </c>
      <c r="L814" s="192">
        <f t="shared" si="269"/>
        <v>10</v>
      </c>
      <c r="M814" s="193">
        <f t="shared" si="270"/>
        <v>11.082793735202676</v>
      </c>
      <c r="N814" s="192">
        <f t="shared" si="271"/>
        <v>20</v>
      </c>
      <c r="O814" s="193">
        <f t="shared" si="272"/>
        <v>11.082793735202676</v>
      </c>
      <c r="P814" s="192">
        <f t="shared" si="273"/>
        <v>20</v>
      </c>
      <c r="Q814" s="191">
        <f t="shared" si="274"/>
        <v>0.11082793735202676</v>
      </c>
      <c r="R814" s="259">
        <v>1</v>
      </c>
      <c r="S814" s="259">
        <v>1</v>
      </c>
      <c r="T814" s="259">
        <v>1</v>
      </c>
      <c r="U814" s="259">
        <v>1</v>
      </c>
      <c r="V814" s="259">
        <v>1</v>
      </c>
      <c r="W814" s="259">
        <v>1</v>
      </c>
      <c r="X814" s="259">
        <v>1</v>
      </c>
      <c r="Y814" s="259">
        <v>1</v>
      </c>
      <c r="Z814" s="259">
        <v>1</v>
      </c>
      <c r="AA814" s="259">
        <v>1</v>
      </c>
      <c r="AB814" s="259">
        <v>2</v>
      </c>
      <c r="AC814" s="259">
        <v>2</v>
      </c>
      <c r="AD814" s="259">
        <v>2</v>
      </c>
      <c r="AE814" s="259">
        <v>2</v>
      </c>
      <c r="AF814" s="259">
        <v>2</v>
      </c>
      <c r="AG814" s="259">
        <v>2</v>
      </c>
      <c r="AH814" s="259">
        <v>2</v>
      </c>
      <c r="AI814" s="259">
        <v>2</v>
      </c>
      <c r="AJ814" s="259">
        <v>2</v>
      </c>
      <c r="AK814" s="259">
        <v>2</v>
      </c>
      <c r="AL814" s="259">
        <v>3</v>
      </c>
      <c r="AM814" s="259"/>
      <c r="AN814" s="259"/>
      <c r="AO814" s="259"/>
      <c r="AP814" s="259"/>
      <c r="AQ814" s="259"/>
      <c r="AR814" s="259"/>
      <c r="AS814" s="259"/>
      <c r="AT814" s="259"/>
      <c r="AU814" s="259"/>
      <c r="AV814" s="259"/>
      <c r="AW814" s="259"/>
      <c r="AX814" s="259"/>
      <c r="AY814" s="259"/>
      <c r="AZ814" s="259"/>
      <c r="BA814" s="259"/>
      <c r="BB814" s="259"/>
      <c r="BC814" s="259"/>
      <c r="BD814" s="259"/>
    </row>
    <row r="815" spans="1:56" s="181" customFormat="1" ht="16.5" hidden="1" customHeight="1" x14ac:dyDescent="0.25">
      <c r="A815" s="197" t="s">
        <v>2376</v>
      </c>
      <c r="B815" s="188">
        <v>81055</v>
      </c>
      <c r="C815" s="187" t="s">
        <v>2510</v>
      </c>
      <c r="D815" s="196">
        <f t="shared" si="265"/>
        <v>50</v>
      </c>
      <c r="E815" s="195">
        <f>IF(D815="",0,('[8]ORC. COMP. COM DESC.'!P777*100/'[8]ORC. COMP. COM DESC.'!$M$11))</f>
        <v>5.3738260018375512E-2</v>
      </c>
      <c r="F815" s="195"/>
      <c r="G815" s="195"/>
      <c r="H815" s="254">
        <f t="shared" si="266"/>
        <v>0</v>
      </c>
      <c r="I815" s="254"/>
      <c r="J815" s="192">
        <f t="shared" si="267"/>
        <v>0</v>
      </c>
      <c r="K815" s="192">
        <f t="shared" si="268"/>
        <v>10</v>
      </c>
      <c r="L815" s="192">
        <f t="shared" si="269"/>
        <v>10</v>
      </c>
      <c r="M815" s="193">
        <f t="shared" si="270"/>
        <v>1.0747652003675103</v>
      </c>
      <c r="N815" s="192">
        <f t="shared" si="271"/>
        <v>20</v>
      </c>
      <c r="O815" s="193">
        <f t="shared" si="272"/>
        <v>1.0747652003675103</v>
      </c>
      <c r="P815" s="192">
        <f t="shared" si="273"/>
        <v>20</v>
      </c>
      <c r="Q815" s="191">
        <f t="shared" si="274"/>
        <v>1.0747652003675104E-2</v>
      </c>
      <c r="R815" s="259">
        <v>1</v>
      </c>
      <c r="S815" s="259">
        <v>1</v>
      </c>
      <c r="T815" s="259">
        <v>1</v>
      </c>
      <c r="U815" s="259">
        <v>1</v>
      </c>
      <c r="V815" s="259">
        <v>1</v>
      </c>
      <c r="W815" s="259">
        <v>1</v>
      </c>
      <c r="X815" s="259">
        <v>1</v>
      </c>
      <c r="Y815" s="259">
        <v>1</v>
      </c>
      <c r="Z815" s="259">
        <v>1</v>
      </c>
      <c r="AA815" s="259">
        <v>1</v>
      </c>
      <c r="AB815" s="259">
        <v>2</v>
      </c>
      <c r="AC815" s="259">
        <v>2</v>
      </c>
      <c r="AD815" s="259">
        <v>2</v>
      </c>
      <c r="AE815" s="259">
        <v>2</v>
      </c>
      <c r="AF815" s="259">
        <v>2</v>
      </c>
      <c r="AG815" s="259">
        <v>2</v>
      </c>
      <c r="AH815" s="259">
        <v>2</v>
      </c>
      <c r="AI815" s="259">
        <v>2</v>
      </c>
      <c r="AJ815" s="259">
        <v>2</v>
      </c>
      <c r="AK815" s="259">
        <v>2</v>
      </c>
      <c r="AL815" s="259">
        <v>3</v>
      </c>
      <c r="AM815" s="259"/>
      <c r="AN815" s="259"/>
      <c r="AO815" s="259"/>
      <c r="AP815" s="259"/>
      <c r="AQ815" s="259"/>
      <c r="AR815" s="259"/>
      <c r="AS815" s="259"/>
      <c r="AT815" s="259"/>
      <c r="AU815" s="259"/>
      <c r="AV815" s="259"/>
      <c r="AW815" s="259"/>
      <c r="AX815" s="259"/>
      <c r="AY815" s="259"/>
      <c r="AZ815" s="259"/>
      <c r="BA815" s="259"/>
      <c r="BB815" s="259"/>
      <c r="BC815" s="259"/>
      <c r="BD815" s="259"/>
    </row>
    <row r="816" spans="1:56" s="181" customFormat="1" ht="16.5" hidden="1" customHeight="1" x14ac:dyDescent="0.25">
      <c r="A816" s="197" t="s">
        <v>2376</v>
      </c>
      <c r="B816" s="188">
        <v>81058</v>
      </c>
      <c r="C816" s="187" t="s">
        <v>2509</v>
      </c>
      <c r="D816" s="196">
        <f t="shared" si="265"/>
        <v>50</v>
      </c>
      <c r="E816" s="195">
        <f>IF(D816="",0,('[8]ORC. COMP. COM DESC.'!P778*100/'[8]ORC. COMP. COM DESC.'!$M$11))</f>
        <v>9.55347388026309E-2</v>
      </c>
      <c r="F816" s="195"/>
      <c r="G816" s="195"/>
      <c r="H816" s="254">
        <f t="shared" si="266"/>
        <v>0</v>
      </c>
      <c r="I816" s="254"/>
      <c r="J816" s="192">
        <f t="shared" si="267"/>
        <v>0</v>
      </c>
      <c r="K816" s="192">
        <f t="shared" si="268"/>
        <v>10</v>
      </c>
      <c r="L816" s="192">
        <f t="shared" si="269"/>
        <v>10</v>
      </c>
      <c r="M816" s="193">
        <f t="shared" si="270"/>
        <v>1.9106947760526181</v>
      </c>
      <c r="N816" s="192">
        <f t="shared" si="271"/>
        <v>20</v>
      </c>
      <c r="O816" s="193">
        <f t="shared" si="272"/>
        <v>1.9106947760526181</v>
      </c>
      <c r="P816" s="192">
        <f t="shared" si="273"/>
        <v>20</v>
      </c>
      <c r="Q816" s="191">
        <f t="shared" si="274"/>
        <v>1.9106947760526179E-2</v>
      </c>
      <c r="R816" s="259">
        <v>1</v>
      </c>
      <c r="S816" s="259">
        <v>1</v>
      </c>
      <c r="T816" s="259">
        <v>1</v>
      </c>
      <c r="U816" s="259">
        <v>1</v>
      </c>
      <c r="V816" s="259">
        <v>1</v>
      </c>
      <c r="W816" s="259">
        <v>1</v>
      </c>
      <c r="X816" s="259">
        <v>1</v>
      </c>
      <c r="Y816" s="259">
        <v>1</v>
      </c>
      <c r="Z816" s="259">
        <v>1</v>
      </c>
      <c r="AA816" s="259">
        <v>1</v>
      </c>
      <c r="AB816" s="259">
        <v>2</v>
      </c>
      <c r="AC816" s="259">
        <v>2</v>
      </c>
      <c r="AD816" s="259">
        <v>2</v>
      </c>
      <c r="AE816" s="259">
        <v>2</v>
      </c>
      <c r="AF816" s="259">
        <v>2</v>
      </c>
      <c r="AG816" s="259">
        <v>2</v>
      </c>
      <c r="AH816" s="259">
        <v>2</v>
      </c>
      <c r="AI816" s="259">
        <v>2</v>
      </c>
      <c r="AJ816" s="259">
        <v>2</v>
      </c>
      <c r="AK816" s="259">
        <v>2</v>
      </c>
      <c r="AL816" s="259">
        <v>3</v>
      </c>
      <c r="AM816" s="259"/>
      <c r="AN816" s="259"/>
      <c r="AO816" s="259"/>
      <c r="AP816" s="259"/>
      <c r="AQ816" s="259"/>
      <c r="AR816" s="259"/>
      <c r="AS816" s="259"/>
      <c r="AT816" s="259"/>
      <c r="AU816" s="259"/>
      <c r="AV816" s="259"/>
      <c r="AW816" s="259"/>
      <c r="AX816" s="259"/>
      <c r="AY816" s="259"/>
      <c r="AZ816" s="259"/>
      <c r="BA816" s="259"/>
      <c r="BB816" s="259"/>
      <c r="BC816" s="259"/>
      <c r="BD816" s="259"/>
    </row>
    <row r="817" spans="1:56" s="181" customFormat="1" ht="16.5" hidden="1" customHeight="1" x14ac:dyDescent="0.25">
      <c r="A817" s="197" t="s">
        <v>2376</v>
      </c>
      <c r="B817" s="188">
        <v>81056</v>
      </c>
      <c r="C817" s="187" t="s">
        <v>2508</v>
      </c>
      <c r="D817" s="196">
        <f t="shared" si="265"/>
        <v>50</v>
      </c>
      <c r="E817" s="195">
        <f>IF(D817="",0,('[8]ORC. COMP. COM DESC.'!P779*100/'[8]ORC. COMP. COM DESC.'!$M$11))</f>
        <v>0.10409459351007372</v>
      </c>
      <c r="F817" s="195"/>
      <c r="G817" s="195"/>
      <c r="H817" s="254">
        <f t="shared" si="266"/>
        <v>0</v>
      </c>
      <c r="I817" s="254"/>
      <c r="J817" s="192">
        <f t="shared" si="267"/>
        <v>0</v>
      </c>
      <c r="K817" s="192">
        <f t="shared" si="268"/>
        <v>10</v>
      </c>
      <c r="L817" s="192">
        <f t="shared" si="269"/>
        <v>10</v>
      </c>
      <c r="M817" s="193">
        <f t="shared" si="270"/>
        <v>2.0818918702014741</v>
      </c>
      <c r="N817" s="192">
        <f t="shared" si="271"/>
        <v>20</v>
      </c>
      <c r="O817" s="193">
        <f t="shared" si="272"/>
        <v>2.0818918702014741</v>
      </c>
      <c r="P817" s="192">
        <f t="shared" si="273"/>
        <v>20</v>
      </c>
      <c r="Q817" s="191">
        <f t="shared" si="274"/>
        <v>2.081891870201474E-2</v>
      </c>
      <c r="R817" s="259">
        <v>1</v>
      </c>
      <c r="S817" s="259">
        <v>1</v>
      </c>
      <c r="T817" s="259">
        <v>1</v>
      </c>
      <c r="U817" s="259">
        <v>1</v>
      </c>
      <c r="V817" s="259">
        <v>1</v>
      </c>
      <c r="W817" s="259">
        <v>1</v>
      </c>
      <c r="X817" s="259">
        <v>1</v>
      </c>
      <c r="Y817" s="259">
        <v>1</v>
      </c>
      <c r="Z817" s="259">
        <v>1</v>
      </c>
      <c r="AA817" s="259">
        <v>1</v>
      </c>
      <c r="AB817" s="259">
        <v>2</v>
      </c>
      <c r="AC817" s="259">
        <v>2</v>
      </c>
      <c r="AD817" s="259">
        <v>2</v>
      </c>
      <c r="AE817" s="259">
        <v>2</v>
      </c>
      <c r="AF817" s="259">
        <v>2</v>
      </c>
      <c r="AG817" s="259">
        <v>2</v>
      </c>
      <c r="AH817" s="259">
        <v>2</v>
      </c>
      <c r="AI817" s="259">
        <v>2</v>
      </c>
      <c r="AJ817" s="259">
        <v>2</v>
      </c>
      <c r="AK817" s="259">
        <v>2</v>
      </c>
      <c r="AL817" s="259">
        <v>3</v>
      </c>
      <c r="AM817" s="259"/>
      <c r="AN817" s="259"/>
      <c r="AO817" s="259"/>
      <c r="AP817" s="259"/>
      <c r="AQ817" s="259"/>
      <c r="AR817" s="259"/>
      <c r="AS817" s="259"/>
      <c r="AT817" s="259"/>
      <c r="AU817" s="259"/>
      <c r="AV817" s="259"/>
      <c r="AW817" s="259"/>
      <c r="AX817" s="259"/>
      <c r="AY817" s="259"/>
      <c r="AZ817" s="259"/>
      <c r="BA817" s="259"/>
      <c r="BB817" s="259"/>
      <c r="BC817" s="259"/>
      <c r="BD817" s="259"/>
    </row>
    <row r="818" spans="1:56" s="181" customFormat="1" ht="16.5" hidden="1" customHeight="1" x14ac:dyDescent="0.25">
      <c r="A818" s="197" t="s">
        <v>2376</v>
      </c>
      <c r="B818" s="188">
        <v>81003</v>
      </c>
      <c r="C818" s="187" t="s">
        <v>2318</v>
      </c>
      <c r="D818" s="196">
        <f t="shared" si="265"/>
        <v>50</v>
      </c>
      <c r="E818" s="195">
        <f>IF(D818="",0,('[8]ORC. COMP. COM DESC.'!P780*100/'[8]ORC. COMP. COM DESC.'!$M$11))</f>
        <v>0.10554671462966771</v>
      </c>
      <c r="F818" s="195"/>
      <c r="G818" s="195"/>
      <c r="H818" s="254">
        <f t="shared" si="266"/>
        <v>0</v>
      </c>
      <c r="I818" s="254"/>
      <c r="J818" s="192">
        <f t="shared" si="267"/>
        <v>0</v>
      </c>
      <c r="K818" s="192">
        <f t="shared" si="268"/>
        <v>10</v>
      </c>
      <c r="L818" s="192">
        <f t="shared" si="269"/>
        <v>10</v>
      </c>
      <c r="M818" s="193">
        <f t="shared" si="270"/>
        <v>2.1109342925933543</v>
      </c>
      <c r="N818" s="192">
        <f t="shared" si="271"/>
        <v>20</v>
      </c>
      <c r="O818" s="193">
        <f t="shared" si="272"/>
        <v>2.1109342925933543</v>
      </c>
      <c r="P818" s="192">
        <f t="shared" si="273"/>
        <v>20</v>
      </c>
      <c r="Q818" s="191">
        <f t="shared" si="274"/>
        <v>2.1109342925933541E-2</v>
      </c>
      <c r="R818" s="259">
        <v>1</v>
      </c>
      <c r="S818" s="259">
        <v>1</v>
      </c>
      <c r="T818" s="259">
        <v>1</v>
      </c>
      <c r="U818" s="259">
        <v>1</v>
      </c>
      <c r="V818" s="259">
        <v>1</v>
      </c>
      <c r="W818" s="259">
        <v>1</v>
      </c>
      <c r="X818" s="259">
        <v>1</v>
      </c>
      <c r="Y818" s="259">
        <v>1</v>
      </c>
      <c r="Z818" s="259">
        <v>1</v>
      </c>
      <c r="AA818" s="259">
        <v>1</v>
      </c>
      <c r="AB818" s="259">
        <v>2</v>
      </c>
      <c r="AC818" s="259">
        <v>2</v>
      </c>
      <c r="AD818" s="259">
        <v>2</v>
      </c>
      <c r="AE818" s="259">
        <v>2</v>
      </c>
      <c r="AF818" s="259">
        <v>2</v>
      </c>
      <c r="AG818" s="259">
        <v>2</v>
      </c>
      <c r="AH818" s="259">
        <v>2</v>
      </c>
      <c r="AI818" s="259">
        <v>2</v>
      </c>
      <c r="AJ818" s="259">
        <v>2</v>
      </c>
      <c r="AK818" s="259">
        <v>2</v>
      </c>
      <c r="AL818" s="259">
        <v>3</v>
      </c>
      <c r="AM818" s="259"/>
      <c r="AN818" s="259"/>
      <c r="AO818" s="259"/>
      <c r="AP818" s="259"/>
      <c r="AQ818" s="259"/>
      <c r="AR818" s="259"/>
      <c r="AS818" s="259"/>
      <c r="AT818" s="259"/>
      <c r="AU818" s="259"/>
      <c r="AV818" s="259"/>
      <c r="AW818" s="259"/>
      <c r="AX818" s="259"/>
      <c r="AY818" s="259"/>
      <c r="AZ818" s="259"/>
      <c r="BA818" s="259"/>
      <c r="BB818" s="259"/>
      <c r="BC818" s="259"/>
      <c r="BD818" s="259"/>
    </row>
    <row r="819" spans="1:56" s="181" customFormat="1" ht="16.5" hidden="1" customHeight="1" x14ac:dyDescent="0.25">
      <c r="A819" s="197" t="s">
        <v>2376</v>
      </c>
      <c r="B819" s="214" t="s">
        <v>2507</v>
      </c>
      <c r="C819" s="213" t="s">
        <v>2506</v>
      </c>
      <c r="D819" s="256"/>
      <c r="E819" s="255">
        <f>IF(D819="",0,('[8]ORC. COMP. COM DESC.'!P781*100/'[8]ORC. COMP. COM DESC.'!$M$11))</f>
        <v>0</v>
      </c>
      <c r="F819" s="255"/>
      <c r="G819" s="255"/>
      <c r="H819" s="254">
        <f t="shared" si="266"/>
        <v>0</v>
      </c>
      <c r="I819" s="254"/>
      <c r="J819" s="253"/>
      <c r="K819" s="253"/>
      <c r="L819" s="253"/>
      <c r="M819" s="193">
        <f t="shared" si="270"/>
        <v>0</v>
      </c>
      <c r="N819" s="253"/>
      <c r="O819" s="193">
        <f t="shared" si="272"/>
        <v>0</v>
      </c>
      <c r="P819" s="253"/>
      <c r="Q819" s="252" t="str">
        <f t="shared" si="274"/>
        <v xml:space="preserve"> </v>
      </c>
      <c r="R819" s="251"/>
      <c r="S819" s="251"/>
      <c r="T819" s="251"/>
      <c r="U819" s="251"/>
      <c r="V819" s="251"/>
      <c r="W819" s="251"/>
      <c r="X819" s="251"/>
      <c r="Y819" s="251"/>
      <c r="Z819" s="251"/>
      <c r="AA819" s="251"/>
      <c r="AB819" s="251"/>
      <c r="AC819" s="251"/>
      <c r="AD819" s="251"/>
      <c r="AE819" s="251"/>
      <c r="AF819" s="251"/>
      <c r="AG819" s="251"/>
      <c r="AH819" s="251"/>
      <c r="AI819" s="251"/>
      <c r="AJ819" s="251"/>
      <c r="AK819" s="251"/>
      <c r="AL819" s="251"/>
      <c r="AM819" s="251"/>
      <c r="AN819" s="251"/>
      <c r="AO819" s="251"/>
      <c r="AP819" s="251"/>
      <c r="AQ819" s="251"/>
      <c r="AR819" s="251"/>
      <c r="AS819" s="251"/>
      <c r="AT819" s="251"/>
      <c r="AU819" s="251"/>
      <c r="AV819" s="251"/>
      <c r="AW819" s="251"/>
      <c r="AX819" s="251"/>
      <c r="AY819" s="251"/>
      <c r="AZ819" s="251"/>
      <c r="BA819" s="251"/>
      <c r="BB819" s="251"/>
      <c r="BC819" s="251"/>
      <c r="BD819" s="251"/>
    </row>
    <row r="820" spans="1:56" s="181" customFormat="1" ht="16.5" hidden="1" customHeight="1" x14ac:dyDescent="0.25">
      <c r="A820" s="197" t="s">
        <v>2376</v>
      </c>
      <c r="B820" s="214" t="s">
        <v>2505</v>
      </c>
      <c r="C820" s="213" t="s">
        <v>773</v>
      </c>
      <c r="D820" s="240"/>
      <c r="E820" s="255">
        <f>IF(D820="",0,('[8]ORC. COMP. COM DESC.'!P782*100/'[8]ORC. COMP. COM DESC.'!$M$11))</f>
        <v>0</v>
      </c>
      <c r="F820" s="255"/>
      <c r="G820" s="255"/>
      <c r="H820" s="254">
        <f t="shared" si="266"/>
        <v>0</v>
      </c>
      <c r="I820" s="254"/>
      <c r="J820" s="240"/>
      <c r="K820" s="240"/>
      <c r="L820" s="240"/>
      <c r="M820" s="261">
        <f t="shared" si="270"/>
        <v>0</v>
      </c>
      <c r="N820" s="240"/>
      <c r="O820" s="261">
        <f t="shared" si="272"/>
        <v>0</v>
      </c>
      <c r="P820" s="240"/>
      <c r="Q820" s="260" t="str">
        <f t="shared" si="274"/>
        <v xml:space="preserve"> </v>
      </c>
      <c r="R820" s="251"/>
      <c r="S820" s="251"/>
      <c r="T820" s="251"/>
      <c r="U820" s="251"/>
      <c r="V820" s="251"/>
      <c r="W820" s="251"/>
      <c r="X820" s="251"/>
      <c r="Y820" s="251"/>
      <c r="Z820" s="251"/>
      <c r="AA820" s="251"/>
      <c r="AB820" s="251"/>
      <c r="AC820" s="251"/>
      <c r="AD820" s="251"/>
      <c r="AE820" s="251"/>
      <c r="AF820" s="251"/>
      <c r="AG820" s="251"/>
      <c r="AH820" s="251"/>
      <c r="AI820" s="251"/>
      <c r="AJ820" s="251"/>
      <c r="AK820" s="251"/>
      <c r="AL820" s="251"/>
      <c r="AM820" s="251"/>
      <c r="AN820" s="251"/>
      <c r="AO820" s="251"/>
      <c r="AP820" s="251"/>
      <c r="AQ820" s="251"/>
      <c r="AR820" s="251"/>
      <c r="AS820" s="251"/>
      <c r="AT820" s="251"/>
      <c r="AU820" s="251"/>
      <c r="AV820" s="251"/>
      <c r="AW820" s="251"/>
      <c r="AX820" s="251"/>
      <c r="AY820" s="251"/>
      <c r="AZ820" s="251"/>
      <c r="BA820" s="251"/>
      <c r="BB820" s="251"/>
      <c r="BC820" s="251"/>
      <c r="BD820" s="251"/>
    </row>
    <row r="821" spans="1:56" s="181" customFormat="1" ht="16.5" hidden="1" customHeight="1" x14ac:dyDescent="0.25">
      <c r="A821" s="197" t="s">
        <v>2376</v>
      </c>
      <c r="B821" s="188">
        <v>80926</v>
      </c>
      <c r="C821" s="225" t="s">
        <v>742</v>
      </c>
      <c r="D821" s="196">
        <f>$C$7</f>
        <v>50</v>
      </c>
      <c r="E821" s="195">
        <f>IF(D821="",0,('[8]ORC. COMP. COM DESC.'!P783*100/'[8]ORC. COMP. COM DESC.'!$M$11))</f>
        <v>0.22839485753486607</v>
      </c>
      <c r="F821" s="195"/>
      <c r="G821" s="195"/>
      <c r="H821" s="254">
        <f t="shared" si="266"/>
        <v>0</v>
      </c>
      <c r="I821" s="254"/>
      <c r="J821" s="192">
        <f>IF(COUNTIF(R821:BD821,"&lt;"&amp;$K$2)&gt;D821,D821,COUNTIF(R821:BD821,"&lt;"&amp;$K$2))</f>
        <v>0</v>
      </c>
      <c r="K821" s="192">
        <f>IF((COUNTIF(R821:BD821,$K$2))&gt;(D821-J821),(D821-J821),COUNTIF(R821:BD821,$K$2))</f>
        <v>10</v>
      </c>
      <c r="L821" s="192">
        <f>IF((J821+K821)&gt;D821,D821,J821+K821)</f>
        <v>10</v>
      </c>
      <c r="M821" s="193">
        <f t="shared" si="270"/>
        <v>4.5678971506973216</v>
      </c>
      <c r="N821" s="192">
        <f>IF(ISNUMBER(D821)*ISNUMBER(K821),IF(K821=0,0,ROUND((K821/D821)*100,2))," ")</f>
        <v>20</v>
      </c>
      <c r="O821" s="193">
        <f t="shared" si="272"/>
        <v>4.5678971506973216</v>
      </c>
      <c r="P821" s="192">
        <f>IF(ISNUMBER(D821)*ISNUMBER(L821),IF(L821=0,0,ROUND((L821/D821)*100,2))," ")</f>
        <v>20</v>
      </c>
      <c r="Q821" s="203">
        <f t="shared" si="274"/>
        <v>4.5678971506973219E-2</v>
      </c>
      <c r="R821" s="259">
        <v>1</v>
      </c>
      <c r="S821" s="259">
        <v>1</v>
      </c>
      <c r="T821" s="259">
        <v>1</v>
      </c>
      <c r="U821" s="259">
        <v>1</v>
      </c>
      <c r="V821" s="259">
        <v>1</v>
      </c>
      <c r="W821" s="259">
        <v>1</v>
      </c>
      <c r="X821" s="259">
        <v>1</v>
      </c>
      <c r="Y821" s="259">
        <v>1</v>
      </c>
      <c r="Z821" s="259">
        <v>1</v>
      </c>
      <c r="AA821" s="259">
        <v>1</v>
      </c>
      <c r="AB821" s="259">
        <v>2</v>
      </c>
      <c r="AC821" s="259">
        <v>2</v>
      </c>
      <c r="AD821" s="259">
        <v>2</v>
      </c>
      <c r="AE821" s="259">
        <v>2</v>
      </c>
      <c r="AF821" s="259">
        <v>2</v>
      </c>
      <c r="AG821" s="259">
        <v>2</v>
      </c>
      <c r="AH821" s="259">
        <v>2</v>
      </c>
      <c r="AI821" s="259">
        <v>2</v>
      </c>
      <c r="AJ821" s="259">
        <v>2</v>
      </c>
      <c r="AK821" s="259">
        <v>2</v>
      </c>
      <c r="AL821" s="259">
        <v>3</v>
      </c>
      <c r="AM821" s="259"/>
      <c r="AN821" s="259"/>
      <c r="AO821" s="259"/>
      <c r="AP821" s="259"/>
      <c r="AQ821" s="259"/>
      <c r="AR821" s="259"/>
      <c r="AS821" s="259"/>
      <c r="AT821" s="259"/>
      <c r="AU821" s="259"/>
      <c r="AV821" s="259"/>
      <c r="AW821" s="259"/>
      <c r="AX821" s="259"/>
      <c r="AY821" s="259"/>
      <c r="AZ821" s="259"/>
      <c r="BA821" s="259"/>
      <c r="BB821" s="259"/>
      <c r="BC821" s="259"/>
      <c r="BD821" s="259"/>
    </row>
    <row r="822" spans="1:56" s="181" customFormat="1" ht="16.5" hidden="1" customHeight="1" x14ac:dyDescent="0.25">
      <c r="A822" s="197" t="s">
        <v>2376</v>
      </c>
      <c r="B822" s="188">
        <v>80946</v>
      </c>
      <c r="C822" s="225" t="s">
        <v>739</v>
      </c>
      <c r="D822" s="196">
        <f>$C$7</f>
        <v>50</v>
      </c>
      <c r="E822" s="195">
        <f>IF(D822="",0,('[8]ORC. COMP. COM DESC.'!P784*100/'[8]ORC. COMP. COM DESC.'!$M$11))</f>
        <v>7.2797390457185765E-2</v>
      </c>
      <c r="F822" s="195"/>
      <c r="G822" s="195"/>
      <c r="H822" s="254">
        <f t="shared" si="266"/>
        <v>0</v>
      </c>
      <c r="I822" s="254"/>
      <c r="J822" s="192">
        <f>IF(COUNTIF(R822:BD822,"&lt;"&amp;$K$2)&gt;D822,D822,COUNTIF(R822:BD822,"&lt;"&amp;$K$2))</f>
        <v>0</v>
      </c>
      <c r="K822" s="192">
        <f>IF((COUNTIF(R822:BD822,$K$2))&gt;(D822-J822),(D822-J822),COUNTIF(R822:BD822,$K$2))</f>
        <v>10</v>
      </c>
      <c r="L822" s="192">
        <f>IF((J822+K822)&gt;D822,D822,J822+K822)</f>
        <v>10</v>
      </c>
      <c r="M822" s="193">
        <f t="shared" si="270"/>
        <v>1.4559478091437152</v>
      </c>
      <c r="N822" s="192">
        <f>IF(ISNUMBER(D822)*ISNUMBER(K822),IF(K822=0,0,ROUND((K822/D822)*100,2))," ")</f>
        <v>20</v>
      </c>
      <c r="O822" s="193">
        <f t="shared" si="272"/>
        <v>1.4559478091437152</v>
      </c>
      <c r="P822" s="192">
        <f>IF(ISNUMBER(D822)*ISNUMBER(L822),IF(L822=0,0,ROUND((L822/D822)*100,2))," ")</f>
        <v>20</v>
      </c>
      <c r="Q822" s="191">
        <f t="shared" si="274"/>
        <v>1.4559478091437152E-2</v>
      </c>
      <c r="R822" s="259">
        <v>1</v>
      </c>
      <c r="S822" s="259">
        <v>1</v>
      </c>
      <c r="T822" s="259">
        <v>1</v>
      </c>
      <c r="U822" s="259">
        <v>1</v>
      </c>
      <c r="V822" s="259">
        <v>1</v>
      </c>
      <c r="W822" s="259">
        <v>1</v>
      </c>
      <c r="X822" s="259">
        <v>1</v>
      </c>
      <c r="Y822" s="259">
        <v>1</v>
      </c>
      <c r="Z822" s="259">
        <v>1</v>
      </c>
      <c r="AA822" s="259">
        <v>1</v>
      </c>
      <c r="AB822" s="259">
        <v>2</v>
      </c>
      <c r="AC822" s="259">
        <v>2</v>
      </c>
      <c r="AD822" s="259">
        <v>2</v>
      </c>
      <c r="AE822" s="259">
        <v>2</v>
      </c>
      <c r="AF822" s="259">
        <v>2</v>
      </c>
      <c r="AG822" s="259">
        <v>2</v>
      </c>
      <c r="AH822" s="259">
        <v>2</v>
      </c>
      <c r="AI822" s="259">
        <v>2</v>
      </c>
      <c r="AJ822" s="259">
        <v>2</v>
      </c>
      <c r="AK822" s="259">
        <v>2</v>
      </c>
      <c r="AL822" s="259">
        <v>3</v>
      </c>
      <c r="AM822" s="259"/>
      <c r="AN822" s="259"/>
      <c r="AO822" s="259"/>
      <c r="AP822" s="259"/>
      <c r="AQ822" s="259"/>
      <c r="AR822" s="259"/>
      <c r="AS822" s="259"/>
      <c r="AT822" s="259"/>
      <c r="AU822" s="259"/>
      <c r="AV822" s="259"/>
      <c r="AW822" s="259"/>
      <c r="AX822" s="259"/>
      <c r="AY822" s="259"/>
      <c r="AZ822" s="259"/>
      <c r="BA822" s="259"/>
      <c r="BB822" s="259"/>
      <c r="BC822" s="259"/>
      <c r="BD822" s="259"/>
    </row>
    <row r="823" spans="1:56" s="181" customFormat="1" ht="16.5" hidden="1" customHeight="1" x14ac:dyDescent="0.25">
      <c r="A823" s="197" t="s">
        <v>2376</v>
      </c>
      <c r="B823" s="214" t="s">
        <v>2504</v>
      </c>
      <c r="C823" s="213" t="s">
        <v>2503</v>
      </c>
      <c r="D823" s="240"/>
      <c r="E823" s="255">
        <f>IF(D823="",0,('[8]ORC. COMP. COM DESC.'!P785*100/'[8]ORC. COMP. COM DESC.'!$M$11))</f>
        <v>0</v>
      </c>
      <c r="F823" s="255"/>
      <c r="G823" s="255"/>
      <c r="H823" s="254">
        <f t="shared" si="266"/>
        <v>0</v>
      </c>
      <c r="I823" s="254"/>
      <c r="J823" s="240"/>
      <c r="K823" s="240"/>
      <c r="L823" s="240"/>
      <c r="M823" s="261">
        <f t="shared" si="270"/>
        <v>0</v>
      </c>
      <c r="N823" s="240"/>
      <c r="O823" s="261">
        <f t="shared" si="272"/>
        <v>0</v>
      </c>
      <c r="P823" s="240"/>
      <c r="Q823" s="260" t="str">
        <f t="shared" si="274"/>
        <v xml:space="preserve"> </v>
      </c>
      <c r="R823" s="251"/>
      <c r="S823" s="251"/>
      <c r="T823" s="251"/>
      <c r="U823" s="251"/>
      <c r="V823" s="251"/>
      <c r="W823" s="251"/>
      <c r="X823" s="251"/>
      <c r="Y823" s="251"/>
      <c r="Z823" s="251"/>
      <c r="AA823" s="251"/>
      <c r="AB823" s="251"/>
      <c r="AC823" s="251"/>
      <c r="AD823" s="251"/>
      <c r="AE823" s="251"/>
      <c r="AF823" s="251"/>
      <c r="AG823" s="251"/>
      <c r="AH823" s="251"/>
      <c r="AI823" s="251"/>
      <c r="AJ823" s="251"/>
      <c r="AK823" s="251"/>
      <c r="AL823" s="251"/>
      <c r="AM823" s="251"/>
      <c r="AN823" s="251"/>
      <c r="AO823" s="251"/>
      <c r="AP823" s="251"/>
      <c r="AQ823" s="251"/>
      <c r="AR823" s="251"/>
      <c r="AS823" s="251"/>
      <c r="AT823" s="251"/>
      <c r="AU823" s="251"/>
      <c r="AV823" s="251"/>
      <c r="AW823" s="251"/>
      <c r="AX823" s="251"/>
      <c r="AY823" s="251"/>
      <c r="AZ823" s="251"/>
      <c r="BA823" s="251"/>
      <c r="BB823" s="251"/>
      <c r="BC823" s="251"/>
      <c r="BD823" s="251"/>
    </row>
    <row r="824" spans="1:56" s="181" customFormat="1" ht="16.5" hidden="1" customHeight="1" x14ac:dyDescent="0.25">
      <c r="A824" s="197" t="s">
        <v>2376</v>
      </c>
      <c r="B824" s="188">
        <v>81069</v>
      </c>
      <c r="C824" s="225" t="s">
        <v>2502</v>
      </c>
      <c r="D824" s="196">
        <f t="shared" ref="D824:D845" si="275">$C$7</f>
        <v>50</v>
      </c>
      <c r="E824" s="195">
        <f>IF(D824="",0,('[8]ORC. COMP. COM DESC.'!P786*100/'[8]ORC. COMP. COM DESC.'!$M$11))</f>
        <v>3.8519672136605926E-2</v>
      </c>
      <c r="F824" s="195"/>
      <c r="G824" s="195"/>
      <c r="H824" s="254">
        <f t="shared" si="266"/>
        <v>0</v>
      </c>
      <c r="I824" s="254"/>
      <c r="J824" s="192">
        <f t="shared" ref="J824:J845" si="276">IF(COUNTIF(R824:BD824,"&lt;"&amp;$K$2)&gt;D824,D824,COUNTIF(R824:BD824,"&lt;"&amp;$K$2))</f>
        <v>0</v>
      </c>
      <c r="K824" s="192">
        <f t="shared" ref="K824:K845" si="277">IF((COUNTIF(R824:BD824,$K$2))&gt;(D824-J824),(D824-J824),COUNTIF(R824:BD824,$K$2))</f>
        <v>10</v>
      </c>
      <c r="L824" s="192">
        <f t="shared" ref="L824:L845" si="278">IF((J824+K824)&gt;D824,D824,J824+K824)</f>
        <v>10</v>
      </c>
      <c r="M824" s="193">
        <f t="shared" si="270"/>
        <v>0.77039344273211852</v>
      </c>
      <c r="N824" s="192">
        <f t="shared" ref="N824:N845" si="279">IF(ISNUMBER(D824)*ISNUMBER(K824),IF(K824=0,0,ROUND((K824/D824)*100,2))," ")</f>
        <v>20</v>
      </c>
      <c r="O824" s="193">
        <f t="shared" si="272"/>
        <v>0.77039344273211852</v>
      </c>
      <c r="P824" s="192">
        <f t="shared" ref="P824:P845" si="280">IF(ISNUMBER(D824)*ISNUMBER(L824),IF(L824=0,0,ROUND((L824/D824)*100,2))," ")</f>
        <v>20</v>
      </c>
      <c r="Q824" s="203">
        <f t="shared" si="274"/>
        <v>7.7039344273211853E-3</v>
      </c>
      <c r="R824" s="259">
        <v>1</v>
      </c>
      <c r="S824" s="259">
        <v>1</v>
      </c>
      <c r="T824" s="259">
        <v>1</v>
      </c>
      <c r="U824" s="259">
        <v>1</v>
      </c>
      <c r="V824" s="259">
        <v>1</v>
      </c>
      <c r="W824" s="259">
        <v>1</v>
      </c>
      <c r="X824" s="259">
        <v>1</v>
      </c>
      <c r="Y824" s="259">
        <v>1</v>
      </c>
      <c r="Z824" s="259">
        <v>1</v>
      </c>
      <c r="AA824" s="259">
        <v>1</v>
      </c>
      <c r="AB824" s="259">
        <v>2</v>
      </c>
      <c r="AC824" s="259">
        <v>2</v>
      </c>
      <c r="AD824" s="259">
        <v>2</v>
      </c>
      <c r="AE824" s="259">
        <v>2</v>
      </c>
      <c r="AF824" s="259">
        <v>2</v>
      </c>
      <c r="AG824" s="259">
        <v>2</v>
      </c>
      <c r="AH824" s="259">
        <v>2</v>
      </c>
      <c r="AI824" s="259">
        <v>2</v>
      </c>
      <c r="AJ824" s="259">
        <v>2</v>
      </c>
      <c r="AK824" s="259">
        <v>2</v>
      </c>
      <c r="AL824" s="259">
        <v>3</v>
      </c>
      <c r="AM824" s="259"/>
      <c r="AN824" s="259"/>
      <c r="AO824" s="259"/>
      <c r="AP824" s="259"/>
      <c r="AQ824" s="259"/>
      <c r="AR824" s="259"/>
      <c r="AS824" s="259"/>
      <c r="AT824" s="259"/>
      <c r="AU824" s="259"/>
      <c r="AV824" s="259"/>
      <c r="AW824" s="259"/>
      <c r="AX824" s="259"/>
      <c r="AY824" s="259"/>
      <c r="AZ824" s="259"/>
      <c r="BA824" s="259"/>
      <c r="BB824" s="259"/>
      <c r="BC824" s="259"/>
      <c r="BD824" s="259"/>
    </row>
    <row r="825" spans="1:56" s="181" customFormat="1" ht="16.5" hidden="1" customHeight="1" x14ac:dyDescent="0.25">
      <c r="A825" s="197" t="s">
        <v>2376</v>
      </c>
      <c r="B825" s="188">
        <v>81066</v>
      </c>
      <c r="C825" s="225" t="s">
        <v>2501</v>
      </c>
      <c r="D825" s="196">
        <f t="shared" si="275"/>
        <v>50</v>
      </c>
      <c r="E825" s="195">
        <f>IF(D825="",0,('[8]ORC. COMP. COM DESC.'!P787*100/'[8]ORC. COMP. COM DESC.'!$M$11))</f>
        <v>4.1404683142111293E-2</v>
      </c>
      <c r="F825" s="195"/>
      <c r="G825" s="195"/>
      <c r="H825" s="254">
        <f t="shared" si="266"/>
        <v>0</v>
      </c>
      <c r="I825" s="254"/>
      <c r="J825" s="192">
        <f t="shared" si="276"/>
        <v>0</v>
      </c>
      <c r="K825" s="192">
        <f t="shared" si="277"/>
        <v>10</v>
      </c>
      <c r="L825" s="192">
        <f t="shared" si="278"/>
        <v>10</v>
      </c>
      <c r="M825" s="193">
        <f t="shared" si="270"/>
        <v>0.82809366284222585</v>
      </c>
      <c r="N825" s="192">
        <f t="shared" si="279"/>
        <v>20</v>
      </c>
      <c r="O825" s="193">
        <f t="shared" si="272"/>
        <v>0.82809366284222585</v>
      </c>
      <c r="P825" s="192">
        <f t="shared" si="280"/>
        <v>20</v>
      </c>
      <c r="Q825" s="191">
        <f t="shared" si="274"/>
        <v>8.2809366284222578E-3</v>
      </c>
      <c r="R825" s="259">
        <v>1</v>
      </c>
      <c r="S825" s="259">
        <v>1</v>
      </c>
      <c r="T825" s="259">
        <v>1</v>
      </c>
      <c r="U825" s="259">
        <v>1</v>
      </c>
      <c r="V825" s="259">
        <v>1</v>
      </c>
      <c r="W825" s="259">
        <v>1</v>
      </c>
      <c r="X825" s="259">
        <v>1</v>
      </c>
      <c r="Y825" s="259">
        <v>1</v>
      </c>
      <c r="Z825" s="259">
        <v>1</v>
      </c>
      <c r="AA825" s="259">
        <v>1</v>
      </c>
      <c r="AB825" s="259">
        <v>2</v>
      </c>
      <c r="AC825" s="259">
        <v>2</v>
      </c>
      <c r="AD825" s="259">
        <v>2</v>
      </c>
      <c r="AE825" s="259">
        <v>2</v>
      </c>
      <c r="AF825" s="259">
        <v>2</v>
      </c>
      <c r="AG825" s="259">
        <v>2</v>
      </c>
      <c r="AH825" s="259">
        <v>2</v>
      </c>
      <c r="AI825" s="259">
        <v>2</v>
      </c>
      <c r="AJ825" s="259">
        <v>2</v>
      </c>
      <c r="AK825" s="259">
        <v>2</v>
      </c>
      <c r="AL825" s="259">
        <v>3</v>
      </c>
      <c r="AM825" s="259"/>
      <c r="AN825" s="259"/>
      <c r="AO825" s="259"/>
      <c r="AP825" s="259"/>
      <c r="AQ825" s="259"/>
      <c r="AR825" s="259"/>
      <c r="AS825" s="259"/>
      <c r="AT825" s="259"/>
      <c r="AU825" s="259"/>
      <c r="AV825" s="259"/>
      <c r="AW825" s="259"/>
      <c r="AX825" s="259"/>
      <c r="AY825" s="259"/>
      <c r="AZ825" s="259"/>
      <c r="BA825" s="259"/>
      <c r="BB825" s="259"/>
      <c r="BC825" s="259"/>
      <c r="BD825" s="259"/>
    </row>
    <row r="826" spans="1:56" s="181" customFormat="1" ht="16.5" hidden="1" customHeight="1" x14ac:dyDescent="0.25">
      <c r="A826" s="197" t="s">
        <v>2376</v>
      </c>
      <c r="B826" s="188">
        <v>81162</v>
      </c>
      <c r="C826" s="225" t="s">
        <v>2500</v>
      </c>
      <c r="D826" s="196">
        <f t="shared" si="275"/>
        <v>50</v>
      </c>
      <c r="E826" s="195">
        <f>IF(D826="",0,('[8]ORC. COMP. COM DESC.'!P788*100/'[8]ORC. COMP. COM DESC.'!$M$11))</f>
        <v>3.6493710561109529E-3</v>
      </c>
      <c r="F826" s="195"/>
      <c r="G826" s="195"/>
      <c r="H826" s="254">
        <f t="shared" si="266"/>
        <v>0</v>
      </c>
      <c r="I826" s="254"/>
      <c r="J826" s="192">
        <f t="shared" si="276"/>
        <v>0</v>
      </c>
      <c r="K826" s="192">
        <f t="shared" si="277"/>
        <v>10</v>
      </c>
      <c r="L826" s="192">
        <f t="shared" si="278"/>
        <v>10</v>
      </c>
      <c r="M826" s="193">
        <f t="shared" si="270"/>
        <v>7.2987421122219065E-2</v>
      </c>
      <c r="N826" s="192">
        <f t="shared" si="279"/>
        <v>20</v>
      </c>
      <c r="O826" s="193">
        <f t="shared" si="272"/>
        <v>7.2987421122219065E-2</v>
      </c>
      <c r="P826" s="192">
        <f t="shared" si="280"/>
        <v>20</v>
      </c>
      <c r="Q826" s="191">
        <f t="shared" si="274"/>
        <v>7.298742112221906E-4</v>
      </c>
      <c r="R826" s="259">
        <v>1</v>
      </c>
      <c r="S826" s="259">
        <v>1</v>
      </c>
      <c r="T826" s="259">
        <v>1</v>
      </c>
      <c r="U826" s="259">
        <v>1</v>
      </c>
      <c r="V826" s="259">
        <v>1</v>
      </c>
      <c r="W826" s="259">
        <v>1</v>
      </c>
      <c r="X826" s="259">
        <v>1</v>
      </c>
      <c r="Y826" s="259">
        <v>1</v>
      </c>
      <c r="Z826" s="259">
        <v>1</v>
      </c>
      <c r="AA826" s="259">
        <v>1</v>
      </c>
      <c r="AB826" s="259">
        <v>2</v>
      </c>
      <c r="AC826" s="259">
        <v>2</v>
      </c>
      <c r="AD826" s="259">
        <v>2</v>
      </c>
      <c r="AE826" s="259">
        <v>2</v>
      </c>
      <c r="AF826" s="259">
        <v>2</v>
      </c>
      <c r="AG826" s="259">
        <v>2</v>
      </c>
      <c r="AH826" s="259">
        <v>2</v>
      </c>
      <c r="AI826" s="259">
        <v>2</v>
      </c>
      <c r="AJ826" s="259">
        <v>2</v>
      </c>
      <c r="AK826" s="259">
        <v>2</v>
      </c>
      <c r="AL826" s="259">
        <v>3</v>
      </c>
      <c r="AM826" s="259"/>
      <c r="AN826" s="259"/>
      <c r="AO826" s="259"/>
      <c r="AP826" s="259"/>
      <c r="AQ826" s="259"/>
      <c r="AR826" s="259"/>
      <c r="AS826" s="259"/>
      <c r="AT826" s="259"/>
      <c r="AU826" s="259"/>
      <c r="AV826" s="259"/>
      <c r="AW826" s="259"/>
      <c r="AX826" s="259"/>
      <c r="AY826" s="259"/>
      <c r="AZ826" s="259"/>
      <c r="BA826" s="259"/>
      <c r="BB826" s="259"/>
      <c r="BC826" s="259"/>
      <c r="BD826" s="259"/>
    </row>
    <row r="827" spans="1:56" s="181" customFormat="1" ht="16.5" hidden="1" customHeight="1" x14ac:dyDescent="0.25">
      <c r="A827" s="197" t="s">
        <v>2376</v>
      </c>
      <c r="B827" s="188">
        <v>81180</v>
      </c>
      <c r="C827" s="225" t="s">
        <v>2499</v>
      </c>
      <c r="D827" s="196">
        <f t="shared" si="275"/>
        <v>50</v>
      </c>
      <c r="E827" s="195">
        <f>IF(D827="",0,('[8]ORC. COMP. COM DESC.'!P789*100/'[8]ORC. COMP. COM DESC.'!$M$11))</f>
        <v>1.0441907983432868E-2</v>
      </c>
      <c r="F827" s="195"/>
      <c r="G827" s="195"/>
      <c r="H827" s="254">
        <f t="shared" si="266"/>
        <v>0</v>
      </c>
      <c r="I827" s="254"/>
      <c r="J827" s="192">
        <f t="shared" si="276"/>
        <v>0</v>
      </c>
      <c r="K827" s="192">
        <f t="shared" si="277"/>
        <v>10</v>
      </c>
      <c r="L827" s="192">
        <f t="shared" si="278"/>
        <v>10</v>
      </c>
      <c r="M827" s="193">
        <f t="shared" si="270"/>
        <v>0.20883815966865737</v>
      </c>
      <c r="N827" s="192">
        <f t="shared" si="279"/>
        <v>20</v>
      </c>
      <c r="O827" s="193">
        <f t="shared" si="272"/>
        <v>0.20883815966865737</v>
      </c>
      <c r="P827" s="192">
        <f t="shared" si="280"/>
        <v>20</v>
      </c>
      <c r="Q827" s="191">
        <f t="shared" si="274"/>
        <v>2.0883815966865737E-3</v>
      </c>
      <c r="R827" s="259">
        <v>1</v>
      </c>
      <c r="S827" s="259">
        <v>1</v>
      </c>
      <c r="T827" s="259">
        <v>1</v>
      </c>
      <c r="U827" s="259">
        <v>1</v>
      </c>
      <c r="V827" s="259">
        <v>1</v>
      </c>
      <c r="W827" s="259">
        <v>1</v>
      </c>
      <c r="X827" s="259">
        <v>1</v>
      </c>
      <c r="Y827" s="259">
        <v>1</v>
      </c>
      <c r="Z827" s="259">
        <v>1</v>
      </c>
      <c r="AA827" s="259">
        <v>1</v>
      </c>
      <c r="AB827" s="259">
        <v>2</v>
      </c>
      <c r="AC827" s="259">
        <v>2</v>
      </c>
      <c r="AD827" s="259">
        <v>2</v>
      </c>
      <c r="AE827" s="259">
        <v>2</v>
      </c>
      <c r="AF827" s="259">
        <v>2</v>
      </c>
      <c r="AG827" s="259">
        <v>2</v>
      </c>
      <c r="AH827" s="259">
        <v>2</v>
      </c>
      <c r="AI827" s="259">
        <v>2</v>
      </c>
      <c r="AJ827" s="259">
        <v>2</v>
      </c>
      <c r="AK827" s="259">
        <v>2</v>
      </c>
      <c r="AL827" s="259">
        <v>3</v>
      </c>
      <c r="AM827" s="259"/>
      <c r="AN827" s="259"/>
      <c r="AO827" s="259"/>
      <c r="AP827" s="259"/>
      <c r="AQ827" s="259"/>
      <c r="AR827" s="259"/>
      <c r="AS827" s="259"/>
      <c r="AT827" s="259"/>
      <c r="AU827" s="259"/>
      <c r="AV827" s="259"/>
      <c r="AW827" s="259"/>
      <c r="AX827" s="259"/>
      <c r="AY827" s="259"/>
      <c r="AZ827" s="259"/>
      <c r="BA827" s="259"/>
      <c r="BB827" s="259"/>
      <c r="BC827" s="259"/>
      <c r="BD827" s="259"/>
    </row>
    <row r="828" spans="1:56" s="181" customFormat="1" ht="16.5" hidden="1" customHeight="1" x14ac:dyDescent="0.25">
      <c r="A828" s="197" t="s">
        <v>2376</v>
      </c>
      <c r="B828" s="188">
        <v>81179</v>
      </c>
      <c r="C828" s="225" t="s">
        <v>2498</v>
      </c>
      <c r="D828" s="196">
        <f t="shared" si="275"/>
        <v>50</v>
      </c>
      <c r="E828" s="195">
        <f>IF(D828="",0,('[8]ORC. COMP. COM DESC.'!P790*100/'[8]ORC. COMP. COM DESC.'!$M$11))</f>
        <v>9.056770228614763E-3</v>
      </c>
      <c r="F828" s="195"/>
      <c r="G828" s="195"/>
      <c r="H828" s="254">
        <f t="shared" si="266"/>
        <v>0</v>
      </c>
      <c r="I828" s="254"/>
      <c r="J828" s="192">
        <f t="shared" si="276"/>
        <v>0</v>
      </c>
      <c r="K828" s="192">
        <f t="shared" si="277"/>
        <v>10</v>
      </c>
      <c r="L828" s="192">
        <f t="shared" si="278"/>
        <v>10</v>
      </c>
      <c r="M828" s="193">
        <f t="shared" si="270"/>
        <v>0.18113540457229527</v>
      </c>
      <c r="N828" s="192">
        <f t="shared" si="279"/>
        <v>20</v>
      </c>
      <c r="O828" s="193">
        <f t="shared" si="272"/>
        <v>0.18113540457229527</v>
      </c>
      <c r="P828" s="192">
        <f t="shared" si="280"/>
        <v>20</v>
      </c>
      <c r="Q828" s="191">
        <f t="shared" si="274"/>
        <v>1.8113540457229526E-3</v>
      </c>
      <c r="R828" s="259">
        <v>1</v>
      </c>
      <c r="S828" s="259">
        <v>1</v>
      </c>
      <c r="T828" s="259">
        <v>1</v>
      </c>
      <c r="U828" s="259">
        <v>1</v>
      </c>
      <c r="V828" s="259">
        <v>1</v>
      </c>
      <c r="W828" s="259">
        <v>1</v>
      </c>
      <c r="X828" s="259">
        <v>1</v>
      </c>
      <c r="Y828" s="259">
        <v>1</v>
      </c>
      <c r="Z828" s="259">
        <v>1</v>
      </c>
      <c r="AA828" s="259">
        <v>1</v>
      </c>
      <c r="AB828" s="259">
        <v>2</v>
      </c>
      <c r="AC828" s="259">
        <v>2</v>
      </c>
      <c r="AD828" s="259">
        <v>2</v>
      </c>
      <c r="AE828" s="259">
        <v>2</v>
      </c>
      <c r="AF828" s="259">
        <v>2</v>
      </c>
      <c r="AG828" s="259">
        <v>2</v>
      </c>
      <c r="AH828" s="259">
        <v>2</v>
      </c>
      <c r="AI828" s="259">
        <v>2</v>
      </c>
      <c r="AJ828" s="259">
        <v>2</v>
      </c>
      <c r="AK828" s="259">
        <v>2</v>
      </c>
      <c r="AL828" s="259">
        <v>3</v>
      </c>
      <c r="AM828" s="259"/>
      <c r="AN828" s="259"/>
      <c r="AO828" s="259"/>
      <c r="AP828" s="259"/>
      <c r="AQ828" s="259"/>
      <c r="AR828" s="259"/>
      <c r="AS828" s="259"/>
      <c r="AT828" s="259"/>
      <c r="AU828" s="259"/>
      <c r="AV828" s="259"/>
      <c r="AW828" s="259"/>
      <c r="AX828" s="259"/>
      <c r="AY828" s="259"/>
      <c r="AZ828" s="259"/>
      <c r="BA828" s="259"/>
      <c r="BB828" s="259"/>
      <c r="BC828" s="259"/>
      <c r="BD828" s="259"/>
    </row>
    <row r="829" spans="1:56" s="181" customFormat="1" ht="16.5" hidden="1" customHeight="1" x14ac:dyDescent="0.25">
      <c r="A829" s="197" t="s">
        <v>2376</v>
      </c>
      <c r="B829" s="188">
        <v>81321</v>
      </c>
      <c r="C829" s="225" t="s">
        <v>323</v>
      </c>
      <c r="D829" s="196">
        <f t="shared" si="275"/>
        <v>50</v>
      </c>
      <c r="E829" s="195">
        <f>IF(D829="",0,('[8]ORC. COMP. COM DESC.'!P791*100/'[8]ORC. COMP. COM DESC.'!$M$11))</f>
        <v>7.1880321373015699E-2</v>
      </c>
      <c r="F829" s="195"/>
      <c r="G829" s="195"/>
      <c r="H829" s="254">
        <f t="shared" si="266"/>
        <v>0</v>
      </c>
      <c r="I829" s="254"/>
      <c r="J829" s="192">
        <f t="shared" si="276"/>
        <v>0</v>
      </c>
      <c r="K829" s="192">
        <f t="shared" si="277"/>
        <v>10</v>
      </c>
      <c r="L829" s="192">
        <f t="shared" si="278"/>
        <v>10</v>
      </c>
      <c r="M829" s="193">
        <f t="shared" si="270"/>
        <v>1.437606427460314</v>
      </c>
      <c r="N829" s="192">
        <f t="shared" si="279"/>
        <v>20</v>
      </c>
      <c r="O829" s="193">
        <f t="shared" si="272"/>
        <v>1.437606427460314</v>
      </c>
      <c r="P829" s="192">
        <f t="shared" si="280"/>
        <v>20</v>
      </c>
      <c r="Q829" s="191">
        <f t="shared" si="274"/>
        <v>1.437606427460314E-2</v>
      </c>
      <c r="R829" s="259">
        <v>1</v>
      </c>
      <c r="S829" s="259">
        <v>1</v>
      </c>
      <c r="T829" s="259">
        <v>1</v>
      </c>
      <c r="U829" s="259">
        <v>1</v>
      </c>
      <c r="V829" s="259">
        <v>1</v>
      </c>
      <c r="W829" s="259">
        <v>1</v>
      </c>
      <c r="X829" s="259">
        <v>1</v>
      </c>
      <c r="Y829" s="259">
        <v>1</v>
      </c>
      <c r="Z829" s="259">
        <v>1</v>
      </c>
      <c r="AA829" s="259">
        <v>1</v>
      </c>
      <c r="AB829" s="259">
        <v>2</v>
      </c>
      <c r="AC829" s="259">
        <v>2</v>
      </c>
      <c r="AD829" s="259">
        <v>2</v>
      </c>
      <c r="AE829" s="259">
        <v>2</v>
      </c>
      <c r="AF829" s="259">
        <v>2</v>
      </c>
      <c r="AG829" s="259">
        <v>2</v>
      </c>
      <c r="AH829" s="259">
        <v>2</v>
      </c>
      <c r="AI829" s="259">
        <v>2</v>
      </c>
      <c r="AJ829" s="259">
        <v>2</v>
      </c>
      <c r="AK829" s="259">
        <v>2</v>
      </c>
      <c r="AL829" s="259">
        <v>3</v>
      </c>
      <c r="AM829" s="259"/>
      <c r="AN829" s="259"/>
      <c r="AO829" s="259"/>
      <c r="AP829" s="259"/>
      <c r="AQ829" s="259"/>
      <c r="AR829" s="259"/>
      <c r="AS829" s="259"/>
      <c r="AT829" s="259"/>
      <c r="AU829" s="259"/>
      <c r="AV829" s="259"/>
      <c r="AW829" s="259"/>
      <c r="AX829" s="259"/>
      <c r="AY829" s="259"/>
      <c r="AZ829" s="259"/>
      <c r="BA829" s="259"/>
      <c r="BB829" s="259"/>
      <c r="BC829" s="259"/>
      <c r="BD829" s="259"/>
    </row>
    <row r="830" spans="1:56" s="181" customFormat="1" ht="16.5" hidden="1" customHeight="1" x14ac:dyDescent="0.25">
      <c r="A830" s="197" t="s">
        <v>2376</v>
      </c>
      <c r="B830" s="188">
        <v>81322</v>
      </c>
      <c r="C830" s="225" t="s">
        <v>325</v>
      </c>
      <c r="D830" s="196">
        <f t="shared" si="275"/>
        <v>50</v>
      </c>
      <c r="E830" s="195">
        <f>IF(D830="",0,('[8]ORC. COMP. COM DESC.'!P792*100/'[8]ORC. COMP. COM DESC.'!$M$11))</f>
        <v>3.1106031551958228E-2</v>
      </c>
      <c r="F830" s="195"/>
      <c r="G830" s="195"/>
      <c r="H830" s="254">
        <f t="shared" si="266"/>
        <v>0</v>
      </c>
      <c r="I830" s="254"/>
      <c r="J830" s="192">
        <f t="shared" si="276"/>
        <v>0</v>
      </c>
      <c r="K830" s="192">
        <f t="shared" si="277"/>
        <v>10</v>
      </c>
      <c r="L830" s="192">
        <f t="shared" si="278"/>
        <v>10</v>
      </c>
      <c r="M830" s="193">
        <f t="shared" si="270"/>
        <v>0.6221206310391646</v>
      </c>
      <c r="N830" s="192">
        <f t="shared" si="279"/>
        <v>20</v>
      </c>
      <c r="O830" s="193">
        <f t="shared" si="272"/>
        <v>0.6221206310391646</v>
      </c>
      <c r="P830" s="192">
        <f t="shared" si="280"/>
        <v>20</v>
      </c>
      <c r="Q830" s="191">
        <f t="shared" si="274"/>
        <v>6.2212063103916464E-3</v>
      </c>
      <c r="R830" s="259">
        <v>1</v>
      </c>
      <c r="S830" s="259">
        <v>1</v>
      </c>
      <c r="T830" s="259">
        <v>1</v>
      </c>
      <c r="U830" s="259">
        <v>1</v>
      </c>
      <c r="V830" s="259">
        <v>1</v>
      </c>
      <c r="W830" s="259">
        <v>1</v>
      </c>
      <c r="X830" s="259">
        <v>1</v>
      </c>
      <c r="Y830" s="259">
        <v>1</v>
      </c>
      <c r="Z830" s="259">
        <v>1</v>
      </c>
      <c r="AA830" s="259">
        <v>1</v>
      </c>
      <c r="AB830" s="259">
        <v>2</v>
      </c>
      <c r="AC830" s="259">
        <v>2</v>
      </c>
      <c r="AD830" s="259">
        <v>2</v>
      </c>
      <c r="AE830" s="259">
        <v>2</v>
      </c>
      <c r="AF830" s="259">
        <v>2</v>
      </c>
      <c r="AG830" s="259">
        <v>2</v>
      </c>
      <c r="AH830" s="259">
        <v>2</v>
      </c>
      <c r="AI830" s="259">
        <v>2</v>
      </c>
      <c r="AJ830" s="259">
        <v>2</v>
      </c>
      <c r="AK830" s="259">
        <v>2</v>
      </c>
      <c r="AL830" s="259">
        <v>3</v>
      </c>
      <c r="AM830" s="259"/>
      <c r="AN830" s="259"/>
      <c r="AO830" s="259"/>
      <c r="AP830" s="259"/>
      <c r="AQ830" s="259"/>
      <c r="AR830" s="259"/>
      <c r="AS830" s="259"/>
      <c r="AT830" s="259"/>
      <c r="AU830" s="259"/>
      <c r="AV830" s="259"/>
      <c r="AW830" s="259"/>
      <c r="AX830" s="259"/>
      <c r="AY830" s="259"/>
      <c r="AZ830" s="259"/>
      <c r="BA830" s="259"/>
      <c r="BB830" s="259"/>
      <c r="BC830" s="259"/>
      <c r="BD830" s="259"/>
    </row>
    <row r="831" spans="1:56" s="181" customFormat="1" ht="16.5" hidden="1" customHeight="1" x14ac:dyDescent="0.25">
      <c r="A831" s="197" t="s">
        <v>2376</v>
      </c>
      <c r="B831" s="188">
        <v>81324</v>
      </c>
      <c r="C831" s="225" t="s">
        <v>2497</v>
      </c>
      <c r="D831" s="196">
        <f t="shared" si="275"/>
        <v>50</v>
      </c>
      <c r="E831" s="195">
        <f>IF(D831="",0,('[8]ORC. COMP. COM DESC.'!P793*100/'[8]ORC. COMP. COM DESC.'!$M$11))</f>
        <v>4.4452344751135707E-2</v>
      </c>
      <c r="F831" s="195"/>
      <c r="G831" s="195"/>
      <c r="H831" s="254">
        <f t="shared" si="266"/>
        <v>0</v>
      </c>
      <c r="I831" s="254"/>
      <c r="J831" s="192">
        <f t="shared" si="276"/>
        <v>0</v>
      </c>
      <c r="K831" s="192">
        <f t="shared" si="277"/>
        <v>10</v>
      </c>
      <c r="L831" s="192">
        <f t="shared" si="278"/>
        <v>10</v>
      </c>
      <c r="M831" s="193">
        <f t="shared" si="270"/>
        <v>0.88904689502271417</v>
      </c>
      <c r="N831" s="192">
        <f t="shared" si="279"/>
        <v>20</v>
      </c>
      <c r="O831" s="193">
        <f t="shared" si="272"/>
        <v>0.88904689502271417</v>
      </c>
      <c r="P831" s="192">
        <f t="shared" si="280"/>
        <v>20</v>
      </c>
      <c r="Q831" s="191">
        <f t="shared" si="274"/>
        <v>8.8904689502271421E-3</v>
      </c>
      <c r="R831" s="259">
        <v>1</v>
      </c>
      <c r="S831" s="259">
        <v>1</v>
      </c>
      <c r="T831" s="259">
        <v>1</v>
      </c>
      <c r="U831" s="259">
        <v>1</v>
      </c>
      <c r="V831" s="259">
        <v>1</v>
      </c>
      <c r="W831" s="259">
        <v>1</v>
      </c>
      <c r="X831" s="259">
        <v>1</v>
      </c>
      <c r="Y831" s="259">
        <v>1</v>
      </c>
      <c r="Z831" s="259">
        <v>1</v>
      </c>
      <c r="AA831" s="259">
        <v>1</v>
      </c>
      <c r="AB831" s="259">
        <v>2</v>
      </c>
      <c r="AC831" s="259">
        <v>2</v>
      </c>
      <c r="AD831" s="259">
        <v>2</v>
      </c>
      <c r="AE831" s="259">
        <v>2</v>
      </c>
      <c r="AF831" s="259">
        <v>2</v>
      </c>
      <c r="AG831" s="259">
        <v>2</v>
      </c>
      <c r="AH831" s="259">
        <v>2</v>
      </c>
      <c r="AI831" s="259">
        <v>2</v>
      </c>
      <c r="AJ831" s="259">
        <v>2</v>
      </c>
      <c r="AK831" s="259">
        <v>2</v>
      </c>
      <c r="AL831" s="259">
        <v>3</v>
      </c>
      <c r="AM831" s="259"/>
      <c r="AN831" s="259"/>
      <c r="AO831" s="259"/>
      <c r="AP831" s="259"/>
      <c r="AQ831" s="259"/>
      <c r="AR831" s="259"/>
      <c r="AS831" s="259"/>
      <c r="AT831" s="259"/>
      <c r="AU831" s="259"/>
      <c r="AV831" s="259"/>
      <c r="AW831" s="259"/>
      <c r="AX831" s="259"/>
      <c r="AY831" s="259"/>
      <c r="AZ831" s="259"/>
      <c r="BA831" s="259"/>
      <c r="BB831" s="259"/>
      <c r="BC831" s="259"/>
      <c r="BD831" s="259"/>
    </row>
    <row r="832" spans="1:56" s="181" customFormat="1" ht="16.5" hidden="1" customHeight="1" x14ac:dyDescent="0.25">
      <c r="A832" s="197" t="s">
        <v>2376</v>
      </c>
      <c r="B832" s="188">
        <v>81302</v>
      </c>
      <c r="C832" s="225" t="s">
        <v>2496</v>
      </c>
      <c r="D832" s="196">
        <f t="shared" si="275"/>
        <v>50</v>
      </c>
      <c r="E832" s="195">
        <f>IF(D832="",0,('[8]ORC. COMP. COM DESC.'!P794*100/'[8]ORC. COMP. COM DESC.'!$M$11))</f>
        <v>6.9167250634757432E-3</v>
      </c>
      <c r="F832" s="195"/>
      <c r="G832" s="195"/>
      <c r="H832" s="254">
        <f t="shared" si="266"/>
        <v>0</v>
      </c>
      <c r="I832" s="254"/>
      <c r="J832" s="192">
        <f t="shared" si="276"/>
        <v>0</v>
      </c>
      <c r="K832" s="192">
        <f t="shared" si="277"/>
        <v>10</v>
      </c>
      <c r="L832" s="192">
        <f t="shared" si="278"/>
        <v>10</v>
      </c>
      <c r="M832" s="193">
        <f t="shared" si="270"/>
        <v>0.13833450126951485</v>
      </c>
      <c r="N832" s="192">
        <f t="shared" si="279"/>
        <v>20</v>
      </c>
      <c r="O832" s="193">
        <f t="shared" si="272"/>
        <v>0.13833450126951485</v>
      </c>
      <c r="P832" s="192">
        <f t="shared" si="280"/>
        <v>20</v>
      </c>
      <c r="Q832" s="191">
        <f t="shared" si="274"/>
        <v>1.3833450126951486E-3</v>
      </c>
      <c r="R832" s="259">
        <v>1</v>
      </c>
      <c r="S832" s="259">
        <v>1</v>
      </c>
      <c r="T832" s="259">
        <v>1</v>
      </c>
      <c r="U832" s="259">
        <v>1</v>
      </c>
      <c r="V832" s="259">
        <v>1</v>
      </c>
      <c r="W832" s="259">
        <v>1</v>
      </c>
      <c r="X832" s="259">
        <v>1</v>
      </c>
      <c r="Y832" s="259">
        <v>1</v>
      </c>
      <c r="Z832" s="259">
        <v>1</v>
      </c>
      <c r="AA832" s="259">
        <v>1</v>
      </c>
      <c r="AB832" s="259">
        <v>2</v>
      </c>
      <c r="AC832" s="259">
        <v>2</v>
      </c>
      <c r="AD832" s="259">
        <v>2</v>
      </c>
      <c r="AE832" s="259">
        <v>2</v>
      </c>
      <c r="AF832" s="259">
        <v>2</v>
      </c>
      <c r="AG832" s="259">
        <v>2</v>
      </c>
      <c r="AH832" s="259">
        <v>2</v>
      </c>
      <c r="AI832" s="259">
        <v>2</v>
      </c>
      <c r="AJ832" s="259">
        <v>2</v>
      </c>
      <c r="AK832" s="259">
        <v>2</v>
      </c>
      <c r="AL832" s="259">
        <v>3</v>
      </c>
      <c r="AM832" s="259"/>
      <c r="AN832" s="259"/>
      <c r="AO832" s="259"/>
      <c r="AP832" s="259"/>
      <c r="AQ832" s="259"/>
      <c r="AR832" s="259"/>
      <c r="AS832" s="259"/>
      <c r="AT832" s="259"/>
      <c r="AU832" s="259"/>
      <c r="AV832" s="259"/>
      <c r="AW832" s="259"/>
      <c r="AX832" s="259"/>
      <c r="AY832" s="259"/>
      <c r="AZ832" s="259"/>
      <c r="BA832" s="259"/>
      <c r="BB832" s="259"/>
      <c r="BC832" s="259"/>
      <c r="BD832" s="259"/>
    </row>
    <row r="833" spans="1:56" s="181" customFormat="1" ht="16.5" hidden="1" customHeight="1" x14ac:dyDescent="0.25">
      <c r="A833" s="197" t="s">
        <v>2376</v>
      </c>
      <c r="B833" s="188">
        <v>81130</v>
      </c>
      <c r="C833" s="225" t="s">
        <v>2495</v>
      </c>
      <c r="D833" s="196">
        <f t="shared" si="275"/>
        <v>50</v>
      </c>
      <c r="E833" s="195">
        <f>IF(D833="",0,('[8]ORC. COMP. COM DESC.'!P795*100/'[8]ORC. COMP. COM DESC.'!$M$11))</f>
        <v>6.0281768767163242E-3</v>
      </c>
      <c r="F833" s="195"/>
      <c r="G833" s="195"/>
      <c r="H833" s="254">
        <f t="shared" si="266"/>
        <v>0</v>
      </c>
      <c r="I833" s="254"/>
      <c r="J833" s="192">
        <f t="shared" si="276"/>
        <v>0</v>
      </c>
      <c r="K833" s="192">
        <f t="shared" si="277"/>
        <v>10</v>
      </c>
      <c r="L833" s="192">
        <f t="shared" si="278"/>
        <v>10</v>
      </c>
      <c r="M833" s="193">
        <f t="shared" si="270"/>
        <v>0.12056353753432648</v>
      </c>
      <c r="N833" s="192">
        <f t="shared" si="279"/>
        <v>20</v>
      </c>
      <c r="O833" s="193">
        <f t="shared" si="272"/>
        <v>0.12056353753432648</v>
      </c>
      <c r="P833" s="192">
        <f t="shared" si="280"/>
        <v>20</v>
      </c>
      <c r="Q833" s="191">
        <f t="shared" si="274"/>
        <v>1.2056353753432648E-3</v>
      </c>
      <c r="R833" s="259">
        <v>1</v>
      </c>
      <c r="S833" s="259">
        <v>1</v>
      </c>
      <c r="T833" s="259">
        <v>1</v>
      </c>
      <c r="U833" s="259">
        <v>1</v>
      </c>
      <c r="V833" s="259">
        <v>1</v>
      </c>
      <c r="W833" s="259">
        <v>1</v>
      </c>
      <c r="X833" s="259">
        <v>1</v>
      </c>
      <c r="Y833" s="259">
        <v>1</v>
      </c>
      <c r="Z833" s="259">
        <v>1</v>
      </c>
      <c r="AA833" s="259">
        <v>1</v>
      </c>
      <c r="AB833" s="259">
        <v>2</v>
      </c>
      <c r="AC833" s="259">
        <v>2</v>
      </c>
      <c r="AD833" s="259">
        <v>2</v>
      </c>
      <c r="AE833" s="259">
        <v>2</v>
      </c>
      <c r="AF833" s="259">
        <v>2</v>
      </c>
      <c r="AG833" s="259">
        <v>2</v>
      </c>
      <c r="AH833" s="259">
        <v>2</v>
      </c>
      <c r="AI833" s="259">
        <v>2</v>
      </c>
      <c r="AJ833" s="259">
        <v>2</v>
      </c>
      <c r="AK833" s="259">
        <v>2</v>
      </c>
      <c r="AL833" s="259">
        <v>3</v>
      </c>
      <c r="AM833" s="259"/>
      <c r="AN833" s="259"/>
      <c r="AO833" s="259"/>
      <c r="AP833" s="259"/>
      <c r="AQ833" s="259"/>
      <c r="AR833" s="259"/>
      <c r="AS833" s="259"/>
      <c r="AT833" s="259"/>
      <c r="AU833" s="259"/>
      <c r="AV833" s="259"/>
      <c r="AW833" s="259"/>
      <c r="AX833" s="259"/>
      <c r="AY833" s="259"/>
      <c r="AZ833" s="259"/>
      <c r="BA833" s="259"/>
      <c r="BB833" s="259"/>
      <c r="BC833" s="259"/>
      <c r="BD833" s="259"/>
    </row>
    <row r="834" spans="1:56" s="181" customFormat="1" ht="16.5" hidden="1" customHeight="1" x14ac:dyDescent="0.25">
      <c r="A834" s="197" t="s">
        <v>2376</v>
      </c>
      <c r="B834" s="188">
        <v>81131</v>
      </c>
      <c r="C834" s="225" t="s">
        <v>2494</v>
      </c>
      <c r="D834" s="196">
        <f t="shared" si="275"/>
        <v>50</v>
      </c>
      <c r="E834" s="195">
        <f>IF(D834="",0,('[8]ORC. COMP. COM DESC.'!P796*100/'[8]ORC. COMP. COM DESC.'!$M$11))</f>
        <v>6.38167302805183E-3</v>
      </c>
      <c r="F834" s="195"/>
      <c r="G834" s="195"/>
      <c r="H834" s="254">
        <f t="shared" si="266"/>
        <v>0</v>
      </c>
      <c r="I834" s="254"/>
      <c r="J834" s="192">
        <f t="shared" si="276"/>
        <v>0</v>
      </c>
      <c r="K834" s="192">
        <f t="shared" si="277"/>
        <v>10</v>
      </c>
      <c r="L834" s="192">
        <f t="shared" si="278"/>
        <v>10</v>
      </c>
      <c r="M834" s="193">
        <f t="shared" si="270"/>
        <v>0.12763346056103661</v>
      </c>
      <c r="N834" s="192">
        <f t="shared" si="279"/>
        <v>20</v>
      </c>
      <c r="O834" s="193">
        <f t="shared" si="272"/>
        <v>0.12763346056103661</v>
      </c>
      <c r="P834" s="192">
        <f t="shared" si="280"/>
        <v>20</v>
      </c>
      <c r="Q834" s="191">
        <f t="shared" si="274"/>
        <v>1.2763346056103662E-3</v>
      </c>
      <c r="R834" s="259">
        <v>1</v>
      </c>
      <c r="S834" s="259">
        <v>1</v>
      </c>
      <c r="T834" s="259">
        <v>1</v>
      </c>
      <c r="U834" s="259">
        <v>1</v>
      </c>
      <c r="V834" s="259">
        <v>1</v>
      </c>
      <c r="W834" s="259">
        <v>1</v>
      </c>
      <c r="X834" s="259">
        <v>1</v>
      </c>
      <c r="Y834" s="259">
        <v>1</v>
      </c>
      <c r="Z834" s="259">
        <v>1</v>
      </c>
      <c r="AA834" s="259">
        <v>1</v>
      </c>
      <c r="AB834" s="259">
        <v>2</v>
      </c>
      <c r="AC834" s="259">
        <v>2</v>
      </c>
      <c r="AD834" s="259">
        <v>2</v>
      </c>
      <c r="AE834" s="259">
        <v>2</v>
      </c>
      <c r="AF834" s="259">
        <v>2</v>
      </c>
      <c r="AG834" s="259">
        <v>2</v>
      </c>
      <c r="AH834" s="259">
        <v>2</v>
      </c>
      <c r="AI834" s="259">
        <v>2</v>
      </c>
      <c r="AJ834" s="259">
        <v>2</v>
      </c>
      <c r="AK834" s="259">
        <v>2</v>
      </c>
      <c r="AL834" s="259">
        <v>3</v>
      </c>
      <c r="AM834" s="259"/>
      <c r="AN834" s="259"/>
      <c r="AO834" s="259"/>
      <c r="AP834" s="259"/>
      <c r="AQ834" s="259"/>
      <c r="AR834" s="259"/>
      <c r="AS834" s="259"/>
      <c r="AT834" s="259"/>
      <c r="AU834" s="259"/>
      <c r="AV834" s="259"/>
      <c r="AW834" s="259"/>
      <c r="AX834" s="259"/>
      <c r="AY834" s="259"/>
      <c r="AZ834" s="259"/>
      <c r="BA834" s="259"/>
      <c r="BB834" s="259"/>
      <c r="BC834" s="259"/>
      <c r="BD834" s="259"/>
    </row>
    <row r="835" spans="1:56" s="181" customFormat="1" ht="16.5" hidden="1" customHeight="1" x14ac:dyDescent="0.25">
      <c r="A835" s="197" t="s">
        <v>2376</v>
      </c>
      <c r="B835" s="188">
        <v>81402</v>
      </c>
      <c r="C835" s="225" t="s">
        <v>2319</v>
      </c>
      <c r="D835" s="196">
        <f t="shared" si="275"/>
        <v>50</v>
      </c>
      <c r="E835" s="195">
        <f>IF(D835="",0,('[8]ORC. COMP. COM DESC.'!P797*100/'[8]ORC. COMP. COM DESC.'!$M$11))</f>
        <v>4.1385614884985301E-2</v>
      </c>
      <c r="F835" s="195"/>
      <c r="G835" s="195"/>
      <c r="H835" s="254">
        <f t="shared" si="266"/>
        <v>0</v>
      </c>
      <c r="I835" s="254"/>
      <c r="J835" s="192">
        <f t="shared" si="276"/>
        <v>0</v>
      </c>
      <c r="K835" s="192">
        <f t="shared" si="277"/>
        <v>10</v>
      </c>
      <c r="L835" s="192">
        <f t="shared" si="278"/>
        <v>10</v>
      </c>
      <c r="M835" s="193">
        <f t="shared" si="270"/>
        <v>0.827712297699706</v>
      </c>
      <c r="N835" s="192">
        <f t="shared" si="279"/>
        <v>20</v>
      </c>
      <c r="O835" s="193">
        <f t="shared" si="272"/>
        <v>0.827712297699706</v>
      </c>
      <c r="P835" s="192">
        <f t="shared" si="280"/>
        <v>20</v>
      </c>
      <c r="Q835" s="191">
        <f t="shared" si="274"/>
        <v>8.2771229769970592E-3</v>
      </c>
      <c r="R835" s="259">
        <v>1</v>
      </c>
      <c r="S835" s="259">
        <v>1</v>
      </c>
      <c r="T835" s="259">
        <v>1</v>
      </c>
      <c r="U835" s="259">
        <v>1</v>
      </c>
      <c r="V835" s="259">
        <v>1</v>
      </c>
      <c r="W835" s="259">
        <v>1</v>
      </c>
      <c r="X835" s="259">
        <v>1</v>
      </c>
      <c r="Y835" s="259">
        <v>1</v>
      </c>
      <c r="Z835" s="259">
        <v>1</v>
      </c>
      <c r="AA835" s="259">
        <v>1</v>
      </c>
      <c r="AB835" s="259">
        <v>2</v>
      </c>
      <c r="AC835" s="259">
        <v>2</v>
      </c>
      <c r="AD835" s="259">
        <v>2</v>
      </c>
      <c r="AE835" s="259">
        <v>2</v>
      </c>
      <c r="AF835" s="259">
        <v>2</v>
      </c>
      <c r="AG835" s="259">
        <v>2</v>
      </c>
      <c r="AH835" s="259">
        <v>2</v>
      </c>
      <c r="AI835" s="259">
        <v>2</v>
      </c>
      <c r="AJ835" s="259">
        <v>2</v>
      </c>
      <c r="AK835" s="259">
        <v>2</v>
      </c>
      <c r="AL835" s="259">
        <v>3</v>
      </c>
      <c r="AM835" s="259"/>
      <c r="AN835" s="259"/>
      <c r="AO835" s="259"/>
      <c r="AP835" s="259"/>
      <c r="AQ835" s="259"/>
      <c r="AR835" s="259"/>
      <c r="AS835" s="259"/>
      <c r="AT835" s="259"/>
      <c r="AU835" s="259"/>
      <c r="AV835" s="259"/>
      <c r="AW835" s="259"/>
      <c r="AX835" s="259"/>
      <c r="AY835" s="259"/>
      <c r="AZ835" s="259"/>
      <c r="BA835" s="259"/>
      <c r="BB835" s="259"/>
      <c r="BC835" s="259"/>
      <c r="BD835" s="259"/>
    </row>
    <row r="836" spans="1:56" s="181" customFormat="1" ht="16.5" hidden="1" customHeight="1" x14ac:dyDescent="0.25">
      <c r="A836" s="197" t="s">
        <v>2376</v>
      </c>
      <c r="B836" s="188">
        <v>81405</v>
      </c>
      <c r="C836" s="225" t="s">
        <v>2493</v>
      </c>
      <c r="D836" s="196">
        <f t="shared" si="275"/>
        <v>50</v>
      </c>
      <c r="E836" s="195">
        <f>IF(D836="",0,('[8]ORC. COMP. COM DESC.'!P798*100/'[8]ORC. COMP. COM DESC.'!$M$11))</f>
        <v>2.0874363326581057E-2</v>
      </c>
      <c r="F836" s="195"/>
      <c r="G836" s="195"/>
      <c r="H836" s="254">
        <f t="shared" si="266"/>
        <v>0</v>
      </c>
      <c r="I836" s="254"/>
      <c r="J836" s="192">
        <f t="shared" si="276"/>
        <v>0</v>
      </c>
      <c r="K836" s="192">
        <f t="shared" si="277"/>
        <v>10</v>
      </c>
      <c r="L836" s="192">
        <f t="shared" si="278"/>
        <v>10</v>
      </c>
      <c r="M836" s="193">
        <f t="shared" si="270"/>
        <v>0.41748726653162116</v>
      </c>
      <c r="N836" s="192">
        <f t="shared" si="279"/>
        <v>20</v>
      </c>
      <c r="O836" s="193">
        <f t="shared" si="272"/>
        <v>0.41748726653162116</v>
      </c>
      <c r="P836" s="192">
        <f t="shared" si="280"/>
        <v>20</v>
      </c>
      <c r="Q836" s="191">
        <f t="shared" si="274"/>
        <v>4.1748726653162115E-3</v>
      </c>
      <c r="R836" s="259">
        <v>1</v>
      </c>
      <c r="S836" s="259">
        <v>1</v>
      </c>
      <c r="T836" s="259">
        <v>1</v>
      </c>
      <c r="U836" s="259">
        <v>1</v>
      </c>
      <c r="V836" s="259">
        <v>1</v>
      </c>
      <c r="W836" s="259">
        <v>1</v>
      </c>
      <c r="X836" s="259">
        <v>1</v>
      </c>
      <c r="Y836" s="259">
        <v>1</v>
      </c>
      <c r="Z836" s="259">
        <v>1</v>
      </c>
      <c r="AA836" s="259">
        <v>1</v>
      </c>
      <c r="AB836" s="259">
        <v>2</v>
      </c>
      <c r="AC836" s="259">
        <v>2</v>
      </c>
      <c r="AD836" s="259">
        <v>2</v>
      </c>
      <c r="AE836" s="259">
        <v>2</v>
      </c>
      <c r="AF836" s="259">
        <v>2</v>
      </c>
      <c r="AG836" s="259">
        <v>2</v>
      </c>
      <c r="AH836" s="259">
        <v>2</v>
      </c>
      <c r="AI836" s="259">
        <v>2</v>
      </c>
      <c r="AJ836" s="259">
        <v>2</v>
      </c>
      <c r="AK836" s="259">
        <v>2</v>
      </c>
      <c r="AL836" s="259">
        <v>3</v>
      </c>
      <c r="AM836" s="259"/>
      <c r="AN836" s="259"/>
      <c r="AO836" s="259"/>
      <c r="AP836" s="259"/>
      <c r="AQ836" s="259"/>
      <c r="AR836" s="259"/>
      <c r="AS836" s="259"/>
      <c r="AT836" s="259"/>
      <c r="AU836" s="259"/>
      <c r="AV836" s="259"/>
      <c r="AW836" s="259"/>
      <c r="AX836" s="259"/>
      <c r="AY836" s="259"/>
      <c r="AZ836" s="259"/>
      <c r="BA836" s="259"/>
      <c r="BB836" s="259"/>
      <c r="BC836" s="259"/>
      <c r="BD836" s="259"/>
    </row>
    <row r="837" spans="1:56" s="181" customFormat="1" ht="16.5" hidden="1" customHeight="1" x14ac:dyDescent="0.25">
      <c r="A837" s="197" t="s">
        <v>2376</v>
      </c>
      <c r="B837" s="188">
        <v>81424</v>
      </c>
      <c r="C837" s="225" t="s">
        <v>2492</v>
      </c>
      <c r="D837" s="196">
        <f t="shared" si="275"/>
        <v>50</v>
      </c>
      <c r="E837" s="195">
        <f>IF(D837="",0,('[8]ORC. COMP. COM DESC.'!P799*100/'[8]ORC. COMP. COM DESC.'!$M$11))</f>
        <v>1.9431694847271745E-2</v>
      </c>
      <c r="F837" s="195"/>
      <c r="G837" s="195"/>
      <c r="H837" s="254">
        <f t="shared" si="266"/>
        <v>0</v>
      </c>
      <c r="I837" s="254"/>
      <c r="J837" s="192">
        <f t="shared" si="276"/>
        <v>0</v>
      </c>
      <c r="K837" s="192">
        <f t="shared" si="277"/>
        <v>10</v>
      </c>
      <c r="L837" s="192">
        <f t="shared" si="278"/>
        <v>10</v>
      </c>
      <c r="M837" s="193">
        <f t="shared" si="270"/>
        <v>0.38863389694543493</v>
      </c>
      <c r="N837" s="192">
        <f t="shared" si="279"/>
        <v>20</v>
      </c>
      <c r="O837" s="193">
        <f t="shared" si="272"/>
        <v>0.38863389694543493</v>
      </c>
      <c r="P837" s="192">
        <f t="shared" si="280"/>
        <v>20</v>
      </c>
      <c r="Q837" s="191">
        <f t="shared" si="274"/>
        <v>3.8863389694543493E-3</v>
      </c>
      <c r="R837" s="259">
        <v>1</v>
      </c>
      <c r="S837" s="259">
        <v>1</v>
      </c>
      <c r="T837" s="259">
        <v>1</v>
      </c>
      <c r="U837" s="259">
        <v>1</v>
      </c>
      <c r="V837" s="259">
        <v>1</v>
      </c>
      <c r="W837" s="259">
        <v>1</v>
      </c>
      <c r="X837" s="259">
        <v>1</v>
      </c>
      <c r="Y837" s="259">
        <v>1</v>
      </c>
      <c r="Z837" s="259">
        <v>1</v>
      </c>
      <c r="AA837" s="259">
        <v>1</v>
      </c>
      <c r="AB837" s="259">
        <v>2</v>
      </c>
      <c r="AC837" s="259">
        <v>2</v>
      </c>
      <c r="AD837" s="259">
        <v>2</v>
      </c>
      <c r="AE837" s="259">
        <v>2</v>
      </c>
      <c r="AF837" s="259">
        <v>2</v>
      </c>
      <c r="AG837" s="259">
        <v>2</v>
      </c>
      <c r="AH837" s="259">
        <v>2</v>
      </c>
      <c r="AI837" s="259">
        <v>2</v>
      </c>
      <c r="AJ837" s="259">
        <v>2</v>
      </c>
      <c r="AK837" s="259">
        <v>2</v>
      </c>
      <c r="AL837" s="259">
        <v>3</v>
      </c>
      <c r="AM837" s="259"/>
      <c r="AN837" s="259"/>
      <c r="AO837" s="259"/>
      <c r="AP837" s="259"/>
      <c r="AQ837" s="259"/>
      <c r="AR837" s="259"/>
      <c r="AS837" s="259"/>
      <c r="AT837" s="259"/>
      <c r="AU837" s="259"/>
      <c r="AV837" s="259"/>
      <c r="AW837" s="259"/>
      <c r="AX837" s="259"/>
      <c r="AY837" s="259"/>
      <c r="AZ837" s="259"/>
      <c r="BA837" s="259"/>
      <c r="BB837" s="259"/>
      <c r="BC837" s="259"/>
      <c r="BD837" s="259"/>
    </row>
    <row r="838" spans="1:56" s="181" customFormat="1" ht="16.5" hidden="1" customHeight="1" x14ac:dyDescent="0.25">
      <c r="A838" s="197" t="s">
        <v>2376</v>
      </c>
      <c r="B838" s="188">
        <v>81421</v>
      </c>
      <c r="C838" s="225" t="s">
        <v>2491</v>
      </c>
      <c r="D838" s="196">
        <f t="shared" si="275"/>
        <v>50</v>
      </c>
      <c r="E838" s="195">
        <f>IF(D838="",0,('[8]ORC. COMP. COM DESC.'!P800*100/'[8]ORC. COMP. COM DESC.'!$M$11))</f>
        <v>1.2897149809098797E-2</v>
      </c>
      <c r="F838" s="195"/>
      <c r="G838" s="195"/>
      <c r="H838" s="254">
        <f t="shared" si="266"/>
        <v>0</v>
      </c>
      <c r="I838" s="254"/>
      <c r="J838" s="192">
        <f t="shared" si="276"/>
        <v>0</v>
      </c>
      <c r="K838" s="192">
        <f t="shared" si="277"/>
        <v>10</v>
      </c>
      <c r="L838" s="192">
        <f t="shared" si="278"/>
        <v>10</v>
      </c>
      <c r="M838" s="193">
        <f t="shared" si="270"/>
        <v>0.25794299618197591</v>
      </c>
      <c r="N838" s="192">
        <f t="shared" si="279"/>
        <v>20</v>
      </c>
      <c r="O838" s="193">
        <f t="shared" si="272"/>
        <v>0.25794299618197591</v>
      </c>
      <c r="P838" s="192">
        <f t="shared" si="280"/>
        <v>20</v>
      </c>
      <c r="Q838" s="191">
        <f t="shared" si="274"/>
        <v>2.5794299618197591E-3</v>
      </c>
      <c r="R838" s="259">
        <v>1</v>
      </c>
      <c r="S838" s="259">
        <v>1</v>
      </c>
      <c r="T838" s="259">
        <v>1</v>
      </c>
      <c r="U838" s="259">
        <v>1</v>
      </c>
      <c r="V838" s="259">
        <v>1</v>
      </c>
      <c r="W838" s="259">
        <v>1</v>
      </c>
      <c r="X838" s="259">
        <v>1</v>
      </c>
      <c r="Y838" s="259">
        <v>1</v>
      </c>
      <c r="Z838" s="259">
        <v>1</v>
      </c>
      <c r="AA838" s="259">
        <v>1</v>
      </c>
      <c r="AB838" s="259">
        <v>2</v>
      </c>
      <c r="AC838" s="259">
        <v>2</v>
      </c>
      <c r="AD838" s="259">
        <v>2</v>
      </c>
      <c r="AE838" s="259">
        <v>2</v>
      </c>
      <c r="AF838" s="259">
        <v>2</v>
      </c>
      <c r="AG838" s="259">
        <v>2</v>
      </c>
      <c r="AH838" s="259">
        <v>2</v>
      </c>
      <c r="AI838" s="259">
        <v>2</v>
      </c>
      <c r="AJ838" s="259">
        <v>2</v>
      </c>
      <c r="AK838" s="259">
        <v>2</v>
      </c>
      <c r="AL838" s="259">
        <v>3</v>
      </c>
      <c r="AM838" s="259"/>
      <c r="AN838" s="259"/>
      <c r="AO838" s="259"/>
      <c r="AP838" s="259"/>
      <c r="AQ838" s="259"/>
      <c r="AR838" s="259"/>
      <c r="AS838" s="259"/>
      <c r="AT838" s="259"/>
      <c r="AU838" s="259"/>
      <c r="AV838" s="259"/>
      <c r="AW838" s="259"/>
      <c r="AX838" s="259"/>
      <c r="AY838" s="259"/>
      <c r="AZ838" s="259"/>
      <c r="BA838" s="259"/>
      <c r="BB838" s="259"/>
      <c r="BC838" s="259"/>
      <c r="BD838" s="259"/>
    </row>
    <row r="839" spans="1:56" s="181" customFormat="1" ht="16.5" hidden="1" customHeight="1" x14ac:dyDescent="0.25">
      <c r="A839" s="197" t="s">
        <v>2376</v>
      </c>
      <c r="B839" s="188">
        <v>81445</v>
      </c>
      <c r="C839" s="225" t="s">
        <v>2490</v>
      </c>
      <c r="D839" s="196">
        <f t="shared" si="275"/>
        <v>50</v>
      </c>
      <c r="E839" s="195">
        <f>IF(D839="",0,('[8]ORC. COMP. COM DESC.'!P801*100/'[8]ORC. COMP. COM DESC.'!$M$11))</f>
        <v>1.6260008078650127E-2</v>
      </c>
      <c r="F839" s="195"/>
      <c r="G839" s="195"/>
      <c r="H839" s="254">
        <f t="shared" si="266"/>
        <v>0</v>
      </c>
      <c r="I839" s="254"/>
      <c r="J839" s="192">
        <f t="shared" si="276"/>
        <v>0</v>
      </c>
      <c r="K839" s="192">
        <f t="shared" si="277"/>
        <v>10</v>
      </c>
      <c r="L839" s="192">
        <f t="shared" si="278"/>
        <v>10</v>
      </c>
      <c r="M839" s="193">
        <f t="shared" si="270"/>
        <v>0.32520016157300258</v>
      </c>
      <c r="N839" s="192">
        <f t="shared" si="279"/>
        <v>20</v>
      </c>
      <c r="O839" s="193">
        <f t="shared" si="272"/>
        <v>0.32520016157300258</v>
      </c>
      <c r="P839" s="192">
        <f t="shared" si="280"/>
        <v>20</v>
      </c>
      <c r="Q839" s="191">
        <f t="shared" si="274"/>
        <v>3.2520016157300256E-3</v>
      </c>
      <c r="R839" s="259">
        <v>1</v>
      </c>
      <c r="S839" s="259">
        <v>1</v>
      </c>
      <c r="T839" s="259">
        <v>1</v>
      </c>
      <c r="U839" s="259">
        <v>1</v>
      </c>
      <c r="V839" s="259">
        <v>1</v>
      </c>
      <c r="W839" s="259">
        <v>1</v>
      </c>
      <c r="X839" s="259">
        <v>1</v>
      </c>
      <c r="Y839" s="259">
        <v>1</v>
      </c>
      <c r="Z839" s="259">
        <v>1</v>
      </c>
      <c r="AA839" s="259">
        <v>1</v>
      </c>
      <c r="AB839" s="259">
        <v>2</v>
      </c>
      <c r="AC839" s="259">
        <v>2</v>
      </c>
      <c r="AD839" s="259">
        <v>2</v>
      </c>
      <c r="AE839" s="259">
        <v>2</v>
      </c>
      <c r="AF839" s="259">
        <v>2</v>
      </c>
      <c r="AG839" s="259">
        <v>2</v>
      </c>
      <c r="AH839" s="259">
        <v>2</v>
      </c>
      <c r="AI839" s="259">
        <v>2</v>
      </c>
      <c r="AJ839" s="259">
        <v>2</v>
      </c>
      <c r="AK839" s="259">
        <v>2</v>
      </c>
      <c r="AL839" s="259">
        <v>3</v>
      </c>
      <c r="AM839" s="259"/>
      <c r="AN839" s="259"/>
      <c r="AO839" s="259"/>
      <c r="AP839" s="259"/>
      <c r="AQ839" s="259"/>
      <c r="AR839" s="259"/>
      <c r="AS839" s="259"/>
      <c r="AT839" s="259"/>
      <c r="AU839" s="259"/>
      <c r="AV839" s="259"/>
      <c r="AW839" s="259"/>
      <c r="AX839" s="259"/>
      <c r="AY839" s="259"/>
      <c r="AZ839" s="259"/>
      <c r="BA839" s="259"/>
      <c r="BB839" s="259"/>
      <c r="BC839" s="259"/>
      <c r="BD839" s="259"/>
    </row>
    <row r="840" spans="1:56" s="181" customFormat="1" ht="16.5" hidden="1" customHeight="1" x14ac:dyDescent="0.25">
      <c r="A840" s="197" t="s">
        <v>2376</v>
      </c>
      <c r="B840" s="188">
        <v>81444</v>
      </c>
      <c r="C840" s="225" t="s">
        <v>2489</v>
      </c>
      <c r="D840" s="196">
        <f t="shared" si="275"/>
        <v>50</v>
      </c>
      <c r="E840" s="195">
        <f>IF(D840="",0,('[8]ORC. COMP. COM DESC.'!P802*100/'[8]ORC. COMP. COM DESC.'!$M$11))</f>
        <v>1.873431816144204E-2</v>
      </c>
      <c r="F840" s="195"/>
      <c r="G840" s="195"/>
      <c r="H840" s="254">
        <f t="shared" si="266"/>
        <v>0</v>
      </c>
      <c r="I840" s="254"/>
      <c r="J840" s="192">
        <f t="shared" si="276"/>
        <v>0</v>
      </c>
      <c r="K840" s="192">
        <f t="shared" si="277"/>
        <v>10</v>
      </c>
      <c r="L840" s="192">
        <f t="shared" si="278"/>
        <v>10</v>
      </c>
      <c r="M840" s="193">
        <f t="shared" si="270"/>
        <v>0.3746863632288408</v>
      </c>
      <c r="N840" s="192">
        <f t="shared" si="279"/>
        <v>20</v>
      </c>
      <c r="O840" s="193">
        <f t="shared" si="272"/>
        <v>0.3746863632288408</v>
      </c>
      <c r="P840" s="192">
        <f t="shared" si="280"/>
        <v>20</v>
      </c>
      <c r="Q840" s="191">
        <f t="shared" si="274"/>
        <v>3.7468636322884078E-3</v>
      </c>
      <c r="R840" s="259">
        <v>1</v>
      </c>
      <c r="S840" s="259">
        <v>1</v>
      </c>
      <c r="T840" s="259">
        <v>1</v>
      </c>
      <c r="U840" s="259">
        <v>1</v>
      </c>
      <c r="V840" s="259">
        <v>1</v>
      </c>
      <c r="W840" s="259">
        <v>1</v>
      </c>
      <c r="X840" s="259">
        <v>1</v>
      </c>
      <c r="Y840" s="259">
        <v>1</v>
      </c>
      <c r="Z840" s="259">
        <v>1</v>
      </c>
      <c r="AA840" s="259">
        <v>1</v>
      </c>
      <c r="AB840" s="259">
        <v>2</v>
      </c>
      <c r="AC840" s="259">
        <v>2</v>
      </c>
      <c r="AD840" s="259">
        <v>2</v>
      </c>
      <c r="AE840" s="259">
        <v>2</v>
      </c>
      <c r="AF840" s="259">
        <v>2</v>
      </c>
      <c r="AG840" s="259">
        <v>2</v>
      </c>
      <c r="AH840" s="259">
        <v>2</v>
      </c>
      <c r="AI840" s="259">
        <v>2</v>
      </c>
      <c r="AJ840" s="259">
        <v>2</v>
      </c>
      <c r="AK840" s="259">
        <v>2</v>
      </c>
      <c r="AL840" s="259">
        <v>3</v>
      </c>
      <c r="AM840" s="259"/>
      <c r="AN840" s="259"/>
      <c r="AO840" s="259"/>
      <c r="AP840" s="259"/>
      <c r="AQ840" s="259"/>
      <c r="AR840" s="259"/>
      <c r="AS840" s="259"/>
      <c r="AT840" s="259"/>
      <c r="AU840" s="259"/>
      <c r="AV840" s="259"/>
      <c r="AW840" s="259"/>
      <c r="AX840" s="259"/>
      <c r="AY840" s="259"/>
      <c r="AZ840" s="259"/>
      <c r="BA840" s="259"/>
      <c r="BB840" s="259"/>
      <c r="BC840" s="259"/>
      <c r="BD840" s="259"/>
    </row>
    <row r="841" spans="1:56" s="181" customFormat="1" ht="16.5" hidden="1" customHeight="1" x14ac:dyDescent="0.25">
      <c r="A841" s="197" t="s">
        <v>2376</v>
      </c>
      <c r="B841" s="188">
        <v>81369</v>
      </c>
      <c r="C841" s="225" t="s">
        <v>2488</v>
      </c>
      <c r="D841" s="196">
        <f t="shared" si="275"/>
        <v>50</v>
      </c>
      <c r="E841" s="195">
        <f>IF(D841="",0,('[8]ORC. COMP. COM DESC.'!P803*100/'[8]ORC. COMP. COM DESC.'!$M$11))</f>
        <v>7.3427946754796219E-2</v>
      </c>
      <c r="F841" s="195"/>
      <c r="G841" s="195"/>
      <c r="H841" s="254">
        <f t="shared" si="266"/>
        <v>0</v>
      </c>
      <c r="I841" s="254"/>
      <c r="J841" s="192">
        <f t="shared" si="276"/>
        <v>0</v>
      </c>
      <c r="K841" s="192">
        <f t="shared" si="277"/>
        <v>10</v>
      </c>
      <c r="L841" s="192">
        <f t="shared" si="278"/>
        <v>10</v>
      </c>
      <c r="M841" s="193">
        <f t="shared" si="270"/>
        <v>1.4685589350959245</v>
      </c>
      <c r="N841" s="192">
        <f t="shared" si="279"/>
        <v>20</v>
      </c>
      <c r="O841" s="193">
        <f t="shared" si="272"/>
        <v>1.4685589350959245</v>
      </c>
      <c r="P841" s="192">
        <f t="shared" si="280"/>
        <v>20</v>
      </c>
      <c r="Q841" s="191">
        <f t="shared" si="274"/>
        <v>1.4685589350959245E-2</v>
      </c>
      <c r="R841" s="259">
        <v>1</v>
      </c>
      <c r="S841" s="259">
        <v>1</v>
      </c>
      <c r="T841" s="259">
        <v>1</v>
      </c>
      <c r="U841" s="259">
        <v>1</v>
      </c>
      <c r="V841" s="259">
        <v>1</v>
      </c>
      <c r="W841" s="259">
        <v>1</v>
      </c>
      <c r="X841" s="259">
        <v>1</v>
      </c>
      <c r="Y841" s="259">
        <v>1</v>
      </c>
      <c r="Z841" s="259">
        <v>1</v>
      </c>
      <c r="AA841" s="259">
        <v>1</v>
      </c>
      <c r="AB841" s="259">
        <v>2</v>
      </c>
      <c r="AC841" s="259">
        <v>2</v>
      </c>
      <c r="AD841" s="259">
        <v>2</v>
      </c>
      <c r="AE841" s="259">
        <v>2</v>
      </c>
      <c r="AF841" s="259">
        <v>2</v>
      </c>
      <c r="AG841" s="259">
        <v>2</v>
      </c>
      <c r="AH841" s="259">
        <v>2</v>
      </c>
      <c r="AI841" s="259">
        <v>2</v>
      </c>
      <c r="AJ841" s="259">
        <v>2</v>
      </c>
      <c r="AK841" s="259">
        <v>2</v>
      </c>
      <c r="AL841" s="259">
        <v>3</v>
      </c>
      <c r="AM841" s="259"/>
      <c r="AN841" s="259"/>
      <c r="AO841" s="259"/>
      <c r="AP841" s="259"/>
      <c r="AQ841" s="259"/>
      <c r="AR841" s="259"/>
      <c r="AS841" s="259"/>
      <c r="AT841" s="259"/>
      <c r="AU841" s="259"/>
      <c r="AV841" s="259"/>
      <c r="AW841" s="259"/>
      <c r="AX841" s="259"/>
      <c r="AY841" s="259"/>
      <c r="AZ841" s="259"/>
      <c r="BA841" s="259"/>
      <c r="BB841" s="259"/>
      <c r="BC841" s="259"/>
      <c r="BD841" s="259"/>
    </row>
    <row r="842" spans="1:56" s="181" customFormat="1" ht="16.5" hidden="1" customHeight="1" x14ac:dyDescent="0.25">
      <c r="A842" s="197" t="s">
        <v>2376</v>
      </c>
      <c r="B842" s="188">
        <v>81145</v>
      </c>
      <c r="C842" s="225" t="s">
        <v>2487</v>
      </c>
      <c r="D842" s="196">
        <f t="shared" si="275"/>
        <v>50</v>
      </c>
      <c r="E842" s="195">
        <f>IF(D842="",0,('[8]ORC. COMP. COM DESC.'!P804*100/'[8]ORC. COMP. COM DESC.'!$M$11))</f>
        <v>2.1571740012410762E-2</v>
      </c>
      <c r="F842" s="195"/>
      <c r="G842" s="195"/>
      <c r="H842" s="254">
        <f t="shared" si="266"/>
        <v>0</v>
      </c>
      <c r="I842" s="254"/>
      <c r="J842" s="192">
        <f t="shared" si="276"/>
        <v>0</v>
      </c>
      <c r="K842" s="192">
        <f t="shared" si="277"/>
        <v>10</v>
      </c>
      <c r="L842" s="192">
        <f t="shared" si="278"/>
        <v>10</v>
      </c>
      <c r="M842" s="193">
        <f t="shared" si="270"/>
        <v>0.43143480024821523</v>
      </c>
      <c r="N842" s="192">
        <f t="shared" si="279"/>
        <v>20</v>
      </c>
      <c r="O842" s="193">
        <f t="shared" si="272"/>
        <v>0.43143480024821523</v>
      </c>
      <c r="P842" s="192">
        <f t="shared" si="280"/>
        <v>20</v>
      </c>
      <c r="Q842" s="191">
        <f t="shared" si="274"/>
        <v>4.3143480024821525E-3</v>
      </c>
      <c r="R842" s="259">
        <v>1</v>
      </c>
      <c r="S842" s="259">
        <v>1</v>
      </c>
      <c r="T842" s="259">
        <v>1</v>
      </c>
      <c r="U842" s="259">
        <v>1</v>
      </c>
      <c r="V842" s="259">
        <v>1</v>
      </c>
      <c r="W842" s="259">
        <v>1</v>
      </c>
      <c r="X842" s="259">
        <v>1</v>
      </c>
      <c r="Y842" s="259">
        <v>1</v>
      </c>
      <c r="Z842" s="259">
        <v>1</v>
      </c>
      <c r="AA842" s="259">
        <v>1</v>
      </c>
      <c r="AB842" s="259">
        <v>2</v>
      </c>
      <c r="AC842" s="259">
        <v>2</v>
      </c>
      <c r="AD842" s="259">
        <v>2</v>
      </c>
      <c r="AE842" s="259">
        <v>2</v>
      </c>
      <c r="AF842" s="259">
        <v>2</v>
      </c>
      <c r="AG842" s="259">
        <v>2</v>
      </c>
      <c r="AH842" s="259">
        <v>2</v>
      </c>
      <c r="AI842" s="259">
        <v>2</v>
      </c>
      <c r="AJ842" s="259">
        <v>2</v>
      </c>
      <c r="AK842" s="259">
        <v>2</v>
      </c>
      <c r="AL842" s="259">
        <v>3</v>
      </c>
      <c r="AM842" s="259"/>
      <c r="AN842" s="259"/>
      <c r="AO842" s="259"/>
      <c r="AP842" s="259"/>
      <c r="AQ842" s="259"/>
      <c r="AR842" s="259"/>
      <c r="AS842" s="259"/>
      <c r="AT842" s="259"/>
      <c r="AU842" s="259"/>
      <c r="AV842" s="259"/>
      <c r="AW842" s="259"/>
      <c r="AX842" s="259"/>
      <c r="AY842" s="259"/>
      <c r="AZ842" s="259"/>
      <c r="BA842" s="259"/>
      <c r="BB842" s="259"/>
      <c r="BC842" s="259"/>
      <c r="BD842" s="259"/>
    </row>
    <row r="843" spans="1:56" s="181" customFormat="1" ht="16.5" hidden="1" customHeight="1" x14ac:dyDescent="0.25">
      <c r="A843" s="197" t="s">
        <v>2376</v>
      </c>
      <c r="B843" s="188">
        <v>81003</v>
      </c>
      <c r="C843" s="225" t="s">
        <v>2318</v>
      </c>
      <c r="D843" s="196">
        <f t="shared" si="275"/>
        <v>50</v>
      </c>
      <c r="E843" s="195">
        <f>IF(D843="",0,('[8]ORC. COMP. COM DESC.'!P805*100/'[8]ORC. COMP. COM DESC.'!$M$11))</f>
        <v>0.19511064430351685</v>
      </c>
      <c r="F843" s="195"/>
      <c r="G843" s="195"/>
      <c r="H843" s="254">
        <f t="shared" si="266"/>
        <v>0</v>
      </c>
      <c r="I843" s="254"/>
      <c r="J843" s="192">
        <f t="shared" si="276"/>
        <v>0</v>
      </c>
      <c r="K843" s="192">
        <f t="shared" si="277"/>
        <v>10</v>
      </c>
      <c r="L843" s="192">
        <f t="shared" si="278"/>
        <v>10</v>
      </c>
      <c r="M843" s="193">
        <f t="shared" si="270"/>
        <v>3.9022128860703371</v>
      </c>
      <c r="N843" s="192">
        <f t="shared" si="279"/>
        <v>20</v>
      </c>
      <c r="O843" s="193">
        <f t="shared" si="272"/>
        <v>3.9022128860703371</v>
      </c>
      <c r="P843" s="192">
        <f t="shared" si="280"/>
        <v>20</v>
      </c>
      <c r="Q843" s="191">
        <f t="shared" si="274"/>
        <v>3.9022128860703373E-2</v>
      </c>
      <c r="R843" s="259">
        <v>1</v>
      </c>
      <c r="S843" s="259">
        <v>1</v>
      </c>
      <c r="T843" s="259">
        <v>1</v>
      </c>
      <c r="U843" s="259">
        <v>1</v>
      </c>
      <c r="V843" s="259">
        <v>1</v>
      </c>
      <c r="W843" s="259">
        <v>1</v>
      </c>
      <c r="X843" s="259">
        <v>1</v>
      </c>
      <c r="Y843" s="259">
        <v>1</v>
      </c>
      <c r="Z843" s="259">
        <v>1</v>
      </c>
      <c r="AA843" s="259">
        <v>1</v>
      </c>
      <c r="AB843" s="259">
        <v>2</v>
      </c>
      <c r="AC843" s="259">
        <v>2</v>
      </c>
      <c r="AD843" s="259">
        <v>2</v>
      </c>
      <c r="AE843" s="259">
        <v>2</v>
      </c>
      <c r="AF843" s="259">
        <v>2</v>
      </c>
      <c r="AG843" s="259">
        <v>2</v>
      </c>
      <c r="AH843" s="259">
        <v>2</v>
      </c>
      <c r="AI843" s="259">
        <v>2</v>
      </c>
      <c r="AJ843" s="259">
        <v>2</v>
      </c>
      <c r="AK843" s="259">
        <v>2</v>
      </c>
      <c r="AL843" s="259">
        <v>3</v>
      </c>
      <c r="AM843" s="259"/>
      <c r="AN843" s="259"/>
      <c r="AO843" s="259"/>
      <c r="AP843" s="259"/>
      <c r="AQ843" s="259"/>
      <c r="AR843" s="259"/>
      <c r="AS843" s="259"/>
      <c r="AT843" s="259"/>
      <c r="AU843" s="259"/>
      <c r="AV843" s="259"/>
      <c r="AW843" s="259"/>
      <c r="AX843" s="259"/>
      <c r="AY843" s="259"/>
      <c r="AZ843" s="259"/>
      <c r="BA843" s="259"/>
      <c r="BB843" s="259"/>
      <c r="BC843" s="259"/>
      <c r="BD843" s="259"/>
    </row>
    <row r="844" spans="1:56" s="181" customFormat="1" ht="16.5" hidden="1" customHeight="1" x14ac:dyDescent="0.25">
      <c r="A844" s="197" t="s">
        <v>2376</v>
      </c>
      <c r="B844" s="188">
        <v>81004</v>
      </c>
      <c r="C844" s="225" t="s">
        <v>2486</v>
      </c>
      <c r="D844" s="196">
        <f t="shared" si="275"/>
        <v>50</v>
      </c>
      <c r="E844" s="195">
        <f>IF(D844="",0,('[8]ORC. COMP. COM DESC.'!P806*100/'[8]ORC. COMP. COM DESC.'!$M$11))</f>
        <v>0.14955005896728135</v>
      </c>
      <c r="F844" s="195"/>
      <c r="G844" s="195"/>
      <c r="H844" s="254">
        <f t="shared" si="266"/>
        <v>0</v>
      </c>
      <c r="I844" s="254"/>
      <c r="J844" s="192">
        <f t="shared" si="276"/>
        <v>0</v>
      </c>
      <c r="K844" s="192">
        <f t="shared" si="277"/>
        <v>10</v>
      </c>
      <c r="L844" s="192">
        <f t="shared" si="278"/>
        <v>10</v>
      </c>
      <c r="M844" s="193">
        <f t="shared" si="270"/>
        <v>2.991001179345627</v>
      </c>
      <c r="N844" s="192">
        <f t="shared" si="279"/>
        <v>20</v>
      </c>
      <c r="O844" s="193">
        <f t="shared" si="272"/>
        <v>2.991001179345627</v>
      </c>
      <c r="P844" s="192">
        <f t="shared" si="280"/>
        <v>20</v>
      </c>
      <c r="Q844" s="191">
        <f t="shared" si="274"/>
        <v>2.991001179345627E-2</v>
      </c>
      <c r="R844" s="259">
        <v>1</v>
      </c>
      <c r="S844" s="259">
        <v>1</v>
      </c>
      <c r="T844" s="259">
        <v>1</v>
      </c>
      <c r="U844" s="259">
        <v>1</v>
      </c>
      <c r="V844" s="259">
        <v>1</v>
      </c>
      <c r="W844" s="259">
        <v>1</v>
      </c>
      <c r="X844" s="259">
        <v>1</v>
      </c>
      <c r="Y844" s="259">
        <v>1</v>
      </c>
      <c r="Z844" s="259">
        <v>1</v>
      </c>
      <c r="AA844" s="259">
        <v>1</v>
      </c>
      <c r="AB844" s="259">
        <v>2</v>
      </c>
      <c r="AC844" s="259">
        <v>2</v>
      </c>
      <c r="AD844" s="259">
        <v>2</v>
      </c>
      <c r="AE844" s="259">
        <v>2</v>
      </c>
      <c r="AF844" s="259">
        <v>2</v>
      </c>
      <c r="AG844" s="259">
        <v>2</v>
      </c>
      <c r="AH844" s="259">
        <v>2</v>
      </c>
      <c r="AI844" s="259">
        <v>2</v>
      </c>
      <c r="AJ844" s="259">
        <v>2</v>
      </c>
      <c r="AK844" s="259">
        <v>2</v>
      </c>
      <c r="AL844" s="259">
        <v>3</v>
      </c>
      <c r="AM844" s="259"/>
      <c r="AN844" s="259"/>
      <c r="AO844" s="259"/>
      <c r="AP844" s="259"/>
      <c r="AQ844" s="259"/>
      <c r="AR844" s="259"/>
      <c r="AS844" s="259"/>
      <c r="AT844" s="259"/>
      <c r="AU844" s="259"/>
      <c r="AV844" s="259"/>
      <c r="AW844" s="259"/>
      <c r="AX844" s="259"/>
      <c r="AY844" s="259"/>
      <c r="AZ844" s="259"/>
      <c r="BA844" s="259"/>
      <c r="BB844" s="259"/>
      <c r="BC844" s="259"/>
      <c r="BD844" s="259"/>
    </row>
    <row r="845" spans="1:56" s="181" customFormat="1" ht="16.5" hidden="1" customHeight="1" x14ac:dyDescent="0.25">
      <c r="A845" s="197" t="s">
        <v>2376</v>
      </c>
      <c r="B845" s="188">
        <v>81006</v>
      </c>
      <c r="C845" s="225" t="s">
        <v>2485</v>
      </c>
      <c r="D845" s="196">
        <f t="shared" si="275"/>
        <v>50</v>
      </c>
      <c r="E845" s="195">
        <f>IF(D845="",0,('[8]ORC. COMP. COM DESC.'!P807*100/'[8]ORC. COMP. COM DESC.'!$M$11))</f>
        <v>9.1732495736398828E-2</v>
      </c>
      <c r="F845" s="195"/>
      <c r="G845" s="195"/>
      <c r="H845" s="254">
        <f t="shared" si="266"/>
        <v>0</v>
      </c>
      <c r="I845" s="254"/>
      <c r="J845" s="192">
        <f t="shared" si="276"/>
        <v>0</v>
      </c>
      <c r="K845" s="192">
        <f t="shared" si="277"/>
        <v>10</v>
      </c>
      <c r="L845" s="192">
        <f t="shared" si="278"/>
        <v>10</v>
      </c>
      <c r="M845" s="193">
        <f t="shared" si="270"/>
        <v>1.8346499147279767</v>
      </c>
      <c r="N845" s="192">
        <f t="shared" si="279"/>
        <v>20</v>
      </c>
      <c r="O845" s="193">
        <f t="shared" si="272"/>
        <v>1.8346499147279767</v>
      </c>
      <c r="P845" s="192">
        <f t="shared" si="280"/>
        <v>20</v>
      </c>
      <c r="Q845" s="191">
        <f t="shared" si="274"/>
        <v>1.8346499147279767E-2</v>
      </c>
      <c r="R845" s="259">
        <v>1</v>
      </c>
      <c r="S845" s="259">
        <v>1</v>
      </c>
      <c r="T845" s="259">
        <v>1</v>
      </c>
      <c r="U845" s="259">
        <v>1</v>
      </c>
      <c r="V845" s="259">
        <v>1</v>
      </c>
      <c r="W845" s="259">
        <v>1</v>
      </c>
      <c r="X845" s="259">
        <v>1</v>
      </c>
      <c r="Y845" s="259">
        <v>1</v>
      </c>
      <c r="Z845" s="259">
        <v>1</v>
      </c>
      <c r="AA845" s="259">
        <v>1</v>
      </c>
      <c r="AB845" s="259">
        <v>2</v>
      </c>
      <c r="AC845" s="259">
        <v>2</v>
      </c>
      <c r="AD845" s="259">
        <v>2</v>
      </c>
      <c r="AE845" s="259">
        <v>2</v>
      </c>
      <c r="AF845" s="259">
        <v>2</v>
      </c>
      <c r="AG845" s="259">
        <v>2</v>
      </c>
      <c r="AH845" s="259">
        <v>2</v>
      </c>
      <c r="AI845" s="259">
        <v>2</v>
      </c>
      <c r="AJ845" s="259">
        <v>2</v>
      </c>
      <c r="AK845" s="259">
        <v>2</v>
      </c>
      <c r="AL845" s="259">
        <v>3</v>
      </c>
      <c r="AM845" s="259"/>
      <c r="AN845" s="259"/>
      <c r="AO845" s="259"/>
      <c r="AP845" s="259"/>
      <c r="AQ845" s="259"/>
      <c r="AR845" s="259"/>
      <c r="AS845" s="259"/>
      <c r="AT845" s="259"/>
      <c r="AU845" s="259"/>
      <c r="AV845" s="259"/>
      <c r="AW845" s="259"/>
      <c r="AX845" s="259"/>
      <c r="AY845" s="259"/>
      <c r="AZ845" s="259"/>
      <c r="BA845" s="259"/>
      <c r="BB845" s="259"/>
      <c r="BC845" s="259"/>
      <c r="BD845" s="259"/>
    </row>
    <row r="846" spans="1:56" s="181" customFormat="1" ht="16.5" hidden="1" customHeight="1" x14ac:dyDescent="0.25">
      <c r="A846" s="197" t="s">
        <v>2376</v>
      </c>
      <c r="B846" s="214" t="s">
        <v>2484</v>
      </c>
      <c r="C846" s="213" t="s">
        <v>2451</v>
      </c>
      <c r="D846" s="240"/>
      <c r="E846" s="255">
        <f>IF(D846="",0,('[8]ORC. COMP. COM DESC.'!P808*100/'[8]ORC. COMP. COM DESC.'!$M$11))</f>
        <v>0</v>
      </c>
      <c r="F846" s="255"/>
      <c r="G846" s="255"/>
      <c r="H846" s="254">
        <f t="shared" si="266"/>
        <v>0</v>
      </c>
      <c r="I846" s="254"/>
      <c r="J846" s="240"/>
      <c r="K846" s="240"/>
      <c r="L846" s="240"/>
      <c r="M846" s="261">
        <f t="shared" si="270"/>
        <v>0</v>
      </c>
      <c r="N846" s="240"/>
      <c r="O846" s="261">
        <f t="shared" si="272"/>
        <v>0</v>
      </c>
      <c r="P846" s="240"/>
      <c r="Q846" s="260" t="str">
        <f t="shared" si="274"/>
        <v xml:space="preserve"> </v>
      </c>
      <c r="R846" s="251"/>
      <c r="S846" s="251"/>
      <c r="T846" s="251"/>
      <c r="U846" s="251"/>
      <c r="V846" s="251"/>
      <c r="W846" s="251"/>
      <c r="X846" s="251"/>
      <c r="Y846" s="251"/>
      <c r="Z846" s="251"/>
      <c r="AA846" s="251"/>
      <c r="AB846" s="251"/>
      <c r="AC846" s="251"/>
      <c r="AD846" s="251"/>
      <c r="AE846" s="251"/>
      <c r="AF846" s="251"/>
      <c r="AG846" s="251"/>
      <c r="AH846" s="251"/>
      <c r="AI846" s="251"/>
      <c r="AJ846" s="251"/>
      <c r="AK846" s="251"/>
      <c r="AL846" s="251"/>
      <c r="AM846" s="251"/>
      <c r="AN846" s="251"/>
      <c r="AO846" s="251"/>
      <c r="AP846" s="251"/>
      <c r="AQ846" s="251"/>
      <c r="AR846" s="251"/>
      <c r="AS846" s="251"/>
      <c r="AT846" s="251"/>
      <c r="AU846" s="251"/>
      <c r="AV846" s="251"/>
      <c r="AW846" s="251"/>
      <c r="AX846" s="251"/>
      <c r="AY846" s="251"/>
      <c r="AZ846" s="251"/>
      <c r="BA846" s="251"/>
      <c r="BB846" s="251"/>
      <c r="BC846" s="251"/>
      <c r="BD846" s="251"/>
    </row>
    <row r="847" spans="1:56" s="181" customFormat="1" ht="16.5" hidden="1" customHeight="1" x14ac:dyDescent="0.25">
      <c r="A847" s="197" t="s">
        <v>2376</v>
      </c>
      <c r="B847" s="188">
        <v>80556</v>
      </c>
      <c r="C847" s="187" t="s">
        <v>2483</v>
      </c>
      <c r="D847" s="196">
        <f>$C$7</f>
        <v>50</v>
      </c>
      <c r="E847" s="195">
        <f>IF(D847="",0,('[8]ORC. COMP. COM DESC.'!P809*100/'[8]ORC. COMP. COM DESC.'!$M$11))</f>
        <v>1.9508130852332304E-2</v>
      </c>
      <c r="F847" s="195"/>
      <c r="G847" s="195"/>
      <c r="H847" s="254">
        <f t="shared" si="266"/>
        <v>0</v>
      </c>
      <c r="I847" s="254"/>
      <c r="J847" s="192">
        <f>IF(COUNTIF(R847:BD847,"&lt;"&amp;$K$2)&gt;D847,D847,COUNTIF(R847:BD847,"&lt;"&amp;$K$2))</f>
        <v>0</v>
      </c>
      <c r="K847" s="192">
        <f>IF((COUNTIF(R847:BD847,$K$2))&gt;(D847-J847),(D847-J847),COUNTIF(R847:BD847,$K$2))</f>
        <v>10</v>
      </c>
      <c r="L847" s="192">
        <f>IF((J847+K847)&gt;D847,D847,J847+K847)</f>
        <v>10</v>
      </c>
      <c r="M847" s="193">
        <f t="shared" si="270"/>
        <v>0.39016261704664607</v>
      </c>
      <c r="N847" s="192">
        <f>IF(ISNUMBER(D847)*ISNUMBER(K847),IF(K847=0,0,ROUND((K847/D847)*100,2))," ")</f>
        <v>20</v>
      </c>
      <c r="O847" s="193">
        <f t="shared" si="272"/>
        <v>0.39016261704664607</v>
      </c>
      <c r="P847" s="192">
        <f>IF(ISNUMBER(D847)*ISNUMBER(L847),IF(L847=0,0,ROUND((L847/D847)*100,2))," ")</f>
        <v>20</v>
      </c>
      <c r="Q847" s="203">
        <f t="shared" si="274"/>
        <v>3.9016261704664604E-3</v>
      </c>
      <c r="R847" s="259">
        <v>1</v>
      </c>
      <c r="S847" s="259">
        <v>1</v>
      </c>
      <c r="T847" s="259">
        <v>1</v>
      </c>
      <c r="U847" s="259">
        <v>1</v>
      </c>
      <c r="V847" s="259">
        <v>1</v>
      </c>
      <c r="W847" s="259">
        <v>1</v>
      </c>
      <c r="X847" s="259">
        <v>1</v>
      </c>
      <c r="Y847" s="259">
        <v>1</v>
      </c>
      <c r="Z847" s="259">
        <v>1</v>
      </c>
      <c r="AA847" s="259">
        <v>1</v>
      </c>
      <c r="AB847" s="259">
        <v>2</v>
      </c>
      <c r="AC847" s="259">
        <v>2</v>
      </c>
      <c r="AD847" s="259">
        <v>2</v>
      </c>
      <c r="AE847" s="259">
        <v>2</v>
      </c>
      <c r="AF847" s="259">
        <v>2</v>
      </c>
      <c r="AG847" s="259">
        <v>2</v>
      </c>
      <c r="AH847" s="259">
        <v>2</v>
      </c>
      <c r="AI847" s="259">
        <v>2</v>
      </c>
      <c r="AJ847" s="259">
        <v>2</v>
      </c>
      <c r="AK847" s="259">
        <v>2</v>
      </c>
      <c r="AL847" s="259">
        <v>3</v>
      </c>
      <c r="AM847" s="259"/>
      <c r="AN847" s="259"/>
      <c r="AO847" s="259"/>
      <c r="AP847" s="259"/>
      <c r="AQ847" s="259"/>
      <c r="AR847" s="259"/>
      <c r="AS847" s="259"/>
      <c r="AT847" s="259"/>
      <c r="AU847" s="259"/>
      <c r="AV847" s="259"/>
      <c r="AW847" s="259"/>
      <c r="AX847" s="259"/>
      <c r="AY847" s="259"/>
      <c r="AZ847" s="259"/>
      <c r="BA847" s="259"/>
      <c r="BB847" s="259"/>
      <c r="BC847" s="259"/>
      <c r="BD847" s="259"/>
    </row>
    <row r="848" spans="1:56" s="181" customFormat="1" ht="16.5" hidden="1" customHeight="1" x14ac:dyDescent="0.25">
      <c r="A848" s="197" t="s">
        <v>2376</v>
      </c>
      <c r="B848" s="188">
        <v>80555</v>
      </c>
      <c r="C848" s="187" t="s">
        <v>805</v>
      </c>
      <c r="D848" s="196">
        <f>$C$7</f>
        <v>50</v>
      </c>
      <c r="E848" s="195">
        <f>IF(D848="",0,('[8]ORC. COMP. COM DESC.'!P810*100/'[8]ORC. COMP. COM DESC.'!$M$11))</f>
        <v>3.383833352389911E-2</v>
      </c>
      <c r="F848" s="195"/>
      <c r="G848" s="195"/>
      <c r="H848" s="254">
        <f t="shared" si="266"/>
        <v>0</v>
      </c>
      <c r="I848" s="254"/>
      <c r="J848" s="192">
        <f>IF(COUNTIF(R848:BD848,"&lt;"&amp;$K$2)&gt;D848,D848,COUNTIF(R848:BD848,"&lt;"&amp;$K$2))</f>
        <v>0</v>
      </c>
      <c r="K848" s="192">
        <f>IF((COUNTIF(R848:BD848,$K$2))&gt;(D848-J848),(D848-J848),COUNTIF(R848:BD848,$K$2))</f>
        <v>10</v>
      </c>
      <c r="L848" s="192">
        <f>IF((J848+K848)&gt;D848,D848,J848+K848)</f>
        <v>10</v>
      </c>
      <c r="M848" s="193">
        <f t="shared" si="270"/>
        <v>0.67676667047798222</v>
      </c>
      <c r="N848" s="192">
        <f>IF(ISNUMBER(D848)*ISNUMBER(K848),IF(K848=0,0,ROUND((K848/D848)*100,2))," ")</f>
        <v>20</v>
      </c>
      <c r="O848" s="193">
        <f t="shared" si="272"/>
        <v>0.67676667047798222</v>
      </c>
      <c r="P848" s="192">
        <f>IF(ISNUMBER(D848)*ISNUMBER(L848),IF(L848=0,0,ROUND((L848/D848)*100,2))," ")</f>
        <v>20</v>
      </c>
      <c r="Q848" s="191">
        <f t="shared" si="274"/>
        <v>6.7676667047798225E-3</v>
      </c>
      <c r="R848" s="259">
        <v>1</v>
      </c>
      <c r="S848" s="259">
        <v>1</v>
      </c>
      <c r="T848" s="259">
        <v>1</v>
      </c>
      <c r="U848" s="259">
        <v>1</v>
      </c>
      <c r="V848" s="259">
        <v>1</v>
      </c>
      <c r="W848" s="259">
        <v>1</v>
      </c>
      <c r="X848" s="259">
        <v>1</v>
      </c>
      <c r="Y848" s="259">
        <v>1</v>
      </c>
      <c r="Z848" s="259">
        <v>1</v>
      </c>
      <c r="AA848" s="259">
        <v>1</v>
      </c>
      <c r="AB848" s="259">
        <v>2</v>
      </c>
      <c r="AC848" s="259">
        <v>2</v>
      </c>
      <c r="AD848" s="259">
        <v>2</v>
      </c>
      <c r="AE848" s="259">
        <v>2</v>
      </c>
      <c r="AF848" s="259">
        <v>2</v>
      </c>
      <c r="AG848" s="259">
        <v>2</v>
      </c>
      <c r="AH848" s="259">
        <v>2</v>
      </c>
      <c r="AI848" s="259">
        <v>2</v>
      </c>
      <c r="AJ848" s="259">
        <v>2</v>
      </c>
      <c r="AK848" s="259">
        <v>2</v>
      </c>
      <c r="AL848" s="259">
        <v>3</v>
      </c>
      <c r="AM848" s="259"/>
      <c r="AN848" s="259"/>
      <c r="AO848" s="259"/>
      <c r="AP848" s="259"/>
      <c r="AQ848" s="259"/>
      <c r="AR848" s="259"/>
      <c r="AS848" s="259"/>
      <c r="AT848" s="259"/>
      <c r="AU848" s="259"/>
      <c r="AV848" s="259"/>
      <c r="AW848" s="259"/>
      <c r="AX848" s="259"/>
      <c r="AY848" s="259"/>
      <c r="AZ848" s="259"/>
      <c r="BA848" s="259"/>
      <c r="BB848" s="259"/>
      <c r="BC848" s="259"/>
      <c r="BD848" s="259"/>
    </row>
    <row r="849" spans="1:56" s="181" customFormat="1" ht="16.5" hidden="1" customHeight="1" x14ac:dyDescent="0.25">
      <c r="A849" s="197" t="s">
        <v>2376</v>
      </c>
      <c r="B849" s="214" t="s">
        <v>2482</v>
      </c>
      <c r="C849" s="213" t="s">
        <v>2481</v>
      </c>
      <c r="D849" s="256"/>
      <c r="E849" s="255">
        <f>IF(D849="",0,('[8]ORC. COMP. COM DESC.'!P811*100/'[8]ORC. COMP. COM DESC.'!$M$11))</f>
        <v>0</v>
      </c>
      <c r="F849" s="255"/>
      <c r="G849" s="255"/>
      <c r="H849" s="254">
        <f t="shared" si="266"/>
        <v>0</v>
      </c>
      <c r="I849" s="254"/>
      <c r="J849" s="253"/>
      <c r="K849" s="253"/>
      <c r="L849" s="253"/>
      <c r="M849" s="193">
        <f t="shared" si="270"/>
        <v>0</v>
      </c>
      <c r="N849" s="253"/>
      <c r="O849" s="193">
        <f t="shared" si="272"/>
        <v>0</v>
      </c>
      <c r="P849" s="253"/>
      <c r="Q849" s="252" t="str">
        <f t="shared" si="274"/>
        <v xml:space="preserve"> </v>
      </c>
      <c r="R849" s="251"/>
      <c r="S849" s="251"/>
      <c r="T849" s="251"/>
      <c r="U849" s="251"/>
      <c r="V849" s="251"/>
      <c r="W849" s="251"/>
      <c r="X849" s="251"/>
      <c r="Y849" s="251"/>
      <c r="Z849" s="251"/>
      <c r="AA849" s="251"/>
      <c r="AB849" s="251"/>
      <c r="AC849" s="251"/>
      <c r="AD849" s="251"/>
      <c r="AE849" s="251"/>
      <c r="AF849" s="251"/>
      <c r="AG849" s="251"/>
      <c r="AH849" s="251"/>
      <c r="AI849" s="251"/>
      <c r="AJ849" s="251"/>
      <c r="AK849" s="251"/>
      <c r="AL849" s="251"/>
      <c r="AM849" s="251"/>
      <c r="AN849" s="251"/>
      <c r="AO849" s="251"/>
      <c r="AP849" s="251"/>
      <c r="AQ849" s="251"/>
      <c r="AR849" s="251"/>
      <c r="AS849" s="251"/>
      <c r="AT849" s="251"/>
      <c r="AU849" s="251"/>
      <c r="AV849" s="251"/>
      <c r="AW849" s="251"/>
      <c r="AX849" s="251"/>
      <c r="AY849" s="251"/>
      <c r="AZ849" s="251"/>
      <c r="BA849" s="251"/>
      <c r="BB849" s="251"/>
      <c r="BC849" s="251"/>
      <c r="BD849" s="251"/>
    </row>
    <row r="850" spans="1:56" s="181" customFormat="1" ht="16.5" hidden="1" customHeight="1" x14ac:dyDescent="0.25">
      <c r="A850" s="197" t="s">
        <v>2376</v>
      </c>
      <c r="B850" s="214" t="s">
        <v>2480</v>
      </c>
      <c r="C850" s="213" t="s">
        <v>2479</v>
      </c>
      <c r="D850" s="240"/>
      <c r="E850" s="255">
        <f>IF(D850="",0,('[8]ORC. COMP. COM DESC.'!P812*100/'[8]ORC. COMP. COM DESC.'!$M$11))</f>
        <v>0</v>
      </c>
      <c r="F850" s="255"/>
      <c r="G850" s="255"/>
      <c r="H850" s="254">
        <f t="shared" si="266"/>
        <v>0</v>
      </c>
      <c r="I850" s="254"/>
      <c r="J850" s="240"/>
      <c r="K850" s="240"/>
      <c r="L850" s="240"/>
      <c r="M850" s="261">
        <f t="shared" si="270"/>
        <v>0</v>
      </c>
      <c r="N850" s="240"/>
      <c r="O850" s="261">
        <f t="shared" si="272"/>
        <v>0</v>
      </c>
      <c r="P850" s="240"/>
      <c r="Q850" s="260" t="str">
        <f t="shared" si="274"/>
        <v xml:space="preserve"> </v>
      </c>
      <c r="R850" s="251"/>
      <c r="S850" s="251"/>
      <c r="T850" s="251"/>
      <c r="U850" s="251"/>
      <c r="V850" s="251"/>
      <c r="W850" s="251"/>
      <c r="X850" s="251"/>
      <c r="Y850" s="251"/>
      <c r="Z850" s="251"/>
      <c r="AA850" s="251"/>
      <c r="AB850" s="251"/>
      <c r="AC850" s="251"/>
      <c r="AD850" s="251"/>
      <c r="AE850" s="251"/>
      <c r="AF850" s="251"/>
      <c r="AG850" s="251"/>
      <c r="AH850" s="251"/>
      <c r="AI850" s="251"/>
      <c r="AJ850" s="251"/>
      <c r="AK850" s="251"/>
      <c r="AL850" s="251"/>
      <c r="AM850" s="251"/>
      <c r="AN850" s="251"/>
      <c r="AO850" s="251"/>
      <c r="AP850" s="251"/>
      <c r="AQ850" s="251"/>
      <c r="AR850" s="251"/>
      <c r="AS850" s="251"/>
      <c r="AT850" s="251"/>
      <c r="AU850" s="251"/>
      <c r="AV850" s="251"/>
      <c r="AW850" s="251"/>
      <c r="AX850" s="251"/>
      <c r="AY850" s="251"/>
      <c r="AZ850" s="251"/>
      <c r="BA850" s="251"/>
      <c r="BB850" s="251"/>
      <c r="BC850" s="251"/>
      <c r="BD850" s="251"/>
    </row>
    <row r="851" spans="1:56" s="181" customFormat="1" ht="34.5" hidden="1" customHeight="1" x14ac:dyDescent="0.25">
      <c r="A851" s="197" t="s">
        <v>2376</v>
      </c>
      <c r="B851" s="188">
        <v>81846</v>
      </c>
      <c r="C851" s="187" t="s">
        <v>414</v>
      </c>
      <c r="D851" s="196">
        <f>$C$7</f>
        <v>50</v>
      </c>
      <c r="E851" s="195">
        <f>IF(D851="",0,('[8]ORC. COMP. COM DESC.'!P813*100/'[8]ORC. COMP. COM DESC.'!$M$11))</f>
        <v>0.3072396561024508</v>
      </c>
      <c r="F851" s="195"/>
      <c r="G851" s="195"/>
      <c r="H851" s="254">
        <f t="shared" si="266"/>
        <v>0</v>
      </c>
      <c r="I851" s="254"/>
      <c r="J851" s="192">
        <f>IF(COUNTIF(R851:BD851,"&lt;"&amp;$K$2)&gt;D851,D851,COUNTIF(R851:BD851,"&lt;"&amp;$K$2))</f>
        <v>0</v>
      </c>
      <c r="K851" s="192">
        <f>IF((COUNTIF(R851:BD851,$K$2))&gt;(D851-J851),(D851-J851),COUNTIF(R851:BD851,$K$2))</f>
        <v>10</v>
      </c>
      <c r="L851" s="192">
        <f>IF((J851+K851)&gt;D851,D851,J851+K851)</f>
        <v>10</v>
      </c>
      <c r="M851" s="193">
        <f t="shared" si="270"/>
        <v>6.1447931220490162</v>
      </c>
      <c r="N851" s="192">
        <f>IF(ISNUMBER(D851)*ISNUMBER(K851),IF(K851=0,0,ROUND((K851/D851)*100,2))," ")</f>
        <v>20</v>
      </c>
      <c r="O851" s="193">
        <f t="shared" si="272"/>
        <v>6.1447931220490162</v>
      </c>
      <c r="P851" s="192">
        <f>IF(ISNUMBER(D851)*ISNUMBER(L851),IF(L851=0,0,ROUND((L851/D851)*100,2))," ")</f>
        <v>20</v>
      </c>
      <c r="Q851" s="203">
        <f t="shared" si="274"/>
        <v>6.1447931220490165E-2</v>
      </c>
      <c r="R851" s="259">
        <v>1</v>
      </c>
      <c r="S851" s="259">
        <v>1</v>
      </c>
      <c r="T851" s="259">
        <v>1</v>
      </c>
      <c r="U851" s="259">
        <v>1</v>
      </c>
      <c r="V851" s="259">
        <v>1</v>
      </c>
      <c r="W851" s="259">
        <v>1</v>
      </c>
      <c r="X851" s="259">
        <v>1</v>
      </c>
      <c r="Y851" s="259">
        <v>1</v>
      </c>
      <c r="Z851" s="259">
        <v>1</v>
      </c>
      <c r="AA851" s="259">
        <v>1</v>
      </c>
      <c r="AB851" s="259">
        <v>2</v>
      </c>
      <c r="AC851" s="259">
        <v>2</v>
      </c>
      <c r="AD851" s="259">
        <v>2</v>
      </c>
      <c r="AE851" s="259">
        <v>2</v>
      </c>
      <c r="AF851" s="259">
        <v>2</v>
      </c>
      <c r="AG851" s="259">
        <v>2</v>
      </c>
      <c r="AH851" s="259">
        <v>2</v>
      </c>
      <c r="AI851" s="259">
        <v>2</v>
      </c>
      <c r="AJ851" s="259">
        <v>2</v>
      </c>
      <c r="AK851" s="259">
        <v>2</v>
      </c>
      <c r="AL851" s="259">
        <v>3</v>
      </c>
      <c r="AM851" s="259"/>
      <c r="AN851" s="259"/>
      <c r="AO851" s="259"/>
      <c r="AP851" s="259"/>
      <c r="AQ851" s="259"/>
      <c r="AR851" s="259"/>
      <c r="AS851" s="259"/>
      <c r="AT851" s="259"/>
      <c r="AU851" s="259"/>
      <c r="AV851" s="259"/>
      <c r="AW851" s="259"/>
      <c r="AX851" s="259"/>
      <c r="AY851" s="259"/>
      <c r="AZ851" s="259"/>
      <c r="BA851" s="259"/>
      <c r="BB851" s="259"/>
      <c r="BC851" s="259"/>
      <c r="BD851" s="259"/>
    </row>
    <row r="852" spans="1:56" s="181" customFormat="1" ht="34.5" hidden="1" customHeight="1" x14ac:dyDescent="0.25">
      <c r="A852" s="197" t="s">
        <v>2376</v>
      </c>
      <c r="B852" s="188">
        <v>70633</v>
      </c>
      <c r="C852" s="187" t="s">
        <v>2478</v>
      </c>
      <c r="D852" s="196">
        <f>$C$7</f>
        <v>50</v>
      </c>
      <c r="E852" s="195">
        <f>IF(D852="",0,('[8]ORC. COMP. COM DESC.'!P814*100/'[8]ORC. COMP. COM DESC.'!$M$11))</f>
        <v>0.22758290832972383</v>
      </c>
      <c r="F852" s="195"/>
      <c r="G852" s="195"/>
      <c r="H852" s="254">
        <f t="shared" si="266"/>
        <v>0</v>
      </c>
      <c r="I852" s="254"/>
      <c r="J852" s="192">
        <f>IF(COUNTIF(R852:BD852,"&lt;"&amp;$K$2)&gt;D852,D852,COUNTIF(R852:BD852,"&lt;"&amp;$K$2))</f>
        <v>0</v>
      </c>
      <c r="K852" s="192">
        <f>IF((COUNTIF(R852:BD852,$K$2))&gt;(D852-J852),(D852-J852),COUNTIF(R852:BD852,$K$2))</f>
        <v>10</v>
      </c>
      <c r="L852" s="192">
        <f>IF((J852+K852)&gt;D852,D852,J852+K852)</f>
        <v>10</v>
      </c>
      <c r="M852" s="193">
        <f t="shared" si="270"/>
        <v>4.5516581665944766</v>
      </c>
      <c r="N852" s="192">
        <f>IF(ISNUMBER(D852)*ISNUMBER(K852),IF(K852=0,0,ROUND((K852/D852)*100,2))," ")</f>
        <v>20</v>
      </c>
      <c r="O852" s="193">
        <f t="shared" si="272"/>
        <v>4.5516581665944766</v>
      </c>
      <c r="P852" s="192">
        <f>IF(ISNUMBER(D852)*ISNUMBER(L852),IF(L852=0,0,ROUND((L852/D852)*100,2))," ")</f>
        <v>20</v>
      </c>
      <c r="Q852" s="191">
        <f t="shared" si="274"/>
        <v>4.5516581665944765E-2</v>
      </c>
      <c r="R852" s="259">
        <v>1</v>
      </c>
      <c r="S852" s="259">
        <v>1</v>
      </c>
      <c r="T852" s="259">
        <v>1</v>
      </c>
      <c r="U852" s="259">
        <v>1</v>
      </c>
      <c r="V852" s="259">
        <v>1</v>
      </c>
      <c r="W852" s="259">
        <v>1</v>
      </c>
      <c r="X852" s="259">
        <v>1</v>
      </c>
      <c r="Y852" s="259">
        <v>1</v>
      </c>
      <c r="Z852" s="259">
        <v>1</v>
      </c>
      <c r="AA852" s="259">
        <v>1</v>
      </c>
      <c r="AB852" s="259">
        <v>2</v>
      </c>
      <c r="AC852" s="259">
        <v>2</v>
      </c>
      <c r="AD852" s="259">
        <v>2</v>
      </c>
      <c r="AE852" s="259">
        <v>2</v>
      </c>
      <c r="AF852" s="259">
        <v>2</v>
      </c>
      <c r="AG852" s="259">
        <v>2</v>
      </c>
      <c r="AH852" s="259">
        <v>2</v>
      </c>
      <c r="AI852" s="259">
        <v>2</v>
      </c>
      <c r="AJ852" s="259">
        <v>2</v>
      </c>
      <c r="AK852" s="259">
        <v>2</v>
      </c>
      <c r="AL852" s="259">
        <v>3</v>
      </c>
      <c r="AM852" s="259"/>
      <c r="AN852" s="259"/>
      <c r="AO852" s="259"/>
      <c r="AP852" s="259"/>
      <c r="AQ852" s="259"/>
      <c r="AR852" s="259"/>
      <c r="AS852" s="259"/>
      <c r="AT852" s="259"/>
      <c r="AU852" s="259"/>
      <c r="AV852" s="259"/>
      <c r="AW852" s="259"/>
      <c r="AX852" s="259"/>
      <c r="AY852" s="259"/>
      <c r="AZ852" s="259"/>
      <c r="BA852" s="259"/>
      <c r="BB852" s="259"/>
      <c r="BC852" s="259"/>
      <c r="BD852" s="259"/>
    </row>
    <row r="853" spans="1:56" s="181" customFormat="1" ht="34.5" hidden="1" customHeight="1" x14ac:dyDescent="0.25">
      <c r="A853" s="197" t="s">
        <v>2376</v>
      </c>
      <c r="B853" s="188">
        <v>81825</v>
      </c>
      <c r="C853" s="187" t="s">
        <v>2477</v>
      </c>
      <c r="D853" s="196">
        <f>$C$7</f>
        <v>50</v>
      </c>
      <c r="E853" s="195">
        <f>IF(D853="",0,('[8]ORC. COMP. COM DESC.'!P815*100/'[8]ORC. COMP. COM DESC.'!$M$11))</f>
        <v>1.5046339588830455</v>
      </c>
      <c r="F853" s="195"/>
      <c r="G853" s="195"/>
      <c r="H853" s="254">
        <f t="shared" si="266"/>
        <v>0</v>
      </c>
      <c r="I853" s="254"/>
      <c r="J853" s="192">
        <f>IF(COUNTIF(R853:BD853,"&lt;"&amp;$K$2)&gt;D853,D853,COUNTIF(R853:BD853,"&lt;"&amp;$K$2))</f>
        <v>0</v>
      </c>
      <c r="K853" s="192">
        <f>IF((COUNTIF(R853:BD853,$K$2))&gt;(D853-J853),(D853-J853),COUNTIF(R853:BD853,$K$2))</f>
        <v>10</v>
      </c>
      <c r="L853" s="192">
        <f>IF((J853+K853)&gt;D853,D853,J853+K853)</f>
        <v>10</v>
      </c>
      <c r="M853" s="193">
        <f t="shared" si="270"/>
        <v>30.092679177660912</v>
      </c>
      <c r="N853" s="192">
        <f>IF(ISNUMBER(D853)*ISNUMBER(K853),IF(K853=0,0,ROUND((K853/D853)*100,2))," ")</f>
        <v>20</v>
      </c>
      <c r="O853" s="193">
        <f t="shared" si="272"/>
        <v>30.092679177660912</v>
      </c>
      <c r="P853" s="192">
        <f>IF(ISNUMBER(D853)*ISNUMBER(L853),IF(L853=0,0,ROUND((L853/D853)*100,2))," ")</f>
        <v>20</v>
      </c>
      <c r="Q853" s="191">
        <f t="shared" si="274"/>
        <v>0.30092679177660914</v>
      </c>
      <c r="R853" s="259">
        <v>1</v>
      </c>
      <c r="S853" s="259">
        <v>1</v>
      </c>
      <c r="T853" s="259">
        <v>1</v>
      </c>
      <c r="U853" s="259">
        <v>1</v>
      </c>
      <c r="V853" s="259">
        <v>1</v>
      </c>
      <c r="W853" s="259">
        <v>1</v>
      </c>
      <c r="X853" s="259">
        <v>1</v>
      </c>
      <c r="Y853" s="259">
        <v>1</v>
      </c>
      <c r="Z853" s="259">
        <v>1</v>
      </c>
      <c r="AA853" s="259">
        <v>1</v>
      </c>
      <c r="AB853" s="259">
        <v>2</v>
      </c>
      <c r="AC853" s="259">
        <v>2</v>
      </c>
      <c r="AD853" s="259">
        <v>2</v>
      </c>
      <c r="AE853" s="259">
        <v>2</v>
      </c>
      <c r="AF853" s="259">
        <v>2</v>
      </c>
      <c r="AG853" s="259">
        <v>2</v>
      </c>
      <c r="AH853" s="259">
        <v>2</v>
      </c>
      <c r="AI853" s="259">
        <v>2</v>
      </c>
      <c r="AJ853" s="259">
        <v>2</v>
      </c>
      <c r="AK853" s="259">
        <v>2</v>
      </c>
      <c r="AL853" s="259">
        <v>3</v>
      </c>
      <c r="AM853" s="259"/>
      <c r="AN853" s="259"/>
      <c r="AO853" s="259"/>
      <c r="AP853" s="259"/>
      <c r="AQ853" s="259"/>
      <c r="AR853" s="259"/>
      <c r="AS853" s="259"/>
      <c r="AT853" s="259"/>
      <c r="AU853" s="259"/>
      <c r="AV853" s="259"/>
      <c r="AW853" s="259"/>
      <c r="AX853" s="259"/>
      <c r="AY853" s="259"/>
      <c r="AZ853" s="259"/>
      <c r="BA853" s="259"/>
      <c r="BB853" s="259"/>
      <c r="BC853" s="259"/>
      <c r="BD853" s="259"/>
    </row>
    <row r="854" spans="1:56" s="181" customFormat="1" ht="34.5" hidden="1" customHeight="1" x14ac:dyDescent="0.25">
      <c r="A854" s="197" t="s">
        <v>2376</v>
      </c>
      <c r="B854" s="188">
        <v>81826</v>
      </c>
      <c r="C854" s="187" t="s">
        <v>2476</v>
      </c>
      <c r="D854" s="196">
        <f>$C$7</f>
        <v>50</v>
      </c>
      <c r="E854" s="195">
        <f>IF(D854="",0,('[8]ORC. COMP. COM DESC.'!P816*100/'[8]ORC. COMP. COM DESC.'!$M$11))</f>
        <v>0.28817091004679923</v>
      </c>
      <c r="F854" s="195"/>
      <c r="G854" s="195"/>
      <c r="H854" s="254">
        <f t="shared" si="266"/>
        <v>0</v>
      </c>
      <c r="I854" s="254"/>
      <c r="J854" s="192">
        <f>IF(COUNTIF(R854:BD854,"&lt;"&amp;$K$2)&gt;D854,D854,COUNTIF(R854:BD854,"&lt;"&amp;$K$2))</f>
        <v>0</v>
      </c>
      <c r="K854" s="192">
        <f>IF((COUNTIF(R854:BD854,$K$2))&gt;(D854-J854),(D854-J854),COUNTIF(R854:BD854,$K$2))</f>
        <v>10</v>
      </c>
      <c r="L854" s="192">
        <f>IF((J854+K854)&gt;D854,D854,J854+K854)</f>
        <v>10</v>
      </c>
      <c r="M854" s="193">
        <f t="shared" si="270"/>
        <v>5.7634182009359849</v>
      </c>
      <c r="N854" s="192">
        <f>IF(ISNUMBER(D854)*ISNUMBER(K854),IF(K854=0,0,ROUND((K854/D854)*100,2))," ")</f>
        <v>20</v>
      </c>
      <c r="O854" s="193">
        <f t="shared" si="272"/>
        <v>5.7634182009359849</v>
      </c>
      <c r="P854" s="192">
        <f>IF(ISNUMBER(D854)*ISNUMBER(L854),IF(L854=0,0,ROUND((L854/D854)*100,2))," ")</f>
        <v>20</v>
      </c>
      <c r="Q854" s="191">
        <f t="shared" si="274"/>
        <v>5.7634182009359852E-2</v>
      </c>
      <c r="R854" s="259">
        <v>1</v>
      </c>
      <c r="S854" s="259">
        <v>1</v>
      </c>
      <c r="T854" s="259">
        <v>1</v>
      </c>
      <c r="U854" s="259">
        <v>1</v>
      </c>
      <c r="V854" s="259">
        <v>1</v>
      </c>
      <c r="W854" s="259">
        <v>1</v>
      </c>
      <c r="X854" s="259">
        <v>1</v>
      </c>
      <c r="Y854" s="259">
        <v>1</v>
      </c>
      <c r="Z854" s="259">
        <v>1</v>
      </c>
      <c r="AA854" s="259">
        <v>1</v>
      </c>
      <c r="AB854" s="259">
        <v>2</v>
      </c>
      <c r="AC854" s="259">
        <v>2</v>
      </c>
      <c r="AD854" s="259">
        <v>2</v>
      </c>
      <c r="AE854" s="259">
        <v>2</v>
      </c>
      <c r="AF854" s="259">
        <v>2</v>
      </c>
      <c r="AG854" s="259">
        <v>2</v>
      </c>
      <c r="AH854" s="259">
        <v>2</v>
      </c>
      <c r="AI854" s="259">
        <v>2</v>
      </c>
      <c r="AJ854" s="259">
        <v>2</v>
      </c>
      <c r="AK854" s="259">
        <v>2</v>
      </c>
      <c r="AL854" s="259">
        <v>3</v>
      </c>
      <c r="AM854" s="259"/>
      <c r="AN854" s="259"/>
      <c r="AO854" s="259"/>
      <c r="AP854" s="259"/>
      <c r="AQ854" s="259"/>
      <c r="AR854" s="259"/>
      <c r="AS854" s="259"/>
      <c r="AT854" s="259"/>
      <c r="AU854" s="259"/>
      <c r="AV854" s="259"/>
      <c r="AW854" s="259"/>
      <c r="AX854" s="259"/>
      <c r="AY854" s="259"/>
      <c r="AZ854" s="259"/>
      <c r="BA854" s="259"/>
      <c r="BB854" s="259"/>
      <c r="BC854" s="259"/>
      <c r="BD854" s="259"/>
    </row>
    <row r="855" spans="1:56" s="181" customFormat="1" ht="16.5" hidden="1" customHeight="1" x14ac:dyDescent="0.25">
      <c r="A855" s="197" t="s">
        <v>2376</v>
      </c>
      <c r="B855" s="214" t="s">
        <v>2475</v>
      </c>
      <c r="C855" s="213" t="s">
        <v>2451</v>
      </c>
      <c r="D855" s="240"/>
      <c r="E855" s="255">
        <f>IF(D855="",0,('[8]ORC. COMP. COM DESC.'!P817*100/'[8]ORC. COMP. COM DESC.'!$M$11))</f>
        <v>0</v>
      </c>
      <c r="F855" s="255"/>
      <c r="G855" s="255"/>
      <c r="H855" s="254">
        <f t="shared" si="266"/>
        <v>0</v>
      </c>
      <c r="I855" s="254"/>
      <c r="J855" s="240"/>
      <c r="K855" s="240"/>
      <c r="L855" s="240"/>
      <c r="M855" s="261">
        <f t="shared" si="270"/>
        <v>0</v>
      </c>
      <c r="N855" s="240"/>
      <c r="O855" s="261">
        <f t="shared" si="272"/>
        <v>0</v>
      </c>
      <c r="P855" s="240"/>
      <c r="Q855" s="260" t="str">
        <f t="shared" si="274"/>
        <v xml:space="preserve"> </v>
      </c>
      <c r="R855" s="251"/>
      <c r="S855" s="251"/>
      <c r="T855" s="251"/>
      <c r="U855" s="251"/>
      <c r="V855" s="251"/>
      <c r="W855" s="251"/>
      <c r="X855" s="251"/>
      <c r="Y855" s="251"/>
      <c r="Z855" s="251"/>
      <c r="AA855" s="251"/>
      <c r="AB855" s="251"/>
      <c r="AC855" s="251"/>
      <c r="AD855" s="251"/>
      <c r="AE855" s="251"/>
      <c r="AF855" s="251"/>
      <c r="AG855" s="251"/>
      <c r="AH855" s="251"/>
      <c r="AI855" s="251"/>
      <c r="AJ855" s="251"/>
      <c r="AK855" s="251"/>
      <c r="AL855" s="251"/>
      <c r="AM855" s="251"/>
      <c r="AN855" s="251"/>
      <c r="AO855" s="251"/>
      <c r="AP855" s="251"/>
      <c r="AQ855" s="251"/>
      <c r="AR855" s="251"/>
      <c r="AS855" s="251"/>
      <c r="AT855" s="251"/>
      <c r="AU855" s="251"/>
      <c r="AV855" s="251"/>
      <c r="AW855" s="251"/>
      <c r="AX855" s="251"/>
      <c r="AY855" s="251"/>
      <c r="AZ855" s="251"/>
      <c r="BA855" s="251"/>
      <c r="BB855" s="251"/>
      <c r="BC855" s="251"/>
      <c r="BD855" s="251"/>
    </row>
    <row r="856" spans="1:56" s="181" customFormat="1" ht="16.5" hidden="1" customHeight="1" x14ac:dyDescent="0.25">
      <c r="A856" s="197" t="s">
        <v>2376</v>
      </c>
      <c r="B856" s="188">
        <v>80561</v>
      </c>
      <c r="C856" s="187" t="s">
        <v>2474</v>
      </c>
      <c r="D856" s="196">
        <f t="shared" ref="D856:D865" si="281">$C$7</f>
        <v>50</v>
      </c>
      <c r="E856" s="195">
        <f>IF(D856="",0,('[8]ORC. COMP. COM DESC.'!P818*100/'[8]ORC. COMP. COM DESC.'!$M$11))</f>
        <v>2.0043182887756215E-2</v>
      </c>
      <c r="F856" s="195"/>
      <c r="G856" s="195"/>
      <c r="H856" s="254">
        <f t="shared" si="266"/>
        <v>0</v>
      </c>
      <c r="I856" s="254"/>
      <c r="J856" s="192">
        <f t="shared" ref="J856:J865" si="282">IF(COUNTIF(R856:BD856,"&lt;"&amp;$K$2)&gt;D856,D856,COUNTIF(R856:BD856,"&lt;"&amp;$K$2))</f>
        <v>0</v>
      </c>
      <c r="K856" s="192">
        <f t="shared" ref="K856:K865" si="283">IF((COUNTIF(R856:BD856,$K$2))&gt;(D856-J856),(D856-J856),COUNTIF(R856:BD856,$K$2))</f>
        <v>10</v>
      </c>
      <c r="L856" s="192">
        <f t="shared" ref="L856:L865" si="284">IF((J856+K856)&gt;D856,D856,J856+K856)</f>
        <v>10</v>
      </c>
      <c r="M856" s="193">
        <f t="shared" si="270"/>
        <v>0.40086365775512434</v>
      </c>
      <c r="N856" s="192">
        <f t="shared" ref="N856:N865" si="285">IF(ISNUMBER(D856)*ISNUMBER(K856),IF(K856=0,0,ROUND((K856/D856)*100,2))," ")</f>
        <v>20</v>
      </c>
      <c r="O856" s="193">
        <f t="shared" si="272"/>
        <v>0.40086365775512434</v>
      </c>
      <c r="P856" s="192">
        <f t="shared" ref="P856:P865" si="286">IF(ISNUMBER(D856)*ISNUMBER(L856),IF(L856=0,0,ROUND((L856/D856)*100,2))," ")</f>
        <v>20</v>
      </c>
      <c r="Q856" s="203">
        <f t="shared" si="274"/>
        <v>4.0086365775512433E-3</v>
      </c>
      <c r="R856" s="259">
        <v>1</v>
      </c>
      <c r="S856" s="259">
        <v>1</v>
      </c>
      <c r="T856" s="259">
        <v>1</v>
      </c>
      <c r="U856" s="259">
        <v>1</v>
      </c>
      <c r="V856" s="259">
        <v>1</v>
      </c>
      <c r="W856" s="259">
        <v>1</v>
      </c>
      <c r="X856" s="259">
        <v>1</v>
      </c>
      <c r="Y856" s="259">
        <v>1</v>
      </c>
      <c r="Z856" s="259">
        <v>1</v>
      </c>
      <c r="AA856" s="259">
        <v>1</v>
      </c>
      <c r="AB856" s="259">
        <v>2</v>
      </c>
      <c r="AC856" s="259">
        <v>2</v>
      </c>
      <c r="AD856" s="259">
        <v>2</v>
      </c>
      <c r="AE856" s="259">
        <v>2</v>
      </c>
      <c r="AF856" s="259">
        <v>2</v>
      </c>
      <c r="AG856" s="259">
        <v>2</v>
      </c>
      <c r="AH856" s="259">
        <v>2</v>
      </c>
      <c r="AI856" s="259">
        <v>2</v>
      </c>
      <c r="AJ856" s="259">
        <v>2</v>
      </c>
      <c r="AK856" s="259">
        <v>2</v>
      </c>
      <c r="AL856" s="259">
        <v>3</v>
      </c>
      <c r="AM856" s="259"/>
      <c r="AN856" s="259"/>
      <c r="AO856" s="259"/>
      <c r="AP856" s="259"/>
      <c r="AQ856" s="259"/>
      <c r="AR856" s="259"/>
      <c r="AS856" s="259"/>
      <c r="AT856" s="259"/>
      <c r="AU856" s="259"/>
      <c r="AV856" s="259"/>
      <c r="AW856" s="259"/>
      <c r="AX856" s="259"/>
      <c r="AY856" s="259"/>
      <c r="AZ856" s="259"/>
      <c r="BA856" s="259"/>
      <c r="BB856" s="259"/>
      <c r="BC856" s="259"/>
      <c r="BD856" s="259"/>
    </row>
    <row r="857" spans="1:56" s="181" customFormat="1" ht="16.5" hidden="1" customHeight="1" x14ac:dyDescent="0.25">
      <c r="A857" s="197" t="s">
        <v>2376</v>
      </c>
      <c r="B857" s="188">
        <v>80671</v>
      </c>
      <c r="C857" s="187" t="s">
        <v>2473</v>
      </c>
      <c r="D857" s="196">
        <f t="shared" si="281"/>
        <v>50</v>
      </c>
      <c r="E857" s="195">
        <f>IF(D857="",0,('[8]ORC. COMP. COM DESC.'!P819*100/'[8]ORC. COMP. COM DESC.'!$M$11))</f>
        <v>1.934580620192651E-2</v>
      </c>
      <c r="F857" s="195"/>
      <c r="G857" s="195"/>
      <c r="H857" s="254">
        <f t="shared" si="266"/>
        <v>0</v>
      </c>
      <c r="I857" s="254"/>
      <c r="J857" s="192">
        <f t="shared" si="282"/>
        <v>0</v>
      </c>
      <c r="K857" s="192">
        <f t="shared" si="283"/>
        <v>10</v>
      </c>
      <c r="L857" s="192">
        <f t="shared" si="284"/>
        <v>10</v>
      </c>
      <c r="M857" s="193">
        <f t="shared" si="270"/>
        <v>0.38691612403853021</v>
      </c>
      <c r="N857" s="192">
        <f t="shared" si="285"/>
        <v>20</v>
      </c>
      <c r="O857" s="193">
        <f t="shared" si="272"/>
        <v>0.38691612403853021</v>
      </c>
      <c r="P857" s="192">
        <f t="shared" si="286"/>
        <v>20</v>
      </c>
      <c r="Q857" s="191">
        <f t="shared" si="274"/>
        <v>3.8691612403853022E-3</v>
      </c>
      <c r="R857" s="259">
        <v>1</v>
      </c>
      <c r="S857" s="259">
        <v>1</v>
      </c>
      <c r="T857" s="259">
        <v>1</v>
      </c>
      <c r="U857" s="259">
        <v>1</v>
      </c>
      <c r="V857" s="259">
        <v>1</v>
      </c>
      <c r="W857" s="259">
        <v>1</v>
      </c>
      <c r="X857" s="259">
        <v>1</v>
      </c>
      <c r="Y857" s="259">
        <v>1</v>
      </c>
      <c r="Z857" s="259">
        <v>1</v>
      </c>
      <c r="AA857" s="259">
        <v>1</v>
      </c>
      <c r="AB857" s="259">
        <v>2</v>
      </c>
      <c r="AC857" s="259">
        <v>2</v>
      </c>
      <c r="AD857" s="259">
        <v>2</v>
      </c>
      <c r="AE857" s="259">
        <v>2</v>
      </c>
      <c r="AF857" s="259">
        <v>2</v>
      </c>
      <c r="AG857" s="259">
        <v>2</v>
      </c>
      <c r="AH857" s="259">
        <v>2</v>
      </c>
      <c r="AI857" s="259">
        <v>2</v>
      </c>
      <c r="AJ857" s="259">
        <v>2</v>
      </c>
      <c r="AK857" s="259">
        <v>2</v>
      </c>
      <c r="AL857" s="259">
        <v>3</v>
      </c>
      <c r="AM857" s="259"/>
      <c r="AN857" s="259"/>
      <c r="AO857" s="259"/>
      <c r="AP857" s="259"/>
      <c r="AQ857" s="259"/>
      <c r="AR857" s="259"/>
      <c r="AS857" s="259"/>
      <c r="AT857" s="259"/>
      <c r="AU857" s="259"/>
      <c r="AV857" s="259"/>
      <c r="AW857" s="259"/>
      <c r="AX857" s="259"/>
      <c r="AY857" s="259"/>
      <c r="AZ857" s="259"/>
      <c r="BA857" s="259"/>
      <c r="BB857" s="259"/>
      <c r="BC857" s="259"/>
      <c r="BD857" s="259"/>
    </row>
    <row r="858" spans="1:56" s="181" customFormat="1" ht="16.5" hidden="1" customHeight="1" x14ac:dyDescent="0.25">
      <c r="A858" s="197" t="s">
        <v>2376</v>
      </c>
      <c r="B858" s="188">
        <v>80562</v>
      </c>
      <c r="C858" s="187" t="s">
        <v>2472</v>
      </c>
      <c r="D858" s="196">
        <f t="shared" si="281"/>
        <v>50</v>
      </c>
      <c r="E858" s="195">
        <f>IF(D858="",0,('[8]ORC. COMP. COM DESC.'!P820*100/'[8]ORC. COMP. COM DESC.'!$M$11))</f>
        <v>1.9355258842211183E-2</v>
      </c>
      <c r="F858" s="195"/>
      <c r="G858" s="195"/>
      <c r="H858" s="254">
        <f t="shared" si="266"/>
        <v>0</v>
      </c>
      <c r="I858" s="254"/>
      <c r="J858" s="192">
        <f t="shared" si="282"/>
        <v>0</v>
      </c>
      <c r="K858" s="192">
        <f t="shared" si="283"/>
        <v>10</v>
      </c>
      <c r="L858" s="192">
        <f t="shared" si="284"/>
        <v>10</v>
      </c>
      <c r="M858" s="193">
        <f t="shared" si="270"/>
        <v>0.38710517684422363</v>
      </c>
      <c r="N858" s="192">
        <f t="shared" si="285"/>
        <v>20</v>
      </c>
      <c r="O858" s="193">
        <f t="shared" si="272"/>
        <v>0.38710517684422363</v>
      </c>
      <c r="P858" s="192">
        <f t="shared" si="286"/>
        <v>20</v>
      </c>
      <c r="Q858" s="191">
        <f t="shared" si="274"/>
        <v>3.8710517684422364E-3</v>
      </c>
      <c r="R858" s="259">
        <v>1</v>
      </c>
      <c r="S858" s="259">
        <v>1</v>
      </c>
      <c r="T858" s="259">
        <v>1</v>
      </c>
      <c r="U858" s="259">
        <v>1</v>
      </c>
      <c r="V858" s="259">
        <v>1</v>
      </c>
      <c r="W858" s="259">
        <v>1</v>
      </c>
      <c r="X858" s="259">
        <v>1</v>
      </c>
      <c r="Y858" s="259">
        <v>1</v>
      </c>
      <c r="Z858" s="259">
        <v>1</v>
      </c>
      <c r="AA858" s="259">
        <v>1</v>
      </c>
      <c r="AB858" s="259">
        <v>2</v>
      </c>
      <c r="AC858" s="259">
        <v>2</v>
      </c>
      <c r="AD858" s="259">
        <v>2</v>
      </c>
      <c r="AE858" s="259">
        <v>2</v>
      </c>
      <c r="AF858" s="259">
        <v>2</v>
      </c>
      <c r="AG858" s="259">
        <v>2</v>
      </c>
      <c r="AH858" s="259">
        <v>2</v>
      </c>
      <c r="AI858" s="259">
        <v>2</v>
      </c>
      <c r="AJ858" s="259">
        <v>2</v>
      </c>
      <c r="AK858" s="259">
        <v>2</v>
      </c>
      <c r="AL858" s="259">
        <v>3</v>
      </c>
      <c r="AM858" s="259"/>
      <c r="AN858" s="259"/>
      <c r="AO858" s="259"/>
      <c r="AP858" s="259"/>
      <c r="AQ858" s="259"/>
      <c r="AR858" s="259"/>
      <c r="AS858" s="259"/>
      <c r="AT858" s="259"/>
      <c r="AU858" s="259"/>
      <c r="AV858" s="259"/>
      <c r="AW858" s="259"/>
      <c r="AX858" s="259"/>
      <c r="AY858" s="259"/>
      <c r="AZ858" s="259"/>
      <c r="BA858" s="259"/>
      <c r="BB858" s="259"/>
      <c r="BC858" s="259"/>
      <c r="BD858" s="259"/>
    </row>
    <row r="859" spans="1:56" s="181" customFormat="1" ht="39" hidden="1" customHeight="1" x14ac:dyDescent="0.25">
      <c r="A859" s="197" t="s">
        <v>2376</v>
      </c>
      <c r="B859" s="201">
        <v>86879</v>
      </c>
      <c r="C859" s="187" t="s">
        <v>2471</v>
      </c>
      <c r="D859" s="196">
        <f t="shared" si="281"/>
        <v>50</v>
      </c>
      <c r="E859" s="195">
        <f>IF(D859="",0,('[8]ORC. COMP. COM DESC.'!P821*100/'[8]ORC. COMP. COM DESC.'!$M$11))</f>
        <v>1.1158515902945186E-2</v>
      </c>
      <c r="F859" s="195"/>
      <c r="G859" s="195"/>
      <c r="H859" s="254">
        <f t="shared" si="266"/>
        <v>0</v>
      </c>
      <c r="I859" s="254"/>
      <c r="J859" s="192">
        <f t="shared" si="282"/>
        <v>0</v>
      </c>
      <c r="K859" s="192">
        <f t="shared" si="283"/>
        <v>10</v>
      </c>
      <c r="L859" s="192">
        <f t="shared" si="284"/>
        <v>10</v>
      </c>
      <c r="M859" s="193">
        <f t="shared" si="270"/>
        <v>0.22317031805890372</v>
      </c>
      <c r="N859" s="192">
        <f t="shared" si="285"/>
        <v>20</v>
      </c>
      <c r="O859" s="193">
        <f t="shared" si="272"/>
        <v>0.22317031805890372</v>
      </c>
      <c r="P859" s="192">
        <f t="shared" si="286"/>
        <v>20</v>
      </c>
      <c r="Q859" s="191">
        <f t="shared" si="274"/>
        <v>2.231703180589037E-3</v>
      </c>
      <c r="R859" s="259">
        <v>1</v>
      </c>
      <c r="S859" s="259">
        <v>1</v>
      </c>
      <c r="T859" s="259">
        <v>1</v>
      </c>
      <c r="U859" s="259">
        <v>1</v>
      </c>
      <c r="V859" s="259">
        <v>1</v>
      </c>
      <c r="W859" s="259">
        <v>1</v>
      </c>
      <c r="X859" s="259">
        <v>1</v>
      </c>
      <c r="Y859" s="259">
        <v>1</v>
      </c>
      <c r="Z859" s="259">
        <v>1</v>
      </c>
      <c r="AA859" s="259">
        <v>1</v>
      </c>
      <c r="AB859" s="259">
        <v>2</v>
      </c>
      <c r="AC859" s="259">
        <v>2</v>
      </c>
      <c r="AD859" s="259">
        <v>2</v>
      </c>
      <c r="AE859" s="259">
        <v>2</v>
      </c>
      <c r="AF859" s="259">
        <v>2</v>
      </c>
      <c r="AG859" s="259">
        <v>2</v>
      </c>
      <c r="AH859" s="259">
        <v>2</v>
      </c>
      <c r="AI859" s="259">
        <v>2</v>
      </c>
      <c r="AJ859" s="259">
        <v>2</v>
      </c>
      <c r="AK859" s="259">
        <v>2</v>
      </c>
      <c r="AL859" s="259">
        <v>3</v>
      </c>
      <c r="AM859" s="259"/>
      <c r="AN859" s="259"/>
      <c r="AO859" s="259"/>
      <c r="AP859" s="259"/>
      <c r="AQ859" s="259"/>
      <c r="AR859" s="259"/>
      <c r="AS859" s="259"/>
      <c r="AT859" s="259"/>
      <c r="AU859" s="259"/>
      <c r="AV859" s="259"/>
      <c r="AW859" s="259"/>
      <c r="AX859" s="259"/>
      <c r="AY859" s="259"/>
      <c r="AZ859" s="259"/>
      <c r="BA859" s="259"/>
      <c r="BB859" s="259"/>
      <c r="BC859" s="259"/>
      <c r="BD859" s="259"/>
    </row>
    <row r="860" spans="1:56" s="181" customFormat="1" ht="39" hidden="1" customHeight="1" x14ac:dyDescent="0.25">
      <c r="A860" s="197" t="s">
        <v>2376</v>
      </c>
      <c r="B860" s="188">
        <v>86877</v>
      </c>
      <c r="C860" s="187" t="s">
        <v>2470</v>
      </c>
      <c r="D860" s="196">
        <f t="shared" si="281"/>
        <v>50</v>
      </c>
      <c r="E860" s="195">
        <f>IF(D860="",0,('[8]ORC. COMP. COM DESC.'!P822*100/'[8]ORC. COMP. COM DESC.'!$M$11))</f>
        <v>5.1158830056555755E-2</v>
      </c>
      <c r="F860" s="195"/>
      <c r="G860" s="195"/>
      <c r="H860" s="254">
        <f t="shared" si="266"/>
        <v>0</v>
      </c>
      <c r="I860" s="254"/>
      <c r="J860" s="192">
        <f t="shared" si="282"/>
        <v>0</v>
      </c>
      <c r="K860" s="192">
        <f t="shared" si="283"/>
        <v>10</v>
      </c>
      <c r="L860" s="192">
        <f t="shared" si="284"/>
        <v>10</v>
      </c>
      <c r="M860" s="193">
        <f t="shared" si="270"/>
        <v>1.0231766011311152</v>
      </c>
      <c r="N860" s="192">
        <f t="shared" si="285"/>
        <v>20</v>
      </c>
      <c r="O860" s="193">
        <f t="shared" si="272"/>
        <v>1.0231766011311152</v>
      </c>
      <c r="P860" s="192">
        <f t="shared" si="286"/>
        <v>20</v>
      </c>
      <c r="Q860" s="191">
        <f t="shared" si="274"/>
        <v>1.0231766011311151E-2</v>
      </c>
      <c r="R860" s="259">
        <v>1</v>
      </c>
      <c r="S860" s="259">
        <v>1</v>
      </c>
      <c r="T860" s="259">
        <v>1</v>
      </c>
      <c r="U860" s="259">
        <v>1</v>
      </c>
      <c r="V860" s="259">
        <v>1</v>
      </c>
      <c r="W860" s="259">
        <v>1</v>
      </c>
      <c r="X860" s="259">
        <v>1</v>
      </c>
      <c r="Y860" s="259">
        <v>1</v>
      </c>
      <c r="Z860" s="259">
        <v>1</v>
      </c>
      <c r="AA860" s="259">
        <v>1</v>
      </c>
      <c r="AB860" s="259">
        <v>2</v>
      </c>
      <c r="AC860" s="259">
        <v>2</v>
      </c>
      <c r="AD860" s="259">
        <v>2</v>
      </c>
      <c r="AE860" s="259">
        <v>2</v>
      </c>
      <c r="AF860" s="259">
        <v>2</v>
      </c>
      <c r="AG860" s="259">
        <v>2</v>
      </c>
      <c r="AH860" s="259">
        <v>2</v>
      </c>
      <c r="AI860" s="259">
        <v>2</v>
      </c>
      <c r="AJ860" s="259">
        <v>2</v>
      </c>
      <c r="AK860" s="259">
        <v>2</v>
      </c>
      <c r="AL860" s="259">
        <v>3</v>
      </c>
      <c r="AM860" s="259"/>
      <c r="AN860" s="259"/>
      <c r="AO860" s="259"/>
      <c r="AP860" s="259"/>
      <c r="AQ860" s="259"/>
      <c r="AR860" s="259"/>
      <c r="AS860" s="259"/>
      <c r="AT860" s="259"/>
      <c r="AU860" s="259"/>
      <c r="AV860" s="259"/>
      <c r="AW860" s="259"/>
      <c r="AX860" s="259"/>
      <c r="AY860" s="259"/>
      <c r="AZ860" s="259"/>
      <c r="BA860" s="259"/>
      <c r="BB860" s="259"/>
      <c r="BC860" s="259"/>
      <c r="BD860" s="259"/>
    </row>
    <row r="861" spans="1:56" s="181" customFormat="1" ht="16.5" hidden="1" customHeight="1" x14ac:dyDescent="0.25">
      <c r="A861" s="197" t="s">
        <v>2376</v>
      </c>
      <c r="B861" s="188">
        <v>81663</v>
      </c>
      <c r="C861" s="187" t="s">
        <v>2469</v>
      </c>
      <c r="D861" s="196">
        <f t="shared" si="281"/>
        <v>50</v>
      </c>
      <c r="E861" s="195">
        <f>IF(D861="",0,('[8]ORC. COMP. COM DESC.'!P823*100/'[8]ORC. COMP. COM DESC.'!$M$11))</f>
        <v>3.1192083173860095E-2</v>
      </c>
      <c r="F861" s="195"/>
      <c r="G861" s="195"/>
      <c r="H861" s="254">
        <f t="shared" si="266"/>
        <v>0</v>
      </c>
      <c r="I861" s="254"/>
      <c r="J861" s="192">
        <f t="shared" si="282"/>
        <v>0</v>
      </c>
      <c r="K861" s="192">
        <f t="shared" si="283"/>
        <v>10</v>
      </c>
      <c r="L861" s="192">
        <f t="shared" si="284"/>
        <v>10</v>
      </c>
      <c r="M861" s="193">
        <f t="shared" si="270"/>
        <v>0.62384166347720194</v>
      </c>
      <c r="N861" s="192">
        <f t="shared" si="285"/>
        <v>20</v>
      </c>
      <c r="O861" s="193">
        <f t="shared" si="272"/>
        <v>0.62384166347720194</v>
      </c>
      <c r="P861" s="192">
        <f t="shared" si="286"/>
        <v>20</v>
      </c>
      <c r="Q861" s="191">
        <f t="shared" si="274"/>
        <v>6.2384166347720198E-3</v>
      </c>
      <c r="R861" s="259">
        <v>1</v>
      </c>
      <c r="S861" s="259">
        <v>1</v>
      </c>
      <c r="T861" s="259">
        <v>1</v>
      </c>
      <c r="U861" s="259">
        <v>1</v>
      </c>
      <c r="V861" s="259">
        <v>1</v>
      </c>
      <c r="W861" s="259">
        <v>1</v>
      </c>
      <c r="X861" s="259">
        <v>1</v>
      </c>
      <c r="Y861" s="259">
        <v>1</v>
      </c>
      <c r="Z861" s="259">
        <v>1</v>
      </c>
      <c r="AA861" s="259">
        <v>1</v>
      </c>
      <c r="AB861" s="259">
        <v>2</v>
      </c>
      <c r="AC861" s="259">
        <v>2</v>
      </c>
      <c r="AD861" s="259">
        <v>2</v>
      </c>
      <c r="AE861" s="259">
        <v>2</v>
      </c>
      <c r="AF861" s="259">
        <v>2</v>
      </c>
      <c r="AG861" s="259">
        <v>2</v>
      </c>
      <c r="AH861" s="259">
        <v>2</v>
      </c>
      <c r="AI861" s="259">
        <v>2</v>
      </c>
      <c r="AJ861" s="259">
        <v>2</v>
      </c>
      <c r="AK861" s="259">
        <v>2</v>
      </c>
      <c r="AL861" s="259">
        <v>3</v>
      </c>
      <c r="AM861" s="259"/>
      <c r="AN861" s="259"/>
      <c r="AO861" s="259"/>
      <c r="AP861" s="259"/>
      <c r="AQ861" s="259"/>
      <c r="AR861" s="259"/>
      <c r="AS861" s="259"/>
      <c r="AT861" s="259"/>
      <c r="AU861" s="259"/>
      <c r="AV861" s="259"/>
      <c r="AW861" s="259"/>
      <c r="AX861" s="259"/>
      <c r="AY861" s="259"/>
      <c r="AZ861" s="259"/>
      <c r="BA861" s="259"/>
      <c r="BB861" s="259"/>
      <c r="BC861" s="259"/>
      <c r="BD861" s="259"/>
    </row>
    <row r="862" spans="1:56" s="181" customFormat="1" ht="16.5" hidden="1" customHeight="1" x14ac:dyDescent="0.25">
      <c r="A862" s="197" t="s">
        <v>2376</v>
      </c>
      <c r="B862" s="188">
        <v>81664</v>
      </c>
      <c r="C862" s="187" t="s">
        <v>2468</v>
      </c>
      <c r="D862" s="196">
        <f t="shared" si="281"/>
        <v>50</v>
      </c>
      <c r="E862" s="195">
        <f>IF(D862="",0,('[8]ORC. COMP. COM DESC.'!P824*100/'[8]ORC. COMP. COM DESC.'!$M$11))</f>
        <v>5.7444998822421045E-2</v>
      </c>
      <c r="F862" s="195"/>
      <c r="G862" s="195"/>
      <c r="H862" s="254">
        <f t="shared" si="266"/>
        <v>0</v>
      </c>
      <c r="I862" s="254"/>
      <c r="J862" s="192">
        <f t="shared" si="282"/>
        <v>0</v>
      </c>
      <c r="K862" s="192">
        <f t="shared" si="283"/>
        <v>10</v>
      </c>
      <c r="L862" s="192">
        <f t="shared" si="284"/>
        <v>10</v>
      </c>
      <c r="M862" s="193">
        <f t="shared" si="270"/>
        <v>1.1488999764484209</v>
      </c>
      <c r="N862" s="192">
        <f t="shared" si="285"/>
        <v>20</v>
      </c>
      <c r="O862" s="193">
        <f t="shared" si="272"/>
        <v>1.1488999764484209</v>
      </c>
      <c r="P862" s="192">
        <f t="shared" si="286"/>
        <v>20</v>
      </c>
      <c r="Q862" s="191">
        <f t="shared" si="274"/>
        <v>1.1488999764484208E-2</v>
      </c>
      <c r="R862" s="259">
        <v>1</v>
      </c>
      <c r="S862" s="259">
        <v>1</v>
      </c>
      <c r="T862" s="259">
        <v>1</v>
      </c>
      <c r="U862" s="259">
        <v>1</v>
      </c>
      <c r="V862" s="259">
        <v>1</v>
      </c>
      <c r="W862" s="259">
        <v>1</v>
      </c>
      <c r="X862" s="259">
        <v>1</v>
      </c>
      <c r="Y862" s="259">
        <v>1</v>
      </c>
      <c r="Z862" s="259">
        <v>1</v>
      </c>
      <c r="AA862" s="259">
        <v>1</v>
      </c>
      <c r="AB862" s="259">
        <v>2</v>
      </c>
      <c r="AC862" s="259">
        <v>2</v>
      </c>
      <c r="AD862" s="259">
        <v>2</v>
      </c>
      <c r="AE862" s="259">
        <v>2</v>
      </c>
      <c r="AF862" s="259">
        <v>2</v>
      </c>
      <c r="AG862" s="259">
        <v>2</v>
      </c>
      <c r="AH862" s="259">
        <v>2</v>
      </c>
      <c r="AI862" s="259">
        <v>2</v>
      </c>
      <c r="AJ862" s="259">
        <v>2</v>
      </c>
      <c r="AK862" s="259">
        <v>2</v>
      </c>
      <c r="AL862" s="259">
        <v>3</v>
      </c>
      <c r="AM862" s="259"/>
      <c r="AN862" s="259"/>
      <c r="AO862" s="259"/>
      <c r="AP862" s="259"/>
      <c r="AQ862" s="259"/>
      <c r="AR862" s="259"/>
      <c r="AS862" s="259"/>
      <c r="AT862" s="259"/>
      <c r="AU862" s="259"/>
      <c r="AV862" s="259"/>
      <c r="AW862" s="259"/>
      <c r="AX862" s="259"/>
      <c r="AY862" s="259"/>
      <c r="AZ862" s="259"/>
      <c r="BA862" s="259"/>
      <c r="BB862" s="259"/>
      <c r="BC862" s="259"/>
      <c r="BD862" s="259"/>
    </row>
    <row r="863" spans="1:56" s="181" customFormat="1" ht="16.5" hidden="1" customHeight="1" x14ac:dyDescent="0.25">
      <c r="A863" s="197" t="s">
        <v>2376</v>
      </c>
      <c r="B863" s="188">
        <v>81791</v>
      </c>
      <c r="C863" s="187" t="s">
        <v>2467</v>
      </c>
      <c r="D863" s="196">
        <f t="shared" si="281"/>
        <v>50</v>
      </c>
      <c r="E863" s="195">
        <f>IF(D863="",0,('[8]ORC. COMP. COM DESC.'!P825*100/'[8]ORC. COMP. COM DESC.'!$M$11))</f>
        <v>1.601163180634247E-2</v>
      </c>
      <c r="F863" s="195"/>
      <c r="G863" s="195"/>
      <c r="H863" s="254">
        <f t="shared" si="266"/>
        <v>0</v>
      </c>
      <c r="I863" s="254"/>
      <c r="J863" s="192">
        <f t="shared" si="282"/>
        <v>0</v>
      </c>
      <c r="K863" s="192">
        <f t="shared" si="283"/>
        <v>10</v>
      </c>
      <c r="L863" s="192">
        <f t="shared" si="284"/>
        <v>10</v>
      </c>
      <c r="M863" s="193">
        <f t="shared" si="270"/>
        <v>0.32023263612684938</v>
      </c>
      <c r="N863" s="192">
        <f t="shared" si="285"/>
        <v>20</v>
      </c>
      <c r="O863" s="193">
        <f t="shared" si="272"/>
        <v>0.32023263612684938</v>
      </c>
      <c r="P863" s="192">
        <f t="shared" si="286"/>
        <v>20</v>
      </c>
      <c r="Q863" s="191">
        <f t="shared" si="274"/>
        <v>3.202326361268494E-3</v>
      </c>
      <c r="R863" s="259">
        <v>1</v>
      </c>
      <c r="S863" s="259">
        <v>1</v>
      </c>
      <c r="T863" s="259">
        <v>1</v>
      </c>
      <c r="U863" s="259">
        <v>1</v>
      </c>
      <c r="V863" s="259">
        <v>1</v>
      </c>
      <c r="W863" s="259">
        <v>1</v>
      </c>
      <c r="X863" s="259">
        <v>1</v>
      </c>
      <c r="Y863" s="259">
        <v>1</v>
      </c>
      <c r="Z863" s="259">
        <v>1</v>
      </c>
      <c r="AA863" s="259">
        <v>1</v>
      </c>
      <c r="AB863" s="259">
        <v>2</v>
      </c>
      <c r="AC863" s="259">
        <v>2</v>
      </c>
      <c r="AD863" s="259">
        <v>2</v>
      </c>
      <c r="AE863" s="259">
        <v>2</v>
      </c>
      <c r="AF863" s="259">
        <v>2</v>
      </c>
      <c r="AG863" s="259">
        <v>2</v>
      </c>
      <c r="AH863" s="259">
        <v>2</v>
      </c>
      <c r="AI863" s="259">
        <v>2</v>
      </c>
      <c r="AJ863" s="259">
        <v>2</v>
      </c>
      <c r="AK863" s="259">
        <v>2</v>
      </c>
      <c r="AL863" s="259">
        <v>3</v>
      </c>
      <c r="AM863" s="259"/>
      <c r="AN863" s="259"/>
      <c r="AO863" s="259"/>
      <c r="AP863" s="259"/>
      <c r="AQ863" s="259"/>
      <c r="AR863" s="259"/>
      <c r="AS863" s="259"/>
      <c r="AT863" s="259"/>
      <c r="AU863" s="259"/>
      <c r="AV863" s="259"/>
      <c r="AW863" s="259"/>
      <c r="AX863" s="259"/>
      <c r="AY863" s="259"/>
      <c r="AZ863" s="259"/>
      <c r="BA863" s="259"/>
      <c r="BB863" s="259"/>
      <c r="BC863" s="259"/>
      <c r="BD863" s="259"/>
    </row>
    <row r="864" spans="1:56" s="181" customFormat="1" ht="16.5" hidden="1" customHeight="1" x14ac:dyDescent="0.25">
      <c r="A864" s="197" t="s">
        <v>2376</v>
      </c>
      <c r="B864" s="188">
        <v>81679</v>
      </c>
      <c r="C864" s="187" t="s">
        <v>2466</v>
      </c>
      <c r="D864" s="196">
        <f t="shared" si="281"/>
        <v>50</v>
      </c>
      <c r="E864" s="195">
        <f>IF(D864="",0,('[8]ORC. COMP. COM DESC.'!P826*100/'[8]ORC. COMP. COM DESC.'!$M$11))</f>
        <v>1.3766629738732234E-2</v>
      </c>
      <c r="F864" s="195"/>
      <c r="G864" s="195"/>
      <c r="H864" s="254">
        <f t="shared" si="266"/>
        <v>0</v>
      </c>
      <c r="I864" s="254"/>
      <c r="J864" s="192">
        <f t="shared" si="282"/>
        <v>0</v>
      </c>
      <c r="K864" s="192">
        <f t="shared" si="283"/>
        <v>10</v>
      </c>
      <c r="L864" s="192">
        <f t="shared" si="284"/>
        <v>10</v>
      </c>
      <c r="M864" s="193">
        <f t="shared" si="270"/>
        <v>0.27533259477464467</v>
      </c>
      <c r="N864" s="192">
        <f t="shared" si="285"/>
        <v>20</v>
      </c>
      <c r="O864" s="193">
        <f t="shared" si="272"/>
        <v>0.27533259477464467</v>
      </c>
      <c r="P864" s="192">
        <f t="shared" si="286"/>
        <v>20</v>
      </c>
      <c r="Q864" s="191">
        <f t="shared" si="274"/>
        <v>2.7533259477464465E-3</v>
      </c>
      <c r="R864" s="259">
        <v>1</v>
      </c>
      <c r="S864" s="259">
        <v>1</v>
      </c>
      <c r="T864" s="259">
        <v>1</v>
      </c>
      <c r="U864" s="259">
        <v>1</v>
      </c>
      <c r="V864" s="259">
        <v>1</v>
      </c>
      <c r="W864" s="259">
        <v>1</v>
      </c>
      <c r="X864" s="259">
        <v>1</v>
      </c>
      <c r="Y864" s="259">
        <v>1</v>
      </c>
      <c r="Z864" s="259">
        <v>1</v>
      </c>
      <c r="AA864" s="259">
        <v>1</v>
      </c>
      <c r="AB864" s="259">
        <v>2</v>
      </c>
      <c r="AC864" s="259">
        <v>2</v>
      </c>
      <c r="AD864" s="259">
        <v>2</v>
      </c>
      <c r="AE864" s="259">
        <v>2</v>
      </c>
      <c r="AF864" s="259">
        <v>2</v>
      </c>
      <c r="AG864" s="259">
        <v>2</v>
      </c>
      <c r="AH864" s="259">
        <v>2</v>
      </c>
      <c r="AI864" s="259">
        <v>2</v>
      </c>
      <c r="AJ864" s="259">
        <v>2</v>
      </c>
      <c r="AK864" s="259">
        <v>2</v>
      </c>
      <c r="AL864" s="259">
        <v>3</v>
      </c>
      <c r="AM864" s="259"/>
      <c r="AN864" s="259"/>
      <c r="AO864" s="259"/>
      <c r="AP864" s="259"/>
      <c r="AQ864" s="259"/>
      <c r="AR864" s="259"/>
      <c r="AS864" s="259"/>
      <c r="AT864" s="259"/>
      <c r="AU864" s="259"/>
      <c r="AV864" s="259"/>
      <c r="AW864" s="259"/>
      <c r="AX864" s="259"/>
      <c r="AY864" s="259"/>
      <c r="AZ864" s="259"/>
      <c r="BA864" s="259"/>
      <c r="BB864" s="259"/>
      <c r="BC864" s="259"/>
      <c r="BD864" s="259"/>
    </row>
    <row r="865" spans="1:56" s="181" customFormat="1" ht="16.5" hidden="1" customHeight="1" x14ac:dyDescent="0.25">
      <c r="A865" s="197" t="s">
        <v>2376</v>
      </c>
      <c r="B865" s="188">
        <v>81760</v>
      </c>
      <c r="C865" s="187" t="s">
        <v>2465</v>
      </c>
      <c r="D865" s="196">
        <f t="shared" si="281"/>
        <v>50</v>
      </c>
      <c r="E865" s="195">
        <f>IF(D865="",0,('[8]ORC. COMP. COM DESC.'!P827*100/'[8]ORC. COMP. COM DESC.'!$M$11))</f>
        <v>1.7912753339458503E-2</v>
      </c>
      <c r="F865" s="195"/>
      <c r="G865" s="195"/>
      <c r="H865" s="254">
        <f t="shared" si="266"/>
        <v>0</v>
      </c>
      <c r="I865" s="254"/>
      <c r="J865" s="192">
        <f t="shared" si="282"/>
        <v>0</v>
      </c>
      <c r="K865" s="192">
        <f t="shared" si="283"/>
        <v>10</v>
      </c>
      <c r="L865" s="192">
        <f t="shared" si="284"/>
        <v>10</v>
      </c>
      <c r="M865" s="193">
        <f t="shared" si="270"/>
        <v>0.35825506678917007</v>
      </c>
      <c r="N865" s="192">
        <f t="shared" si="285"/>
        <v>20</v>
      </c>
      <c r="O865" s="193">
        <f t="shared" si="272"/>
        <v>0.35825506678917007</v>
      </c>
      <c r="P865" s="192">
        <f t="shared" si="286"/>
        <v>20</v>
      </c>
      <c r="Q865" s="191">
        <f t="shared" si="274"/>
        <v>3.5825506678917006E-3</v>
      </c>
      <c r="R865" s="259">
        <v>1</v>
      </c>
      <c r="S865" s="259">
        <v>1</v>
      </c>
      <c r="T865" s="259">
        <v>1</v>
      </c>
      <c r="U865" s="259">
        <v>1</v>
      </c>
      <c r="V865" s="259">
        <v>1</v>
      </c>
      <c r="W865" s="259">
        <v>1</v>
      </c>
      <c r="X865" s="259">
        <v>1</v>
      </c>
      <c r="Y865" s="259">
        <v>1</v>
      </c>
      <c r="Z865" s="259">
        <v>1</v>
      </c>
      <c r="AA865" s="259">
        <v>1</v>
      </c>
      <c r="AB865" s="259">
        <v>2</v>
      </c>
      <c r="AC865" s="259">
        <v>2</v>
      </c>
      <c r="AD865" s="259">
        <v>2</v>
      </c>
      <c r="AE865" s="259">
        <v>2</v>
      </c>
      <c r="AF865" s="259">
        <v>2</v>
      </c>
      <c r="AG865" s="259">
        <v>2</v>
      </c>
      <c r="AH865" s="259">
        <v>2</v>
      </c>
      <c r="AI865" s="259">
        <v>2</v>
      </c>
      <c r="AJ865" s="259">
        <v>2</v>
      </c>
      <c r="AK865" s="259">
        <v>2</v>
      </c>
      <c r="AL865" s="259">
        <v>3</v>
      </c>
      <c r="AM865" s="259"/>
      <c r="AN865" s="259"/>
      <c r="AO865" s="259"/>
      <c r="AP865" s="259"/>
      <c r="AQ865" s="259"/>
      <c r="AR865" s="259"/>
      <c r="AS865" s="259"/>
      <c r="AT865" s="259"/>
      <c r="AU865" s="259"/>
      <c r="AV865" s="259"/>
      <c r="AW865" s="259"/>
      <c r="AX865" s="259"/>
      <c r="AY865" s="259"/>
      <c r="AZ865" s="259"/>
      <c r="BA865" s="259"/>
      <c r="BB865" s="259"/>
      <c r="BC865" s="259"/>
      <c r="BD865" s="259"/>
    </row>
    <row r="866" spans="1:56" s="181" customFormat="1" ht="16.5" hidden="1" customHeight="1" x14ac:dyDescent="0.25">
      <c r="A866" s="197" t="s">
        <v>2376</v>
      </c>
      <c r="B866" s="214" t="s">
        <v>2464</v>
      </c>
      <c r="C866" s="213" t="s">
        <v>2463</v>
      </c>
      <c r="D866" s="240"/>
      <c r="E866" s="255">
        <f>IF(D866="",0,('[8]ORC. COMP. COM DESC.'!P828*100/'[8]ORC. COMP. COM DESC.'!$M$11))</f>
        <v>0</v>
      </c>
      <c r="F866" s="255"/>
      <c r="G866" s="255"/>
      <c r="H866" s="254">
        <f t="shared" si="266"/>
        <v>0</v>
      </c>
      <c r="I866" s="254"/>
      <c r="J866" s="240"/>
      <c r="K866" s="240"/>
      <c r="L866" s="240"/>
      <c r="M866" s="261">
        <f t="shared" si="270"/>
        <v>0</v>
      </c>
      <c r="N866" s="240"/>
      <c r="O866" s="261">
        <f t="shared" si="272"/>
        <v>0</v>
      </c>
      <c r="P866" s="240"/>
      <c r="Q866" s="260" t="str">
        <f t="shared" si="274"/>
        <v xml:space="preserve"> </v>
      </c>
      <c r="R866" s="251"/>
      <c r="S866" s="251"/>
      <c r="T866" s="251"/>
      <c r="U866" s="251"/>
      <c r="V866" s="251"/>
      <c r="W866" s="251"/>
      <c r="X866" s="251"/>
      <c r="Y866" s="251"/>
      <c r="Z866" s="251"/>
      <c r="AA866" s="251"/>
      <c r="AB866" s="251"/>
      <c r="AC866" s="251"/>
      <c r="AD866" s="251"/>
      <c r="AE866" s="251"/>
      <c r="AF866" s="251"/>
      <c r="AG866" s="251"/>
      <c r="AH866" s="251"/>
      <c r="AI866" s="251"/>
      <c r="AJ866" s="251"/>
      <c r="AK866" s="251"/>
      <c r="AL866" s="251"/>
      <c r="AM866" s="251"/>
      <c r="AN866" s="251"/>
      <c r="AO866" s="251"/>
      <c r="AP866" s="251"/>
      <c r="AQ866" s="251"/>
      <c r="AR866" s="251"/>
      <c r="AS866" s="251"/>
      <c r="AT866" s="251"/>
      <c r="AU866" s="251"/>
      <c r="AV866" s="251"/>
      <c r="AW866" s="251"/>
      <c r="AX866" s="251"/>
      <c r="AY866" s="251"/>
      <c r="AZ866" s="251"/>
      <c r="BA866" s="251"/>
      <c r="BB866" s="251"/>
      <c r="BC866" s="251"/>
      <c r="BD866" s="251"/>
    </row>
    <row r="867" spans="1:56" s="181" customFormat="1" ht="16.5" hidden="1" customHeight="1" x14ac:dyDescent="0.25">
      <c r="A867" s="197" t="s">
        <v>2376</v>
      </c>
      <c r="B867" s="188">
        <v>81921</v>
      </c>
      <c r="C867" s="225" t="s">
        <v>2311</v>
      </c>
      <c r="D867" s="196">
        <f t="shared" ref="D867:D882" si="287">$C$7</f>
        <v>50</v>
      </c>
      <c r="E867" s="195">
        <f>IF(D867="",0,('[8]ORC. COMP. COM DESC.'!P829*100/'[8]ORC. COMP. COM DESC.'!$M$11))</f>
        <v>1.0069343574971379E-2</v>
      </c>
      <c r="F867" s="195"/>
      <c r="G867" s="195"/>
      <c r="H867" s="254">
        <f t="shared" si="266"/>
        <v>0</v>
      </c>
      <c r="I867" s="254"/>
      <c r="J867" s="192">
        <f t="shared" ref="J867:J882" si="288">IF(COUNTIF(R867:BD867,"&lt;"&amp;$K$2)&gt;D867,D867,COUNTIF(R867:BD867,"&lt;"&amp;$K$2))</f>
        <v>0</v>
      </c>
      <c r="K867" s="192">
        <f t="shared" ref="K867:K882" si="289">IF((COUNTIF(R867:BD867,$K$2))&gt;(D867-J867),(D867-J867),COUNTIF(R867:BD867,$K$2))</f>
        <v>10</v>
      </c>
      <c r="L867" s="192">
        <f t="shared" ref="L867:L882" si="290">IF((J867+K867)&gt;D867,D867,J867+K867)</f>
        <v>10</v>
      </c>
      <c r="M867" s="193">
        <f t="shared" si="270"/>
        <v>0.20138687149942758</v>
      </c>
      <c r="N867" s="192">
        <f t="shared" ref="N867:N882" si="291">IF(ISNUMBER(D867)*ISNUMBER(K867),IF(K867=0,0,ROUND((K867/D867)*100,2))," ")</f>
        <v>20</v>
      </c>
      <c r="O867" s="193">
        <f t="shared" si="272"/>
        <v>0.20138687149942758</v>
      </c>
      <c r="P867" s="192">
        <f t="shared" ref="P867:P882" si="292">IF(ISNUMBER(D867)*ISNUMBER(L867),IF(L867=0,0,ROUND((L867/D867)*100,2))," ")</f>
        <v>20</v>
      </c>
      <c r="Q867" s="203">
        <f t="shared" si="274"/>
        <v>2.0138687149942758E-3</v>
      </c>
      <c r="R867" s="259">
        <v>1</v>
      </c>
      <c r="S867" s="259">
        <v>1</v>
      </c>
      <c r="T867" s="259">
        <v>1</v>
      </c>
      <c r="U867" s="259">
        <v>1</v>
      </c>
      <c r="V867" s="259">
        <v>1</v>
      </c>
      <c r="W867" s="259">
        <v>1</v>
      </c>
      <c r="X867" s="259">
        <v>1</v>
      </c>
      <c r="Y867" s="259">
        <v>1</v>
      </c>
      <c r="Z867" s="259">
        <v>1</v>
      </c>
      <c r="AA867" s="259">
        <v>1</v>
      </c>
      <c r="AB867" s="259">
        <v>2</v>
      </c>
      <c r="AC867" s="259">
        <v>2</v>
      </c>
      <c r="AD867" s="259">
        <v>2</v>
      </c>
      <c r="AE867" s="259">
        <v>2</v>
      </c>
      <c r="AF867" s="259">
        <v>2</v>
      </c>
      <c r="AG867" s="259">
        <v>2</v>
      </c>
      <c r="AH867" s="259">
        <v>2</v>
      </c>
      <c r="AI867" s="259">
        <v>2</v>
      </c>
      <c r="AJ867" s="259">
        <v>2</v>
      </c>
      <c r="AK867" s="259">
        <v>2</v>
      </c>
      <c r="AL867" s="259">
        <v>3</v>
      </c>
      <c r="AM867" s="259"/>
      <c r="AN867" s="259"/>
      <c r="AO867" s="259"/>
      <c r="AP867" s="259"/>
      <c r="AQ867" s="259"/>
      <c r="AR867" s="259"/>
      <c r="AS867" s="259"/>
      <c r="AT867" s="259"/>
      <c r="AU867" s="259"/>
      <c r="AV867" s="259"/>
      <c r="AW867" s="259"/>
      <c r="AX867" s="259"/>
      <c r="AY867" s="259"/>
      <c r="AZ867" s="259"/>
      <c r="BA867" s="259"/>
      <c r="BB867" s="259"/>
      <c r="BC867" s="259"/>
      <c r="BD867" s="259"/>
    </row>
    <row r="868" spans="1:56" s="181" customFormat="1" ht="16.5" hidden="1" customHeight="1" x14ac:dyDescent="0.25">
      <c r="A868" s="197" t="s">
        <v>2376</v>
      </c>
      <c r="B868" s="188">
        <v>81922</v>
      </c>
      <c r="C868" s="225" t="s">
        <v>2310</v>
      </c>
      <c r="D868" s="196">
        <f t="shared" si="287"/>
        <v>50</v>
      </c>
      <c r="E868" s="195">
        <f>IF(D868="",0,('[8]ORC. COMP. COM DESC.'!P830*100/'[8]ORC. COMP. COM DESC.'!$M$11))</f>
        <v>3.3160188071752014E-2</v>
      </c>
      <c r="F868" s="195"/>
      <c r="G868" s="195"/>
      <c r="H868" s="254">
        <f t="shared" si="266"/>
        <v>0</v>
      </c>
      <c r="I868" s="254"/>
      <c r="J868" s="192">
        <f t="shared" si="288"/>
        <v>0</v>
      </c>
      <c r="K868" s="192">
        <f t="shared" si="289"/>
        <v>10</v>
      </c>
      <c r="L868" s="192">
        <f t="shared" si="290"/>
        <v>10</v>
      </c>
      <c r="M868" s="193">
        <f t="shared" si="270"/>
        <v>0.66320376143504034</v>
      </c>
      <c r="N868" s="192">
        <f t="shared" si="291"/>
        <v>20</v>
      </c>
      <c r="O868" s="193">
        <f t="shared" si="272"/>
        <v>0.66320376143504034</v>
      </c>
      <c r="P868" s="192">
        <f t="shared" si="292"/>
        <v>20</v>
      </c>
      <c r="Q868" s="191">
        <f t="shared" si="274"/>
        <v>6.6320376143504034E-3</v>
      </c>
      <c r="R868" s="259">
        <v>1</v>
      </c>
      <c r="S868" s="259">
        <v>1</v>
      </c>
      <c r="T868" s="259">
        <v>1</v>
      </c>
      <c r="U868" s="259">
        <v>1</v>
      </c>
      <c r="V868" s="259">
        <v>1</v>
      </c>
      <c r="W868" s="259">
        <v>1</v>
      </c>
      <c r="X868" s="259">
        <v>1</v>
      </c>
      <c r="Y868" s="259">
        <v>1</v>
      </c>
      <c r="Z868" s="259">
        <v>1</v>
      </c>
      <c r="AA868" s="259">
        <v>1</v>
      </c>
      <c r="AB868" s="259">
        <v>2</v>
      </c>
      <c r="AC868" s="259">
        <v>2</v>
      </c>
      <c r="AD868" s="259">
        <v>2</v>
      </c>
      <c r="AE868" s="259">
        <v>2</v>
      </c>
      <c r="AF868" s="259">
        <v>2</v>
      </c>
      <c r="AG868" s="259">
        <v>2</v>
      </c>
      <c r="AH868" s="259">
        <v>2</v>
      </c>
      <c r="AI868" s="259">
        <v>2</v>
      </c>
      <c r="AJ868" s="259">
        <v>2</v>
      </c>
      <c r="AK868" s="259">
        <v>2</v>
      </c>
      <c r="AL868" s="259">
        <v>3</v>
      </c>
      <c r="AM868" s="259"/>
      <c r="AN868" s="259"/>
      <c r="AO868" s="259"/>
      <c r="AP868" s="259"/>
      <c r="AQ868" s="259"/>
      <c r="AR868" s="259"/>
      <c r="AS868" s="259"/>
      <c r="AT868" s="259"/>
      <c r="AU868" s="259"/>
      <c r="AV868" s="259"/>
      <c r="AW868" s="259"/>
      <c r="AX868" s="259"/>
      <c r="AY868" s="259"/>
      <c r="AZ868" s="259"/>
      <c r="BA868" s="259"/>
      <c r="BB868" s="259"/>
      <c r="BC868" s="259"/>
      <c r="BD868" s="259"/>
    </row>
    <row r="869" spans="1:56" s="181" customFormat="1" ht="16.5" hidden="1" customHeight="1" x14ac:dyDescent="0.25">
      <c r="A869" s="197" t="s">
        <v>2376</v>
      </c>
      <c r="B869" s="188">
        <v>81730</v>
      </c>
      <c r="C869" s="225" t="s">
        <v>2462</v>
      </c>
      <c r="D869" s="196">
        <f t="shared" si="287"/>
        <v>50</v>
      </c>
      <c r="E869" s="195">
        <f>IF(D869="",0,('[8]ORC. COMP. COM DESC.'!P831*100/'[8]ORC. COMP. COM DESC.'!$M$11))</f>
        <v>3.668537099170914E-2</v>
      </c>
      <c r="F869" s="195"/>
      <c r="G869" s="195"/>
      <c r="H869" s="254">
        <f t="shared" si="266"/>
        <v>0</v>
      </c>
      <c r="I869" s="254"/>
      <c r="J869" s="192">
        <f t="shared" si="288"/>
        <v>0</v>
      </c>
      <c r="K869" s="192">
        <f t="shared" si="289"/>
        <v>10</v>
      </c>
      <c r="L869" s="192">
        <f t="shared" si="290"/>
        <v>10</v>
      </c>
      <c r="M869" s="193">
        <f t="shared" si="270"/>
        <v>0.73370741983418286</v>
      </c>
      <c r="N869" s="192">
        <f t="shared" si="291"/>
        <v>20</v>
      </c>
      <c r="O869" s="193">
        <f t="shared" si="272"/>
        <v>0.73370741983418286</v>
      </c>
      <c r="P869" s="192">
        <f t="shared" si="292"/>
        <v>20</v>
      </c>
      <c r="Q869" s="191">
        <f t="shared" si="274"/>
        <v>7.3370741983418289E-3</v>
      </c>
      <c r="R869" s="259">
        <v>1</v>
      </c>
      <c r="S869" s="259">
        <v>1</v>
      </c>
      <c r="T869" s="259">
        <v>1</v>
      </c>
      <c r="U869" s="259">
        <v>1</v>
      </c>
      <c r="V869" s="259">
        <v>1</v>
      </c>
      <c r="W869" s="259">
        <v>1</v>
      </c>
      <c r="X869" s="259">
        <v>1</v>
      </c>
      <c r="Y869" s="259">
        <v>1</v>
      </c>
      <c r="Z869" s="259">
        <v>1</v>
      </c>
      <c r="AA869" s="259">
        <v>1</v>
      </c>
      <c r="AB869" s="259">
        <v>2</v>
      </c>
      <c r="AC869" s="259">
        <v>2</v>
      </c>
      <c r="AD869" s="259">
        <v>2</v>
      </c>
      <c r="AE869" s="259">
        <v>2</v>
      </c>
      <c r="AF869" s="259">
        <v>2</v>
      </c>
      <c r="AG869" s="259">
        <v>2</v>
      </c>
      <c r="AH869" s="259">
        <v>2</v>
      </c>
      <c r="AI869" s="259">
        <v>2</v>
      </c>
      <c r="AJ869" s="259">
        <v>2</v>
      </c>
      <c r="AK869" s="259">
        <v>2</v>
      </c>
      <c r="AL869" s="259">
        <v>3</v>
      </c>
      <c r="AM869" s="259"/>
      <c r="AN869" s="259"/>
      <c r="AO869" s="259"/>
      <c r="AP869" s="259"/>
      <c r="AQ869" s="259"/>
      <c r="AR869" s="259"/>
      <c r="AS869" s="259"/>
      <c r="AT869" s="259"/>
      <c r="AU869" s="259"/>
      <c r="AV869" s="259"/>
      <c r="AW869" s="259"/>
      <c r="AX869" s="259"/>
      <c r="AY869" s="259"/>
      <c r="AZ869" s="259"/>
      <c r="BA869" s="259"/>
      <c r="BB869" s="259"/>
      <c r="BC869" s="259"/>
      <c r="BD869" s="259"/>
    </row>
    <row r="870" spans="1:56" s="181" customFormat="1" ht="16.5" hidden="1" customHeight="1" x14ac:dyDescent="0.25">
      <c r="A870" s="197" t="s">
        <v>2376</v>
      </c>
      <c r="B870" s="188">
        <v>81733</v>
      </c>
      <c r="C870" s="225" t="s">
        <v>2461</v>
      </c>
      <c r="D870" s="196">
        <f t="shared" si="287"/>
        <v>50</v>
      </c>
      <c r="E870" s="195">
        <f>IF(D870="",0,('[8]ORC. COMP. COM DESC.'!P832*100/'[8]ORC. COMP. COM DESC.'!$M$11))</f>
        <v>3.4669513962723948E-2</v>
      </c>
      <c r="F870" s="195"/>
      <c r="G870" s="195"/>
      <c r="H870" s="254">
        <f t="shared" si="266"/>
        <v>0</v>
      </c>
      <c r="I870" s="254"/>
      <c r="J870" s="192">
        <f t="shared" si="288"/>
        <v>0</v>
      </c>
      <c r="K870" s="192">
        <f t="shared" si="289"/>
        <v>10</v>
      </c>
      <c r="L870" s="192">
        <f t="shared" si="290"/>
        <v>10</v>
      </c>
      <c r="M870" s="193">
        <f t="shared" si="270"/>
        <v>0.69339027925447894</v>
      </c>
      <c r="N870" s="192">
        <f t="shared" si="291"/>
        <v>20</v>
      </c>
      <c r="O870" s="193">
        <f t="shared" si="272"/>
        <v>0.69339027925447894</v>
      </c>
      <c r="P870" s="192">
        <f t="shared" si="292"/>
        <v>20</v>
      </c>
      <c r="Q870" s="191">
        <f t="shared" si="274"/>
        <v>6.9339027925447889E-3</v>
      </c>
      <c r="R870" s="259">
        <v>1</v>
      </c>
      <c r="S870" s="259">
        <v>1</v>
      </c>
      <c r="T870" s="259">
        <v>1</v>
      </c>
      <c r="U870" s="259">
        <v>1</v>
      </c>
      <c r="V870" s="259">
        <v>1</v>
      </c>
      <c r="W870" s="259">
        <v>1</v>
      </c>
      <c r="X870" s="259">
        <v>1</v>
      </c>
      <c r="Y870" s="259">
        <v>1</v>
      </c>
      <c r="Z870" s="259">
        <v>1</v>
      </c>
      <c r="AA870" s="259">
        <v>1</v>
      </c>
      <c r="AB870" s="259">
        <v>2</v>
      </c>
      <c r="AC870" s="259">
        <v>2</v>
      </c>
      <c r="AD870" s="259">
        <v>2</v>
      </c>
      <c r="AE870" s="259">
        <v>2</v>
      </c>
      <c r="AF870" s="259">
        <v>2</v>
      </c>
      <c r="AG870" s="259">
        <v>2</v>
      </c>
      <c r="AH870" s="259">
        <v>2</v>
      </c>
      <c r="AI870" s="259">
        <v>2</v>
      </c>
      <c r="AJ870" s="259">
        <v>2</v>
      </c>
      <c r="AK870" s="259">
        <v>2</v>
      </c>
      <c r="AL870" s="259">
        <v>3</v>
      </c>
      <c r="AM870" s="259"/>
      <c r="AN870" s="259"/>
      <c r="AO870" s="259"/>
      <c r="AP870" s="259"/>
      <c r="AQ870" s="259"/>
      <c r="AR870" s="259"/>
      <c r="AS870" s="259"/>
      <c r="AT870" s="259"/>
      <c r="AU870" s="259"/>
      <c r="AV870" s="259"/>
      <c r="AW870" s="259"/>
      <c r="AX870" s="259"/>
      <c r="AY870" s="259"/>
      <c r="AZ870" s="259"/>
      <c r="BA870" s="259"/>
      <c r="BB870" s="259"/>
      <c r="BC870" s="259"/>
      <c r="BD870" s="259"/>
    </row>
    <row r="871" spans="1:56" s="181" customFormat="1" ht="16.5" hidden="1" customHeight="1" x14ac:dyDescent="0.25">
      <c r="A871" s="197" t="s">
        <v>2376</v>
      </c>
      <c r="B871" s="188">
        <v>81936</v>
      </c>
      <c r="C871" s="225" t="s">
        <v>2460</v>
      </c>
      <c r="D871" s="196">
        <f t="shared" si="287"/>
        <v>50</v>
      </c>
      <c r="E871" s="195">
        <f>IF(D871="",0,('[8]ORC. COMP. COM DESC.'!P833*100/'[8]ORC. COMP. COM DESC.'!$M$11))</f>
        <v>7.3093681837143334E-2</v>
      </c>
      <c r="F871" s="195"/>
      <c r="G871" s="195"/>
      <c r="H871" s="254">
        <f t="shared" si="266"/>
        <v>0</v>
      </c>
      <c r="I871" s="254"/>
      <c r="J871" s="192">
        <f t="shared" si="288"/>
        <v>0</v>
      </c>
      <c r="K871" s="192">
        <f t="shared" si="289"/>
        <v>10</v>
      </c>
      <c r="L871" s="192">
        <f t="shared" si="290"/>
        <v>10</v>
      </c>
      <c r="M871" s="193">
        <f t="shared" si="270"/>
        <v>1.4618736367428666</v>
      </c>
      <c r="N871" s="192">
        <f t="shared" si="291"/>
        <v>20</v>
      </c>
      <c r="O871" s="193">
        <f t="shared" si="272"/>
        <v>1.4618736367428666</v>
      </c>
      <c r="P871" s="192">
        <f t="shared" si="292"/>
        <v>20</v>
      </c>
      <c r="Q871" s="191">
        <f t="shared" si="274"/>
        <v>1.4618736367428666E-2</v>
      </c>
      <c r="R871" s="259">
        <v>1</v>
      </c>
      <c r="S871" s="259">
        <v>1</v>
      </c>
      <c r="T871" s="259">
        <v>1</v>
      </c>
      <c r="U871" s="259">
        <v>1</v>
      </c>
      <c r="V871" s="259">
        <v>1</v>
      </c>
      <c r="W871" s="259">
        <v>1</v>
      </c>
      <c r="X871" s="259">
        <v>1</v>
      </c>
      <c r="Y871" s="259">
        <v>1</v>
      </c>
      <c r="Z871" s="259">
        <v>1</v>
      </c>
      <c r="AA871" s="259">
        <v>1</v>
      </c>
      <c r="AB871" s="259">
        <v>2</v>
      </c>
      <c r="AC871" s="259">
        <v>2</v>
      </c>
      <c r="AD871" s="259">
        <v>2</v>
      </c>
      <c r="AE871" s="259">
        <v>2</v>
      </c>
      <c r="AF871" s="259">
        <v>2</v>
      </c>
      <c r="AG871" s="259">
        <v>2</v>
      </c>
      <c r="AH871" s="259">
        <v>2</v>
      </c>
      <c r="AI871" s="259">
        <v>2</v>
      </c>
      <c r="AJ871" s="259">
        <v>2</v>
      </c>
      <c r="AK871" s="259">
        <v>2</v>
      </c>
      <c r="AL871" s="259">
        <v>3</v>
      </c>
      <c r="AM871" s="259"/>
      <c r="AN871" s="259"/>
      <c r="AO871" s="259"/>
      <c r="AP871" s="259"/>
      <c r="AQ871" s="259"/>
      <c r="AR871" s="259"/>
      <c r="AS871" s="259"/>
      <c r="AT871" s="259"/>
      <c r="AU871" s="259"/>
      <c r="AV871" s="259"/>
      <c r="AW871" s="259"/>
      <c r="AX871" s="259"/>
      <c r="AY871" s="259"/>
      <c r="AZ871" s="259"/>
      <c r="BA871" s="259"/>
      <c r="BB871" s="259"/>
      <c r="BC871" s="259"/>
      <c r="BD871" s="259"/>
    </row>
    <row r="872" spans="1:56" s="181" customFormat="1" ht="16.5" hidden="1" customHeight="1" x14ac:dyDescent="0.25">
      <c r="A872" s="197" t="s">
        <v>2376</v>
      </c>
      <c r="B872" s="188">
        <v>81927</v>
      </c>
      <c r="C872" s="225" t="s">
        <v>2309</v>
      </c>
      <c r="D872" s="196">
        <f t="shared" si="287"/>
        <v>50</v>
      </c>
      <c r="E872" s="195">
        <f>IF(D872="",0,('[8]ORC. COMP. COM DESC.'!P834*100/'[8]ORC. COMP. COM DESC.'!$M$11))</f>
        <v>3.5796822804949717E-2</v>
      </c>
      <c r="F872" s="195"/>
      <c r="G872" s="195"/>
      <c r="H872" s="254">
        <f t="shared" si="266"/>
        <v>0</v>
      </c>
      <c r="I872" s="254"/>
      <c r="J872" s="192">
        <f t="shared" si="288"/>
        <v>0</v>
      </c>
      <c r="K872" s="192">
        <f t="shared" si="289"/>
        <v>10</v>
      </c>
      <c r="L872" s="192">
        <f t="shared" si="290"/>
        <v>10</v>
      </c>
      <c r="M872" s="193">
        <f t="shared" si="270"/>
        <v>0.71593645609899437</v>
      </c>
      <c r="N872" s="192">
        <f t="shared" si="291"/>
        <v>20</v>
      </c>
      <c r="O872" s="193">
        <f t="shared" si="272"/>
        <v>0.71593645609899437</v>
      </c>
      <c r="P872" s="192">
        <f t="shared" si="292"/>
        <v>20</v>
      </c>
      <c r="Q872" s="191">
        <f t="shared" si="274"/>
        <v>7.1593645609899434E-3</v>
      </c>
      <c r="R872" s="259">
        <v>1</v>
      </c>
      <c r="S872" s="259">
        <v>1</v>
      </c>
      <c r="T872" s="259">
        <v>1</v>
      </c>
      <c r="U872" s="259">
        <v>1</v>
      </c>
      <c r="V872" s="259">
        <v>1</v>
      </c>
      <c r="W872" s="259">
        <v>1</v>
      </c>
      <c r="X872" s="259">
        <v>1</v>
      </c>
      <c r="Y872" s="259">
        <v>1</v>
      </c>
      <c r="Z872" s="259">
        <v>1</v>
      </c>
      <c r="AA872" s="259">
        <v>1</v>
      </c>
      <c r="AB872" s="259">
        <v>2</v>
      </c>
      <c r="AC872" s="259">
        <v>2</v>
      </c>
      <c r="AD872" s="259">
        <v>2</v>
      </c>
      <c r="AE872" s="259">
        <v>2</v>
      </c>
      <c r="AF872" s="259">
        <v>2</v>
      </c>
      <c r="AG872" s="259">
        <v>2</v>
      </c>
      <c r="AH872" s="259">
        <v>2</v>
      </c>
      <c r="AI872" s="259">
        <v>2</v>
      </c>
      <c r="AJ872" s="259">
        <v>2</v>
      </c>
      <c r="AK872" s="259">
        <v>2</v>
      </c>
      <c r="AL872" s="259">
        <v>3</v>
      </c>
      <c r="AM872" s="259"/>
      <c r="AN872" s="259"/>
      <c r="AO872" s="259"/>
      <c r="AP872" s="259"/>
      <c r="AQ872" s="259"/>
      <c r="AR872" s="259"/>
      <c r="AS872" s="259"/>
      <c r="AT872" s="259"/>
      <c r="AU872" s="259"/>
      <c r="AV872" s="259"/>
      <c r="AW872" s="259"/>
      <c r="AX872" s="259"/>
      <c r="AY872" s="259"/>
      <c r="AZ872" s="259"/>
      <c r="BA872" s="259"/>
      <c r="BB872" s="259"/>
      <c r="BC872" s="259"/>
      <c r="BD872" s="259"/>
    </row>
    <row r="873" spans="1:56" s="181" customFormat="1" ht="16.5" hidden="1" customHeight="1" x14ac:dyDescent="0.25">
      <c r="A873" s="197" t="s">
        <v>2376</v>
      </c>
      <c r="B873" s="188">
        <v>81973</v>
      </c>
      <c r="C873" s="225" t="s">
        <v>2307</v>
      </c>
      <c r="D873" s="196">
        <f t="shared" si="287"/>
        <v>50</v>
      </c>
      <c r="E873" s="195">
        <f>IF(D873="",0,('[8]ORC. COMP. COM DESC.'!P835*100/'[8]ORC. COMP. COM DESC.'!$M$11))</f>
        <v>2.9224141252524809E-2</v>
      </c>
      <c r="F873" s="195"/>
      <c r="G873" s="195"/>
      <c r="H873" s="254">
        <f t="shared" si="266"/>
        <v>0</v>
      </c>
      <c r="I873" s="254"/>
      <c r="J873" s="192">
        <f t="shared" si="288"/>
        <v>0</v>
      </c>
      <c r="K873" s="192">
        <f t="shared" si="289"/>
        <v>10</v>
      </c>
      <c r="L873" s="192">
        <f t="shared" si="290"/>
        <v>10</v>
      </c>
      <c r="M873" s="193">
        <f t="shared" si="270"/>
        <v>0.5844828250504962</v>
      </c>
      <c r="N873" s="192">
        <f t="shared" si="291"/>
        <v>20</v>
      </c>
      <c r="O873" s="193">
        <f t="shared" si="272"/>
        <v>0.5844828250504962</v>
      </c>
      <c r="P873" s="192">
        <f t="shared" si="292"/>
        <v>20</v>
      </c>
      <c r="Q873" s="191">
        <f t="shared" si="274"/>
        <v>5.8448282505049621E-3</v>
      </c>
      <c r="R873" s="259">
        <v>1</v>
      </c>
      <c r="S873" s="259">
        <v>1</v>
      </c>
      <c r="T873" s="259">
        <v>1</v>
      </c>
      <c r="U873" s="259">
        <v>1</v>
      </c>
      <c r="V873" s="259">
        <v>1</v>
      </c>
      <c r="W873" s="259">
        <v>1</v>
      </c>
      <c r="X873" s="259">
        <v>1</v>
      </c>
      <c r="Y873" s="259">
        <v>1</v>
      </c>
      <c r="Z873" s="259">
        <v>1</v>
      </c>
      <c r="AA873" s="259">
        <v>1</v>
      </c>
      <c r="AB873" s="259">
        <v>2</v>
      </c>
      <c r="AC873" s="259">
        <v>2</v>
      </c>
      <c r="AD873" s="259">
        <v>2</v>
      </c>
      <c r="AE873" s="259">
        <v>2</v>
      </c>
      <c r="AF873" s="259">
        <v>2</v>
      </c>
      <c r="AG873" s="259">
        <v>2</v>
      </c>
      <c r="AH873" s="259">
        <v>2</v>
      </c>
      <c r="AI873" s="259">
        <v>2</v>
      </c>
      <c r="AJ873" s="259">
        <v>2</v>
      </c>
      <c r="AK873" s="259">
        <v>2</v>
      </c>
      <c r="AL873" s="259">
        <v>3</v>
      </c>
      <c r="AM873" s="259"/>
      <c r="AN873" s="259"/>
      <c r="AO873" s="259"/>
      <c r="AP873" s="259"/>
      <c r="AQ873" s="259"/>
      <c r="AR873" s="259"/>
      <c r="AS873" s="259"/>
      <c r="AT873" s="259"/>
      <c r="AU873" s="259"/>
      <c r="AV873" s="259"/>
      <c r="AW873" s="259"/>
      <c r="AX873" s="259"/>
      <c r="AY873" s="259"/>
      <c r="AZ873" s="259"/>
      <c r="BA873" s="259"/>
      <c r="BB873" s="259"/>
      <c r="BC873" s="259"/>
      <c r="BD873" s="259"/>
    </row>
    <row r="874" spans="1:56" s="181" customFormat="1" ht="16.5" hidden="1" customHeight="1" x14ac:dyDescent="0.25">
      <c r="A874" s="197" t="s">
        <v>2376</v>
      </c>
      <c r="B874" s="188">
        <v>81970</v>
      </c>
      <c r="C874" s="225" t="s">
        <v>2459</v>
      </c>
      <c r="D874" s="196">
        <f t="shared" si="287"/>
        <v>50</v>
      </c>
      <c r="E874" s="195">
        <f>IF(D874="",0,('[8]ORC. COMP. COM DESC.'!P836*100/'[8]ORC. COMP. COM DESC.'!$M$11))</f>
        <v>1.7033820769540391E-2</v>
      </c>
      <c r="F874" s="195"/>
      <c r="G874" s="195"/>
      <c r="H874" s="254">
        <f t="shared" ref="H874:H937" si="293">E874*J874</f>
        <v>0</v>
      </c>
      <c r="I874" s="254"/>
      <c r="J874" s="192">
        <f t="shared" si="288"/>
        <v>0</v>
      </c>
      <c r="K874" s="192">
        <f t="shared" si="289"/>
        <v>10</v>
      </c>
      <c r="L874" s="192">
        <f t="shared" si="290"/>
        <v>10</v>
      </c>
      <c r="M874" s="193">
        <f t="shared" ref="M874:M937" si="294">N874*E874</f>
        <v>0.34067641539080784</v>
      </c>
      <c r="N874" s="192">
        <f t="shared" si="291"/>
        <v>20</v>
      </c>
      <c r="O874" s="193">
        <f t="shared" ref="O874:O937" si="295">P874*E874</f>
        <v>0.34067641539080784</v>
      </c>
      <c r="P874" s="192">
        <f t="shared" si="292"/>
        <v>20</v>
      </c>
      <c r="Q874" s="191">
        <f t="shared" ref="Q874:Q937" si="296">IF(ISNUMBER(P874)*ISNUMBER(E874),(P874*E874/100)," ")</f>
        <v>3.4067641539080786E-3</v>
      </c>
      <c r="R874" s="259">
        <v>1</v>
      </c>
      <c r="S874" s="259">
        <v>1</v>
      </c>
      <c r="T874" s="259">
        <v>1</v>
      </c>
      <c r="U874" s="259">
        <v>1</v>
      </c>
      <c r="V874" s="259">
        <v>1</v>
      </c>
      <c r="W874" s="259">
        <v>1</v>
      </c>
      <c r="X874" s="259">
        <v>1</v>
      </c>
      <c r="Y874" s="259">
        <v>1</v>
      </c>
      <c r="Z874" s="259">
        <v>1</v>
      </c>
      <c r="AA874" s="259">
        <v>1</v>
      </c>
      <c r="AB874" s="259">
        <v>2</v>
      </c>
      <c r="AC874" s="259">
        <v>2</v>
      </c>
      <c r="AD874" s="259">
        <v>2</v>
      </c>
      <c r="AE874" s="259">
        <v>2</v>
      </c>
      <c r="AF874" s="259">
        <v>2</v>
      </c>
      <c r="AG874" s="259">
        <v>2</v>
      </c>
      <c r="AH874" s="259">
        <v>2</v>
      </c>
      <c r="AI874" s="259">
        <v>2</v>
      </c>
      <c r="AJ874" s="259">
        <v>2</v>
      </c>
      <c r="AK874" s="259">
        <v>2</v>
      </c>
      <c r="AL874" s="259">
        <v>3</v>
      </c>
      <c r="AM874" s="259"/>
      <c r="AN874" s="259"/>
      <c r="AO874" s="259"/>
      <c r="AP874" s="259"/>
      <c r="AQ874" s="259"/>
      <c r="AR874" s="259"/>
      <c r="AS874" s="259"/>
      <c r="AT874" s="259"/>
      <c r="AU874" s="259"/>
      <c r="AV874" s="259"/>
      <c r="AW874" s="259"/>
      <c r="AX874" s="259"/>
      <c r="AY874" s="259"/>
      <c r="AZ874" s="259"/>
      <c r="BA874" s="259"/>
      <c r="BB874" s="259"/>
      <c r="BC874" s="259"/>
      <c r="BD874" s="259"/>
    </row>
    <row r="875" spans="1:56" s="181" customFormat="1" ht="16.5" hidden="1" customHeight="1" x14ac:dyDescent="0.25">
      <c r="A875" s="197" t="s">
        <v>2376</v>
      </c>
      <c r="B875" s="188">
        <v>82004</v>
      </c>
      <c r="C875" s="225" t="s">
        <v>2458</v>
      </c>
      <c r="D875" s="196">
        <f t="shared" si="287"/>
        <v>50</v>
      </c>
      <c r="E875" s="195">
        <f>IF(D875="",0,('[8]ORC. COMP. COM DESC.'!P837*100/'[8]ORC. COMP. COM DESC.'!$M$11))</f>
        <v>2.5660658841759089E-2</v>
      </c>
      <c r="F875" s="195"/>
      <c r="G875" s="195"/>
      <c r="H875" s="254">
        <f t="shared" si="293"/>
        <v>0</v>
      </c>
      <c r="I875" s="254"/>
      <c r="J875" s="192">
        <f t="shared" si="288"/>
        <v>0</v>
      </c>
      <c r="K875" s="192">
        <f t="shared" si="289"/>
        <v>10</v>
      </c>
      <c r="L875" s="192">
        <f t="shared" si="290"/>
        <v>10</v>
      </c>
      <c r="M875" s="193">
        <f t="shared" si="294"/>
        <v>0.51321317683518175</v>
      </c>
      <c r="N875" s="192">
        <f t="shared" si="291"/>
        <v>20</v>
      </c>
      <c r="O875" s="193">
        <f t="shared" si="295"/>
        <v>0.51321317683518175</v>
      </c>
      <c r="P875" s="192">
        <f t="shared" si="292"/>
        <v>20</v>
      </c>
      <c r="Q875" s="191">
        <f t="shared" si="296"/>
        <v>5.1321317683518178E-3</v>
      </c>
      <c r="R875" s="259">
        <v>1</v>
      </c>
      <c r="S875" s="259">
        <v>1</v>
      </c>
      <c r="T875" s="259">
        <v>1</v>
      </c>
      <c r="U875" s="259">
        <v>1</v>
      </c>
      <c r="V875" s="259">
        <v>1</v>
      </c>
      <c r="W875" s="259">
        <v>1</v>
      </c>
      <c r="X875" s="259">
        <v>1</v>
      </c>
      <c r="Y875" s="259">
        <v>1</v>
      </c>
      <c r="Z875" s="259">
        <v>1</v>
      </c>
      <c r="AA875" s="259">
        <v>1</v>
      </c>
      <c r="AB875" s="259">
        <v>2</v>
      </c>
      <c r="AC875" s="259">
        <v>2</v>
      </c>
      <c r="AD875" s="259">
        <v>2</v>
      </c>
      <c r="AE875" s="259">
        <v>2</v>
      </c>
      <c r="AF875" s="259">
        <v>2</v>
      </c>
      <c r="AG875" s="259">
        <v>2</v>
      </c>
      <c r="AH875" s="259">
        <v>2</v>
      </c>
      <c r="AI875" s="259">
        <v>2</v>
      </c>
      <c r="AJ875" s="259">
        <v>2</v>
      </c>
      <c r="AK875" s="259">
        <v>2</v>
      </c>
      <c r="AL875" s="259">
        <v>3</v>
      </c>
      <c r="AM875" s="259"/>
      <c r="AN875" s="259"/>
      <c r="AO875" s="259"/>
      <c r="AP875" s="259"/>
      <c r="AQ875" s="259"/>
      <c r="AR875" s="259"/>
      <c r="AS875" s="259"/>
      <c r="AT875" s="259"/>
      <c r="AU875" s="259"/>
      <c r="AV875" s="259"/>
      <c r="AW875" s="259"/>
      <c r="AX875" s="259"/>
      <c r="AY875" s="259"/>
      <c r="AZ875" s="259"/>
      <c r="BA875" s="259"/>
      <c r="BB875" s="259"/>
      <c r="BC875" s="259"/>
      <c r="BD875" s="259"/>
    </row>
    <row r="876" spans="1:56" s="181" customFormat="1" ht="16.5" hidden="1" customHeight="1" x14ac:dyDescent="0.25">
      <c r="A876" s="197" t="s">
        <v>2376</v>
      </c>
      <c r="B876" s="188">
        <v>82002</v>
      </c>
      <c r="C876" s="225" t="s">
        <v>2448</v>
      </c>
      <c r="D876" s="196">
        <f t="shared" si="287"/>
        <v>50</v>
      </c>
      <c r="E876" s="195">
        <f>IF(D876="",0,('[8]ORC. COMP. COM DESC.'!P838*100/'[8]ORC. COMP. COM DESC.'!$M$11))</f>
        <v>7.5243179642567035E-2</v>
      </c>
      <c r="F876" s="195"/>
      <c r="G876" s="195"/>
      <c r="H876" s="254">
        <f t="shared" si="293"/>
        <v>0</v>
      </c>
      <c r="I876" s="254"/>
      <c r="J876" s="192">
        <f t="shared" si="288"/>
        <v>0</v>
      </c>
      <c r="K876" s="192">
        <f t="shared" si="289"/>
        <v>10</v>
      </c>
      <c r="L876" s="192">
        <f t="shared" si="290"/>
        <v>10</v>
      </c>
      <c r="M876" s="193">
        <f t="shared" si="294"/>
        <v>1.5048635928513407</v>
      </c>
      <c r="N876" s="192">
        <f t="shared" si="291"/>
        <v>20</v>
      </c>
      <c r="O876" s="193">
        <f t="shared" si="295"/>
        <v>1.5048635928513407</v>
      </c>
      <c r="P876" s="192">
        <f t="shared" si="292"/>
        <v>20</v>
      </c>
      <c r="Q876" s="191">
        <f t="shared" si="296"/>
        <v>1.5048635928513408E-2</v>
      </c>
      <c r="R876" s="259">
        <v>1</v>
      </c>
      <c r="S876" s="259">
        <v>1</v>
      </c>
      <c r="T876" s="259">
        <v>1</v>
      </c>
      <c r="U876" s="259">
        <v>1</v>
      </c>
      <c r="V876" s="259">
        <v>1</v>
      </c>
      <c r="W876" s="259">
        <v>1</v>
      </c>
      <c r="X876" s="259">
        <v>1</v>
      </c>
      <c r="Y876" s="259">
        <v>1</v>
      </c>
      <c r="Z876" s="259">
        <v>1</v>
      </c>
      <c r="AA876" s="259">
        <v>1</v>
      </c>
      <c r="AB876" s="259">
        <v>2</v>
      </c>
      <c r="AC876" s="259">
        <v>2</v>
      </c>
      <c r="AD876" s="259">
        <v>2</v>
      </c>
      <c r="AE876" s="259">
        <v>2</v>
      </c>
      <c r="AF876" s="259">
        <v>2</v>
      </c>
      <c r="AG876" s="259">
        <v>2</v>
      </c>
      <c r="AH876" s="259">
        <v>2</v>
      </c>
      <c r="AI876" s="259">
        <v>2</v>
      </c>
      <c r="AJ876" s="259">
        <v>2</v>
      </c>
      <c r="AK876" s="259">
        <v>2</v>
      </c>
      <c r="AL876" s="259">
        <v>3</v>
      </c>
      <c r="AM876" s="259"/>
      <c r="AN876" s="259"/>
      <c r="AO876" s="259"/>
      <c r="AP876" s="259"/>
      <c r="AQ876" s="259"/>
      <c r="AR876" s="259"/>
      <c r="AS876" s="259"/>
      <c r="AT876" s="259"/>
      <c r="AU876" s="259"/>
      <c r="AV876" s="259"/>
      <c r="AW876" s="259"/>
      <c r="AX876" s="259"/>
      <c r="AY876" s="259"/>
      <c r="AZ876" s="259"/>
      <c r="BA876" s="259"/>
      <c r="BB876" s="259"/>
      <c r="BC876" s="259"/>
      <c r="BD876" s="259"/>
    </row>
    <row r="877" spans="1:56" s="181" customFormat="1" ht="16.5" hidden="1" customHeight="1" x14ac:dyDescent="0.25">
      <c r="A877" s="197" t="s">
        <v>2376</v>
      </c>
      <c r="B877" s="188">
        <v>82001</v>
      </c>
      <c r="C877" s="225" t="s">
        <v>2306</v>
      </c>
      <c r="D877" s="196">
        <f t="shared" si="287"/>
        <v>50</v>
      </c>
      <c r="E877" s="195">
        <f>IF(D877="",0,('[8]ORC. COMP. COM DESC.'!P839*100/'[8]ORC. COMP. COM DESC.'!$M$11))</f>
        <v>1.058532735326931E-2</v>
      </c>
      <c r="F877" s="195"/>
      <c r="G877" s="195"/>
      <c r="H877" s="254">
        <f t="shared" si="293"/>
        <v>0</v>
      </c>
      <c r="I877" s="254"/>
      <c r="J877" s="192">
        <f t="shared" si="288"/>
        <v>0</v>
      </c>
      <c r="K877" s="192">
        <f t="shared" si="289"/>
        <v>10</v>
      </c>
      <c r="L877" s="192">
        <f t="shared" si="290"/>
        <v>10</v>
      </c>
      <c r="M877" s="193">
        <f t="shared" si="294"/>
        <v>0.21170654706538619</v>
      </c>
      <c r="N877" s="192">
        <f t="shared" si="291"/>
        <v>20</v>
      </c>
      <c r="O877" s="193">
        <f t="shared" si="295"/>
        <v>0.21170654706538619</v>
      </c>
      <c r="P877" s="192">
        <f t="shared" si="292"/>
        <v>20</v>
      </c>
      <c r="Q877" s="191">
        <f t="shared" si="296"/>
        <v>2.1170654706538618E-3</v>
      </c>
      <c r="R877" s="259">
        <v>1</v>
      </c>
      <c r="S877" s="259">
        <v>1</v>
      </c>
      <c r="T877" s="259">
        <v>1</v>
      </c>
      <c r="U877" s="259">
        <v>1</v>
      </c>
      <c r="V877" s="259">
        <v>1</v>
      </c>
      <c r="W877" s="259">
        <v>1</v>
      </c>
      <c r="X877" s="259">
        <v>1</v>
      </c>
      <c r="Y877" s="259">
        <v>1</v>
      </c>
      <c r="Z877" s="259">
        <v>1</v>
      </c>
      <c r="AA877" s="259">
        <v>1</v>
      </c>
      <c r="AB877" s="259">
        <v>2</v>
      </c>
      <c r="AC877" s="259">
        <v>2</v>
      </c>
      <c r="AD877" s="259">
        <v>2</v>
      </c>
      <c r="AE877" s="259">
        <v>2</v>
      </c>
      <c r="AF877" s="259">
        <v>2</v>
      </c>
      <c r="AG877" s="259">
        <v>2</v>
      </c>
      <c r="AH877" s="259">
        <v>2</v>
      </c>
      <c r="AI877" s="259">
        <v>2</v>
      </c>
      <c r="AJ877" s="259">
        <v>2</v>
      </c>
      <c r="AK877" s="259">
        <v>2</v>
      </c>
      <c r="AL877" s="259">
        <v>3</v>
      </c>
      <c r="AM877" s="259"/>
      <c r="AN877" s="259"/>
      <c r="AO877" s="259"/>
      <c r="AP877" s="259"/>
      <c r="AQ877" s="259"/>
      <c r="AR877" s="259"/>
      <c r="AS877" s="259"/>
      <c r="AT877" s="259"/>
      <c r="AU877" s="259"/>
      <c r="AV877" s="259"/>
      <c r="AW877" s="259"/>
      <c r="AX877" s="259"/>
      <c r="AY877" s="259"/>
      <c r="AZ877" s="259"/>
      <c r="BA877" s="259"/>
      <c r="BB877" s="259"/>
      <c r="BC877" s="259"/>
      <c r="BD877" s="259"/>
    </row>
    <row r="878" spans="1:56" s="181" customFormat="1" ht="16.5" hidden="1" customHeight="1" x14ac:dyDescent="0.25">
      <c r="A878" s="197" t="s">
        <v>2376</v>
      </c>
      <c r="B878" s="188">
        <v>82230</v>
      </c>
      <c r="C878" s="225" t="s">
        <v>2447</v>
      </c>
      <c r="D878" s="196">
        <f t="shared" si="287"/>
        <v>50</v>
      </c>
      <c r="E878" s="195">
        <f>IF(D878="",0,('[8]ORC. COMP. COM DESC.'!P840*100/'[8]ORC. COMP. COM DESC.'!$M$11))</f>
        <v>7.6427856232727368E-2</v>
      </c>
      <c r="F878" s="195"/>
      <c r="G878" s="195"/>
      <c r="H878" s="254">
        <f t="shared" si="293"/>
        <v>0</v>
      </c>
      <c r="I878" s="254"/>
      <c r="J878" s="192">
        <f t="shared" si="288"/>
        <v>0</v>
      </c>
      <c r="K878" s="192">
        <f t="shared" si="289"/>
        <v>10</v>
      </c>
      <c r="L878" s="192">
        <f t="shared" si="290"/>
        <v>10</v>
      </c>
      <c r="M878" s="193">
        <f t="shared" si="294"/>
        <v>1.5285571246545473</v>
      </c>
      <c r="N878" s="192">
        <f t="shared" si="291"/>
        <v>20</v>
      </c>
      <c r="O878" s="193">
        <f t="shared" si="295"/>
        <v>1.5285571246545473</v>
      </c>
      <c r="P878" s="192">
        <f t="shared" si="292"/>
        <v>20</v>
      </c>
      <c r="Q878" s="191">
        <f t="shared" si="296"/>
        <v>1.5285571246545473E-2</v>
      </c>
      <c r="R878" s="259">
        <v>1</v>
      </c>
      <c r="S878" s="259">
        <v>1</v>
      </c>
      <c r="T878" s="259">
        <v>1</v>
      </c>
      <c r="U878" s="259">
        <v>1</v>
      </c>
      <c r="V878" s="259">
        <v>1</v>
      </c>
      <c r="W878" s="259">
        <v>1</v>
      </c>
      <c r="X878" s="259">
        <v>1</v>
      </c>
      <c r="Y878" s="259">
        <v>1</v>
      </c>
      <c r="Z878" s="259">
        <v>1</v>
      </c>
      <c r="AA878" s="259">
        <v>1</v>
      </c>
      <c r="AB878" s="259">
        <v>2</v>
      </c>
      <c r="AC878" s="259">
        <v>2</v>
      </c>
      <c r="AD878" s="259">
        <v>2</v>
      </c>
      <c r="AE878" s="259">
        <v>2</v>
      </c>
      <c r="AF878" s="259">
        <v>2</v>
      </c>
      <c r="AG878" s="259">
        <v>2</v>
      </c>
      <c r="AH878" s="259">
        <v>2</v>
      </c>
      <c r="AI878" s="259">
        <v>2</v>
      </c>
      <c r="AJ878" s="259">
        <v>2</v>
      </c>
      <c r="AK878" s="259">
        <v>2</v>
      </c>
      <c r="AL878" s="259">
        <v>3</v>
      </c>
      <c r="AM878" s="259"/>
      <c r="AN878" s="259"/>
      <c r="AO878" s="259"/>
      <c r="AP878" s="259"/>
      <c r="AQ878" s="259"/>
      <c r="AR878" s="259"/>
      <c r="AS878" s="259"/>
      <c r="AT878" s="259"/>
      <c r="AU878" s="259"/>
      <c r="AV878" s="259"/>
      <c r="AW878" s="259"/>
      <c r="AX878" s="259"/>
      <c r="AY878" s="259"/>
      <c r="AZ878" s="259"/>
      <c r="BA878" s="259"/>
      <c r="BB878" s="259"/>
      <c r="BC878" s="259"/>
      <c r="BD878" s="259"/>
    </row>
    <row r="879" spans="1:56" s="181" customFormat="1" ht="16.5" hidden="1" customHeight="1" x14ac:dyDescent="0.25">
      <c r="A879" s="197" t="s">
        <v>2376</v>
      </c>
      <c r="B879" s="188">
        <v>82303</v>
      </c>
      <c r="C879" s="225" t="s">
        <v>2457</v>
      </c>
      <c r="D879" s="196">
        <f t="shared" si="287"/>
        <v>50</v>
      </c>
      <c r="E879" s="195">
        <f>IF(D879="",0,('[8]ORC. COMP. COM DESC.'!P841*100/'[8]ORC. COMP. COM DESC.'!$M$11))</f>
        <v>0.23791969643412886</v>
      </c>
      <c r="F879" s="195"/>
      <c r="G879" s="195"/>
      <c r="H879" s="254">
        <f t="shared" si="293"/>
        <v>0</v>
      </c>
      <c r="I879" s="254"/>
      <c r="J879" s="192">
        <f t="shared" si="288"/>
        <v>0</v>
      </c>
      <c r="K879" s="192">
        <f t="shared" si="289"/>
        <v>10</v>
      </c>
      <c r="L879" s="192">
        <f t="shared" si="290"/>
        <v>10</v>
      </c>
      <c r="M879" s="193">
        <f t="shared" si="294"/>
        <v>4.7583939286825769</v>
      </c>
      <c r="N879" s="192">
        <f t="shared" si="291"/>
        <v>20</v>
      </c>
      <c r="O879" s="193">
        <f t="shared" si="295"/>
        <v>4.7583939286825769</v>
      </c>
      <c r="P879" s="192">
        <f t="shared" si="292"/>
        <v>20</v>
      </c>
      <c r="Q879" s="191">
        <f t="shared" si="296"/>
        <v>4.758393928682577E-2</v>
      </c>
      <c r="R879" s="259">
        <v>1</v>
      </c>
      <c r="S879" s="259">
        <v>1</v>
      </c>
      <c r="T879" s="259">
        <v>1</v>
      </c>
      <c r="U879" s="259">
        <v>1</v>
      </c>
      <c r="V879" s="259">
        <v>1</v>
      </c>
      <c r="W879" s="259">
        <v>1</v>
      </c>
      <c r="X879" s="259">
        <v>1</v>
      </c>
      <c r="Y879" s="259">
        <v>1</v>
      </c>
      <c r="Z879" s="259">
        <v>1</v>
      </c>
      <c r="AA879" s="259">
        <v>1</v>
      </c>
      <c r="AB879" s="259">
        <v>2</v>
      </c>
      <c r="AC879" s="259">
        <v>2</v>
      </c>
      <c r="AD879" s="259">
        <v>2</v>
      </c>
      <c r="AE879" s="259">
        <v>2</v>
      </c>
      <c r="AF879" s="259">
        <v>2</v>
      </c>
      <c r="AG879" s="259">
        <v>2</v>
      </c>
      <c r="AH879" s="259">
        <v>2</v>
      </c>
      <c r="AI879" s="259">
        <v>2</v>
      </c>
      <c r="AJ879" s="259">
        <v>2</v>
      </c>
      <c r="AK879" s="259">
        <v>2</v>
      </c>
      <c r="AL879" s="259">
        <v>3</v>
      </c>
      <c r="AM879" s="259"/>
      <c r="AN879" s="259"/>
      <c r="AO879" s="259"/>
      <c r="AP879" s="259"/>
      <c r="AQ879" s="259"/>
      <c r="AR879" s="259"/>
      <c r="AS879" s="259"/>
      <c r="AT879" s="259"/>
      <c r="AU879" s="259"/>
      <c r="AV879" s="259"/>
      <c r="AW879" s="259"/>
      <c r="AX879" s="259"/>
      <c r="AY879" s="259"/>
      <c r="AZ879" s="259"/>
      <c r="BA879" s="259"/>
      <c r="BB879" s="259"/>
      <c r="BC879" s="259"/>
      <c r="BD879" s="259"/>
    </row>
    <row r="880" spans="1:56" s="181" customFormat="1" ht="16.5" hidden="1" customHeight="1" x14ac:dyDescent="0.25">
      <c r="A880" s="197" t="s">
        <v>2376</v>
      </c>
      <c r="B880" s="188">
        <v>82304</v>
      </c>
      <c r="C880" s="225" t="s">
        <v>2456</v>
      </c>
      <c r="D880" s="196">
        <f t="shared" si="287"/>
        <v>50</v>
      </c>
      <c r="E880" s="195">
        <f>IF(D880="",0,('[8]ORC. COMP. COM DESC.'!P842*100/'[8]ORC. COMP. COM DESC.'!$M$11))</f>
        <v>0.18849966326028333</v>
      </c>
      <c r="F880" s="195"/>
      <c r="G880" s="195"/>
      <c r="H880" s="254">
        <f t="shared" si="293"/>
        <v>0</v>
      </c>
      <c r="I880" s="254"/>
      <c r="J880" s="192">
        <f t="shared" si="288"/>
        <v>0</v>
      </c>
      <c r="K880" s="192">
        <f t="shared" si="289"/>
        <v>10</v>
      </c>
      <c r="L880" s="192">
        <f t="shared" si="290"/>
        <v>10</v>
      </c>
      <c r="M880" s="193">
        <f t="shared" si="294"/>
        <v>3.7699932652056667</v>
      </c>
      <c r="N880" s="192">
        <f t="shared" si="291"/>
        <v>20</v>
      </c>
      <c r="O880" s="193">
        <f t="shared" si="295"/>
        <v>3.7699932652056667</v>
      </c>
      <c r="P880" s="192">
        <f t="shared" si="292"/>
        <v>20</v>
      </c>
      <c r="Q880" s="191">
        <f t="shared" si="296"/>
        <v>3.7699932652056664E-2</v>
      </c>
      <c r="R880" s="259">
        <v>1</v>
      </c>
      <c r="S880" s="259">
        <v>1</v>
      </c>
      <c r="T880" s="259">
        <v>1</v>
      </c>
      <c r="U880" s="259">
        <v>1</v>
      </c>
      <c r="V880" s="259">
        <v>1</v>
      </c>
      <c r="W880" s="259">
        <v>1</v>
      </c>
      <c r="X880" s="259">
        <v>1</v>
      </c>
      <c r="Y880" s="259">
        <v>1</v>
      </c>
      <c r="Z880" s="259">
        <v>1</v>
      </c>
      <c r="AA880" s="259">
        <v>1</v>
      </c>
      <c r="AB880" s="259">
        <v>2</v>
      </c>
      <c r="AC880" s="259">
        <v>2</v>
      </c>
      <c r="AD880" s="259">
        <v>2</v>
      </c>
      <c r="AE880" s="259">
        <v>2</v>
      </c>
      <c r="AF880" s="259">
        <v>2</v>
      </c>
      <c r="AG880" s="259">
        <v>2</v>
      </c>
      <c r="AH880" s="259">
        <v>2</v>
      </c>
      <c r="AI880" s="259">
        <v>2</v>
      </c>
      <c r="AJ880" s="259">
        <v>2</v>
      </c>
      <c r="AK880" s="259">
        <v>2</v>
      </c>
      <c r="AL880" s="259">
        <v>3</v>
      </c>
      <c r="AM880" s="259"/>
      <c r="AN880" s="259"/>
      <c r="AO880" s="259"/>
      <c r="AP880" s="259"/>
      <c r="AQ880" s="259"/>
      <c r="AR880" s="259"/>
      <c r="AS880" s="259"/>
      <c r="AT880" s="259"/>
      <c r="AU880" s="259"/>
      <c r="AV880" s="259"/>
      <c r="AW880" s="259"/>
      <c r="AX880" s="259"/>
      <c r="AY880" s="259"/>
      <c r="AZ880" s="259"/>
      <c r="BA880" s="259"/>
      <c r="BB880" s="259"/>
      <c r="BC880" s="259"/>
      <c r="BD880" s="259"/>
    </row>
    <row r="881" spans="1:56" s="181" customFormat="1" ht="16.5" hidden="1" customHeight="1" x14ac:dyDescent="0.25">
      <c r="A881" s="197" t="s">
        <v>2376</v>
      </c>
      <c r="B881" s="188">
        <v>82302</v>
      </c>
      <c r="C881" s="225" t="s">
        <v>2449</v>
      </c>
      <c r="D881" s="196">
        <f t="shared" si="287"/>
        <v>50</v>
      </c>
      <c r="E881" s="195">
        <f>IF(D881="",0,('[8]ORC. COMP. COM DESC.'!P843*100/'[8]ORC. COMP. COM DESC.'!$M$11))</f>
        <v>0.16633550346451409</v>
      </c>
      <c r="F881" s="195"/>
      <c r="G881" s="195"/>
      <c r="H881" s="254">
        <f t="shared" si="293"/>
        <v>0</v>
      </c>
      <c r="I881" s="254"/>
      <c r="J881" s="192">
        <f t="shared" si="288"/>
        <v>0</v>
      </c>
      <c r="K881" s="192">
        <f t="shared" si="289"/>
        <v>10</v>
      </c>
      <c r="L881" s="192">
        <f t="shared" si="290"/>
        <v>10</v>
      </c>
      <c r="M881" s="193">
        <f t="shared" si="294"/>
        <v>3.3267100692902818</v>
      </c>
      <c r="N881" s="192">
        <f t="shared" si="291"/>
        <v>20</v>
      </c>
      <c r="O881" s="193">
        <f t="shared" si="295"/>
        <v>3.3267100692902818</v>
      </c>
      <c r="P881" s="192">
        <f t="shared" si="292"/>
        <v>20</v>
      </c>
      <c r="Q881" s="191">
        <f t="shared" si="296"/>
        <v>3.3267100692902819E-2</v>
      </c>
      <c r="R881" s="259">
        <v>1</v>
      </c>
      <c r="S881" s="259">
        <v>1</v>
      </c>
      <c r="T881" s="259">
        <v>1</v>
      </c>
      <c r="U881" s="259">
        <v>1</v>
      </c>
      <c r="V881" s="259">
        <v>1</v>
      </c>
      <c r="W881" s="259">
        <v>1</v>
      </c>
      <c r="X881" s="259">
        <v>1</v>
      </c>
      <c r="Y881" s="259">
        <v>1</v>
      </c>
      <c r="Z881" s="259">
        <v>1</v>
      </c>
      <c r="AA881" s="259">
        <v>1</v>
      </c>
      <c r="AB881" s="259">
        <v>2</v>
      </c>
      <c r="AC881" s="259">
        <v>2</v>
      </c>
      <c r="AD881" s="259">
        <v>2</v>
      </c>
      <c r="AE881" s="259">
        <v>2</v>
      </c>
      <c r="AF881" s="259">
        <v>2</v>
      </c>
      <c r="AG881" s="259">
        <v>2</v>
      </c>
      <c r="AH881" s="259">
        <v>2</v>
      </c>
      <c r="AI881" s="259">
        <v>2</v>
      </c>
      <c r="AJ881" s="259">
        <v>2</v>
      </c>
      <c r="AK881" s="259">
        <v>2</v>
      </c>
      <c r="AL881" s="259">
        <v>3</v>
      </c>
      <c r="AM881" s="259"/>
      <c r="AN881" s="259"/>
      <c r="AO881" s="259"/>
      <c r="AP881" s="259"/>
      <c r="AQ881" s="259"/>
      <c r="AR881" s="259"/>
      <c r="AS881" s="259"/>
      <c r="AT881" s="259"/>
      <c r="AU881" s="259"/>
      <c r="AV881" s="259"/>
      <c r="AW881" s="259"/>
      <c r="AX881" s="259"/>
      <c r="AY881" s="259"/>
      <c r="AZ881" s="259"/>
      <c r="BA881" s="259"/>
      <c r="BB881" s="259"/>
      <c r="BC881" s="259"/>
      <c r="BD881" s="259"/>
    </row>
    <row r="882" spans="1:56" s="181" customFormat="1" ht="16.5" hidden="1" customHeight="1" x14ac:dyDescent="0.25">
      <c r="A882" s="197" t="s">
        <v>2376</v>
      </c>
      <c r="B882" s="188">
        <v>82301</v>
      </c>
      <c r="C882" s="225" t="s">
        <v>2455</v>
      </c>
      <c r="D882" s="196">
        <f t="shared" si="287"/>
        <v>50</v>
      </c>
      <c r="E882" s="195">
        <f>IF(D882="",0,('[8]ORC. COMP. COM DESC.'!P844*100/'[8]ORC. COMP. COM DESC.'!$M$11))</f>
        <v>4.7241851494454527E-2</v>
      </c>
      <c r="F882" s="195"/>
      <c r="G882" s="195"/>
      <c r="H882" s="254">
        <f t="shared" si="293"/>
        <v>0</v>
      </c>
      <c r="I882" s="254"/>
      <c r="J882" s="192">
        <f t="shared" si="288"/>
        <v>0</v>
      </c>
      <c r="K882" s="192">
        <f t="shared" si="289"/>
        <v>10</v>
      </c>
      <c r="L882" s="192">
        <f t="shared" si="290"/>
        <v>10</v>
      </c>
      <c r="M882" s="193">
        <f t="shared" si="294"/>
        <v>0.94483702988909057</v>
      </c>
      <c r="N882" s="192">
        <f t="shared" si="291"/>
        <v>20</v>
      </c>
      <c r="O882" s="193">
        <f t="shared" si="295"/>
        <v>0.94483702988909057</v>
      </c>
      <c r="P882" s="192">
        <f t="shared" si="292"/>
        <v>20</v>
      </c>
      <c r="Q882" s="191">
        <f t="shared" si="296"/>
        <v>9.4483702988909062E-3</v>
      </c>
      <c r="R882" s="259">
        <v>1</v>
      </c>
      <c r="S882" s="259">
        <v>1</v>
      </c>
      <c r="T882" s="259">
        <v>1</v>
      </c>
      <c r="U882" s="259">
        <v>1</v>
      </c>
      <c r="V882" s="259">
        <v>1</v>
      </c>
      <c r="W882" s="259">
        <v>1</v>
      </c>
      <c r="X882" s="259">
        <v>1</v>
      </c>
      <c r="Y882" s="259">
        <v>1</v>
      </c>
      <c r="Z882" s="259">
        <v>1</v>
      </c>
      <c r="AA882" s="259">
        <v>1</v>
      </c>
      <c r="AB882" s="259">
        <v>2</v>
      </c>
      <c r="AC882" s="259">
        <v>2</v>
      </c>
      <c r="AD882" s="259">
        <v>2</v>
      </c>
      <c r="AE882" s="259">
        <v>2</v>
      </c>
      <c r="AF882" s="259">
        <v>2</v>
      </c>
      <c r="AG882" s="259">
        <v>2</v>
      </c>
      <c r="AH882" s="259">
        <v>2</v>
      </c>
      <c r="AI882" s="259">
        <v>2</v>
      </c>
      <c r="AJ882" s="259">
        <v>2</v>
      </c>
      <c r="AK882" s="259">
        <v>2</v>
      </c>
      <c r="AL882" s="259">
        <v>3</v>
      </c>
      <c r="AM882" s="259"/>
      <c r="AN882" s="259"/>
      <c r="AO882" s="259"/>
      <c r="AP882" s="259"/>
      <c r="AQ882" s="259"/>
      <c r="AR882" s="259"/>
      <c r="AS882" s="259"/>
      <c r="AT882" s="259"/>
      <c r="AU882" s="259"/>
      <c r="AV882" s="259"/>
      <c r="AW882" s="259"/>
      <c r="AX882" s="259"/>
      <c r="AY882" s="259"/>
      <c r="AZ882" s="259"/>
      <c r="BA882" s="259"/>
      <c r="BB882" s="259"/>
      <c r="BC882" s="259"/>
      <c r="BD882" s="259"/>
    </row>
    <row r="883" spans="1:56" s="181" customFormat="1" ht="16.5" hidden="1" customHeight="1" x14ac:dyDescent="0.25">
      <c r="A883" s="197" t="s">
        <v>2376</v>
      </c>
      <c r="B883" s="214" t="s">
        <v>2454</v>
      </c>
      <c r="C883" s="213" t="s">
        <v>2453</v>
      </c>
      <c r="D883" s="256"/>
      <c r="E883" s="255">
        <f>IF(D883="",0,('[8]ORC. COMP. COM DESC.'!P845*100/'[8]ORC. COMP. COM DESC.'!$M$11))</f>
        <v>0</v>
      </c>
      <c r="F883" s="255"/>
      <c r="G883" s="255"/>
      <c r="H883" s="254">
        <f t="shared" si="293"/>
        <v>0</v>
      </c>
      <c r="I883" s="254"/>
      <c r="J883" s="253"/>
      <c r="K883" s="253"/>
      <c r="L883" s="253"/>
      <c r="M883" s="193">
        <f t="shared" si="294"/>
        <v>0</v>
      </c>
      <c r="N883" s="253"/>
      <c r="O883" s="193">
        <f t="shared" si="295"/>
        <v>0</v>
      </c>
      <c r="P883" s="253"/>
      <c r="Q883" s="252" t="str">
        <f t="shared" si="296"/>
        <v xml:space="preserve"> </v>
      </c>
      <c r="R883" s="251"/>
      <c r="S883" s="251"/>
      <c r="T883" s="251"/>
      <c r="U883" s="251"/>
      <c r="V883" s="251"/>
      <c r="W883" s="251"/>
      <c r="X883" s="251"/>
      <c r="Y883" s="251"/>
      <c r="Z883" s="251"/>
      <c r="AA883" s="251"/>
      <c r="AB883" s="251"/>
      <c r="AC883" s="251"/>
      <c r="AD883" s="251"/>
      <c r="AE883" s="251"/>
      <c r="AF883" s="251"/>
      <c r="AG883" s="251"/>
      <c r="AH883" s="251"/>
      <c r="AI883" s="251"/>
      <c r="AJ883" s="251"/>
      <c r="AK883" s="251"/>
      <c r="AL883" s="251"/>
      <c r="AM883" s="251"/>
      <c r="AN883" s="251"/>
      <c r="AO883" s="251"/>
      <c r="AP883" s="251"/>
      <c r="AQ883" s="251"/>
      <c r="AR883" s="251"/>
      <c r="AS883" s="251"/>
      <c r="AT883" s="251"/>
      <c r="AU883" s="251"/>
      <c r="AV883" s="251"/>
      <c r="AW883" s="251"/>
      <c r="AX883" s="251"/>
      <c r="AY883" s="251"/>
      <c r="AZ883" s="251"/>
      <c r="BA883" s="251"/>
      <c r="BB883" s="251"/>
      <c r="BC883" s="251"/>
      <c r="BD883" s="251"/>
    </row>
    <row r="884" spans="1:56" s="181" customFormat="1" ht="16.5" hidden="1" customHeight="1" x14ac:dyDescent="0.25">
      <c r="A884" s="197" t="s">
        <v>2376</v>
      </c>
      <c r="B884" s="214" t="s">
        <v>2452</v>
      </c>
      <c r="C884" s="213" t="s">
        <v>2451</v>
      </c>
      <c r="D884" s="240"/>
      <c r="E884" s="255">
        <f>IF(D884="",0,('[8]ORC. COMP. COM DESC.'!P846*100/'[8]ORC. COMP. COM DESC.'!$M$11))</f>
        <v>0</v>
      </c>
      <c r="F884" s="255"/>
      <c r="G884" s="255"/>
      <c r="H884" s="254">
        <f t="shared" si="293"/>
        <v>0</v>
      </c>
      <c r="I884" s="254"/>
      <c r="J884" s="240"/>
      <c r="K884" s="240"/>
      <c r="L884" s="240"/>
      <c r="M884" s="261">
        <f t="shared" si="294"/>
        <v>0</v>
      </c>
      <c r="N884" s="240"/>
      <c r="O884" s="261">
        <f t="shared" si="295"/>
        <v>0</v>
      </c>
      <c r="P884" s="240"/>
      <c r="Q884" s="260" t="str">
        <f t="shared" si="296"/>
        <v xml:space="preserve"> </v>
      </c>
      <c r="R884" s="251"/>
      <c r="S884" s="251"/>
      <c r="T884" s="251"/>
      <c r="U884" s="251"/>
      <c r="V884" s="251"/>
      <c r="W884" s="251"/>
      <c r="X884" s="251"/>
      <c r="Y884" s="251"/>
      <c r="Z884" s="251"/>
      <c r="AA884" s="251"/>
      <c r="AB884" s="251"/>
      <c r="AC884" s="251"/>
      <c r="AD884" s="251"/>
      <c r="AE884" s="251"/>
      <c r="AF884" s="251"/>
      <c r="AG884" s="251"/>
      <c r="AH884" s="251"/>
      <c r="AI884" s="251"/>
      <c r="AJ884" s="251"/>
      <c r="AK884" s="251"/>
      <c r="AL884" s="251"/>
      <c r="AM884" s="251"/>
      <c r="AN884" s="251"/>
      <c r="AO884" s="251"/>
      <c r="AP884" s="251"/>
      <c r="AQ884" s="251"/>
      <c r="AR884" s="251"/>
      <c r="AS884" s="251"/>
      <c r="AT884" s="251"/>
      <c r="AU884" s="251"/>
      <c r="AV884" s="251"/>
      <c r="AW884" s="251"/>
      <c r="AX884" s="251"/>
      <c r="AY884" s="251"/>
      <c r="AZ884" s="251"/>
      <c r="BA884" s="251"/>
      <c r="BB884" s="251"/>
      <c r="BC884" s="251"/>
      <c r="BD884" s="251"/>
    </row>
    <row r="885" spans="1:56" s="181" customFormat="1" ht="16.5" hidden="1" customHeight="1" x14ac:dyDescent="0.25">
      <c r="A885" s="197" t="s">
        <v>2376</v>
      </c>
      <c r="B885" s="188">
        <v>81731</v>
      </c>
      <c r="C885" s="225" t="s">
        <v>2450</v>
      </c>
      <c r="D885" s="196">
        <f>$C$7</f>
        <v>50</v>
      </c>
      <c r="E885" s="195">
        <f>IF(D885="",0,('[8]ORC. COMP. COM DESC.'!P847*100/'[8]ORC. COMP. COM DESC.'!$M$11))</f>
        <v>3.5347822391427676E-2</v>
      </c>
      <c r="F885" s="195"/>
      <c r="G885" s="195"/>
      <c r="H885" s="254">
        <f t="shared" si="293"/>
        <v>0</v>
      </c>
      <c r="I885" s="254"/>
      <c r="J885" s="192">
        <f>IF(COUNTIF(R885:BD885,"&lt;"&amp;$K$2)&gt;D885,D885,COUNTIF(R885:BD885,"&lt;"&amp;$K$2))</f>
        <v>0</v>
      </c>
      <c r="K885" s="192">
        <f>IF((COUNTIF(R885:BD885,$K$2))&gt;(D885-J885),(D885-J885),COUNTIF(R885:BD885,$K$2))</f>
        <v>10</v>
      </c>
      <c r="L885" s="192">
        <f>IF((J885+K885)&gt;D885,D885,J885+K885)</f>
        <v>10</v>
      </c>
      <c r="M885" s="193">
        <f t="shared" si="294"/>
        <v>0.70695644782855349</v>
      </c>
      <c r="N885" s="192">
        <f>IF(ISNUMBER(D885)*ISNUMBER(K885),IF(K885=0,0,ROUND((K885/D885)*100,2))," ")</f>
        <v>20</v>
      </c>
      <c r="O885" s="193">
        <f t="shared" si="295"/>
        <v>0.70695644782855349</v>
      </c>
      <c r="P885" s="192">
        <f>IF(ISNUMBER(D885)*ISNUMBER(L885),IF(L885=0,0,ROUND((L885/D885)*100,2))," ")</f>
        <v>20</v>
      </c>
      <c r="Q885" s="203">
        <f t="shared" si="296"/>
        <v>7.0695644782855348E-3</v>
      </c>
      <c r="R885" s="259">
        <v>1</v>
      </c>
      <c r="S885" s="259">
        <v>1</v>
      </c>
      <c r="T885" s="259">
        <v>1</v>
      </c>
      <c r="U885" s="259">
        <v>1</v>
      </c>
      <c r="V885" s="259">
        <v>1</v>
      </c>
      <c r="W885" s="259">
        <v>1</v>
      </c>
      <c r="X885" s="259">
        <v>1</v>
      </c>
      <c r="Y885" s="259">
        <v>1</v>
      </c>
      <c r="Z885" s="259">
        <v>1</v>
      </c>
      <c r="AA885" s="259">
        <v>1</v>
      </c>
      <c r="AB885" s="259">
        <v>2</v>
      </c>
      <c r="AC885" s="259">
        <v>2</v>
      </c>
      <c r="AD885" s="259">
        <v>2</v>
      </c>
      <c r="AE885" s="259">
        <v>2</v>
      </c>
      <c r="AF885" s="259">
        <v>2</v>
      </c>
      <c r="AG885" s="259">
        <v>2</v>
      </c>
      <c r="AH885" s="259">
        <v>2</v>
      </c>
      <c r="AI885" s="259">
        <v>2</v>
      </c>
      <c r="AJ885" s="259">
        <v>2</v>
      </c>
      <c r="AK885" s="259">
        <v>2</v>
      </c>
      <c r="AL885" s="259">
        <v>3</v>
      </c>
      <c r="AM885" s="259"/>
      <c r="AN885" s="259"/>
      <c r="AO885" s="259"/>
      <c r="AP885" s="259"/>
      <c r="AQ885" s="259"/>
      <c r="AR885" s="259"/>
      <c r="AS885" s="259"/>
      <c r="AT885" s="259"/>
      <c r="AU885" s="259"/>
      <c r="AV885" s="259"/>
      <c r="AW885" s="259"/>
      <c r="AX885" s="259"/>
      <c r="AY885" s="259"/>
      <c r="AZ885" s="259"/>
      <c r="BA885" s="259"/>
      <c r="BB885" s="259"/>
      <c r="BC885" s="259"/>
      <c r="BD885" s="259"/>
    </row>
    <row r="886" spans="1:56" s="181" customFormat="1" ht="16.5" hidden="1" customHeight="1" x14ac:dyDescent="0.25">
      <c r="A886" s="197" t="s">
        <v>2376</v>
      </c>
      <c r="B886" s="188">
        <v>82302</v>
      </c>
      <c r="C886" s="225" t="s">
        <v>2449</v>
      </c>
      <c r="D886" s="196">
        <f>$C$7</f>
        <v>50</v>
      </c>
      <c r="E886" s="195">
        <f>IF(D886="",0,('[8]ORC. COMP. COM DESC.'!P848*100/'[8]ORC. COMP. COM DESC.'!$M$11))</f>
        <v>0.21525894707030091</v>
      </c>
      <c r="F886" s="195"/>
      <c r="G886" s="195"/>
      <c r="H886" s="254">
        <f t="shared" si="293"/>
        <v>0</v>
      </c>
      <c r="I886" s="254"/>
      <c r="J886" s="192">
        <f>IF(COUNTIF(R886:BD886,"&lt;"&amp;$K$2)&gt;D886,D886,COUNTIF(R886:BD886,"&lt;"&amp;$K$2))</f>
        <v>0</v>
      </c>
      <c r="K886" s="192">
        <f>IF((COUNTIF(R886:BD886,$K$2))&gt;(D886-J886),(D886-J886),COUNTIF(R886:BD886,$K$2))</f>
        <v>10</v>
      </c>
      <c r="L886" s="192">
        <f>IF((J886+K886)&gt;D886,D886,J886+K886)</f>
        <v>10</v>
      </c>
      <c r="M886" s="193">
        <f t="shared" si="294"/>
        <v>4.3051789414060178</v>
      </c>
      <c r="N886" s="192">
        <f>IF(ISNUMBER(D886)*ISNUMBER(K886),IF(K886=0,0,ROUND((K886/D886)*100,2))," ")</f>
        <v>20</v>
      </c>
      <c r="O886" s="193">
        <f t="shared" si="295"/>
        <v>4.3051789414060178</v>
      </c>
      <c r="P886" s="192">
        <f>IF(ISNUMBER(D886)*ISNUMBER(L886),IF(L886=0,0,ROUND((L886/D886)*100,2))," ")</f>
        <v>20</v>
      </c>
      <c r="Q886" s="191">
        <f t="shared" si="296"/>
        <v>4.3051789414060175E-2</v>
      </c>
      <c r="R886" s="259">
        <v>1</v>
      </c>
      <c r="S886" s="259">
        <v>1</v>
      </c>
      <c r="T886" s="259">
        <v>1</v>
      </c>
      <c r="U886" s="259">
        <v>1</v>
      </c>
      <c r="V886" s="259">
        <v>1</v>
      </c>
      <c r="W886" s="259">
        <v>1</v>
      </c>
      <c r="X886" s="259">
        <v>1</v>
      </c>
      <c r="Y886" s="259">
        <v>1</v>
      </c>
      <c r="Z886" s="259">
        <v>1</v>
      </c>
      <c r="AA886" s="259">
        <v>1</v>
      </c>
      <c r="AB886" s="259">
        <v>2</v>
      </c>
      <c r="AC886" s="259">
        <v>2</v>
      </c>
      <c r="AD886" s="259">
        <v>2</v>
      </c>
      <c r="AE886" s="259">
        <v>2</v>
      </c>
      <c r="AF886" s="259">
        <v>2</v>
      </c>
      <c r="AG886" s="259">
        <v>2</v>
      </c>
      <c r="AH886" s="259">
        <v>2</v>
      </c>
      <c r="AI886" s="259">
        <v>2</v>
      </c>
      <c r="AJ886" s="259">
        <v>2</v>
      </c>
      <c r="AK886" s="259">
        <v>2</v>
      </c>
      <c r="AL886" s="259">
        <v>3</v>
      </c>
      <c r="AM886" s="259"/>
      <c r="AN886" s="259"/>
      <c r="AO886" s="259"/>
      <c r="AP886" s="259"/>
      <c r="AQ886" s="259"/>
      <c r="AR886" s="259"/>
      <c r="AS886" s="259"/>
      <c r="AT886" s="259"/>
      <c r="AU886" s="259"/>
      <c r="AV886" s="259"/>
      <c r="AW886" s="259"/>
      <c r="AX886" s="259"/>
      <c r="AY886" s="259"/>
      <c r="AZ886" s="259"/>
      <c r="BA886" s="259"/>
      <c r="BB886" s="259"/>
      <c r="BC886" s="259"/>
      <c r="BD886" s="259"/>
    </row>
    <row r="887" spans="1:56" s="181" customFormat="1" ht="16.5" hidden="1" customHeight="1" x14ac:dyDescent="0.25">
      <c r="A887" s="197" t="s">
        <v>2376</v>
      </c>
      <c r="B887" s="188">
        <v>82002</v>
      </c>
      <c r="C887" s="225" t="s">
        <v>2448</v>
      </c>
      <c r="D887" s="196">
        <f>$C$7</f>
        <v>50</v>
      </c>
      <c r="E887" s="195">
        <f>IF(D887="",0,('[8]ORC. COMP. COM DESC.'!P849*100/'[8]ORC. COMP. COM DESC.'!$M$11))</f>
        <v>4.1041734350491112E-2</v>
      </c>
      <c r="F887" s="195"/>
      <c r="G887" s="195"/>
      <c r="H887" s="254">
        <f t="shared" si="293"/>
        <v>0</v>
      </c>
      <c r="I887" s="254"/>
      <c r="J887" s="192">
        <f>IF(COUNTIF(R887:BD887,"&lt;"&amp;$K$2)&gt;D887,D887,COUNTIF(R887:BD887,"&lt;"&amp;$K$2))</f>
        <v>0</v>
      </c>
      <c r="K887" s="192">
        <f>IF((COUNTIF(R887:BD887,$K$2))&gt;(D887-J887),(D887-J887),COUNTIF(R887:BD887,$K$2))</f>
        <v>10</v>
      </c>
      <c r="L887" s="192">
        <f>IF((J887+K887)&gt;D887,D887,J887+K887)</f>
        <v>10</v>
      </c>
      <c r="M887" s="193">
        <f t="shared" si="294"/>
        <v>0.82083468700982221</v>
      </c>
      <c r="N887" s="192">
        <f>IF(ISNUMBER(D887)*ISNUMBER(K887),IF(K887=0,0,ROUND((K887/D887)*100,2))," ")</f>
        <v>20</v>
      </c>
      <c r="O887" s="193">
        <f t="shared" si="295"/>
        <v>0.82083468700982221</v>
      </c>
      <c r="P887" s="192">
        <f>IF(ISNUMBER(D887)*ISNUMBER(L887),IF(L887=0,0,ROUND((L887/D887)*100,2))," ")</f>
        <v>20</v>
      </c>
      <c r="Q887" s="191">
        <f t="shared" si="296"/>
        <v>8.2083468700982227E-3</v>
      </c>
      <c r="R887" s="259">
        <v>1</v>
      </c>
      <c r="S887" s="259">
        <v>1</v>
      </c>
      <c r="T887" s="259">
        <v>1</v>
      </c>
      <c r="U887" s="259">
        <v>1</v>
      </c>
      <c r="V887" s="259">
        <v>1</v>
      </c>
      <c r="W887" s="259">
        <v>1</v>
      </c>
      <c r="X887" s="259">
        <v>1</v>
      </c>
      <c r="Y887" s="259">
        <v>1</v>
      </c>
      <c r="Z887" s="259">
        <v>1</v>
      </c>
      <c r="AA887" s="259">
        <v>1</v>
      </c>
      <c r="AB887" s="259">
        <v>2</v>
      </c>
      <c r="AC887" s="259">
        <v>2</v>
      </c>
      <c r="AD887" s="259">
        <v>2</v>
      </c>
      <c r="AE887" s="259">
        <v>2</v>
      </c>
      <c r="AF887" s="259">
        <v>2</v>
      </c>
      <c r="AG887" s="259">
        <v>2</v>
      </c>
      <c r="AH887" s="259">
        <v>2</v>
      </c>
      <c r="AI887" s="259">
        <v>2</v>
      </c>
      <c r="AJ887" s="259">
        <v>2</v>
      </c>
      <c r="AK887" s="259">
        <v>2</v>
      </c>
      <c r="AL887" s="259">
        <v>3</v>
      </c>
      <c r="AM887" s="259"/>
      <c r="AN887" s="259"/>
      <c r="AO887" s="259"/>
      <c r="AP887" s="259"/>
      <c r="AQ887" s="259"/>
      <c r="AR887" s="259"/>
      <c r="AS887" s="259"/>
      <c r="AT887" s="259"/>
      <c r="AU887" s="259"/>
      <c r="AV887" s="259"/>
      <c r="AW887" s="259"/>
      <c r="AX887" s="259"/>
      <c r="AY887" s="259"/>
      <c r="AZ887" s="259"/>
      <c r="BA887" s="259"/>
      <c r="BB887" s="259"/>
      <c r="BC887" s="259"/>
      <c r="BD887" s="259"/>
    </row>
    <row r="888" spans="1:56" s="181" customFormat="1" ht="16.5" hidden="1" customHeight="1" x14ac:dyDescent="0.25">
      <c r="A888" s="197" t="s">
        <v>2376</v>
      </c>
      <c r="B888" s="188">
        <v>82230</v>
      </c>
      <c r="C888" s="225" t="s">
        <v>2447</v>
      </c>
      <c r="D888" s="196">
        <f>$C$7</f>
        <v>50</v>
      </c>
      <c r="E888" s="195">
        <f>IF(D888="",0,('[8]ORC. COMP. COM DESC.'!P850*100/'[8]ORC. COMP. COM DESC.'!$M$11))</f>
        <v>1.5285571246545475E-2</v>
      </c>
      <c r="F888" s="195"/>
      <c r="G888" s="195"/>
      <c r="H888" s="254">
        <f t="shared" si="293"/>
        <v>0</v>
      </c>
      <c r="I888" s="254"/>
      <c r="J888" s="192">
        <f>IF(COUNTIF(R888:BD888,"&lt;"&amp;$K$2)&gt;D888,D888,COUNTIF(R888:BD888,"&lt;"&amp;$K$2))</f>
        <v>0</v>
      </c>
      <c r="K888" s="192">
        <f>IF((COUNTIF(R888:BD888,$K$2))&gt;(D888-J888),(D888-J888),COUNTIF(R888:BD888,$K$2))</f>
        <v>10</v>
      </c>
      <c r="L888" s="192">
        <f>IF((J888+K888)&gt;D888,D888,J888+K888)</f>
        <v>10</v>
      </c>
      <c r="M888" s="193">
        <f t="shared" si="294"/>
        <v>0.30571142493090947</v>
      </c>
      <c r="N888" s="192">
        <f>IF(ISNUMBER(D888)*ISNUMBER(K888),IF(K888=0,0,ROUND((K888/D888)*100,2))," ")</f>
        <v>20</v>
      </c>
      <c r="O888" s="193">
        <f t="shared" si="295"/>
        <v>0.30571142493090947</v>
      </c>
      <c r="P888" s="192">
        <f>IF(ISNUMBER(D888)*ISNUMBER(L888),IF(L888=0,0,ROUND((L888/D888)*100,2))," ")</f>
        <v>20</v>
      </c>
      <c r="Q888" s="191">
        <f t="shared" si="296"/>
        <v>3.0571142493090947E-3</v>
      </c>
      <c r="R888" s="259">
        <v>1</v>
      </c>
      <c r="S888" s="259">
        <v>1</v>
      </c>
      <c r="T888" s="259">
        <v>1</v>
      </c>
      <c r="U888" s="259">
        <v>1</v>
      </c>
      <c r="V888" s="259">
        <v>1</v>
      </c>
      <c r="W888" s="259">
        <v>1</v>
      </c>
      <c r="X888" s="259">
        <v>1</v>
      </c>
      <c r="Y888" s="259">
        <v>1</v>
      </c>
      <c r="Z888" s="259">
        <v>1</v>
      </c>
      <c r="AA888" s="259">
        <v>1</v>
      </c>
      <c r="AB888" s="259">
        <v>2</v>
      </c>
      <c r="AC888" s="259">
        <v>2</v>
      </c>
      <c r="AD888" s="259">
        <v>2</v>
      </c>
      <c r="AE888" s="259">
        <v>2</v>
      </c>
      <c r="AF888" s="259">
        <v>2</v>
      </c>
      <c r="AG888" s="259">
        <v>2</v>
      </c>
      <c r="AH888" s="259">
        <v>2</v>
      </c>
      <c r="AI888" s="259">
        <v>2</v>
      </c>
      <c r="AJ888" s="259">
        <v>2</v>
      </c>
      <c r="AK888" s="259">
        <v>2</v>
      </c>
      <c r="AL888" s="259">
        <v>3</v>
      </c>
      <c r="AM888" s="259"/>
      <c r="AN888" s="259"/>
      <c r="AO888" s="259"/>
      <c r="AP888" s="259"/>
      <c r="AQ888" s="259"/>
      <c r="AR888" s="259"/>
      <c r="AS888" s="259"/>
      <c r="AT888" s="259"/>
      <c r="AU888" s="259"/>
      <c r="AV888" s="259"/>
      <c r="AW888" s="259"/>
      <c r="AX888" s="259"/>
      <c r="AY888" s="259"/>
      <c r="AZ888" s="259"/>
      <c r="BA888" s="259"/>
      <c r="BB888" s="259"/>
      <c r="BC888" s="259"/>
      <c r="BD888" s="259"/>
    </row>
    <row r="889" spans="1:56" s="181" customFormat="1" ht="16.5" hidden="1" customHeight="1" x14ac:dyDescent="0.25">
      <c r="A889" s="197" t="s">
        <v>2376</v>
      </c>
      <c r="B889" s="188">
        <v>81885</v>
      </c>
      <c r="C889" s="225" t="s">
        <v>2446</v>
      </c>
      <c r="D889" s="196">
        <f>$C$7</f>
        <v>50</v>
      </c>
      <c r="E889" s="195">
        <f>IF(D889="",0,('[8]ORC. COMP. COM DESC.'!P851*100/'[8]ORC. COMP. COM DESC.'!$M$11))</f>
        <v>1.7654761450309538E-2</v>
      </c>
      <c r="F889" s="195"/>
      <c r="G889" s="195"/>
      <c r="H889" s="254">
        <f t="shared" si="293"/>
        <v>0</v>
      </c>
      <c r="I889" s="254"/>
      <c r="J889" s="192">
        <f>IF(COUNTIF(R889:BD889,"&lt;"&amp;$K$2)&gt;D889,D889,COUNTIF(R889:BD889,"&lt;"&amp;$K$2))</f>
        <v>0</v>
      </c>
      <c r="K889" s="192">
        <f>IF((COUNTIF(R889:BD889,$K$2))&gt;(D889-J889),(D889-J889),COUNTIF(R889:BD889,$K$2))</f>
        <v>10</v>
      </c>
      <c r="L889" s="192">
        <f>IF((J889+K889)&gt;D889,D889,J889+K889)</f>
        <v>10</v>
      </c>
      <c r="M889" s="193">
        <f t="shared" si="294"/>
        <v>0.35309522900619073</v>
      </c>
      <c r="N889" s="192">
        <f>IF(ISNUMBER(D889)*ISNUMBER(K889),IF(K889=0,0,ROUND((K889/D889)*100,2))," ")</f>
        <v>20</v>
      </c>
      <c r="O889" s="193">
        <f t="shared" si="295"/>
        <v>0.35309522900619073</v>
      </c>
      <c r="P889" s="192">
        <f>IF(ISNUMBER(D889)*ISNUMBER(L889),IF(L889=0,0,ROUND((L889/D889)*100,2))," ")</f>
        <v>20</v>
      </c>
      <c r="Q889" s="191">
        <f t="shared" si="296"/>
        <v>3.5309522900619072E-3</v>
      </c>
      <c r="R889" s="259">
        <v>1</v>
      </c>
      <c r="S889" s="259">
        <v>1</v>
      </c>
      <c r="T889" s="259">
        <v>1</v>
      </c>
      <c r="U889" s="259">
        <v>1</v>
      </c>
      <c r="V889" s="259">
        <v>1</v>
      </c>
      <c r="W889" s="259">
        <v>1</v>
      </c>
      <c r="X889" s="259">
        <v>1</v>
      </c>
      <c r="Y889" s="259">
        <v>1</v>
      </c>
      <c r="Z889" s="259">
        <v>1</v>
      </c>
      <c r="AA889" s="259">
        <v>1</v>
      </c>
      <c r="AB889" s="259">
        <v>2</v>
      </c>
      <c r="AC889" s="259">
        <v>2</v>
      </c>
      <c r="AD889" s="259">
        <v>2</v>
      </c>
      <c r="AE889" s="259">
        <v>2</v>
      </c>
      <c r="AF889" s="259">
        <v>2</v>
      </c>
      <c r="AG889" s="259">
        <v>2</v>
      </c>
      <c r="AH889" s="259">
        <v>2</v>
      </c>
      <c r="AI889" s="259">
        <v>2</v>
      </c>
      <c r="AJ889" s="259">
        <v>2</v>
      </c>
      <c r="AK889" s="259">
        <v>2</v>
      </c>
      <c r="AL889" s="259">
        <v>3</v>
      </c>
      <c r="AM889" s="259"/>
      <c r="AN889" s="259"/>
      <c r="AO889" s="259"/>
      <c r="AP889" s="259"/>
      <c r="AQ889" s="259"/>
      <c r="AR889" s="259"/>
      <c r="AS889" s="259"/>
      <c r="AT889" s="259"/>
      <c r="AU889" s="259"/>
      <c r="AV889" s="259"/>
      <c r="AW889" s="259"/>
      <c r="AX889" s="259"/>
      <c r="AY889" s="259"/>
      <c r="AZ889" s="259"/>
      <c r="BA889" s="259"/>
      <c r="BB889" s="259"/>
      <c r="BC889" s="259"/>
      <c r="BD889" s="259"/>
    </row>
    <row r="890" spans="1:56" s="181" customFormat="1" ht="16.5" hidden="1" customHeight="1" x14ac:dyDescent="0.25">
      <c r="A890" s="197" t="s">
        <v>2376</v>
      </c>
      <c r="B890" s="214" t="s">
        <v>2445</v>
      </c>
      <c r="C890" s="213" t="s">
        <v>773</v>
      </c>
      <c r="D890" s="240"/>
      <c r="E890" s="255">
        <f>IF(D890="",0,('[8]ORC. COMP. COM DESC.'!P852*100/'[8]ORC. COMP. COM DESC.'!$M$11))</f>
        <v>0</v>
      </c>
      <c r="F890" s="255"/>
      <c r="G890" s="255"/>
      <c r="H890" s="254">
        <f t="shared" si="293"/>
        <v>0</v>
      </c>
      <c r="I890" s="254"/>
      <c r="J890" s="240"/>
      <c r="K890" s="240"/>
      <c r="L890" s="240"/>
      <c r="M890" s="261">
        <f t="shared" si="294"/>
        <v>0</v>
      </c>
      <c r="N890" s="240"/>
      <c r="O890" s="261">
        <f t="shared" si="295"/>
        <v>0</v>
      </c>
      <c r="P890" s="240"/>
      <c r="Q890" s="260" t="str">
        <f t="shared" si="296"/>
        <v xml:space="preserve"> </v>
      </c>
      <c r="R890" s="251"/>
      <c r="S890" s="251"/>
      <c r="T890" s="251"/>
      <c r="U890" s="251"/>
      <c r="V890" s="251"/>
      <c r="W890" s="251"/>
      <c r="X890" s="251"/>
      <c r="Y890" s="251"/>
      <c r="Z890" s="251"/>
      <c r="AA890" s="251"/>
      <c r="AB890" s="251"/>
      <c r="AC890" s="251"/>
      <c r="AD890" s="251"/>
      <c r="AE890" s="251"/>
      <c r="AF890" s="251"/>
      <c r="AG890" s="251"/>
      <c r="AH890" s="251"/>
      <c r="AI890" s="251"/>
      <c r="AJ890" s="251"/>
      <c r="AK890" s="251"/>
      <c r="AL890" s="251"/>
      <c r="AM890" s="251"/>
      <c r="AN890" s="251"/>
      <c r="AO890" s="251"/>
      <c r="AP890" s="251"/>
      <c r="AQ890" s="251"/>
      <c r="AR890" s="251"/>
      <c r="AS890" s="251"/>
      <c r="AT890" s="251"/>
      <c r="AU890" s="251"/>
      <c r="AV890" s="251"/>
      <c r="AW890" s="251"/>
      <c r="AX890" s="251"/>
      <c r="AY890" s="251"/>
      <c r="AZ890" s="251"/>
      <c r="BA890" s="251"/>
      <c r="BB890" s="251"/>
      <c r="BC890" s="251"/>
      <c r="BD890" s="251"/>
    </row>
    <row r="891" spans="1:56" s="181" customFormat="1" ht="16.5" hidden="1" customHeight="1" x14ac:dyDescent="0.25">
      <c r="A891" s="197" t="s">
        <v>2376</v>
      </c>
      <c r="B891" s="188">
        <v>80570</v>
      </c>
      <c r="C891" s="187" t="s">
        <v>2444</v>
      </c>
      <c r="D891" s="196">
        <f>$C$7</f>
        <v>50</v>
      </c>
      <c r="E891" s="195">
        <f>IF(D891="",0,('[8]ORC. COMP. COM DESC.'!P853*100/'[8]ORC. COMP. COM DESC.'!$M$11))</f>
        <v>5.0346880851413527E-2</v>
      </c>
      <c r="F891" s="195"/>
      <c r="G891" s="195"/>
      <c r="H891" s="254">
        <f t="shared" si="293"/>
        <v>0</v>
      </c>
      <c r="I891" s="254"/>
      <c r="J891" s="192">
        <f>IF(COUNTIF(R891:BD891,"&lt;"&amp;$K$2)&gt;D891,D891,COUNTIF(R891:BD891,"&lt;"&amp;$K$2))</f>
        <v>0</v>
      </c>
      <c r="K891" s="192">
        <f>IF((COUNTIF(R891:BD891,$K$2))&gt;(D891-J891),(D891-J891),COUNTIF(R891:BD891,$K$2))</f>
        <v>10</v>
      </c>
      <c r="L891" s="192">
        <f>IF((J891+K891)&gt;D891,D891,J891+K891)</f>
        <v>10</v>
      </c>
      <c r="M891" s="193">
        <f t="shared" si="294"/>
        <v>1.0069376170282704</v>
      </c>
      <c r="N891" s="192">
        <f>IF(ISNUMBER(D891)*ISNUMBER(K891),IF(K891=0,0,ROUND((K891/D891)*100,2))," ")</f>
        <v>20</v>
      </c>
      <c r="O891" s="193">
        <f t="shared" si="295"/>
        <v>1.0069376170282704</v>
      </c>
      <c r="P891" s="192">
        <f>IF(ISNUMBER(D891)*ISNUMBER(L891),IF(L891=0,0,ROUND((L891/D891)*100,2))," ")</f>
        <v>20</v>
      </c>
      <c r="Q891" s="203">
        <f t="shared" si="296"/>
        <v>1.0069376170282704E-2</v>
      </c>
      <c r="R891" s="259">
        <v>1</v>
      </c>
      <c r="S891" s="259">
        <v>1</v>
      </c>
      <c r="T891" s="259">
        <v>1</v>
      </c>
      <c r="U891" s="259">
        <v>1</v>
      </c>
      <c r="V891" s="259">
        <v>1</v>
      </c>
      <c r="W891" s="259">
        <v>1</v>
      </c>
      <c r="X891" s="259">
        <v>1</v>
      </c>
      <c r="Y891" s="259">
        <v>1</v>
      </c>
      <c r="Z891" s="259">
        <v>1</v>
      </c>
      <c r="AA891" s="259">
        <v>1</v>
      </c>
      <c r="AB891" s="259">
        <v>2</v>
      </c>
      <c r="AC891" s="259">
        <v>2</v>
      </c>
      <c r="AD891" s="259">
        <v>2</v>
      </c>
      <c r="AE891" s="259">
        <v>2</v>
      </c>
      <c r="AF891" s="259">
        <v>2</v>
      </c>
      <c r="AG891" s="259">
        <v>2</v>
      </c>
      <c r="AH891" s="259">
        <v>2</v>
      </c>
      <c r="AI891" s="259">
        <v>2</v>
      </c>
      <c r="AJ891" s="259">
        <v>2</v>
      </c>
      <c r="AK891" s="259">
        <v>2</v>
      </c>
      <c r="AL891" s="259">
        <v>3</v>
      </c>
      <c r="AM891" s="259"/>
      <c r="AN891" s="259"/>
      <c r="AO891" s="259"/>
      <c r="AP891" s="259"/>
      <c r="AQ891" s="259"/>
      <c r="AR891" s="259"/>
      <c r="AS891" s="259"/>
      <c r="AT891" s="259"/>
      <c r="AU891" s="259"/>
      <c r="AV891" s="259"/>
      <c r="AW891" s="259"/>
      <c r="AX891" s="259"/>
      <c r="AY891" s="259"/>
      <c r="AZ891" s="259"/>
      <c r="BA891" s="259"/>
      <c r="BB891" s="259"/>
      <c r="BC891" s="259"/>
      <c r="BD891" s="259"/>
    </row>
    <row r="892" spans="1:56" s="181" customFormat="1" ht="16.5" hidden="1" customHeight="1" x14ac:dyDescent="0.25">
      <c r="A892" s="197" t="s">
        <v>2376</v>
      </c>
      <c r="B892" s="188">
        <v>80656</v>
      </c>
      <c r="C892" s="187" t="s">
        <v>782</v>
      </c>
      <c r="D892" s="196">
        <f>$C$7</f>
        <v>50</v>
      </c>
      <c r="E892" s="195">
        <f>IF(D892="",0,('[8]ORC. COMP. COM DESC.'!P854*100/'[8]ORC. COMP. COM DESC.'!$M$11))</f>
        <v>8.2465648726285007E-2</v>
      </c>
      <c r="F892" s="195"/>
      <c r="G892" s="195"/>
      <c r="H892" s="254">
        <f t="shared" si="293"/>
        <v>0</v>
      </c>
      <c r="I892" s="254"/>
      <c r="J892" s="192">
        <f>IF(COUNTIF(R892:BD892,"&lt;"&amp;$K$2)&gt;D892,D892,COUNTIF(R892:BD892,"&lt;"&amp;$K$2))</f>
        <v>0</v>
      </c>
      <c r="K892" s="192">
        <f>IF((COUNTIF(R892:BD892,$K$2))&gt;(D892-J892),(D892-J892),COUNTIF(R892:BD892,$K$2))</f>
        <v>10</v>
      </c>
      <c r="L892" s="192">
        <f>IF((J892+K892)&gt;D892,D892,J892+K892)</f>
        <v>10</v>
      </c>
      <c r="M892" s="193">
        <f t="shared" si="294"/>
        <v>1.6493129745257002</v>
      </c>
      <c r="N892" s="192">
        <f>IF(ISNUMBER(D892)*ISNUMBER(K892),IF(K892=0,0,ROUND((K892/D892)*100,2))," ")</f>
        <v>20</v>
      </c>
      <c r="O892" s="193">
        <f t="shared" si="295"/>
        <v>1.6493129745257002</v>
      </c>
      <c r="P892" s="192">
        <f>IF(ISNUMBER(D892)*ISNUMBER(L892),IF(L892=0,0,ROUND((L892/D892)*100,2))," ")</f>
        <v>20</v>
      </c>
      <c r="Q892" s="191">
        <f t="shared" si="296"/>
        <v>1.6493129745257004E-2</v>
      </c>
      <c r="R892" s="259">
        <v>1</v>
      </c>
      <c r="S892" s="259">
        <v>1</v>
      </c>
      <c r="T892" s="259">
        <v>1</v>
      </c>
      <c r="U892" s="259">
        <v>1</v>
      </c>
      <c r="V892" s="259">
        <v>1</v>
      </c>
      <c r="W892" s="259">
        <v>1</v>
      </c>
      <c r="X892" s="259">
        <v>1</v>
      </c>
      <c r="Y892" s="259">
        <v>1</v>
      </c>
      <c r="Z892" s="259">
        <v>1</v>
      </c>
      <c r="AA892" s="259">
        <v>1</v>
      </c>
      <c r="AB892" s="259">
        <v>2</v>
      </c>
      <c r="AC892" s="259">
        <v>2</v>
      </c>
      <c r="AD892" s="259">
        <v>2</v>
      </c>
      <c r="AE892" s="259">
        <v>2</v>
      </c>
      <c r="AF892" s="259">
        <v>2</v>
      </c>
      <c r="AG892" s="259">
        <v>2</v>
      </c>
      <c r="AH892" s="259">
        <v>2</v>
      </c>
      <c r="AI892" s="259">
        <v>2</v>
      </c>
      <c r="AJ892" s="259">
        <v>2</v>
      </c>
      <c r="AK892" s="259">
        <v>2</v>
      </c>
      <c r="AL892" s="259">
        <v>3</v>
      </c>
      <c r="AM892" s="259"/>
      <c r="AN892" s="259"/>
      <c r="AO892" s="259"/>
      <c r="AP892" s="259"/>
      <c r="AQ892" s="259"/>
      <c r="AR892" s="259"/>
      <c r="AS892" s="259"/>
      <c r="AT892" s="259"/>
      <c r="AU892" s="259"/>
      <c r="AV892" s="259"/>
      <c r="AW892" s="259"/>
      <c r="AX892" s="259"/>
      <c r="AY892" s="259"/>
      <c r="AZ892" s="259"/>
      <c r="BA892" s="259"/>
      <c r="BB892" s="259"/>
      <c r="BC892" s="259"/>
      <c r="BD892" s="259"/>
    </row>
    <row r="893" spans="1:56" s="181" customFormat="1" ht="33.75" hidden="1" customHeight="1" x14ac:dyDescent="0.25">
      <c r="A893" s="197" t="s">
        <v>2376</v>
      </c>
      <c r="B893" s="188">
        <v>80810</v>
      </c>
      <c r="C893" s="187" t="s">
        <v>2443</v>
      </c>
      <c r="D893" s="196">
        <f>$C$7</f>
        <v>50</v>
      </c>
      <c r="E893" s="195">
        <f>IF(D893="",0,('[8]ORC. COMP. COM DESC.'!P855*100/'[8]ORC. COMP. COM DESC.'!$M$11))</f>
        <v>5.156007833898453E-2</v>
      </c>
      <c r="F893" s="195"/>
      <c r="G893" s="195"/>
      <c r="H893" s="254">
        <f t="shared" si="293"/>
        <v>0</v>
      </c>
      <c r="I893" s="254"/>
      <c r="J893" s="192">
        <f>IF(COUNTIF(R893:BD893,"&lt;"&amp;$K$2)&gt;D893,D893,COUNTIF(R893:BD893,"&lt;"&amp;$K$2))</f>
        <v>0</v>
      </c>
      <c r="K893" s="192">
        <f>IF((COUNTIF(R893:BD893,$K$2))&gt;(D893-J893),(D893-J893),COUNTIF(R893:BD893,$K$2))</f>
        <v>10</v>
      </c>
      <c r="L893" s="192">
        <f>IF((J893+K893)&gt;D893,D893,J893+K893)</f>
        <v>10</v>
      </c>
      <c r="M893" s="193">
        <f t="shared" si="294"/>
        <v>1.0312015667796905</v>
      </c>
      <c r="N893" s="192">
        <f>IF(ISNUMBER(D893)*ISNUMBER(K893),IF(K893=0,0,ROUND((K893/D893)*100,2))," ")</f>
        <v>20</v>
      </c>
      <c r="O893" s="193">
        <f t="shared" si="295"/>
        <v>1.0312015667796905</v>
      </c>
      <c r="P893" s="192">
        <f>IF(ISNUMBER(D893)*ISNUMBER(L893),IF(L893=0,0,ROUND((L893/D893)*100,2))," ")</f>
        <v>20</v>
      </c>
      <c r="Q893" s="191">
        <f t="shared" si="296"/>
        <v>1.0312015667796905E-2</v>
      </c>
      <c r="R893" s="259">
        <v>1</v>
      </c>
      <c r="S893" s="259">
        <v>1</v>
      </c>
      <c r="T893" s="259">
        <v>1</v>
      </c>
      <c r="U893" s="259">
        <v>1</v>
      </c>
      <c r="V893" s="259">
        <v>1</v>
      </c>
      <c r="W893" s="259">
        <v>1</v>
      </c>
      <c r="X893" s="259">
        <v>1</v>
      </c>
      <c r="Y893" s="259">
        <v>1</v>
      </c>
      <c r="Z893" s="259">
        <v>1</v>
      </c>
      <c r="AA893" s="259">
        <v>1</v>
      </c>
      <c r="AB893" s="259">
        <v>2</v>
      </c>
      <c r="AC893" s="259">
        <v>2</v>
      </c>
      <c r="AD893" s="259">
        <v>2</v>
      </c>
      <c r="AE893" s="259">
        <v>2</v>
      </c>
      <c r="AF893" s="259">
        <v>2</v>
      </c>
      <c r="AG893" s="259">
        <v>2</v>
      </c>
      <c r="AH893" s="259">
        <v>2</v>
      </c>
      <c r="AI893" s="259">
        <v>2</v>
      </c>
      <c r="AJ893" s="259">
        <v>2</v>
      </c>
      <c r="AK893" s="259">
        <v>2</v>
      </c>
      <c r="AL893" s="259">
        <v>3</v>
      </c>
      <c r="AM893" s="259"/>
      <c r="AN893" s="259"/>
      <c r="AO893" s="259"/>
      <c r="AP893" s="259"/>
      <c r="AQ893" s="259"/>
      <c r="AR893" s="259"/>
      <c r="AS893" s="259"/>
      <c r="AT893" s="259"/>
      <c r="AU893" s="259"/>
      <c r="AV893" s="259"/>
      <c r="AW893" s="259"/>
      <c r="AX893" s="259"/>
      <c r="AY893" s="259"/>
      <c r="AZ893" s="259"/>
      <c r="BA893" s="259"/>
      <c r="BB893" s="259"/>
      <c r="BC893" s="259"/>
      <c r="BD893" s="259"/>
    </row>
    <row r="894" spans="1:56" s="181" customFormat="1" ht="33.75" hidden="1" customHeight="1" x14ac:dyDescent="0.25">
      <c r="A894" s="197" t="s">
        <v>2376</v>
      </c>
      <c r="B894" s="188">
        <v>80811</v>
      </c>
      <c r="C894" s="187" t="s">
        <v>776</v>
      </c>
      <c r="D894" s="196">
        <f>$C$7</f>
        <v>50</v>
      </c>
      <c r="E894" s="195">
        <f>IF(D894="",0,('[8]ORC. COMP. COM DESC.'!P856*100/'[8]ORC. COMP. COM DESC.'!$M$11))</f>
        <v>5.8734795291609236E-2</v>
      </c>
      <c r="F894" s="195"/>
      <c r="G894" s="195"/>
      <c r="H894" s="254">
        <f t="shared" si="293"/>
        <v>0</v>
      </c>
      <c r="I894" s="254"/>
      <c r="J894" s="192">
        <f>IF(COUNTIF(R894:BD894,"&lt;"&amp;$K$2)&gt;D894,D894,COUNTIF(R894:BD894,"&lt;"&amp;$K$2))</f>
        <v>0</v>
      </c>
      <c r="K894" s="192">
        <f>IF((COUNTIF(R894:BD894,$K$2))&gt;(D894-J894),(D894-J894),COUNTIF(R894:BD894,$K$2))</f>
        <v>10</v>
      </c>
      <c r="L894" s="192">
        <f>IF((J894+K894)&gt;D894,D894,J894+K894)</f>
        <v>10</v>
      </c>
      <c r="M894" s="193">
        <f t="shared" si="294"/>
        <v>1.1746959058321846</v>
      </c>
      <c r="N894" s="192">
        <f>IF(ISNUMBER(D894)*ISNUMBER(K894),IF(K894=0,0,ROUND((K894/D894)*100,2))," ")</f>
        <v>20</v>
      </c>
      <c r="O894" s="193">
        <f t="shared" si="295"/>
        <v>1.1746959058321846</v>
      </c>
      <c r="P894" s="192">
        <f>IF(ISNUMBER(D894)*ISNUMBER(L894),IF(L894=0,0,ROUND((L894/D894)*100,2))," ")</f>
        <v>20</v>
      </c>
      <c r="Q894" s="191">
        <f t="shared" si="296"/>
        <v>1.1746959058321847E-2</v>
      </c>
      <c r="R894" s="259">
        <v>1</v>
      </c>
      <c r="S894" s="259">
        <v>1</v>
      </c>
      <c r="T894" s="259">
        <v>1</v>
      </c>
      <c r="U894" s="259">
        <v>1</v>
      </c>
      <c r="V894" s="259">
        <v>1</v>
      </c>
      <c r="W894" s="259">
        <v>1</v>
      </c>
      <c r="X894" s="259">
        <v>1</v>
      </c>
      <c r="Y894" s="259">
        <v>1</v>
      </c>
      <c r="Z894" s="259">
        <v>1</v>
      </c>
      <c r="AA894" s="259">
        <v>1</v>
      </c>
      <c r="AB894" s="259">
        <v>2</v>
      </c>
      <c r="AC894" s="259">
        <v>2</v>
      </c>
      <c r="AD894" s="259">
        <v>2</v>
      </c>
      <c r="AE894" s="259">
        <v>2</v>
      </c>
      <c r="AF894" s="259">
        <v>2</v>
      </c>
      <c r="AG894" s="259">
        <v>2</v>
      </c>
      <c r="AH894" s="259">
        <v>2</v>
      </c>
      <c r="AI894" s="259">
        <v>2</v>
      </c>
      <c r="AJ894" s="259">
        <v>2</v>
      </c>
      <c r="AK894" s="259">
        <v>2</v>
      </c>
      <c r="AL894" s="259">
        <v>3</v>
      </c>
      <c r="AM894" s="259"/>
      <c r="AN894" s="259"/>
      <c r="AO894" s="259"/>
      <c r="AP894" s="259"/>
      <c r="AQ894" s="259"/>
      <c r="AR894" s="259"/>
      <c r="AS894" s="259"/>
      <c r="AT894" s="259"/>
      <c r="AU894" s="259"/>
      <c r="AV894" s="259"/>
      <c r="AW894" s="259"/>
      <c r="AX894" s="259"/>
      <c r="AY894" s="259"/>
      <c r="AZ894" s="259"/>
      <c r="BA894" s="259"/>
      <c r="BB894" s="259"/>
      <c r="BC894" s="259"/>
      <c r="BD894" s="259"/>
    </row>
    <row r="895" spans="1:56" s="181" customFormat="1" ht="16.5" hidden="1" customHeight="1" x14ac:dyDescent="0.25">
      <c r="A895" s="197" t="s">
        <v>2376</v>
      </c>
      <c r="B895" s="214" t="s">
        <v>2442</v>
      </c>
      <c r="C895" s="213" t="s">
        <v>750</v>
      </c>
      <c r="D895" s="240"/>
      <c r="E895" s="255">
        <f>IF(D895="",0,('[8]ORC. COMP. COM DESC.'!P857*100/'[8]ORC. COMP. COM DESC.'!$M$11))</f>
        <v>0</v>
      </c>
      <c r="F895" s="255"/>
      <c r="G895" s="255"/>
      <c r="H895" s="254">
        <f t="shared" si="293"/>
        <v>0</v>
      </c>
      <c r="I895" s="254"/>
      <c r="J895" s="240"/>
      <c r="K895" s="240"/>
      <c r="L895" s="240"/>
      <c r="M895" s="261">
        <f t="shared" si="294"/>
        <v>0</v>
      </c>
      <c r="N895" s="240"/>
      <c r="O895" s="261">
        <f t="shared" si="295"/>
        <v>0</v>
      </c>
      <c r="P895" s="240"/>
      <c r="Q895" s="260" t="str">
        <f t="shared" si="296"/>
        <v xml:space="preserve"> </v>
      </c>
      <c r="R895" s="251"/>
      <c r="S895" s="251"/>
      <c r="T895" s="251"/>
      <c r="U895" s="251"/>
      <c r="V895" s="251"/>
      <c r="W895" s="251"/>
      <c r="X895" s="251"/>
      <c r="Y895" s="251"/>
      <c r="Z895" s="251"/>
      <c r="AA895" s="251"/>
      <c r="AB895" s="251"/>
      <c r="AC895" s="251"/>
      <c r="AD895" s="251"/>
      <c r="AE895" s="251"/>
      <c r="AF895" s="251"/>
      <c r="AG895" s="251"/>
      <c r="AH895" s="251"/>
      <c r="AI895" s="251"/>
      <c r="AJ895" s="251"/>
      <c r="AK895" s="251"/>
      <c r="AL895" s="251"/>
      <c r="AM895" s="251"/>
      <c r="AN895" s="251"/>
      <c r="AO895" s="251"/>
      <c r="AP895" s="251"/>
      <c r="AQ895" s="251"/>
      <c r="AR895" s="251"/>
      <c r="AS895" s="251"/>
      <c r="AT895" s="251"/>
      <c r="AU895" s="251"/>
      <c r="AV895" s="251"/>
      <c r="AW895" s="251"/>
      <c r="AX895" s="251"/>
      <c r="AY895" s="251"/>
      <c r="AZ895" s="251"/>
      <c r="BA895" s="251"/>
      <c r="BB895" s="251"/>
      <c r="BC895" s="251"/>
      <c r="BD895" s="251"/>
    </row>
    <row r="896" spans="1:56" s="181" customFormat="1" ht="16.5" hidden="1" customHeight="1" x14ac:dyDescent="0.25">
      <c r="A896" s="197" t="s">
        <v>2376</v>
      </c>
      <c r="B896" s="188">
        <v>80651</v>
      </c>
      <c r="C896" s="187" t="s">
        <v>2441</v>
      </c>
      <c r="D896" s="196">
        <f>$C$7</f>
        <v>50</v>
      </c>
      <c r="E896" s="195">
        <f>IF(D896="",0,('[8]ORC. COMP. COM DESC.'!P858*100/'[8]ORC. COMP. COM DESC.'!$M$11))</f>
        <v>0.22276792894057851</v>
      </c>
      <c r="F896" s="195"/>
      <c r="G896" s="195"/>
      <c r="H896" s="254">
        <f t="shared" si="293"/>
        <v>0</v>
      </c>
      <c r="I896" s="254"/>
      <c r="J896" s="192">
        <f>IF(COUNTIF(R896:BD896,"&lt;"&amp;$K$2)&gt;D896,D896,COUNTIF(R896:BD896,"&lt;"&amp;$K$2))</f>
        <v>0</v>
      </c>
      <c r="K896" s="192">
        <f>IF((COUNTIF(R896:BD896,$K$2))&gt;(D896-J896),(D896-J896),COUNTIF(R896:BD896,$K$2))</f>
        <v>10</v>
      </c>
      <c r="L896" s="192">
        <f>IF((J896+K896)&gt;D896,D896,J896+K896)</f>
        <v>10</v>
      </c>
      <c r="M896" s="193">
        <f t="shared" si="294"/>
        <v>4.4553585788115697</v>
      </c>
      <c r="N896" s="192">
        <f>IF(ISNUMBER(D896)*ISNUMBER(K896),IF(K896=0,0,ROUND((K896/D896)*100,2))," ")</f>
        <v>20</v>
      </c>
      <c r="O896" s="193">
        <f t="shared" si="295"/>
        <v>4.4553585788115697</v>
      </c>
      <c r="P896" s="192">
        <f>IF(ISNUMBER(D896)*ISNUMBER(L896),IF(L896=0,0,ROUND((L896/D896)*100,2))," ")</f>
        <v>20</v>
      </c>
      <c r="Q896" s="203">
        <f t="shared" si="296"/>
        <v>4.4553585788115697E-2</v>
      </c>
      <c r="R896" s="259">
        <v>1</v>
      </c>
      <c r="S896" s="259">
        <v>1</v>
      </c>
      <c r="T896" s="259">
        <v>1</v>
      </c>
      <c r="U896" s="259">
        <v>1</v>
      </c>
      <c r="V896" s="259">
        <v>1</v>
      </c>
      <c r="W896" s="259">
        <v>1</v>
      </c>
      <c r="X896" s="259">
        <v>1</v>
      </c>
      <c r="Y896" s="259">
        <v>1</v>
      </c>
      <c r="Z896" s="259">
        <v>1</v>
      </c>
      <c r="AA896" s="259">
        <v>1</v>
      </c>
      <c r="AB896" s="259">
        <v>2</v>
      </c>
      <c r="AC896" s="259">
        <v>2</v>
      </c>
      <c r="AD896" s="259">
        <v>2</v>
      </c>
      <c r="AE896" s="259">
        <v>2</v>
      </c>
      <c r="AF896" s="259">
        <v>2</v>
      </c>
      <c r="AG896" s="259">
        <v>2</v>
      </c>
      <c r="AH896" s="259">
        <v>2</v>
      </c>
      <c r="AI896" s="259">
        <v>2</v>
      </c>
      <c r="AJ896" s="259">
        <v>2</v>
      </c>
      <c r="AK896" s="259">
        <v>2</v>
      </c>
      <c r="AL896" s="259">
        <v>3</v>
      </c>
      <c r="AM896" s="259"/>
      <c r="AN896" s="259"/>
      <c r="AO896" s="259"/>
      <c r="AP896" s="259"/>
      <c r="AQ896" s="259"/>
      <c r="AR896" s="259"/>
      <c r="AS896" s="259"/>
      <c r="AT896" s="259"/>
      <c r="AU896" s="259"/>
      <c r="AV896" s="259"/>
      <c r="AW896" s="259"/>
      <c r="AX896" s="259"/>
      <c r="AY896" s="259"/>
      <c r="AZ896" s="259"/>
      <c r="BA896" s="259"/>
      <c r="BB896" s="259"/>
      <c r="BC896" s="259"/>
      <c r="BD896" s="259"/>
    </row>
    <row r="897" spans="1:56" s="181" customFormat="1" ht="16.5" hidden="1" customHeight="1" x14ac:dyDescent="0.25">
      <c r="A897" s="197" t="s">
        <v>2376</v>
      </c>
      <c r="B897" s="188">
        <v>80803</v>
      </c>
      <c r="C897" s="187" t="s">
        <v>759</v>
      </c>
      <c r="D897" s="196">
        <f>$C$7</f>
        <v>50</v>
      </c>
      <c r="E897" s="195">
        <f>IF(D897="",0,('[8]ORC. COMP. COM DESC.'!P859*100/'[8]ORC. COMP. COM DESC.'!$M$11))</f>
        <v>0.17064411469220278</v>
      </c>
      <c r="F897" s="195"/>
      <c r="G897" s="195"/>
      <c r="H897" s="254">
        <f t="shared" si="293"/>
        <v>0</v>
      </c>
      <c r="I897" s="254"/>
      <c r="J897" s="192">
        <f>IF(COUNTIF(R897:BD897,"&lt;"&amp;$K$2)&gt;D897,D897,COUNTIF(R897:BD897,"&lt;"&amp;$K$2))</f>
        <v>0</v>
      </c>
      <c r="K897" s="192">
        <f>IF((COUNTIF(R897:BD897,$K$2))&gt;(D897-J897),(D897-J897),COUNTIF(R897:BD897,$K$2))</f>
        <v>10</v>
      </c>
      <c r="L897" s="192">
        <f>IF((J897+K897)&gt;D897,D897,J897+K897)</f>
        <v>10</v>
      </c>
      <c r="M897" s="193">
        <f t="shared" si="294"/>
        <v>3.4128822938440555</v>
      </c>
      <c r="N897" s="192">
        <f>IF(ISNUMBER(D897)*ISNUMBER(K897),IF(K897=0,0,ROUND((K897/D897)*100,2))," ")</f>
        <v>20</v>
      </c>
      <c r="O897" s="193">
        <f t="shared" si="295"/>
        <v>3.4128822938440555</v>
      </c>
      <c r="P897" s="192">
        <f>IF(ISNUMBER(D897)*ISNUMBER(L897),IF(L897=0,0,ROUND((L897/D897)*100,2))," ")</f>
        <v>20</v>
      </c>
      <c r="Q897" s="191">
        <f t="shared" si="296"/>
        <v>3.4128822938440558E-2</v>
      </c>
      <c r="R897" s="259">
        <v>1</v>
      </c>
      <c r="S897" s="259">
        <v>1</v>
      </c>
      <c r="T897" s="259">
        <v>1</v>
      </c>
      <c r="U897" s="259">
        <v>1</v>
      </c>
      <c r="V897" s="259">
        <v>1</v>
      </c>
      <c r="W897" s="259">
        <v>1</v>
      </c>
      <c r="X897" s="259">
        <v>1</v>
      </c>
      <c r="Y897" s="259">
        <v>1</v>
      </c>
      <c r="Z897" s="259">
        <v>1</v>
      </c>
      <c r="AA897" s="259">
        <v>1</v>
      </c>
      <c r="AB897" s="259">
        <v>2</v>
      </c>
      <c r="AC897" s="259">
        <v>2</v>
      </c>
      <c r="AD897" s="259">
        <v>2</v>
      </c>
      <c r="AE897" s="259">
        <v>2</v>
      </c>
      <c r="AF897" s="259">
        <v>2</v>
      </c>
      <c r="AG897" s="259">
        <v>2</v>
      </c>
      <c r="AH897" s="259">
        <v>2</v>
      </c>
      <c r="AI897" s="259">
        <v>2</v>
      </c>
      <c r="AJ897" s="259">
        <v>2</v>
      </c>
      <c r="AK897" s="259">
        <v>2</v>
      </c>
      <c r="AL897" s="259">
        <v>3</v>
      </c>
      <c r="AM897" s="259"/>
      <c r="AN897" s="259"/>
      <c r="AO897" s="259"/>
      <c r="AP897" s="259"/>
      <c r="AQ897" s="259"/>
      <c r="AR897" s="259"/>
      <c r="AS897" s="259"/>
      <c r="AT897" s="259"/>
      <c r="AU897" s="259"/>
      <c r="AV897" s="259"/>
      <c r="AW897" s="259"/>
      <c r="AX897" s="259"/>
      <c r="AY897" s="259"/>
      <c r="AZ897" s="259"/>
      <c r="BA897" s="259"/>
      <c r="BB897" s="259"/>
      <c r="BC897" s="259"/>
      <c r="BD897" s="259"/>
    </row>
    <row r="898" spans="1:56" s="181" customFormat="1" ht="16.5" hidden="1" customHeight="1" x14ac:dyDescent="0.25">
      <c r="A898" s="197" t="s">
        <v>2376</v>
      </c>
      <c r="B898" s="188">
        <v>271608</v>
      </c>
      <c r="C898" s="187" t="s">
        <v>2369</v>
      </c>
      <c r="D898" s="196">
        <f>$C$7</f>
        <v>50</v>
      </c>
      <c r="E898" s="195">
        <f>IF(D898="",0,('[8]ORC. COMP. COM DESC.'!P860*100/'[8]ORC. COMP. COM DESC.'!$M$11))</f>
        <v>0.28506604366639682</v>
      </c>
      <c r="F898" s="195"/>
      <c r="G898" s="195"/>
      <c r="H898" s="254">
        <f t="shared" si="293"/>
        <v>0</v>
      </c>
      <c r="I898" s="254"/>
      <c r="J898" s="192">
        <f>IF(COUNTIF(R898:BD898,"&lt;"&amp;$K$2)&gt;D898,D898,COUNTIF(R898:BD898,"&lt;"&amp;$K$2))</f>
        <v>0</v>
      </c>
      <c r="K898" s="192">
        <f>IF((COUNTIF(R898:BD898,$K$2))&gt;(D898-J898),(D898-J898),COUNTIF(R898:BD898,$K$2))</f>
        <v>10</v>
      </c>
      <c r="L898" s="192">
        <f>IF((J898+K898)&gt;D898,D898,J898+K898)</f>
        <v>10</v>
      </c>
      <c r="M898" s="193">
        <f t="shared" si="294"/>
        <v>5.7013208733279361</v>
      </c>
      <c r="N898" s="192">
        <f>IF(ISNUMBER(D898)*ISNUMBER(K898),IF(K898=0,0,ROUND((K898/D898)*100,2))," ")</f>
        <v>20</v>
      </c>
      <c r="O898" s="193">
        <f t="shared" si="295"/>
        <v>5.7013208733279361</v>
      </c>
      <c r="P898" s="192">
        <f>IF(ISNUMBER(D898)*ISNUMBER(L898),IF(L898=0,0,ROUND((L898/D898)*100,2))," ")</f>
        <v>20</v>
      </c>
      <c r="Q898" s="191">
        <f t="shared" si="296"/>
        <v>5.7013208733279364E-2</v>
      </c>
      <c r="R898" s="259">
        <v>1</v>
      </c>
      <c r="S898" s="259">
        <v>1</v>
      </c>
      <c r="T898" s="259">
        <v>1</v>
      </c>
      <c r="U898" s="259">
        <v>1</v>
      </c>
      <c r="V898" s="259">
        <v>1</v>
      </c>
      <c r="W898" s="259">
        <v>1</v>
      </c>
      <c r="X898" s="259">
        <v>1</v>
      </c>
      <c r="Y898" s="259">
        <v>1</v>
      </c>
      <c r="Z898" s="259">
        <v>1</v>
      </c>
      <c r="AA898" s="259">
        <v>1</v>
      </c>
      <c r="AB898" s="259">
        <v>2</v>
      </c>
      <c r="AC898" s="259">
        <v>2</v>
      </c>
      <c r="AD898" s="259">
        <v>2</v>
      </c>
      <c r="AE898" s="259">
        <v>2</v>
      </c>
      <c r="AF898" s="259">
        <v>2</v>
      </c>
      <c r="AG898" s="259">
        <v>2</v>
      </c>
      <c r="AH898" s="259">
        <v>2</v>
      </c>
      <c r="AI898" s="259">
        <v>2</v>
      </c>
      <c r="AJ898" s="259">
        <v>2</v>
      </c>
      <c r="AK898" s="259">
        <v>2</v>
      </c>
      <c r="AL898" s="259">
        <v>3</v>
      </c>
      <c r="AM898" s="259"/>
      <c r="AN898" s="259"/>
      <c r="AO898" s="259"/>
      <c r="AP898" s="259"/>
      <c r="AQ898" s="259"/>
      <c r="AR898" s="259"/>
      <c r="AS898" s="259"/>
      <c r="AT898" s="259"/>
      <c r="AU898" s="259"/>
      <c r="AV898" s="259"/>
      <c r="AW898" s="259"/>
      <c r="AX898" s="259"/>
      <c r="AY898" s="259"/>
      <c r="AZ898" s="259"/>
      <c r="BA898" s="259"/>
      <c r="BB898" s="259"/>
      <c r="BC898" s="259"/>
      <c r="BD898" s="259"/>
    </row>
    <row r="899" spans="1:56" s="181" customFormat="1" ht="16.5" hidden="1" customHeight="1" x14ac:dyDescent="0.25">
      <c r="A899" s="197" t="s">
        <v>2376</v>
      </c>
      <c r="B899" s="188">
        <v>271605</v>
      </c>
      <c r="C899" s="187" t="s">
        <v>2440</v>
      </c>
      <c r="D899" s="196">
        <f>$C$7</f>
        <v>50</v>
      </c>
      <c r="E899" s="195">
        <f>IF(D899="",0,('[8]ORC. COMP. COM DESC.'!P861*100/'[8]ORC. COMP. COM DESC.'!$M$11))</f>
        <v>0.14920617843278716</v>
      </c>
      <c r="F899" s="195"/>
      <c r="G899" s="195"/>
      <c r="H899" s="254">
        <f t="shared" si="293"/>
        <v>0</v>
      </c>
      <c r="I899" s="254"/>
      <c r="J899" s="192">
        <f>IF(COUNTIF(R899:BD899,"&lt;"&amp;$K$2)&gt;D899,D899,COUNTIF(R899:BD899,"&lt;"&amp;$K$2))</f>
        <v>0</v>
      </c>
      <c r="K899" s="192">
        <f>IF((COUNTIF(R899:BD899,$K$2))&gt;(D899-J899),(D899-J899),COUNTIF(R899:BD899,$K$2))</f>
        <v>10</v>
      </c>
      <c r="L899" s="192">
        <f>IF((J899+K899)&gt;D899,D899,J899+K899)</f>
        <v>10</v>
      </c>
      <c r="M899" s="193">
        <f t="shared" si="294"/>
        <v>2.9841235686557432</v>
      </c>
      <c r="N899" s="192">
        <f>IF(ISNUMBER(D899)*ISNUMBER(K899),IF(K899=0,0,ROUND((K899/D899)*100,2))," ")</f>
        <v>20</v>
      </c>
      <c r="O899" s="193">
        <f t="shared" si="295"/>
        <v>2.9841235686557432</v>
      </c>
      <c r="P899" s="192">
        <f>IF(ISNUMBER(D899)*ISNUMBER(L899),IF(L899=0,0,ROUND((L899/D899)*100,2))," ")</f>
        <v>20</v>
      </c>
      <c r="Q899" s="191">
        <f t="shared" si="296"/>
        <v>2.9841235686557433E-2</v>
      </c>
      <c r="R899" s="259">
        <v>1</v>
      </c>
      <c r="S899" s="259">
        <v>1</v>
      </c>
      <c r="T899" s="259">
        <v>1</v>
      </c>
      <c r="U899" s="259">
        <v>1</v>
      </c>
      <c r="V899" s="259">
        <v>1</v>
      </c>
      <c r="W899" s="259">
        <v>1</v>
      </c>
      <c r="X899" s="259">
        <v>1</v>
      </c>
      <c r="Y899" s="259">
        <v>1</v>
      </c>
      <c r="Z899" s="259">
        <v>1</v>
      </c>
      <c r="AA899" s="259">
        <v>1</v>
      </c>
      <c r="AB899" s="259">
        <v>2</v>
      </c>
      <c r="AC899" s="259">
        <v>2</v>
      </c>
      <c r="AD899" s="259">
        <v>2</v>
      </c>
      <c r="AE899" s="259">
        <v>2</v>
      </c>
      <c r="AF899" s="259">
        <v>2</v>
      </c>
      <c r="AG899" s="259">
        <v>2</v>
      </c>
      <c r="AH899" s="259">
        <v>2</v>
      </c>
      <c r="AI899" s="259">
        <v>2</v>
      </c>
      <c r="AJ899" s="259">
        <v>2</v>
      </c>
      <c r="AK899" s="259">
        <v>2</v>
      </c>
      <c r="AL899" s="259">
        <v>3</v>
      </c>
      <c r="AM899" s="259"/>
      <c r="AN899" s="259"/>
      <c r="AO899" s="259"/>
      <c r="AP899" s="259"/>
      <c r="AQ899" s="259"/>
      <c r="AR899" s="259"/>
      <c r="AS899" s="259"/>
      <c r="AT899" s="259"/>
      <c r="AU899" s="259"/>
      <c r="AV899" s="259"/>
      <c r="AW899" s="259"/>
      <c r="AX899" s="259"/>
      <c r="AY899" s="259"/>
      <c r="AZ899" s="259"/>
      <c r="BA899" s="259"/>
      <c r="BB899" s="259"/>
      <c r="BC899" s="259"/>
      <c r="BD899" s="259"/>
    </row>
    <row r="900" spans="1:56" s="181" customFormat="1" ht="16.5" hidden="1" customHeight="1" x14ac:dyDescent="0.25">
      <c r="A900" s="197" t="s">
        <v>2376</v>
      </c>
      <c r="B900" s="214" t="s">
        <v>2439</v>
      </c>
      <c r="C900" s="213" t="s">
        <v>784</v>
      </c>
      <c r="D900" s="240"/>
      <c r="E900" s="255">
        <f>IF(D900="",0,('[8]ORC. COMP. COM DESC.'!P862*100/'[8]ORC. COMP. COM DESC.'!$M$11))</f>
        <v>0</v>
      </c>
      <c r="F900" s="255"/>
      <c r="G900" s="255"/>
      <c r="H900" s="254">
        <f t="shared" si="293"/>
        <v>0</v>
      </c>
      <c r="I900" s="254"/>
      <c r="J900" s="240"/>
      <c r="K900" s="240"/>
      <c r="L900" s="240"/>
      <c r="M900" s="261">
        <f t="shared" si="294"/>
        <v>0</v>
      </c>
      <c r="N900" s="240"/>
      <c r="O900" s="261">
        <f t="shared" si="295"/>
        <v>0</v>
      </c>
      <c r="P900" s="240"/>
      <c r="Q900" s="260" t="str">
        <f t="shared" si="296"/>
        <v xml:space="preserve"> </v>
      </c>
      <c r="R900" s="251"/>
      <c r="S900" s="251"/>
      <c r="T900" s="251"/>
      <c r="U900" s="251"/>
      <c r="V900" s="251"/>
      <c r="W900" s="251"/>
      <c r="X900" s="251"/>
      <c r="Y900" s="251"/>
      <c r="Z900" s="251"/>
      <c r="AA900" s="251"/>
      <c r="AB900" s="251"/>
      <c r="AC900" s="251"/>
      <c r="AD900" s="251"/>
      <c r="AE900" s="251"/>
      <c r="AF900" s="251"/>
      <c r="AG900" s="251"/>
      <c r="AH900" s="251"/>
      <c r="AI900" s="251"/>
      <c r="AJ900" s="251"/>
      <c r="AK900" s="251"/>
      <c r="AL900" s="251"/>
      <c r="AM900" s="251"/>
      <c r="AN900" s="251"/>
      <c r="AO900" s="251"/>
      <c r="AP900" s="251"/>
      <c r="AQ900" s="251"/>
      <c r="AR900" s="251"/>
      <c r="AS900" s="251"/>
      <c r="AT900" s="251"/>
      <c r="AU900" s="251"/>
      <c r="AV900" s="251"/>
      <c r="AW900" s="251"/>
      <c r="AX900" s="251"/>
      <c r="AY900" s="251"/>
      <c r="AZ900" s="251"/>
      <c r="BA900" s="251"/>
      <c r="BB900" s="251"/>
      <c r="BC900" s="251"/>
      <c r="BD900" s="251"/>
    </row>
    <row r="901" spans="1:56" s="181" customFormat="1" ht="36" hidden="1" customHeight="1" x14ac:dyDescent="0.25">
      <c r="A901" s="197" t="s">
        <v>2376</v>
      </c>
      <c r="B901" s="188">
        <v>80504</v>
      </c>
      <c r="C901" s="187" t="s">
        <v>2438</v>
      </c>
      <c r="D901" s="196">
        <f>$C$7</f>
        <v>50</v>
      </c>
      <c r="E901" s="195">
        <f>IF(D901="",0,('[8]ORC. COMP. COM DESC.'!P863*100/'[8]ORC. COMP. COM DESC.'!$M$11))</f>
        <v>0.48037731211112811</v>
      </c>
      <c r="F901" s="195"/>
      <c r="G901" s="195"/>
      <c r="H901" s="254">
        <f t="shared" si="293"/>
        <v>0</v>
      </c>
      <c r="I901" s="254"/>
      <c r="J901" s="192">
        <f>IF(COUNTIF(R901:BD901,"&lt;"&amp;$K$2)&gt;D901,D901,COUNTIF(R901:BD901,"&lt;"&amp;$K$2))</f>
        <v>0</v>
      </c>
      <c r="K901" s="192">
        <f>IF((COUNTIF(R901:BD901,$K$2))&gt;(D901-J901),(D901-J901),COUNTIF(R901:BD901,$K$2))</f>
        <v>10</v>
      </c>
      <c r="L901" s="192">
        <f>IF((J901+K901)&gt;D901,D901,J901+K901)</f>
        <v>10</v>
      </c>
      <c r="M901" s="193">
        <f t="shared" si="294"/>
        <v>9.6075462422225613</v>
      </c>
      <c r="N901" s="192">
        <f>IF(ISNUMBER(D901)*ISNUMBER(K901),IF(K901=0,0,ROUND((K901/D901)*100,2))," ")</f>
        <v>20</v>
      </c>
      <c r="O901" s="193">
        <f t="shared" si="295"/>
        <v>9.6075462422225613</v>
      </c>
      <c r="P901" s="192">
        <f>IF(ISNUMBER(D901)*ISNUMBER(L901),IF(L901=0,0,ROUND((L901/D901)*100,2))," ")</f>
        <v>20</v>
      </c>
      <c r="Q901" s="203">
        <f t="shared" si="296"/>
        <v>9.6075462422225616E-2</v>
      </c>
      <c r="R901" s="259">
        <v>1</v>
      </c>
      <c r="S901" s="259">
        <v>1</v>
      </c>
      <c r="T901" s="259">
        <v>1</v>
      </c>
      <c r="U901" s="259">
        <v>1</v>
      </c>
      <c r="V901" s="259">
        <v>1</v>
      </c>
      <c r="W901" s="259">
        <v>1</v>
      </c>
      <c r="X901" s="259">
        <v>1</v>
      </c>
      <c r="Y901" s="259">
        <v>1</v>
      </c>
      <c r="Z901" s="259">
        <v>1</v>
      </c>
      <c r="AA901" s="259">
        <v>1</v>
      </c>
      <c r="AB901" s="259">
        <v>2</v>
      </c>
      <c r="AC901" s="259">
        <v>2</v>
      </c>
      <c r="AD901" s="259">
        <v>2</v>
      </c>
      <c r="AE901" s="259">
        <v>2</v>
      </c>
      <c r="AF901" s="259">
        <v>2</v>
      </c>
      <c r="AG901" s="259">
        <v>2</v>
      </c>
      <c r="AH901" s="259">
        <v>2</v>
      </c>
      <c r="AI901" s="259">
        <v>2</v>
      </c>
      <c r="AJ901" s="259">
        <v>2</v>
      </c>
      <c r="AK901" s="259">
        <v>2</v>
      </c>
      <c r="AL901" s="259">
        <v>3</v>
      </c>
      <c r="AM901" s="259"/>
      <c r="AN901" s="259"/>
      <c r="AO901" s="259"/>
      <c r="AP901" s="259"/>
      <c r="AQ901" s="259"/>
      <c r="AR901" s="259"/>
      <c r="AS901" s="259"/>
      <c r="AT901" s="259"/>
      <c r="AU901" s="259"/>
      <c r="AV901" s="259"/>
      <c r="AW901" s="259"/>
      <c r="AX901" s="259"/>
      <c r="AY901" s="259"/>
      <c r="AZ901" s="259"/>
      <c r="BA901" s="259"/>
      <c r="BB901" s="259"/>
      <c r="BC901" s="259"/>
      <c r="BD901" s="259"/>
    </row>
    <row r="902" spans="1:56" s="181" customFormat="1" ht="16.5" hidden="1" customHeight="1" x14ac:dyDescent="0.25">
      <c r="A902" s="197" t="s">
        <v>2376</v>
      </c>
      <c r="B902" s="188">
        <v>80542</v>
      </c>
      <c r="C902" s="187" t="s">
        <v>2162</v>
      </c>
      <c r="D902" s="196">
        <f>$C$7</f>
        <v>50</v>
      </c>
      <c r="E902" s="195">
        <f>IF(D902="",0,('[8]ORC. COMP. COM DESC.'!P864*100/'[8]ORC. COMP. COM DESC.'!$M$11))</f>
        <v>0.1327932983440159</v>
      </c>
      <c r="F902" s="195"/>
      <c r="G902" s="195"/>
      <c r="H902" s="254">
        <f t="shared" si="293"/>
        <v>0</v>
      </c>
      <c r="I902" s="254"/>
      <c r="J902" s="192">
        <f>IF(COUNTIF(R902:BD902,"&lt;"&amp;$K$2)&gt;D902,D902,COUNTIF(R902:BD902,"&lt;"&amp;$K$2))</f>
        <v>0</v>
      </c>
      <c r="K902" s="192">
        <f>IF((COUNTIF(R902:BD902,$K$2))&gt;(D902-J902),(D902-J902),COUNTIF(R902:BD902,$K$2))</f>
        <v>10</v>
      </c>
      <c r="L902" s="192">
        <f>IF((J902+K902)&gt;D902,D902,J902+K902)</f>
        <v>10</v>
      </c>
      <c r="M902" s="193">
        <f t="shared" si="294"/>
        <v>2.655865966880318</v>
      </c>
      <c r="N902" s="192">
        <f>IF(ISNUMBER(D902)*ISNUMBER(K902),IF(K902=0,0,ROUND((K902/D902)*100,2))," ")</f>
        <v>20</v>
      </c>
      <c r="O902" s="193">
        <f t="shared" si="295"/>
        <v>2.655865966880318</v>
      </c>
      <c r="P902" s="192">
        <f>IF(ISNUMBER(D902)*ISNUMBER(L902),IF(L902=0,0,ROUND((L902/D902)*100,2))," ")</f>
        <v>20</v>
      </c>
      <c r="Q902" s="191">
        <f t="shared" si="296"/>
        <v>2.6558659668803178E-2</v>
      </c>
      <c r="R902" s="259">
        <v>1</v>
      </c>
      <c r="S902" s="259">
        <v>1</v>
      </c>
      <c r="T902" s="259">
        <v>1</v>
      </c>
      <c r="U902" s="259">
        <v>1</v>
      </c>
      <c r="V902" s="259">
        <v>1</v>
      </c>
      <c r="W902" s="259">
        <v>1</v>
      </c>
      <c r="X902" s="259">
        <v>1</v>
      </c>
      <c r="Y902" s="259">
        <v>1</v>
      </c>
      <c r="Z902" s="259">
        <v>1</v>
      </c>
      <c r="AA902" s="259">
        <v>1</v>
      </c>
      <c r="AB902" s="259">
        <v>2</v>
      </c>
      <c r="AC902" s="259">
        <v>2</v>
      </c>
      <c r="AD902" s="259">
        <v>2</v>
      </c>
      <c r="AE902" s="259">
        <v>2</v>
      </c>
      <c r="AF902" s="259">
        <v>2</v>
      </c>
      <c r="AG902" s="259">
        <v>2</v>
      </c>
      <c r="AH902" s="259">
        <v>2</v>
      </c>
      <c r="AI902" s="259">
        <v>2</v>
      </c>
      <c r="AJ902" s="259">
        <v>2</v>
      </c>
      <c r="AK902" s="259">
        <v>2</v>
      </c>
      <c r="AL902" s="259">
        <v>3</v>
      </c>
      <c r="AM902" s="259"/>
      <c r="AN902" s="259"/>
      <c r="AO902" s="259"/>
      <c r="AP902" s="259"/>
      <c r="AQ902" s="259"/>
      <c r="AR902" s="259"/>
      <c r="AS902" s="259"/>
      <c r="AT902" s="259"/>
      <c r="AU902" s="259"/>
      <c r="AV902" s="259"/>
      <c r="AW902" s="259"/>
      <c r="AX902" s="259"/>
      <c r="AY902" s="259"/>
      <c r="AZ902" s="259"/>
      <c r="BA902" s="259"/>
      <c r="BB902" s="259"/>
      <c r="BC902" s="259"/>
      <c r="BD902" s="259"/>
    </row>
    <row r="903" spans="1:56" s="181" customFormat="1" ht="16.5" hidden="1" customHeight="1" x14ac:dyDescent="0.25">
      <c r="A903" s="197" t="s">
        <v>2376</v>
      </c>
      <c r="B903" s="188">
        <v>80550</v>
      </c>
      <c r="C903" s="187" t="s">
        <v>2437</v>
      </c>
      <c r="D903" s="196">
        <f>$C$7</f>
        <v>50</v>
      </c>
      <c r="E903" s="195">
        <f>IF(D903="",0,('[8]ORC. COMP. COM DESC.'!P865*100/'[8]ORC. COMP. COM DESC.'!$M$11))</f>
        <v>7.3847937341237719E-3</v>
      </c>
      <c r="F903" s="195"/>
      <c r="G903" s="195"/>
      <c r="H903" s="254">
        <f t="shared" si="293"/>
        <v>0</v>
      </c>
      <c r="I903" s="254"/>
      <c r="J903" s="192">
        <f>IF(COUNTIF(R903:BD903,"&lt;"&amp;$K$2)&gt;D903,D903,COUNTIF(R903:BD903,"&lt;"&amp;$K$2))</f>
        <v>0</v>
      </c>
      <c r="K903" s="192">
        <f>IF((COUNTIF(R903:BD903,$K$2))&gt;(D903-J903),(D903-J903),COUNTIF(R903:BD903,$K$2))</f>
        <v>10</v>
      </c>
      <c r="L903" s="192">
        <f>IF((J903+K903)&gt;D903,D903,J903+K903)</f>
        <v>10</v>
      </c>
      <c r="M903" s="193">
        <f t="shared" si="294"/>
        <v>0.14769587468247544</v>
      </c>
      <c r="N903" s="192">
        <f>IF(ISNUMBER(D903)*ISNUMBER(K903),IF(K903=0,0,ROUND((K903/D903)*100,2))," ")</f>
        <v>20</v>
      </c>
      <c r="O903" s="193">
        <f t="shared" si="295"/>
        <v>0.14769587468247544</v>
      </c>
      <c r="P903" s="192">
        <f>IF(ISNUMBER(D903)*ISNUMBER(L903),IF(L903=0,0,ROUND((L903/D903)*100,2))," ")</f>
        <v>20</v>
      </c>
      <c r="Q903" s="191">
        <f t="shared" si="296"/>
        <v>1.4769587468247544E-3</v>
      </c>
      <c r="R903" s="259">
        <v>1</v>
      </c>
      <c r="S903" s="259">
        <v>1</v>
      </c>
      <c r="T903" s="259">
        <v>1</v>
      </c>
      <c r="U903" s="259">
        <v>1</v>
      </c>
      <c r="V903" s="259">
        <v>1</v>
      </c>
      <c r="W903" s="259">
        <v>1</v>
      </c>
      <c r="X903" s="259">
        <v>1</v>
      </c>
      <c r="Y903" s="259">
        <v>1</v>
      </c>
      <c r="Z903" s="259">
        <v>1</v>
      </c>
      <c r="AA903" s="259">
        <v>1</v>
      </c>
      <c r="AB903" s="259">
        <v>2</v>
      </c>
      <c r="AC903" s="259">
        <v>2</v>
      </c>
      <c r="AD903" s="259">
        <v>2</v>
      </c>
      <c r="AE903" s="259">
        <v>2</v>
      </c>
      <c r="AF903" s="259">
        <v>2</v>
      </c>
      <c r="AG903" s="259">
        <v>2</v>
      </c>
      <c r="AH903" s="259">
        <v>2</v>
      </c>
      <c r="AI903" s="259">
        <v>2</v>
      </c>
      <c r="AJ903" s="259">
        <v>2</v>
      </c>
      <c r="AK903" s="259">
        <v>2</v>
      </c>
      <c r="AL903" s="259">
        <v>3</v>
      </c>
      <c r="AM903" s="259"/>
      <c r="AN903" s="259"/>
      <c r="AO903" s="259"/>
      <c r="AP903" s="259"/>
      <c r="AQ903" s="259"/>
      <c r="AR903" s="259"/>
      <c r="AS903" s="259"/>
      <c r="AT903" s="259"/>
      <c r="AU903" s="259"/>
      <c r="AV903" s="259"/>
      <c r="AW903" s="259"/>
      <c r="AX903" s="259"/>
      <c r="AY903" s="259"/>
      <c r="AZ903" s="259"/>
      <c r="BA903" s="259"/>
      <c r="BB903" s="259"/>
      <c r="BC903" s="259"/>
      <c r="BD903" s="259"/>
    </row>
    <row r="904" spans="1:56" s="181" customFormat="1" ht="16.5" hidden="1" customHeight="1" x14ac:dyDescent="0.25">
      <c r="A904" s="197" t="s">
        <v>2376</v>
      </c>
      <c r="B904" s="188">
        <v>80520</v>
      </c>
      <c r="C904" s="187" t="s">
        <v>2436</v>
      </c>
      <c r="D904" s="196">
        <f>$C$7</f>
        <v>50</v>
      </c>
      <c r="E904" s="195">
        <f>IF(D904="",0,('[8]ORC. COMP. COM DESC.'!P866*100/'[8]ORC. COMP. COM DESC.'!$M$11))</f>
        <v>8.5694703242841178E-3</v>
      </c>
      <c r="F904" s="195"/>
      <c r="G904" s="195"/>
      <c r="H904" s="254">
        <f t="shared" si="293"/>
        <v>0</v>
      </c>
      <c r="I904" s="254"/>
      <c r="J904" s="192">
        <f>IF(COUNTIF(R904:BD904,"&lt;"&amp;$K$2)&gt;D904,D904,COUNTIF(R904:BD904,"&lt;"&amp;$K$2))</f>
        <v>0</v>
      </c>
      <c r="K904" s="192">
        <f>IF((COUNTIF(R904:BD904,$K$2))&gt;(D904-J904),(D904-J904),COUNTIF(R904:BD904,$K$2))</f>
        <v>10</v>
      </c>
      <c r="L904" s="192">
        <f>IF((J904+K904)&gt;D904,D904,J904+K904)</f>
        <v>10</v>
      </c>
      <c r="M904" s="193">
        <f t="shared" si="294"/>
        <v>0.17138940648568235</v>
      </c>
      <c r="N904" s="192">
        <f>IF(ISNUMBER(D904)*ISNUMBER(K904),IF(K904=0,0,ROUND((K904/D904)*100,2))," ")</f>
        <v>20</v>
      </c>
      <c r="O904" s="193">
        <f t="shared" si="295"/>
        <v>0.17138940648568235</v>
      </c>
      <c r="P904" s="192">
        <f>IF(ISNUMBER(D904)*ISNUMBER(L904),IF(L904=0,0,ROUND((L904/D904)*100,2))," ")</f>
        <v>20</v>
      </c>
      <c r="Q904" s="191">
        <f t="shared" si="296"/>
        <v>1.7138940648568236E-3</v>
      </c>
      <c r="R904" s="259">
        <v>1</v>
      </c>
      <c r="S904" s="259">
        <v>1</v>
      </c>
      <c r="T904" s="259">
        <v>1</v>
      </c>
      <c r="U904" s="259">
        <v>1</v>
      </c>
      <c r="V904" s="259">
        <v>1</v>
      </c>
      <c r="W904" s="259">
        <v>1</v>
      </c>
      <c r="X904" s="259">
        <v>1</v>
      </c>
      <c r="Y904" s="259">
        <v>1</v>
      </c>
      <c r="Z904" s="259">
        <v>1</v>
      </c>
      <c r="AA904" s="259">
        <v>1</v>
      </c>
      <c r="AB904" s="259">
        <v>2</v>
      </c>
      <c r="AC904" s="259">
        <v>2</v>
      </c>
      <c r="AD904" s="259">
        <v>2</v>
      </c>
      <c r="AE904" s="259">
        <v>2</v>
      </c>
      <c r="AF904" s="259">
        <v>2</v>
      </c>
      <c r="AG904" s="259">
        <v>2</v>
      </c>
      <c r="AH904" s="259">
        <v>2</v>
      </c>
      <c r="AI904" s="259">
        <v>2</v>
      </c>
      <c r="AJ904" s="259">
        <v>2</v>
      </c>
      <c r="AK904" s="259">
        <v>2</v>
      </c>
      <c r="AL904" s="259">
        <v>3</v>
      </c>
      <c r="AM904" s="259"/>
      <c r="AN904" s="259"/>
      <c r="AO904" s="259"/>
      <c r="AP904" s="259"/>
      <c r="AQ904" s="259"/>
      <c r="AR904" s="259"/>
      <c r="AS904" s="259"/>
      <c r="AT904" s="259"/>
      <c r="AU904" s="259"/>
      <c r="AV904" s="259"/>
      <c r="AW904" s="259"/>
      <c r="AX904" s="259"/>
      <c r="AY904" s="259"/>
      <c r="AZ904" s="259"/>
      <c r="BA904" s="259"/>
      <c r="BB904" s="259"/>
      <c r="BC904" s="259"/>
      <c r="BD904" s="259"/>
    </row>
    <row r="905" spans="1:56" s="181" customFormat="1" ht="16.5" hidden="1" customHeight="1" x14ac:dyDescent="0.25">
      <c r="A905" s="197" t="s">
        <v>2376</v>
      </c>
      <c r="B905" s="214" t="s">
        <v>2435</v>
      </c>
      <c r="C905" s="213" t="s">
        <v>2434</v>
      </c>
      <c r="D905" s="240"/>
      <c r="E905" s="255">
        <f>IF(D905="",0,('[8]ORC. COMP. COM DESC.'!P867*100/'[8]ORC. COMP. COM DESC.'!$M$11))</f>
        <v>0</v>
      </c>
      <c r="F905" s="255"/>
      <c r="G905" s="255"/>
      <c r="H905" s="254">
        <f t="shared" si="293"/>
        <v>0</v>
      </c>
      <c r="I905" s="254"/>
      <c r="J905" s="240"/>
      <c r="K905" s="240"/>
      <c r="L905" s="240"/>
      <c r="M905" s="261">
        <f t="shared" si="294"/>
        <v>0</v>
      </c>
      <c r="N905" s="240"/>
      <c r="O905" s="261">
        <f t="shared" si="295"/>
        <v>0</v>
      </c>
      <c r="P905" s="240"/>
      <c r="Q905" s="260" t="str">
        <f t="shared" si="296"/>
        <v xml:space="preserve"> </v>
      </c>
      <c r="R905" s="251"/>
      <c r="S905" s="251"/>
      <c r="T905" s="251"/>
      <c r="U905" s="251"/>
      <c r="V905" s="251"/>
      <c r="W905" s="251"/>
      <c r="X905" s="251"/>
      <c r="Y905" s="251"/>
      <c r="Z905" s="251"/>
      <c r="AA905" s="251"/>
      <c r="AB905" s="251"/>
      <c r="AC905" s="251"/>
      <c r="AD905" s="251"/>
      <c r="AE905" s="251"/>
      <c r="AF905" s="251"/>
      <c r="AG905" s="251"/>
      <c r="AH905" s="251"/>
      <c r="AI905" s="251"/>
      <c r="AJ905" s="251"/>
      <c r="AK905" s="251"/>
      <c r="AL905" s="251"/>
      <c r="AM905" s="251"/>
      <c r="AN905" s="251"/>
      <c r="AO905" s="251"/>
      <c r="AP905" s="251"/>
      <c r="AQ905" s="251"/>
      <c r="AR905" s="251"/>
      <c r="AS905" s="251"/>
      <c r="AT905" s="251"/>
      <c r="AU905" s="251"/>
      <c r="AV905" s="251"/>
      <c r="AW905" s="251"/>
      <c r="AX905" s="251"/>
      <c r="AY905" s="251"/>
      <c r="AZ905" s="251"/>
      <c r="BA905" s="251"/>
      <c r="BB905" s="251"/>
      <c r="BC905" s="251"/>
      <c r="BD905" s="251"/>
    </row>
    <row r="906" spans="1:56" s="181" customFormat="1" ht="30" hidden="1" customHeight="1" x14ac:dyDescent="0.25">
      <c r="A906" s="197" t="s">
        <v>2376</v>
      </c>
      <c r="B906" s="188">
        <v>80526</v>
      </c>
      <c r="C906" s="187" t="s">
        <v>787</v>
      </c>
      <c r="D906" s="196">
        <f>$C$7</f>
        <v>50</v>
      </c>
      <c r="E906" s="195">
        <f>IF(D906="",0,('[8]ORC. COMP. COM DESC.'!P868*100/'[8]ORC. COMP. COM DESC.'!$M$11))</f>
        <v>0.1073906313914058</v>
      </c>
      <c r="F906" s="195"/>
      <c r="G906" s="195"/>
      <c r="H906" s="254">
        <f t="shared" si="293"/>
        <v>0</v>
      </c>
      <c r="I906" s="254"/>
      <c r="J906" s="192">
        <f>IF(COUNTIF(R906:BD906,"&lt;"&amp;$K$2)&gt;D906,D906,COUNTIF(R906:BD906,"&lt;"&amp;$K$2))</f>
        <v>0</v>
      </c>
      <c r="K906" s="192">
        <f>IF((COUNTIF(R906:BD906,$K$2))&gt;(D906-J906),(D906-J906),COUNTIF(R906:BD906,$K$2))</f>
        <v>10</v>
      </c>
      <c r="L906" s="192">
        <f>IF((J906+K906)&gt;D906,D906,J906+K906)</f>
        <v>10</v>
      </c>
      <c r="M906" s="193">
        <f t="shared" si="294"/>
        <v>2.1478126278281158</v>
      </c>
      <c r="N906" s="192">
        <f>IF(ISNUMBER(D906)*ISNUMBER(K906),IF(K906=0,0,ROUND((K906/D906)*100,2))," ")</f>
        <v>20</v>
      </c>
      <c r="O906" s="193">
        <f t="shared" si="295"/>
        <v>2.1478126278281158</v>
      </c>
      <c r="P906" s="192">
        <f>IF(ISNUMBER(D906)*ISNUMBER(L906),IF(L906=0,0,ROUND((L906/D906)*100,2))," ")</f>
        <v>20</v>
      </c>
      <c r="Q906" s="203">
        <f t="shared" si="296"/>
        <v>2.1478126278281159E-2</v>
      </c>
      <c r="R906" s="259">
        <v>1</v>
      </c>
      <c r="S906" s="259">
        <v>1</v>
      </c>
      <c r="T906" s="259">
        <v>1</v>
      </c>
      <c r="U906" s="259">
        <v>1</v>
      </c>
      <c r="V906" s="259">
        <v>1</v>
      </c>
      <c r="W906" s="259">
        <v>1</v>
      </c>
      <c r="X906" s="259">
        <v>1</v>
      </c>
      <c r="Y906" s="259">
        <v>1</v>
      </c>
      <c r="Z906" s="259">
        <v>1</v>
      </c>
      <c r="AA906" s="259">
        <v>1</v>
      </c>
      <c r="AB906" s="259">
        <v>2</v>
      </c>
      <c r="AC906" s="259">
        <v>2</v>
      </c>
      <c r="AD906" s="259">
        <v>2</v>
      </c>
      <c r="AE906" s="259">
        <v>2</v>
      </c>
      <c r="AF906" s="259">
        <v>2</v>
      </c>
      <c r="AG906" s="259">
        <v>2</v>
      </c>
      <c r="AH906" s="259">
        <v>2</v>
      </c>
      <c r="AI906" s="259">
        <v>2</v>
      </c>
      <c r="AJ906" s="259">
        <v>2</v>
      </c>
      <c r="AK906" s="259">
        <v>2</v>
      </c>
      <c r="AL906" s="259">
        <v>3</v>
      </c>
      <c r="AM906" s="259"/>
      <c r="AN906" s="259"/>
      <c r="AO906" s="259"/>
      <c r="AP906" s="259"/>
      <c r="AQ906" s="259"/>
      <c r="AR906" s="259"/>
      <c r="AS906" s="259"/>
      <c r="AT906" s="259"/>
      <c r="AU906" s="259"/>
      <c r="AV906" s="259"/>
      <c r="AW906" s="259"/>
      <c r="AX906" s="259"/>
      <c r="AY906" s="259"/>
      <c r="AZ906" s="259"/>
      <c r="BA906" s="259"/>
      <c r="BB906" s="259"/>
      <c r="BC906" s="259"/>
      <c r="BD906" s="259"/>
    </row>
    <row r="907" spans="1:56" s="181" customFormat="1" ht="16.5" hidden="1" customHeight="1" x14ac:dyDescent="0.25">
      <c r="A907" s="197" t="s">
        <v>2376</v>
      </c>
      <c r="B907" s="188">
        <v>80532</v>
      </c>
      <c r="C907" s="187" t="s">
        <v>2433</v>
      </c>
      <c r="D907" s="196">
        <f>$C$7</f>
        <v>50</v>
      </c>
      <c r="E907" s="195">
        <f>IF(D907="",0,('[8]ORC. COMP. COM DESC.'!P869*100/'[8]ORC. COMP. COM DESC.'!$M$11))</f>
        <v>3.0446954356937121E-2</v>
      </c>
      <c r="F907" s="195"/>
      <c r="G907" s="195"/>
      <c r="H907" s="254">
        <f t="shared" si="293"/>
        <v>0</v>
      </c>
      <c r="I907" s="254"/>
      <c r="J907" s="192">
        <f>IF(COUNTIF(R907:BD907,"&lt;"&amp;$K$2)&gt;D907,D907,COUNTIF(R907:BD907,"&lt;"&amp;$K$2))</f>
        <v>0</v>
      </c>
      <c r="K907" s="192">
        <f>IF((COUNTIF(R907:BD907,$K$2))&gt;(D907-J907),(D907-J907),COUNTIF(R907:BD907,$K$2))</f>
        <v>10</v>
      </c>
      <c r="L907" s="192">
        <f>IF((J907+K907)&gt;D907,D907,J907+K907)</f>
        <v>10</v>
      </c>
      <c r="M907" s="193">
        <f t="shared" si="294"/>
        <v>0.60893908713874245</v>
      </c>
      <c r="N907" s="192">
        <f>IF(ISNUMBER(D907)*ISNUMBER(K907),IF(K907=0,0,ROUND((K907/D907)*100,2))," ")</f>
        <v>20</v>
      </c>
      <c r="O907" s="193">
        <f t="shared" si="295"/>
        <v>0.60893908713874245</v>
      </c>
      <c r="P907" s="192">
        <f>IF(ISNUMBER(D907)*ISNUMBER(L907),IF(L907=0,0,ROUND((L907/D907)*100,2))," ")</f>
        <v>20</v>
      </c>
      <c r="Q907" s="191">
        <f t="shared" si="296"/>
        <v>6.0893908713874241E-3</v>
      </c>
      <c r="R907" s="259">
        <v>1</v>
      </c>
      <c r="S907" s="259">
        <v>1</v>
      </c>
      <c r="T907" s="259">
        <v>1</v>
      </c>
      <c r="U907" s="259">
        <v>1</v>
      </c>
      <c r="V907" s="259">
        <v>1</v>
      </c>
      <c r="W907" s="259">
        <v>1</v>
      </c>
      <c r="X907" s="259">
        <v>1</v>
      </c>
      <c r="Y907" s="259">
        <v>1</v>
      </c>
      <c r="Z907" s="259">
        <v>1</v>
      </c>
      <c r="AA907" s="259">
        <v>1</v>
      </c>
      <c r="AB907" s="259">
        <v>2</v>
      </c>
      <c r="AC907" s="259">
        <v>2</v>
      </c>
      <c r="AD907" s="259">
        <v>2</v>
      </c>
      <c r="AE907" s="259">
        <v>2</v>
      </c>
      <c r="AF907" s="259">
        <v>2</v>
      </c>
      <c r="AG907" s="259">
        <v>2</v>
      </c>
      <c r="AH907" s="259">
        <v>2</v>
      </c>
      <c r="AI907" s="259">
        <v>2</v>
      </c>
      <c r="AJ907" s="259">
        <v>2</v>
      </c>
      <c r="AK907" s="259">
        <v>2</v>
      </c>
      <c r="AL907" s="259">
        <v>3</v>
      </c>
      <c r="AM907" s="259"/>
      <c r="AN907" s="259"/>
      <c r="AO907" s="259"/>
      <c r="AP907" s="259"/>
      <c r="AQ907" s="259"/>
      <c r="AR907" s="259"/>
      <c r="AS907" s="259"/>
      <c r="AT907" s="259"/>
      <c r="AU907" s="259"/>
      <c r="AV907" s="259"/>
      <c r="AW907" s="259"/>
      <c r="AX907" s="259"/>
      <c r="AY907" s="259"/>
      <c r="AZ907" s="259"/>
      <c r="BA907" s="259"/>
      <c r="BB907" s="259"/>
      <c r="BC907" s="259"/>
      <c r="BD907" s="259"/>
    </row>
    <row r="908" spans="1:56" s="181" customFormat="1" ht="16.5" hidden="1" customHeight="1" x14ac:dyDescent="0.25">
      <c r="A908" s="197" t="s">
        <v>2376</v>
      </c>
      <c r="B908" s="188">
        <v>80741</v>
      </c>
      <c r="C908" s="187" t="s">
        <v>2432</v>
      </c>
      <c r="D908" s="196">
        <f>$C$7</f>
        <v>50</v>
      </c>
      <c r="E908" s="195">
        <f>IF(D908="",0,('[8]ORC. COMP. COM DESC.'!P870*100/'[8]ORC. COMP. COM DESC.'!$M$11))</f>
        <v>2.7103164344511772E-2</v>
      </c>
      <c r="F908" s="195"/>
      <c r="G908" s="195"/>
      <c r="H908" s="254">
        <f t="shared" si="293"/>
        <v>0</v>
      </c>
      <c r="I908" s="254"/>
      <c r="J908" s="192">
        <f>IF(COUNTIF(R908:BD908,"&lt;"&amp;$K$2)&gt;D908,D908,COUNTIF(R908:BD908,"&lt;"&amp;$K$2))</f>
        <v>0</v>
      </c>
      <c r="K908" s="192">
        <f>IF((COUNTIF(R908:BD908,$K$2))&gt;(D908-J908),(D908-J908),COUNTIF(R908:BD908,$K$2))</f>
        <v>10</v>
      </c>
      <c r="L908" s="192">
        <f>IF((J908+K908)&gt;D908,D908,J908+K908)</f>
        <v>10</v>
      </c>
      <c r="M908" s="193">
        <f t="shared" si="294"/>
        <v>0.54206328689023542</v>
      </c>
      <c r="N908" s="192">
        <f>IF(ISNUMBER(D908)*ISNUMBER(K908),IF(K908=0,0,ROUND((K908/D908)*100,2))," ")</f>
        <v>20</v>
      </c>
      <c r="O908" s="193">
        <f t="shared" si="295"/>
        <v>0.54206328689023542</v>
      </c>
      <c r="P908" s="192">
        <f>IF(ISNUMBER(D908)*ISNUMBER(L908),IF(L908=0,0,ROUND((L908/D908)*100,2))," ")</f>
        <v>20</v>
      </c>
      <c r="Q908" s="191">
        <f t="shared" si="296"/>
        <v>5.4206328689023545E-3</v>
      </c>
      <c r="R908" s="259">
        <v>1</v>
      </c>
      <c r="S908" s="259">
        <v>1</v>
      </c>
      <c r="T908" s="259">
        <v>1</v>
      </c>
      <c r="U908" s="259">
        <v>1</v>
      </c>
      <c r="V908" s="259">
        <v>1</v>
      </c>
      <c r="W908" s="259">
        <v>1</v>
      </c>
      <c r="X908" s="259">
        <v>1</v>
      </c>
      <c r="Y908" s="259">
        <v>1</v>
      </c>
      <c r="Z908" s="259">
        <v>1</v>
      </c>
      <c r="AA908" s="259">
        <v>1</v>
      </c>
      <c r="AB908" s="259">
        <v>2</v>
      </c>
      <c r="AC908" s="259">
        <v>2</v>
      </c>
      <c r="AD908" s="259">
        <v>2</v>
      </c>
      <c r="AE908" s="259">
        <v>2</v>
      </c>
      <c r="AF908" s="259">
        <v>2</v>
      </c>
      <c r="AG908" s="259">
        <v>2</v>
      </c>
      <c r="AH908" s="259">
        <v>2</v>
      </c>
      <c r="AI908" s="259">
        <v>2</v>
      </c>
      <c r="AJ908" s="259">
        <v>2</v>
      </c>
      <c r="AK908" s="259">
        <v>2</v>
      </c>
      <c r="AL908" s="259">
        <v>3</v>
      </c>
      <c r="AM908" s="259"/>
      <c r="AN908" s="259"/>
      <c r="AO908" s="259"/>
      <c r="AP908" s="259"/>
      <c r="AQ908" s="259"/>
      <c r="AR908" s="259"/>
      <c r="AS908" s="259"/>
      <c r="AT908" s="259"/>
      <c r="AU908" s="259"/>
      <c r="AV908" s="259"/>
      <c r="AW908" s="259"/>
      <c r="AX908" s="259"/>
      <c r="AY908" s="259"/>
      <c r="AZ908" s="259"/>
      <c r="BA908" s="259"/>
      <c r="BB908" s="259"/>
      <c r="BC908" s="259"/>
      <c r="BD908" s="259"/>
    </row>
    <row r="909" spans="1:56" s="181" customFormat="1" ht="16.5" hidden="1" customHeight="1" x14ac:dyDescent="0.25">
      <c r="A909" s="197" t="s">
        <v>2376</v>
      </c>
      <c r="B909" s="188">
        <v>80732</v>
      </c>
      <c r="C909" s="187" t="s">
        <v>2431</v>
      </c>
      <c r="D909" s="196">
        <f>$C$7</f>
        <v>50</v>
      </c>
      <c r="E909" s="195">
        <f>IF(D909="",0,('[8]ORC. COMP. COM DESC.'!P871*100/'[8]ORC. COMP. COM DESC.'!$M$11))</f>
        <v>3.4335249045071063E-2</v>
      </c>
      <c r="F909" s="195"/>
      <c r="G909" s="195"/>
      <c r="H909" s="254">
        <f t="shared" si="293"/>
        <v>0</v>
      </c>
      <c r="I909" s="254"/>
      <c r="J909" s="192">
        <f>IF(COUNTIF(R909:BD909,"&lt;"&amp;$K$2)&gt;D909,D909,COUNTIF(R909:BD909,"&lt;"&amp;$K$2))</f>
        <v>0</v>
      </c>
      <c r="K909" s="192">
        <f>IF((COUNTIF(R909:BD909,$K$2))&gt;(D909-J909),(D909-J909),COUNTIF(R909:BD909,$K$2))</f>
        <v>10</v>
      </c>
      <c r="L909" s="192">
        <f>IF((J909+K909)&gt;D909,D909,J909+K909)</f>
        <v>10</v>
      </c>
      <c r="M909" s="193">
        <f t="shared" si="294"/>
        <v>0.68670498090142129</v>
      </c>
      <c r="N909" s="192">
        <f>IF(ISNUMBER(D909)*ISNUMBER(K909),IF(K909=0,0,ROUND((K909/D909)*100,2))," ")</f>
        <v>20</v>
      </c>
      <c r="O909" s="193">
        <f t="shared" si="295"/>
        <v>0.68670498090142129</v>
      </c>
      <c r="P909" s="192">
        <f>IF(ISNUMBER(D909)*ISNUMBER(L909),IF(L909=0,0,ROUND((L909/D909)*100,2))," ")</f>
        <v>20</v>
      </c>
      <c r="Q909" s="191">
        <f t="shared" si="296"/>
        <v>6.8670498090142133E-3</v>
      </c>
      <c r="R909" s="259">
        <v>1</v>
      </c>
      <c r="S909" s="259">
        <v>1</v>
      </c>
      <c r="T909" s="259">
        <v>1</v>
      </c>
      <c r="U909" s="259">
        <v>1</v>
      </c>
      <c r="V909" s="259">
        <v>1</v>
      </c>
      <c r="W909" s="259">
        <v>1</v>
      </c>
      <c r="X909" s="259">
        <v>1</v>
      </c>
      <c r="Y909" s="259">
        <v>1</v>
      </c>
      <c r="Z909" s="259">
        <v>1</v>
      </c>
      <c r="AA909" s="259">
        <v>1</v>
      </c>
      <c r="AB909" s="259">
        <v>2</v>
      </c>
      <c r="AC909" s="259">
        <v>2</v>
      </c>
      <c r="AD909" s="259">
        <v>2</v>
      </c>
      <c r="AE909" s="259">
        <v>2</v>
      </c>
      <c r="AF909" s="259">
        <v>2</v>
      </c>
      <c r="AG909" s="259">
        <v>2</v>
      </c>
      <c r="AH909" s="259">
        <v>2</v>
      </c>
      <c r="AI909" s="259">
        <v>2</v>
      </c>
      <c r="AJ909" s="259">
        <v>2</v>
      </c>
      <c r="AK909" s="259">
        <v>2</v>
      </c>
      <c r="AL909" s="259">
        <v>3</v>
      </c>
      <c r="AM909" s="259"/>
      <c r="AN909" s="259"/>
      <c r="AO909" s="259"/>
      <c r="AP909" s="259"/>
      <c r="AQ909" s="259"/>
      <c r="AR909" s="259"/>
      <c r="AS909" s="259"/>
      <c r="AT909" s="259"/>
      <c r="AU909" s="259"/>
      <c r="AV909" s="259"/>
      <c r="AW909" s="259"/>
      <c r="AX909" s="259"/>
      <c r="AY909" s="259"/>
      <c r="AZ909" s="259"/>
      <c r="BA909" s="259"/>
      <c r="BB909" s="259"/>
      <c r="BC909" s="259"/>
      <c r="BD909" s="259"/>
    </row>
    <row r="910" spans="1:56" s="181" customFormat="1" ht="16.5" hidden="1" customHeight="1" x14ac:dyDescent="0.25">
      <c r="A910" s="197" t="s">
        <v>2376</v>
      </c>
      <c r="B910" s="188">
        <v>80721</v>
      </c>
      <c r="C910" s="187" t="s">
        <v>790</v>
      </c>
      <c r="D910" s="196">
        <f>$C$7</f>
        <v>50</v>
      </c>
      <c r="E910" s="195">
        <f>IF(D910="",0,('[8]ORC. COMP. COM DESC.'!P872*100/'[8]ORC. COMP. COM DESC.'!$M$11))</f>
        <v>8.438583851652702E-2</v>
      </c>
      <c r="F910" s="195"/>
      <c r="G910" s="195"/>
      <c r="H910" s="254">
        <f t="shared" si="293"/>
        <v>0</v>
      </c>
      <c r="I910" s="254"/>
      <c r="J910" s="192">
        <f>IF(COUNTIF(R910:BD910,"&lt;"&amp;$K$2)&gt;D910,D910,COUNTIF(R910:BD910,"&lt;"&amp;$K$2))</f>
        <v>0</v>
      </c>
      <c r="K910" s="192">
        <f>IF((COUNTIF(R910:BD910,$K$2))&gt;(D910-J910),(D910-J910),COUNTIF(R910:BD910,$K$2))</f>
        <v>10</v>
      </c>
      <c r="L910" s="192">
        <f>IF((J910+K910)&gt;D910,D910,J910+K910)</f>
        <v>10</v>
      </c>
      <c r="M910" s="193">
        <f t="shared" si="294"/>
        <v>1.6877167703305405</v>
      </c>
      <c r="N910" s="192">
        <f>IF(ISNUMBER(D910)*ISNUMBER(K910),IF(K910=0,0,ROUND((K910/D910)*100,2))," ")</f>
        <v>20</v>
      </c>
      <c r="O910" s="193">
        <f t="shared" si="295"/>
        <v>1.6877167703305405</v>
      </c>
      <c r="P910" s="192">
        <f>IF(ISNUMBER(D910)*ISNUMBER(L910),IF(L910=0,0,ROUND((L910/D910)*100,2))," ")</f>
        <v>20</v>
      </c>
      <c r="Q910" s="191">
        <f t="shared" si="296"/>
        <v>1.6877167703305405E-2</v>
      </c>
      <c r="R910" s="259">
        <v>1</v>
      </c>
      <c r="S910" s="259">
        <v>1</v>
      </c>
      <c r="T910" s="259">
        <v>1</v>
      </c>
      <c r="U910" s="259">
        <v>1</v>
      </c>
      <c r="V910" s="259">
        <v>1</v>
      </c>
      <c r="W910" s="259">
        <v>1</v>
      </c>
      <c r="X910" s="259">
        <v>1</v>
      </c>
      <c r="Y910" s="259">
        <v>1</v>
      </c>
      <c r="Z910" s="259">
        <v>1</v>
      </c>
      <c r="AA910" s="259">
        <v>1</v>
      </c>
      <c r="AB910" s="259">
        <v>2</v>
      </c>
      <c r="AC910" s="259">
        <v>2</v>
      </c>
      <c r="AD910" s="259">
        <v>2</v>
      </c>
      <c r="AE910" s="259">
        <v>2</v>
      </c>
      <c r="AF910" s="259">
        <v>2</v>
      </c>
      <c r="AG910" s="259">
        <v>2</v>
      </c>
      <c r="AH910" s="259">
        <v>2</v>
      </c>
      <c r="AI910" s="259">
        <v>2</v>
      </c>
      <c r="AJ910" s="259">
        <v>2</v>
      </c>
      <c r="AK910" s="259">
        <v>2</v>
      </c>
      <c r="AL910" s="259">
        <v>3</v>
      </c>
      <c r="AM910" s="259"/>
      <c r="AN910" s="259"/>
      <c r="AO910" s="259"/>
      <c r="AP910" s="259"/>
      <c r="AQ910" s="259"/>
      <c r="AR910" s="259"/>
      <c r="AS910" s="259"/>
      <c r="AT910" s="259"/>
      <c r="AU910" s="259"/>
      <c r="AV910" s="259"/>
      <c r="AW910" s="259"/>
      <c r="AX910" s="259"/>
      <c r="AY910" s="259"/>
      <c r="AZ910" s="259"/>
      <c r="BA910" s="259"/>
      <c r="BB910" s="259"/>
      <c r="BC910" s="259"/>
      <c r="BD910" s="259"/>
    </row>
    <row r="911" spans="1:56" s="181" customFormat="1" ht="16.5" hidden="1" customHeight="1" x14ac:dyDescent="0.25">
      <c r="A911" s="197" t="s">
        <v>2376</v>
      </c>
      <c r="B911" s="214" t="s">
        <v>2430</v>
      </c>
      <c r="C911" s="213" t="s">
        <v>810</v>
      </c>
      <c r="D911" s="240"/>
      <c r="E911" s="255">
        <f>IF(D911="",0,('[8]ORC. COMP. COM DESC.'!P873*100/'[8]ORC. COMP. COM DESC.'!$M$11))</f>
        <v>0</v>
      </c>
      <c r="F911" s="255"/>
      <c r="G911" s="255"/>
      <c r="H911" s="254">
        <f t="shared" si="293"/>
        <v>0</v>
      </c>
      <c r="I911" s="254"/>
      <c r="J911" s="240"/>
      <c r="K911" s="240"/>
      <c r="L911" s="240"/>
      <c r="M911" s="261">
        <f t="shared" si="294"/>
        <v>0</v>
      </c>
      <c r="N911" s="240"/>
      <c r="O911" s="261">
        <f t="shared" si="295"/>
        <v>0</v>
      </c>
      <c r="P911" s="240"/>
      <c r="Q911" s="260" t="str">
        <f t="shared" si="296"/>
        <v xml:space="preserve"> </v>
      </c>
      <c r="R911" s="251"/>
      <c r="S911" s="251"/>
      <c r="T911" s="251"/>
      <c r="U911" s="251"/>
      <c r="V911" s="251"/>
      <c r="W911" s="251"/>
      <c r="X911" s="251"/>
      <c r="Y911" s="251"/>
      <c r="Z911" s="251"/>
      <c r="AA911" s="251"/>
      <c r="AB911" s="251"/>
      <c r="AC911" s="251"/>
      <c r="AD911" s="251"/>
      <c r="AE911" s="251"/>
      <c r="AF911" s="251"/>
      <c r="AG911" s="251"/>
      <c r="AH911" s="251"/>
      <c r="AI911" s="251"/>
      <c r="AJ911" s="251"/>
      <c r="AK911" s="251"/>
      <c r="AL911" s="251"/>
      <c r="AM911" s="251"/>
      <c r="AN911" s="251"/>
      <c r="AO911" s="251"/>
      <c r="AP911" s="251"/>
      <c r="AQ911" s="251"/>
      <c r="AR911" s="251"/>
      <c r="AS911" s="251"/>
      <c r="AT911" s="251"/>
      <c r="AU911" s="251"/>
      <c r="AV911" s="251"/>
      <c r="AW911" s="251"/>
      <c r="AX911" s="251"/>
      <c r="AY911" s="251"/>
      <c r="AZ911" s="251"/>
      <c r="BA911" s="251"/>
      <c r="BB911" s="251"/>
      <c r="BC911" s="251"/>
      <c r="BD911" s="251"/>
    </row>
    <row r="912" spans="1:56" s="181" customFormat="1" ht="59.25" hidden="1" customHeight="1" x14ac:dyDescent="0.25">
      <c r="A912" s="197" t="s">
        <v>2376</v>
      </c>
      <c r="B912" s="188">
        <v>100827</v>
      </c>
      <c r="C912" s="187" t="s">
        <v>2429</v>
      </c>
      <c r="D912" s="196">
        <f>$C$7</f>
        <v>50</v>
      </c>
      <c r="E912" s="195">
        <f>IF(D912="",0,('[8]ORC. COMP. COM DESC.'!P874*100/'[8]ORC. COMP. COM DESC.'!$M$11))</f>
        <v>6.5909349267677317E-2</v>
      </c>
      <c r="F912" s="195"/>
      <c r="G912" s="195"/>
      <c r="H912" s="254">
        <f t="shared" si="293"/>
        <v>0</v>
      </c>
      <c r="I912" s="254"/>
      <c r="J912" s="192">
        <f>IF(COUNTIF(R912:BD912,"&lt;"&amp;$K$2)&gt;D912,D912,COUNTIF(R912:BD912,"&lt;"&amp;$K$2))</f>
        <v>0</v>
      </c>
      <c r="K912" s="192">
        <f>IF((COUNTIF(R912:BD912,$K$2))&gt;(D912-J912),(D912-J912),COUNTIF(R912:BD912,$K$2))</f>
        <v>10</v>
      </c>
      <c r="L912" s="192">
        <f>IF((J912+K912)&gt;D912,D912,J912+K912)</f>
        <v>10</v>
      </c>
      <c r="M912" s="193">
        <f t="shared" si="294"/>
        <v>1.3181869853535464</v>
      </c>
      <c r="N912" s="192">
        <f>IF(ISNUMBER(D912)*ISNUMBER(K912),IF(K912=0,0,ROUND((K912/D912)*100,2))," ")</f>
        <v>20</v>
      </c>
      <c r="O912" s="193">
        <f t="shared" si="295"/>
        <v>1.3181869853535464</v>
      </c>
      <c r="P912" s="192">
        <f>IF(ISNUMBER(D912)*ISNUMBER(L912),IF(L912=0,0,ROUND((L912/D912)*100,2))," ")</f>
        <v>20</v>
      </c>
      <c r="Q912" s="203">
        <f t="shared" si="296"/>
        <v>1.3181869853535463E-2</v>
      </c>
      <c r="R912" s="259">
        <v>1</v>
      </c>
      <c r="S912" s="259">
        <v>1</v>
      </c>
      <c r="T912" s="259">
        <v>1</v>
      </c>
      <c r="U912" s="259">
        <v>1</v>
      </c>
      <c r="V912" s="259">
        <v>1</v>
      </c>
      <c r="W912" s="259">
        <v>1</v>
      </c>
      <c r="X912" s="259">
        <v>1</v>
      </c>
      <c r="Y912" s="259">
        <v>1</v>
      </c>
      <c r="Z912" s="259">
        <v>1</v>
      </c>
      <c r="AA912" s="259">
        <v>1</v>
      </c>
      <c r="AB912" s="259">
        <v>2</v>
      </c>
      <c r="AC912" s="259">
        <v>2</v>
      </c>
      <c r="AD912" s="259">
        <v>2</v>
      </c>
      <c r="AE912" s="259">
        <v>2</v>
      </c>
      <c r="AF912" s="259">
        <v>2</v>
      </c>
      <c r="AG912" s="259">
        <v>2</v>
      </c>
      <c r="AH912" s="259">
        <v>2</v>
      </c>
      <c r="AI912" s="259">
        <v>2</v>
      </c>
      <c r="AJ912" s="259">
        <v>2</v>
      </c>
      <c r="AK912" s="259">
        <v>2</v>
      </c>
      <c r="AL912" s="259">
        <v>3</v>
      </c>
      <c r="AM912" s="259"/>
      <c r="AN912" s="259"/>
      <c r="AO912" s="259"/>
      <c r="AP912" s="259"/>
      <c r="AQ912" s="259"/>
      <c r="AR912" s="259"/>
      <c r="AS912" s="259"/>
      <c r="AT912" s="259"/>
      <c r="AU912" s="259"/>
      <c r="AV912" s="259"/>
      <c r="AW912" s="259"/>
      <c r="AX912" s="259"/>
      <c r="AY912" s="259"/>
      <c r="AZ912" s="259"/>
      <c r="BA912" s="259"/>
      <c r="BB912" s="259"/>
      <c r="BC912" s="259"/>
      <c r="BD912" s="259"/>
    </row>
    <row r="913" spans="1:56" s="181" customFormat="1" ht="59.25" hidden="1" customHeight="1" x14ac:dyDescent="0.25">
      <c r="A913" s="197" t="s">
        <v>2376</v>
      </c>
      <c r="B913" s="188">
        <v>93075</v>
      </c>
      <c r="C913" s="187" t="s">
        <v>2428</v>
      </c>
      <c r="D913" s="196">
        <f>$C$7</f>
        <v>50</v>
      </c>
      <c r="E913" s="195">
        <f>IF(D913="",0,('[8]ORC. COMP. COM DESC.'!P875*100/'[8]ORC. COMP. COM DESC.'!$M$11))</f>
        <v>8.2389212721224445E-2</v>
      </c>
      <c r="F913" s="195"/>
      <c r="G913" s="195"/>
      <c r="H913" s="254">
        <f t="shared" si="293"/>
        <v>0</v>
      </c>
      <c r="I913" s="254"/>
      <c r="J913" s="192">
        <f>IF(COUNTIF(R913:BD913,"&lt;"&amp;$K$2)&gt;D913,D913,COUNTIF(R913:BD913,"&lt;"&amp;$K$2))</f>
        <v>0</v>
      </c>
      <c r="K913" s="192">
        <f>IF((COUNTIF(R913:BD913,$K$2))&gt;(D913-J913),(D913-J913),COUNTIF(R913:BD913,$K$2))</f>
        <v>10</v>
      </c>
      <c r="L913" s="192">
        <f>IF((J913+K913)&gt;D913,D913,J913+K913)</f>
        <v>10</v>
      </c>
      <c r="M913" s="193">
        <f t="shared" si="294"/>
        <v>1.6477842544244889</v>
      </c>
      <c r="N913" s="192">
        <f>IF(ISNUMBER(D913)*ISNUMBER(K913),IF(K913=0,0,ROUND((K913/D913)*100,2))," ")</f>
        <v>20</v>
      </c>
      <c r="O913" s="193">
        <f t="shared" si="295"/>
        <v>1.6477842544244889</v>
      </c>
      <c r="P913" s="192">
        <f>IF(ISNUMBER(D913)*ISNUMBER(L913),IF(L913=0,0,ROUND((L913/D913)*100,2))," ")</f>
        <v>20</v>
      </c>
      <c r="Q913" s="191">
        <f t="shared" si="296"/>
        <v>1.6477842544244888E-2</v>
      </c>
      <c r="R913" s="259">
        <v>1</v>
      </c>
      <c r="S913" s="259">
        <v>1</v>
      </c>
      <c r="T913" s="259">
        <v>1</v>
      </c>
      <c r="U913" s="259">
        <v>1</v>
      </c>
      <c r="V913" s="259">
        <v>1</v>
      </c>
      <c r="W913" s="259">
        <v>1</v>
      </c>
      <c r="X913" s="259">
        <v>1</v>
      </c>
      <c r="Y913" s="259">
        <v>1</v>
      </c>
      <c r="Z913" s="259">
        <v>1</v>
      </c>
      <c r="AA913" s="259">
        <v>1</v>
      </c>
      <c r="AB913" s="259">
        <v>2</v>
      </c>
      <c r="AC913" s="259">
        <v>2</v>
      </c>
      <c r="AD913" s="259">
        <v>2</v>
      </c>
      <c r="AE913" s="259">
        <v>2</v>
      </c>
      <c r="AF913" s="259">
        <v>2</v>
      </c>
      <c r="AG913" s="259">
        <v>2</v>
      </c>
      <c r="AH913" s="259">
        <v>2</v>
      </c>
      <c r="AI913" s="259">
        <v>2</v>
      </c>
      <c r="AJ913" s="259">
        <v>2</v>
      </c>
      <c r="AK913" s="259">
        <v>2</v>
      </c>
      <c r="AL913" s="259">
        <v>3</v>
      </c>
      <c r="AM913" s="259"/>
      <c r="AN913" s="259"/>
      <c r="AO913" s="259"/>
      <c r="AP913" s="259"/>
      <c r="AQ913" s="259"/>
      <c r="AR913" s="259"/>
      <c r="AS913" s="259"/>
      <c r="AT913" s="259"/>
      <c r="AU913" s="259"/>
      <c r="AV913" s="259"/>
      <c r="AW913" s="259"/>
      <c r="AX913" s="259"/>
      <c r="AY913" s="259"/>
      <c r="AZ913" s="259"/>
      <c r="BA913" s="259"/>
      <c r="BB913" s="259"/>
      <c r="BC913" s="259"/>
      <c r="BD913" s="259"/>
    </row>
    <row r="914" spans="1:56" s="181" customFormat="1" ht="16.5" hidden="1" customHeight="1" x14ac:dyDescent="0.25">
      <c r="A914" s="197" t="s">
        <v>2376</v>
      </c>
      <c r="B914" s="188" t="s">
        <v>1182</v>
      </c>
      <c r="C914" s="187" t="s">
        <v>2427</v>
      </c>
      <c r="D914" s="196">
        <f>$C$7</f>
        <v>50</v>
      </c>
      <c r="E914" s="195">
        <f>IF(D914="",0,('[8]ORC. COMP. COM DESC.'!P876*100/'[8]ORC. COMP. COM DESC.'!$M$11))</f>
        <v>6.1103985495373304E-2</v>
      </c>
      <c r="F914" s="195"/>
      <c r="G914" s="195"/>
      <c r="H914" s="254">
        <f t="shared" si="293"/>
        <v>0</v>
      </c>
      <c r="I914" s="254"/>
      <c r="J914" s="192">
        <f>IF(COUNTIF(R914:BD914,"&lt;"&amp;$K$2)&gt;D914,D914,COUNTIF(R914:BD914,"&lt;"&amp;$K$2))</f>
        <v>0</v>
      </c>
      <c r="K914" s="192">
        <f>IF((COUNTIF(R914:BD914,$K$2))&gt;(D914-J914),(D914-J914),COUNTIF(R914:BD914,$K$2))</f>
        <v>10</v>
      </c>
      <c r="L914" s="192">
        <f>IF((J914+K914)&gt;D914,D914,J914+K914)</f>
        <v>10</v>
      </c>
      <c r="M914" s="193">
        <f t="shared" si="294"/>
        <v>1.2220797099074661</v>
      </c>
      <c r="N914" s="192">
        <f>IF(ISNUMBER(D914)*ISNUMBER(K914),IF(K914=0,0,ROUND((K914/D914)*100,2))," ")</f>
        <v>20</v>
      </c>
      <c r="O914" s="193">
        <f t="shared" si="295"/>
        <v>1.2220797099074661</v>
      </c>
      <c r="P914" s="192">
        <f>IF(ISNUMBER(D914)*ISNUMBER(L914),IF(L914=0,0,ROUND((L914/D914)*100,2))," ")</f>
        <v>20</v>
      </c>
      <c r="Q914" s="191">
        <f t="shared" si="296"/>
        <v>1.222079709907466E-2</v>
      </c>
      <c r="R914" s="259">
        <v>1</v>
      </c>
      <c r="S914" s="259">
        <v>1</v>
      </c>
      <c r="T914" s="259">
        <v>1</v>
      </c>
      <c r="U914" s="259">
        <v>1</v>
      </c>
      <c r="V914" s="259">
        <v>1</v>
      </c>
      <c r="W914" s="259">
        <v>1</v>
      </c>
      <c r="X914" s="259">
        <v>1</v>
      </c>
      <c r="Y914" s="259">
        <v>1</v>
      </c>
      <c r="Z914" s="259">
        <v>1</v>
      </c>
      <c r="AA914" s="259">
        <v>1</v>
      </c>
      <c r="AB914" s="259">
        <v>2</v>
      </c>
      <c r="AC914" s="259">
        <v>2</v>
      </c>
      <c r="AD914" s="259">
        <v>2</v>
      </c>
      <c r="AE914" s="259">
        <v>2</v>
      </c>
      <c r="AF914" s="259">
        <v>2</v>
      </c>
      <c r="AG914" s="259">
        <v>2</v>
      </c>
      <c r="AH914" s="259">
        <v>2</v>
      </c>
      <c r="AI914" s="259">
        <v>2</v>
      </c>
      <c r="AJ914" s="259">
        <v>2</v>
      </c>
      <c r="AK914" s="259">
        <v>2</v>
      </c>
      <c r="AL914" s="259">
        <v>3</v>
      </c>
      <c r="AM914" s="259"/>
      <c r="AN914" s="259"/>
      <c r="AO914" s="259"/>
      <c r="AP914" s="259"/>
      <c r="AQ914" s="259"/>
      <c r="AR914" s="259"/>
      <c r="AS914" s="259"/>
      <c r="AT914" s="259"/>
      <c r="AU914" s="259"/>
      <c r="AV914" s="259"/>
      <c r="AW914" s="259"/>
      <c r="AX914" s="259"/>
      <c r="AY914" s="259"/>
      <c r="AZ914" s="259"/>
      <c r="BA914" s="259"/>
      <c r="BB914" s="259"/>
      <c r="BC914" s="259"/>
      <c r="BD914" s="259"/>
    </row>
    <row r="915" spans="1:56" s="181" customFormat="1" ht="16.5" hidden="1" customHeight="1" x14ac:dyDescent="0.25">
      <c r="A915" s="197" t="s">
        <v>2376</v>
      </c>
      <c r="B915" s="214" t="s">
        <v>2426</v>
      </c>
      <c r="C915" s="213" t="s">
        <v>2425</v>
      </c>
      <c r="D915" s="240"/>
      <c r="E915" s="255">
        <f>IF(D915="",0,('[8]ORC. COMP. COM DESC.'!P877*100/'[8]ORC. COMP. COM DESC.'!$M$11))</f>
        <v>0</v>
      </c>
      <c r="F915" s="255"/>
      <c r="G915" s="255"/>
      <c r="H915" s="254">
        <f t="shared" si="293"/>
        <v>0</v>
      </c>
      <c r="I915" s="254"/>
      <c r="J915" s="240"/>
      <c r="K915" s="240"/>
      <c r="L915" s="240"/>
      <c r="M915" s="261">
        <f t="shared" si="294"/>
        <v>0</v>
      </c>
      <c r="N915" s="240"/>
      <c r="O915" s="261">
        <f t="shared" si="295"/>
        <v>0</v>
      </c>
      <c r="P915" s="240"/>
      <c r="Q915" s="260" t="str">
        <f t="shared" si="296"/>
        <v xml:space="preserve"> </v>
      </c>
      <c r="R915" s="251"/>
      <c r="S915" s="251"/>
      <c r="T915" s="251"/>
      <c r="U915" s="251"/>
      <c r="V915" s="251"/>
      <c r="W915" s="251"/>
      <c r="X915" s="251"/>
      <c r="Y915" s="251"/>
      <c r="Z915" s="251"/>
      <c r="AA915" s="251"/>
      <c r="AB915" s="251"/>
      <c r="AC915" s="251"/>
      <c r="AD915" s="251"/>
      <c r="AE915" s="251"/>
      <c r="AF915" s="251"/>
      <c r="AG915" s="251"/>
      <c r="AH915" s="251"/>
      <c r="AI915" s="251"/>
      <c r="AJ915" s="251"/>
      <c r="AK915" s="251"/>
      <c r="AL915" s="251"/>
      <c r="AM915" s="251"/>
      <c r="AN915" s="251"/>
      <c r="AO915" s="251"/>
      <c r="AP915" s="251"/>
      <c r="AQ915" s="251"/>
      <c r="AR915" s="251"/>
      <c r="AS915" s="251"/>
      <c r="AT915" s="251"/>
      <c r="AU915" s="251"/>
      <c r="AV915" s="251"/>
      <c r="AW915" s="251"/>
      <c r="AX915" s="251"/>
      <c r="AY915" s="251"/>
      <c r="AZ915" s="251"/>
      <c r="BA915" s="251"/>
      <c r="BB915" s="251"/>
      <c r="BC915" s="251"/>
      <c r="BD915" s="251"/>
    </row>
    <row r="916" spans="1:56" s="181" customFormat="1" ht="39.75" hidden="1" customHeight="1" x14ac:dyDescent="0.25">
      <c r="A916" s="197" t="s">
        <v>2376</v>
      </c>
      <c r="B916" s="188">
        <v>100155</v>
      </c>
      <c r="C916" s="225" t="s">
        <v>1486</v>
      </c>
      <c r="D916" s="196">
        <f>$C$7</f>
        <v>50</v>
      </c>
      <c r="E916" s="195">
        <f>IF(D916="",0,('[8]ORC. COMP. COM DESC.'!P878*100/'[8]ORC. COMP. COM DESC.'!$M$11))</f>
        <v>7.8267216169942024</v>
      </c>
      <c r="F916" s="195"/>
      <c r="G916" s="195"/>
      <c r="H916" s="254">
        <f t="shared" si="293"/>
        <v>0</v>
      </c>
      <c r="I916" s="254"/>
      <c r="J916" s="192">
        <f>IF(COUNTIF(R916:BD916,"&lt;"&amp;$K$2)&gt;D916,D916,COUNTIF(R916:BD916,"&lt;"&amp;$K$2))</f>
        <v>0</v>
      </c>
      <c r="K916" s="192">
        <f>IF((COUNTIF(R916:BD916,$K$2))&gt;(D916-J916),(D916-J916),COUNTIF(R916:BD916,$K$2))</f>
        <v>10</v>
      </c>
      <c r="L916" s="192">
        <f>IF((J916+K916)&gt;D916,D916,J916+K916)</f>
        <v>10</v>
      </c>
      <c r="M916" s="193">
        <f t="shared" si="294"/>
        <v>156.53443233988406</v>
      </c>
      <c r="N916" s="192">
        <f>IF(ISNUMBER(D916)*ISNUMBER(K916),IF(K916=0,0,ROUND((K916/D916)*100,2))," ")</f>
        <v>20</v>
      </c>
      <c r="O916" s="193">
        <f t="shared" si="295"/>
        <v>156.53443233988406</v>
      </c>
      <c r="P916" s="192">
        <f>IF(ISNUMBER(D916)*ISNUMBER(L916),IF(L916=0,0,ROUND((L916/D916)*100,2))," ")</f>
        <v>20</v>
      </c>
      <c r="Q916" s="203">
        <f t="shared" si="296"/>
        <v>1.5653443233988407</v>
      </c>
      <c r="R916" s="259">
        <v>1</v>
      </c>
      <c r="S916" s="259">
        <v>1</v>
      </c>
      <c r="T916" s="259">
        <v>1</v>
      </c>
      <c r="U916" s="259">
        <v>1</v>
      </c>
      <c r="V916" s="259">
        <v>1</v>
      </c>
      <c r="W916" s="259">
        <v>1</v>
      </c>
      <c r="X916" s="259">
        <v>1</v>
      </c>
      <c r="Y916" s="259">
        <v>1</v>
      </c>
      <c r="Z916" s="259">
        <v>1</v>
      </c>
      <c r="AA916" s="259">
        <v>1</v>
      </c>
      <c r="AB916" s="259">
        <v>2</v>
      </c>
      <c r="AC916" s="259">
        <v>2</v>
      </c>
      <c r="AD916" s="259">
        <v>2</v>
      </c>
      <c r="AE916" s="259">
        <v>2</v>
      </c>
      <c r="AF916" s="259">
        <v>2</v>
      </c>
      <c r="AG916" s="259">
        <v>2</v>
      </c>
      <c r="AH916" s="259">
        <v>2</v>
      </c>
      <c r="AI916" s="259">
        <v>2</v>
      </c>
      <c r="AJ916" s="259">
        <v>2</v>
      </c>
      <c r="AK916" s="259">
        <v>2</v>
      </c>
      <c r="AL916" s="259">
        <v>3</v>
      </c>
      <c r="AM916" s="259"/>
      <c r="AN916" s="259"/>
      <c r="AO916" s="259"/>
      <c r="AP916" s="259"/>
      <c r="AQ916" s="259"/>
      <c r="AR916" s="259"/>
      <c r="AS916" s="259"/>
      <c r="AT916" s="259"/>
      <c r="AU916" s="259"/>
      <c r="AV916" s="259"/>
      <c r="AW916" s="259"/>
      <c r="AX916" s="259"/>
      <c r="AY916" s="259"/>
      <c r="AZ916" s="259"/>
      <c r="BA916" s="259"/>
      <c r="BB916" s="259"/>
      <c r="BC916" s="259"/>
      <c r="BD916" s="259"/>
    </row>
    <row r="917" spans="1:56" s="181" customFormat="1" ht="16.5" hidden="1" customHeight="1" x14ac:dyDescent="0.25">
      <c r="A917" s="197" t="s">
        <v>2376</v>
      </c>
      <c r="B917" s="188">
        <v>60010</v>
      </c>
      <c r="C917" s="225" t="s">
        <v>2424</v>
      </c>
      <c r="D917" s="196">
        <f>$C$7</f>
        <v>50</v>
      </c>
      <c r="E917" s="195">
        <f>IF(D917="",0,('[8]ORC. COMP. COM DESC.'!P879*100/'[8]ORC. COMP. COM DESC.'!$M$11))</f>
        <v>0.9323616634085562</v>
      </c>
      <c r="F917" s="195"/>
      <c r="G917" s="195"/>
      <c r="H917" s="254">
        <f t="shared" si="293"/>
        <v>0</v>
      </c>
      <c r="I917" s="254"/>
      <c r="J917" s="192">
        <f>IF(COUNTIF(R917:BD917,"&lt;"&amp;$K$2)&gt;D917,D917,COUNTIF(R917:BD917,"&lt;"&amp;$K$2))</f>
        <v>0</v>
      </c>
      <c r="K917" s="192">
        <f>IF((COUNTIF(R917:BD917,$K$2))&gt;(D917-J917),(D917-J917),COUNTIF(R917:BD917,$K$2))</f>
        <v>10</v>
      </c>
      <c r="L917" s="192">
        <f>IF((J917+K917)&gt;D917,D917,J917+K917)</f>
        <v>10</v>
      </c>
      <c r="M917" s="193">
        <f t="shared" si="294"/>
        <v>18.647233268171124</v>
      </c>
      <c r="N917" s="192">
        <f>IF(ISNUMBER(D917)*ISNUMBER(K917),IF(K917=0,0,ROUND((K917/D917)*100,2))," ")</f>
        <v>20</v>
      </c>
      <c r="O917" s="193">
        <f t="shared" si="295"/>
        <v>18.647233268171124</v>
      </c>
      <c r="P917" s="192">
        <f>IF(ISNUMBER(D917)*ISNUMBER(L917),IF(L917=0,0,ROUND((L917/D917)*100,2))," ")</f>
        <v>20</v>
      </c>
      <c r="Q917" s="191">
        <f t="shared" si="296"/>
        <v>0.18647233268171123</v>
      </c>
      <c r="R917" s="259">
        <v>1</v>
      </c>
      <c r="S917" s="259">
        <v>1</v>
      </c>
      <c r="T917" s="259">
        <v>1</v>
      </c>
      <c r="U917" s="259">
        <v>1</v>
      </c>
      <c r="V917" s="259">
        <v>1</v>
      </c>
      <c r="W917" s="259">
        <v>1</v>
      </c>
      <c r="X917" s="259">
        <v>1</v>
      </c>
      <c r="Y917" s="259">
        <v>1</v>
      </c>
      <c r="Z917" s="259">
        <v>1</v>
      </c>
      <c r="AA917" s="259">
        <v>1</v>
      </c>
      <c r="AB917" s="259">
        <v>2</v>
      </c>
      <c r="AC917" s="259">
        <v>2</v>
      </c>
      <c r="AD917" s="259">
        <v>2</v>
      </c>
      <c r="AE917" s="259">
        <v>2</v>
      </c>
      <c r="AF917" s="259">
        <v>2</v>
      </c>
      <c r="AG917" s="259">
        <v>2</v>
      </c>
      <c r="AH917" s="259">
        <v>2</v>
      </c>
      <c r="AI917" s="259">
        <v>2</v>
      </c>
      <c r="AJ917" s="259">
        <v>2</v>
      </c>
      <c r="AK917" s="259">
        <v>2</v>
      </c>
      <c r="AL917" s="259">
        <v>3</v>
      </c>
      <c r="AM917" s="259"/>
      <c r="AN917" s="259"/>
      <c r="AO917" s="259"/>
      <c r="AP917" s="259"/>
      <c r="AQ917" s="259"/>
      <c r="AR917" s="259"/>
      <c r="AS917" s="259"/>
      <c r="AT917" s="259"/>
      <c r="AU917" s="259"/>
      <c r="AV917" s="259"/>
      <c r="AW917" s="259"/>
      <c r="AX917" s="259"/>
      <c r="AY917" s="259"/>
      <c r="AZ917" s="259"/>
      <c r="BA917" s="259"/>
      <c r="BB917" s="259"/>
      <c r="BC917" s="259"/>
      <c r="BD917" s="259"/>
    </row>
    <row r="918" spans="1:56" s="181" customFormat="1" ht="16.5" hidden="1" customHeight="1" x14ac:dyDescent="0.25">
      <c r="A918" s="197" t="s">
        <v>2376</v>
      </c>
      <c r="B918" s="188" t="s">
        <v>1182</v>
      </c>
      <c r="C918" s="225" t="s">
        <v>2423</v>
      </c>
      <c r="D918" s="196">
        <f>$C$7</f>
        <v>50</v>
      </c>
      <c r="E918" s="195">
        <f>IF(D918="",0,('[8]ORC. COMP. COM DESC.'!P880*100/'[8]ORC. COMP. COM DESC.'!$M$11))</f>
        <v>9.6700184159108638E-2</v>
      </c>
      <c r="F918" s="195"/>
      <c r="G918" s="195"/>
      <c r="H918" s="254">
        <f t="shared" si="293"/>
        <v>0</v>
      </c>
      <c r="I918" s="254"/>
      <c r="J918" s="192">
        <f>IF(COUNTIF(R918:BD918,"&lt;"&amp;$K$2)&gt;D918,D918,COUNTIF(R918:BD918,"&lt;"&amp;$K$2))</f>
        <v>0</v>
      </c>
      <c r="K918" s="192">
        <f>IF((COUNTIF(R918:BD918,$K$2))&gt;(D918-J918),(D918-J918),COUNTIF(R918:BD918,$K$2))</f>
        <v>10</v>
      </c>
      <c r="L918" s="192">
        <f>IF((J918+K918)&gt;D918,D918,J918+K918)</f>
        <v>10</v>
      </c>
      <c r="M918" s="193">
        <f t="shared" si="294"/>
        <v>1.9340036831821728</v>
      </c>
      <c r="N918" s="192">
        <f>IF(ISNUMBER(D918)*ISNUMBER(K918),IF(K918=0,0,ROUND((K918/D918)*100,2))," ")</f>
        <v>20</v>
      </c>
      <c r="O918" s="193">
        <f t="shared" si="295"/>
        <v>1.9340036831821728</v>
      </c>
      <c r="P918" s="192">
        <f>IF(ISNUMBER(D918)*ISNUMBER(L918),IF(L918=0,0,ROUND((L918/D918)*100,2))," ")</f>
        <v>20</v>
      </c>
      <c r="Q918" s="191">
        <f t="shared" si="296"/>
        <v>1.9340036831821728E-2</v>
      </c>
      <c r="R918" s="259">
        <v>1</v>
      </c>
      <c r="S918" s="259">
        <v>1</v>
      </c>
      <c r="T918" s="259">
        <v>1</v>
      </c>
      <c r="U918" s="259">
        <v>1</v>
      </c>
      <c r="V918" s="259">
        <v>1</v>
      </c>
      <c r="W918" s="259">
        <v>1</v>
      </c>
      <c r="X918" s="259">
        <v>1</v>
      </c>
      <c r="Y918" s="259">
        <v>1</v>
      </c>
      <c r="Z918" s="259">
        <v>1</v>
      </c>
      <c r="AA918" s="259">
        <v>1</v>
      </c>
      <c r="AB918" s="259">
        <v>2</v>
      </c>
      <c r="AC918" s="259">
        <v>2</v>
      </c>
      <c r="AD918" s="259">
        <v>2</v>
      </c>
      <c r="AE918" s="259">
        <v>2</v>
      </c>
      <c r="AF918" s="259">
        <v>2</v>
      </c>
      <c r="AG918" s="259">
        <v>2</v>
      </c>
      <c r="AH918" s="259">
        <v>2</v>
      </c>
      <c r="AI918" s="259">
        <v>2</v>
      </c>
      <c r="AJ918" s="259">
        <v>2</v>
      </c>
      <c r="AK918" s="259">
        <v>2</v>
      </c>
      <c r="AL918" s="259">
        <v>3</v>
      </c>
      <c r="AM918" s="259"/>
      <c r="AN918" s="259"/>
      <c r="AO918" s="259"/>
      <c r="AP918" s="259"/>
      <c r="AQ918" s="259"/>
      <c r="AR918" s="259"/>
      <c r="AS918" s="259"/>
      <c r="AT918" s="259"/>
      <c r="AU918" s="259"/>
      <c r="AV918" s="259"/>
      <c r="AW918" s="259"/>
      <c r="AX918" s="259"/>
      <c r="AY918" s="259"/>
      <c r="AZ918" s="259"/>
      <c r="BA918" s="259"/>
      <c r="BB918" s="259"/>
      <c r="BC918" s="259"/>
      <c r="BD918" s="259"/>
    </row>
    <row r="919" spans="1:56" s="181" customFormat="1" ht="16.5" hidden="1" customHeight="1" x14ac:dyDescent="0.25">
      <c r="A919" s="197" t="s">
        <v>2376</v>
      </c>
      <c r="B919" s="214" t="s">
        <v>2422</v>
      </c>
      <c r="C919" s="213" t="s">
        <v>463</v>
      </c>
      <c r="D919" s="240"/>
      <c r="E919" s="255">
        <f>IF(D919="",0,('[8]ORC. COMP. COM DESC.'!P881*100/'[8]ORC. COMP. COM DESC.'!$M$11))</f>
        <v>0</v>
      </c>
      <c r="F919" s="255"/>
      <c r="G919" s="255"/>
      <c r="H919" s="254">
        <f t="shared" si="293"/>
        <v>0</v>
      </c>
      <c r="I919" s="254"/>
      <c r="J919" s="240"/>
      <c r="K919" s="240"/>
      <c r="L919" s="240"/>
      <c r="M919" s="261">
        <f t="shared" si="294"/>
        <v>0</v>
      </c>
      <c r="N919" s="240"/>
      <c r="O919" s="261">
        <f t="shared" si="295"/>
        <v>0</v>
      </c>
      <c r="P919" s="240"/>
      <c r="Q919" s="260" t="str">
        <f t="shared" si="296"/>
        <v xml:space="preserve"> </v>
      </c>
      <c r="R919" s="251"/>
      <c r="S919" s="251"/>
      <c r="T919" s="251"/>
      <c r="U919" s="251"/>
      <c r="V919" s="251"/>
      <c r="W919" s="251"/>
      <c r="X919" s="251"/>
      <c r="Y919" s="251"/>
      <c r="Z919" s="251"/>
      <c r="AA919" s="251"/>
      <c r="AB919" s="251"/>
      <c r="AC919" s="251"/>
      <c r="AD919" s="251"/>
      <c r="AE919" s="251"/>
      <c r="AF919" s="251"/>
      <c r="AG919" s="251"/>
      <c r="AH919" s="251"/>
      <c r="AI919" s="251"/>
      <c r="AJ919" s="251"/>
      <c r="AK919" s="251"/>
      <c r="AL919" s="251"/>
      <c r="AM919" s="251"/>
      <c r="AN919" s="251"/>
      <c r="AO919" s="251"/>
      <c r="AP919" s="251"/>
      <c r="AQ919" s="251"/>
      <c r="AR919" s="251"/>
      <c r="AS919" s="251"/>
      <c r="AT919" s="251"/>
      <c r="AU919" s="251"/>
      <c r="AV919" s="251"/>
      <c r="AW919" s="251"/>
      <c r="AX919" s="251"/>
      <c r="AY919" s="251"/>
      <c r="AZ919" s="251"/>
      <c r="BA919" s="251"/>
      <c r="BB919" s="251"/>
      <c r="BC919" s="251"/>
      <c r="BD919" s="251"/>
    </row>
    <row r="920" spans="1:56" s="181" customFormat="1" ht="34.5" hidden="1" customHeight="1" x14ac:dyDescent="0.25">
      <c r="A920" s="197" t="s">
        <v>2376</v>
      </c>
      <c r="B920" s="188">
        <v>120902</v>
      </c>
      <c r="C920" s="225" t="s">
        <v>2421</v>
      </c>
      <c r="D920" s="196">
        <f>$C$7</f>
        <v>50</v>
      </c>
      <c r="E920" s="195">
        <f>IF(D920="",0,('[8]ORC. COMP. COM DESC.'!P882*100/'[8]ORC. COMP. COM DESC.'!$M$11))</f>
        <v>0.38969568921189446</v>
      </c>
      <c r="F920" s="195"/>
      <c r="G920" s="195"/>
      <c r="H920" s="254">
        <f t="shared" si="293"/>
        <v>0</v>
      </c>
      <c r="I920" s="254"/>
      <c r="J920" s="192">
        <f>IF(COUNTIF(R920:BD920,"&lt;"&amp;$K$2)&gt;D920,D920,COUNTIF(R920:BD920,"&lt;"&amp;$K$2))</f>
        <v>0</v>
      </c>
      <c r="K920" s="192">
        <f>IF((COUNTIF(R920:BD920,$K$2))&gt;(D920-J920),(D920-J920),COUNTIF(R920:BD920,$K$2))</f>
        <v>10</v>
      </c>
      <c r="L920" s="192">
        <f>IF((J920+K920)&gt;D920,D920,J920+K920)</f>
        <v>10</v>
      </c>
      <c r="M920" s="193">
        <f t="shared" si="294"/>
        <v>7.7939137842378887</v>
      </c>
      <c r="N920" s="192">
        <f>IF(ISNUMBER(D920)*ISNUMBER(K920),IF(K920=0,0,ROUND((K920/D920)*100,2))," ")</f>
        <v>20</v>
      </c>
      <c r="O920" s="193">
        <f t="shared" si="295"/>
        <v>7.7939137842378887</v>
      </c>
      <c r="P920" s="192">
        <f>IF(ISNUMBER(D920)*ISNUMBER(L920),IF(L920=0,0,ROUND((L920/D920)*100,2))," ")</f>
        <v>20</v>
      </c>
      <c r="Q920" s="203">
        <f t="shared" si="296"/>
        <v>7.7939137842378881E-2</v>
      </c>
      <c r="R920" s="259">
        <v>1</v>
      </c>
      <c r="S920" s="259">
        <v>1</v>
      </c>
      <c r="T920" s="259">
        <v>1</v>
      </c>
      <c r="U920" s="259">
        <v>1</v>
      </c>
      <c r="V920" s="259">
        <v>1</v>
      </c>
      <c r="W920" s="259">
        <v>1</v>
      </c>
      <c r="X920" s="259">
        <v>1</v>
      </c>
      <c r="Y920" s="259">
        <v>1</v>
      </c>
      <c r="Z920" s="259">
        <v>1</v>
      </c>
      <c r="AA920" s="259">
        <v>1</v>
      </c>
      <c r="AB920" s="259">
        <v>2</v>
      </c>
      <c r="AC920" s="259">
        <v>2</v>
      </c>
      <c r="AD920" s="259">
        <v>2</v>
      </c>
      <c r="AE920" s="259">
        <v>2</v>
      </c>
      <c r="AF920" s="259">
        <v>2</v>
      </c>
      <c r="AG920" s="259">
        <v>2</v>
      </c>
      <c r="AH920" s="259">
        <v>2</v>
      </c>
      <c r="AI920" s="259">
        <v>2</v>
      </c>
      <c r="AJ920" s="259">
        <v>2</v>
      </c>
      <c r="AK920" s="259">
        <v>2</v>
      </c>
      <c r="AL920" s="259">
        <v>3</v>
      </c>
      <c r="AM920" s="259"/>
      <c r="AN920" s="259"/>
      <c r="AO920" s="259"/>
      <c r="AP920" s="259"/>
      <c r="AQ920" s="259"/>
      <c r="AR920" s="259"/>
      <c r="AS920" s="259"/>
      <c r="AT920" s="259"/>
      <c r="AU920" s="259"/>
      <c r="AV920" s="259"/>
      <c r="AW920" s="259"/>
      <c r="AX920" s="259"/>
      <c r="AY920" s="259"/>
      <c r="AZ920" s="259"/>
      <c r="BA920" s="259"/>
      <c r="BB920" s="259"/>
      <c r="BC920" s="259"/>
      <c r="BD920" s="259"/>
    </row>
    <row r="921" spans="1:56" s="181" customFormat="1" ht="34.5" hidden="1" customHeight="1" x14ac:dyDescent="0.25">
      <c r="A921" s="197" t="s">
        <v>2376</v>
      </c>
      <c r="B921" s="188">
        <v>121001</v>
      </c>
      <c r="C921" s="225" t="s">
        <v>2420</v>
      </c>
      <c r="D921" s="196">
        <f>$C$7</f>
        <v>50</v>
      </c>
      <c r="E921" s="195">
        <f>IF(D921="",0,('[8]ORC. COMP. COM DESC.'!P883*100/'[8]ORC. COMP. COM DESC.'!$M$11))</f>
        <v>5.3298875221694769E-2</v>
      </c>
      <c r="F921" s="195"/>
      <c r="G921" s="195"/>
      <c r="H921" s="254">
        <f t="shared" si="293"/>
        <v>0</v>
      </c>
      <c r="I921" s="254"/>
      <c r="J921" s="192">
        <f>IF(COUNTIF(R921:BD921,"&lt;"&amp;$K$2)&gt;D921,D921,COUNTIF(R921:BD921,"&lt;"&amp;$K$2))</f>
        <v>0</v>
      </c>
      <c r="K921" s="192">
        <f>IF((COUNTIF(R921:BD921,$K$2))&gt;(D921-J921),(D921-J921),COUNTIF(R921:BD921,$K$2))</f>
        <v>10</v>
      </c>
      <c r="L921" s="192">
        <f>IF((J921+K921)&gt;D921,D921,J921+K921)</f>
        <v>10</v>
      </c>
      <c r="M921" s="193">
        <f t="shared" si="294"/>
        <v>1.0659775044338953</v>
      </c>
      <c r="N921" s="192">
        <f>IF(ISNUMBER(D921)*ISNUMBER(K921),IF(K921=0,0,ROUND((K921/D921)*100,2))," ")</f>
        <v>20</v>
      </c>
      <c r="O921" s="193">
        <f t="shared" si="295"/>
        <v>1.0659775044338953</v>
      </c>
      <c r="P921" s="192">
        <f>IF(ISNUMBER(D921)*ISNUMBER(L921),IF(L921=0,0,ROUND((L921/D921)*100,2))," ")</f>
        <v>20</v>
      </c>
      <c r="Q921" s="191">
        <f t="shared" si="296"/>
        <v>1.0659775044338952E-2</v>
      </c>
      <c r="R921" s="259">
        <v>1</v>
      </c>
      <c r="S921" s="259">
        <v>1</v>
      </c>
      <c r="T921" s="259">
        <v>1</v>
      </c>
      <c r="U921" s="259">
        <v>1</v>
      </c>
      <c r="V921" s="259">
        <v>1</v>
      </c>
      <c r="W921" s="259">
        <v>1</v>
      </c>
      <c r="X921" s="259">
        <v>1</v>
      </c>
      <c r="Y921" s="259">
        <v>1</v>
      </c>
      <c r="Z921" s="259">
        <v>1</v>
      </c>
      <c r="AA921" s="259">
        <v>1</v>
      </c>
      <c r="AB921" s="259">
        <v>2</v>
      </c>
      <c r="AC921" s="259">
        <v>2</v>
      </c>
      <c r="AD921" s="259">
        <v>2</v>
      </c>
      <c r="AE921" s="259">
        <v>2</v>
      </c>
      <c r="AF921" s="259">
        <v>2</v>
      </c>
      <c r="AG921" s="259">
        <v>2</v>
      </c>
      <c r="AH921" s="259">
        <v>2</v>
      </c>
      <c r="AI921" s="259">
        <v>2</v>
      </c>
      <c r="AJ921" s="259">
        <v>2</v>
      </c>
      <c r="AK921" s="259">
        <v>2</v>
      </c>
      <c r="AL921" s="259">
        <v>3</v>
      </c>
      <c r="AM921" s="259"/>
      <c r="AN921" s="259"/>
      <c r="AO921" s="259"/>
      <c r="AP921" s="259"/>
      <c r="AQ921" s="259"/>
      <c r="AR921" s="259"/>
      <c r="AS921" s="259"/>
      <c r="AT921" s="259"/>
      <c r="AU921" s="259"/>
      <c r="AV921" s="259"/>
      <c r="AW921" s="259"/>
      <c r="AX921" s="259"/>
      <c r="AY921" s="259"/>
      <c r="AZ921" s="259"/>
      <c r="BA921" s="259"/>
      <c r="BB921" s="259"/>
      <c r="BC921" s="259"/>
      <c r="BD921" s="259"/>
    </row>
    <row r="922" spans="1:56" s="181" customFormat="1" ht="16.5" hidden="1" customHeight="1" x14ac:dyDescent="0.25">
      <c r="A922" s="197" t="s">
        <v>2376</v>
      </c>
      <c r="B922" s="188">
        <v>121001</v>
      </c>
      <c r="C922" s="225" t="s">
        <v>2419</v>
      </c>
      <c r="D922" s="196">
        <f>$C$7</f>
        <v>50</v>
      </c>
      <c r="E922" s="195">
        <f>IF(D922="",0,('[8]ORC. COMP. COM DESC.'!P884*100/'[8]ORC. COMP. COM DESC.'!$M$11))</f>
        <v>0.4006154444593733</v>
      </c>
      <c r="F922" s="195"/>
      <c r="G922" s="195"/>
      <c r="H922" s="254">
        <f t="shared" si="293"/>
        <v>0</v>
      </c>
      <c r="I922" s="254"/>
      <c r="J922" s="192">
        <f>IF(COUNTIF(R922:BD922,"&lt;"&amp;$K$2)&gt;D922,D922,COUNTIF(R922:BD922,"&lt;"&amp;$K$2))</f>
        <v>0</v>
      </c>
      <c r="K922" s="192">
        <f>IF((COUNTIF(R922:BD922,$K$2))&gt;(D922-J922),(D922-J922),COUNTIF(R922:BD922,$K$2))</f>
        <v>10</v>
      </c>
      <c r="L922" s="192">
        <f>IF((J922+K922)&gt;D922,D922,J922+K922)</f>
        <v>10</v>
      </c>
      <c r="M922" s="193">
        <f t="shared" si="294"/>
        <v>8.0123088891874659</v>
      </c>
      <c r="N922" s="192">
        <f>IF(ISNUMBER(D922)*ISNUMBER(K922),IF(K922=0,0,ROUND((K922/D922)*100,2))," ")</f>
        <v>20</v>
      </c>
      <c r="O922" s="193">
        <f t="shared" si="295"/>
        <v>8.0123088891874659</v>
      </c>
      <c r="P922" s="192">
        <f>IF(ISNUMBER(D922)*ISNUMBER(L922),IF(L922=0,0,ROUND((L922/D922)*100,2))," ")</f>
        <v>20</v>
      </c>
      <c r="Q922" s="191">
        <f t="shared" si="296"/>
        <v>8.0123088891874653E-2</v>
      </c>
      <c r="R922" s="259">
        <v>1</v>
      </c>
      <c r="S922" s="259">
        <v>1</v>
      </c>
      <c r="T922" s="259">
        <v>1</v>
      </c>
      <c r="U922" s="259">
        <v>1</v>
      </c>
      <c r="V922" s="259">
        <v>1</v>
      </c>
      <c r="W922" s="259">
        <v>1</v>
      </c>
      <c r="X922" s="259">
        <v>1</v>
      </c>
      <c r="Y922" s="259">
        <v>1</v>
      </c>
      <c r="Z922" s="259">
        <v>1</v>
      </c>
      <c r="AA922" s="259">
        <v>1</v>
      </c>
      <c r="AB922" s="259">
        <v>2</v>
      </c>
      <c r="AC922" s="259">
        <v>2</v>
      </c>
      <c r="AD922" s="259">
        <v>2</v>
      </c>
      <c r="AE922" s="259">
        <v>2</v>
      </c>
      <c r="AF922" s="259">
        <v>2</v>
      </c>
      <c r="AG922" s="259">
        <v>2</v>
      </c>
      <c r="AH922" s="259">
        <v>2</v>
      </c>
      <c r="AI922" s="259">
        <v>2</v>
      </c>
      <c r="AJ922" s="259">
        <v>2</v>
      </c>
      <c r="AK922" s="259">
        <v>2</v>
      </c>
      <c r="AL922" s="259">
        <v>3</v>
      </c>
      <c r="AM922" s="259"/>
      <c r="AN922" s="259"/>
      <c r="AO922" s="259"/>
      <c r="AP922" s="259"/>
      <c r="AQ922" s="259"/>
      <c r="AR922" s="259"/>
      <c r="AS922" s="259"/>
      <c r="AT922" s="259"/>
      <c r="AU922" s="259"/>
      <c r="AV922" s="259"/>
      <c r="AW922" s="259"/>
      <c r="AX922" s="259"/>
      <c r="AY922" s="259"/>
      <c r="AZ922" s="259"/>
      <c r="BA922" s="259"/>
      <c r="BB922" s="259"/>
      <c r="BC922" s="259"/>
      <c r="BD922" s="259"/>
    </row>
    <row r="923" spans="1:56" s="181" customFormat="1" ht="16.5" hidden="1" customHeight="1" x14ac:dyDescent="0.25">
      <c r="A923" s="197" t="s">
        <v>2376</v>
      </c>
      <c r="B923" s="234" t="s">
        <v>2418</v>
      </c>
      <c r="C923" s="267" t="s">
        <v>468</v>
      </c>
      <c r="D923" s="240"/>
      <c r="E923" s="255">
        <f>IF(D923="",0,('[8]ORC. COMP. COM DESC.'!P885*100/'[8]ORC. COMP. COM DESC.'!$M$11))</f>
        <v>0</v>
      </c>
      <c r="F923" s="255"/>
      <c r="G923" s="255"/>
      <c r="H923" s="254">
        <f t="shared" si="293"/>
        <v>0</v>
      </c>
      <c r="I923" s="254"/>
      <c r="J923" s="240"/>
      <c r="K923" s="240"/>
      <c r="L923" s="240"/>
      <c r="M923" s="261">
        <f t="shared" si="294"/>
        <v>0</v>
      </c>
      <c r="N923" s="240"/>
      <c r="O923" s="261">
        <f t="shared" si="295"/>
        <v>0</v>
      </c>
      <c r="P923" s="240"/>
      <c r="Q923" s="260" t="str">
        <f t="shared" si="296"/>
        <v xml:space="preserve"> </v>
      </c>
      <c r="R923" s="251"/>
      <c r="S923" s="251"/>
      <c r="T923" s="251"/>
      <c r="U923" s="251"/>
      <c r="V923" s="251"/>
      <c r="W923" s="251"/>
      <c r="X923" s="251"/>
      <c r="Y923" s="251"/>
      <c r="Z923" s="251"/>
      <c r="AA923" s="251"/>
      <c r="AB923" s="251"/>
      <c r="AC923" s="251"/>
      <c r="AD923" s="251"/>
      <c r="AE923" s="251"/>
      <c r="AF923" s="251"/>
      <c r="AG923" s="251"/>
      <c r="AH923" s="251"/>
      <c r="AI923" s="251"/>
      <c r="AJ923" s="251"/>
      <c r="AK923" s="251"/>
      <c r="AL923" s="251"/>
      <c r="AM923" s="251"/>
      <c r="AN923" s="251"/>
      <c r="AO923" s="251"/>
      <c r="AP923" s="251"/>
      <c r="AQ923" s="251"/>
      <c r="AR923" s="251"/>
      <c r="AS923" s="251"/>
      <c r="AT923" s="251"/>
      <c r="AU923" s="251"/>
      <c r="AV923" s="251"/>
      <c r="AW923" s="251"/>
      <c r="AX923" s="251"/>
      <c r="AY923" s="251"/>
      <c r="AZ923" s="251"/>
      <c r="BA923" s="251"/>
      <c r="BB923" s="251"/>
      <c r="BC923" s="251"/>
      <c r="BD923" s="251"/>
    </row>
    <row r="924" spans="1:56" s="181" customFormat="1" ht="30.75" hidden="1" customHeight="1" x14ac:dyDescent="0.25">
      <c r="A924" s="197" t="s">
        <v>2376</v>
      </c>
      <c r="B924" s="188">
        <v>150103</v>
      </c>
      <c r="C924" s="187" t="s">
        <v>2417</v>
      </c>
      <c r="D924" s="196">
        <f>$C$7</f>
        <v>50</v>
      </c>
      <c r="E924" s="195">
        <f>IF(D924="",0,('[8]ORC. COMP. COM DESC.'!P886*100/'[8]ORC. COMP. COM DESC.'!$M$11))</f>
        <v>13.548984977849393</v>
      </c>
      <c r="F924" s="195"/>
      <c r="G924" s="195"/>
      <c r="H924" s="254">
        <f t="shared" si="293"/>
        <v>0</v>
      </c>
      <c r="I924" s="254"/>
      <c r="J924" s="192">
        <f>IF(COUNTIF(R924:BD924,"&lt;"&amp;$K$2)&gt;D924,D924,COUNTIF(R924:BD924,"&lt;"&amp;$K$2))</f>
        <v>0</v>
      </c>
      <c r="K924" s="192">
        <f>IF((COUNTIF(R924:BD924,$K$2))&gt;(D924-J924),(D924-J924),COUNTIF(R924:BD924,$K$2))</f>
        <v>10</v>
      </c>
      <c r="L924" s="192">
        <f>IF((J924+K924)&gt;D924,D924,J924+K924)</f>
        <v>10</v>
      </c>
      <c r="M924" s="193">
        <f t="shared" si="294"/>
        <v>270.97969955698784</v>
      </c>
      <c r="N924" s="192">
        <f>IF(ISNUMBER(D924)*ISNUMBER(K924),IF(K924=0,0,ROUND((K924/D924)*100,2))," ")</f>
        <v>20</v>
      </c>
      <c r="O924" s="193">
        <f t="shared" si="295"/>
        <v>270.97969955698784</v>
      </c>
      <c r="P924" s="192">
        <f>IF(ISNUMBER(D924)*ISNUMBER(L924),IF(L924=0,0,ROUND((L924/D924)*100,2))," ")</f>
        <v>20</v>
      </c>
      <c r="Q924" s="203">
        <f t="shared" si="296"/>
        <v>2.7097969955698784</v>
      </c>
      <c r="R924" s="259">
        <v>1</v>
      </c>
      <c r="S924" s="259">
        <v>1</v>
      </c>
      <c r="T924" s="259">
        <v>1</v>
      </c>
      <c r="U924" s="259">
        <v>1</v>
      </c>
      <c r="V924" s="259">
        <v>1</v>
      </c>
      <c r="W924" s="259">
        <v>1</v>
      </c>
      <c r="X924" s="259">
        <v>1</v>
      </c>
      <c r="Y924" s="259">
        <v>1</v>
      </c>
      <c r="Z924" s="259">
        <v>1</v>
      </c>
      <c r="AA924" s="259">
        <v>1</v>
      </c>
      <c r="AB924" s="259">
        <v>2</v>
      </c>
      <c r="AC924" s="259">
        <v>2</v>
      </c>
      <c r="AD924" s="259">
        <v>2</v>
      </c>
      <c r="AE924" s="259">
        <v>2</v>
      </c>
      <c r="AF924" s="259">
        <v>2</v>
      </c>
      <c r="AG924" s="259">
        <v>2</v>
      </c>
      <c r="AH924" s="259">
        <v>2</v>
      </c>
      <c r="AI924" s="259">
        <v>2</v>
      </c>
      <c r="AJ924" s="259">
        <v>2</v>
      </c>
      <c r="AK924" s="259">
        <v>2</v>
      </c>
      <c r="AL924" s="259">
        <v>3</v>
      </c>
      <c r="AM924" s="259"/>
      <c r="AN924" s="259"/>
      <c r="AO924" s="259"/>
      <c r="AP924" s="259"/>
      <c r="AQ924" s="259"/>
      <c r="AR924" s="259"/>
      <c r="AS924" s="259"/>
      <c r="AT924" s="259"/>
      <c r="AU924" s="259"/>
      <c r="AV924" s="259"/>
      <c r="AW924" s="259"/>
      <c r="AX924" s="259"/>
      <c r="AY924" s="259"/>
      <c r="AZ924" s="259"/>
      <c r="BA924" s="259"/>
      <c r="BB924" s="259"/>
      <c r="BC924" s="259"/>
      <c r="BD924" s="259"/>
    </row>
    <row r="925" spans="1:56" s="181" customFormat="1" ht="16.5" hidden="1" customHeight="1" x14ac:dyDescent="0.25">
      <c r="A925" s="197" t="s">
        <v>2376</v>
      </c>
      <c r="B925" s="234" t="s">
        <v>2416</v>
      </c>
      <c r="C925" s="267" t="s">
        <v>2415</v>
      </c>
      <c r="D925" s="240"/>
      <c r="E925" s="255">
        <f>IF(D925="",0,('[8]ORC. COMP. COM DESC.'!P887*100/'[8]ORC. COMP. COM DESC.'!$M$11))</f>
        <v>0</v>
      </c>
      <c r="F925" s="255"/>
      <c r="G925" s="255"/>
      <c r="H925" s="254">
        <f t="shared" si="293"/>
        <v>0</v>
      </c>
      <c r="I925" s="254"/>
      <c r="J925" s="240"/>
      <c r="K925" s="240"/>
      <c r="L925" s="240"/>
      <c r="M925" s="261">
        <f t="shared" si="294"/>
        <v>0</v>
      </c>
      <c r="N925" s="240"/>
      <c r="O925" s="261">
        <f t="shared" si="295"/>
        <v>0</v>
      </c>
      <c r="P925" s="240"/>
      <c r="Q925" s="260" t="str">
        <f t="shared" si="296"/>
        <v xml:space="preserve"> </v>
      </c>
      <c r="R925" s="251"/>
      <c r="S925" s="251"/>
      <c r="T925" s="251"/>
      <c r="U925" s="251"/>
      <c r="V925" s="251"/>
      <c r="W925" s="251"/>
      <c r="X925" s="251"/>
      <c r="Y925" s="251"/>
      <c r="Z925" s="251"/>
      <c r="AA925" s="251"/>
      <c r="AB925" s="251"/>
      <c r="AC925" s="251"/>
      <c r="AD925" s="251"/>
      <c r="AE925" s="251"/>
      <c r="AF925" s="251"/>
      <c r="AG925" s="251"/>
      <c r="AH925" s="251"/>
      <c r="AI925" s="251"/>
      <c r="AJ925" s="251"/>
      <c r="AK925" s="251"/>
      <c r="AL925" s="251"/>
      <c r="AM925" s="251"/>
      <c r="AN925" s="251"/>
      <c r="AO925" s="251"/>
      <c r="AP925" s="251"/>
      <c r="AQ925" s="251"/>
      <c r="AR925" s="251"/>
      <c r="AS925" s="251"/>
      <c r="AT925" s="251"/>
      <c r="AU925" s="251"/>
      <c r="AV925" s="251"/>
      <c r="AW925" s="251"/>
      <c r="AX925" s="251"/>
      <c r="AY925" s="251"/>
      <c r="AZ925" s="251"/>
      <c r="BA925" s="251"/>
      <c r="BB925" s="251"/>
      <c r="BC925" s="251"/>
      <c r="BD925" s="251"/>
    </row>
    <row r="926" spans="1:56" s="181" customFormat="1" ht="16.5" hidden="1" customHeight="1" x14ac:dyDescent="0.25">
      <c r="A926" s="197" t="s">
        <v>2376</v>
      </c>
      <c r="B926" s="188">
        <v>160100</v>
      </c>
      <c r="C926" s="187" t="s">
        <v>2414</v>
      </c>
      <c r="D926" s="196">
        <f>$C$7</f>
        <v>50</v>
      </c>
      <c r="E926" s="195">
        <f>IF(D926="",0,('[8]ORC. COMP. COM DESC.'!P888*100/'[8]ORC. COMP. COM DESC.'!$M$11))</f>
        <v>1.4408548761871094</v>
      </c>
      <c r="F926" s="195"/>
      <c r="G926" s="195"/>
      <c r="H926" s="254">
        <f t="shared" si="293"/>
        <v>0</v>
      </c>
      <c r="I926" s="254"/>
      <c r="J926" s="192">
        <f>IF(COUNTIF(R926:BD926,"&lt;"&amp;$K$2)&gt;D926,D926,COUNTIF(R926:BD926,"&lt;"&amp;$K$2))</f>
        <v>0</v>
      </c>
      <c r="K926" s="192">
        <f>IF((COUNTIF(R926:BD926,$K$2))&gt;(D926-J926),(D926-J926),COUNTIF(R926:BD926,$K$2))</f>
        <v>10</v>
      </c>
      <c r="L926" s="192">
        <f>IF((J926+K926)&gt;D926,D926,J926+K926)</f>
        <v>10</v>
      </c>
      <c r="M926" s="193">
        <f t="shared" si="294"/>
        <v>28.817097523742188</v>
      </c>
      <c r="N926" s="192">
        <f>IF(ISNUMBER(D926)*ISNUMBER(K926),IF(K926=0,0,ROUND((K926/D926)*100,2))," ")</f>
        <v>20</v>
      </c>
      <c r="O926" s="193">
        <f t="shared" si="295"/>
        <v>28.817097523742188</v>
      </c>
      <c r="P926" s="192">
        <f>IF(ISNUMBER(D926)*ISNUMBER(L926),IF(L926=0,0,ROUND((L926/D926)*100,2))," ")</f>
        <v>20</v>
      </c>
      <c r="Q926" s="203">
        <f t="shared" si="296"/>
        <v>0.28817097523742186</v>
      </c>
      <c r="R926" s="259">
        <v>1</v>
      </c>
      <c r="S926" s="259">
        <v>1</v>
      </c>
      <c r="T926" s="259">
        <v>1</v>
      </c>
      <c r="U926" s="259">
        <v>1</v>
      </c>
      <c r="V926" s="259">
        <v>1</v>
      </c>
      <c r="W926" s="259">
        <v>1</v>
      </c>
      <c r="X926" s="259">
        <v>1</v>
      </c>
      <c r="Y926" s="259">
        <v>1</v>
      </c>
      <c r="Z926" s="259">
        <v>1</v>
      </c>
      <c r="AA926" s="259">
        <v>1</v>
      </c>
      <c r="AB926" s="259">
        <v>2</v>
      </c>
      <c r="AC926" s="259">
        <v>2</v>
      </c>
      <c r="AD926" s="259">
        <v>2</v>
      </c>
      <c r="AE926" s="259">
        <v>2</v>
      </c>
      <c r="AF926" s="259">
        <v>2</v>
      </c>
      <c r="AG926" s="259">
        <v>2</v>
      </c>
      <c r="AH926" s="259">
        <v>2</v>
      </c>
      <c r="AI926" s="259">
        <v>2</v>
      </c>
      <c r="AJ926" s="259">
        <v>2</v>
      </c>
      <c r="AK926" s="259">
        <v>2</v>
      </c>
      <c r="AL926" s="259">
        <v>3</v>
      </c>
      <c r="AM926" s="259"/>
      <c r="AN926" s="259"/>
      <c r="AO926" s="259"/>
      <c r="AP926" s="259"/>
      <c r="AQ926" s="259"/>
      <c r="AR926" s="259"/>
      <c r="AS926" s="259"/>
      <c r="AT926" s="259"/>
      <c r="AU926" s="259"/>
      <c r="AV926" s="259"/>
      <c r="AW926" s="259"/>
      <c r="AX926" s="259"/>
      <c r="AY926" s="259"/>
      <c r="AZ926" s="259"/>
      <c r="BA926" s="259"/>
      <c r="BB926" s="259"/>
      <c r="BC926" s="259"/>
      <c r="BD926" s="259"/>
    </row>
    <row r="927" spans="1:56" s="181" customFormat="1" ht="16.5" hidden="1" customHeight="1" x14ac:dyDescent="0.25">
      <c r="A927" s="197" t="s">
        <v>2376</v>
      </c>
      <c r="B927" s="188">
        <v>160402</v>
      </c>
      <c r="C927" s="187" t="s">
        <v>2413</v>
      </c>
      <c r="D927" s="196">
        <f>$C$7</f>
        <v>50</v>
      </c>
      <c r="E927" s="195">
        <f>IF(D927="",0,('[8]ORC. COMP. COM DESC.'!P889*100/'[8]ORC. COMP. COM DESC.'!$M$11))</f>
        <v>6.3759851462253617E-2</v>
      </c>
      <c r="F927" s="195"/>
      <c r="G927" s="195"/>
      <c r="H927" s="254">
        <f t="shared" si="293"/>
        <v>0</v>
      </c>
      <c r="I927" s="254"/>
      <c r="J927" s="192">
        <f>IF(COUNTIF(R927:BD927,"&lt;"&amp;$K$2)&gt;D927,D927,COUNTIF(R927:BD927,"&lt;"&amp;$K$2))</f>
        <v>0</v>
      </c>
      <c r="K927" s="192">
        <f>IF((COUNTIF(R927:BD927,$K$2))&gt;(D927-J927),(D927-J927),COUNTIF(R927:BD927,$K$2))</f>
        <v>10</v>
      </c>
      <c r="L927" s="192">
        <f>IF((J927+K927)&gt;D927,D927,J927+K927)</f>
        <v>10</v>
      </c>
      <c r="M927" s="193">
        <f t="shared" si="294"/>
        <v>1.2751970292450723</v>
      </c>
      <c r="N927" s="192">
        <f>IF(ISNUMBER(D927)*ISNUMBER(K927),IF(K927=0,0,ROUND((K927/D927)*100,2))," ")</f>
        <v>20</v>
      </c>
      <c r="O927" s="193">
        <f t="shared" si="295"/>
        <v>1.2751970292450723</v>
      </c>
      <c r="P927" s="192">
        <f>IF(ISNUMBER(D927)*ISNUMBER(L927),IF(L927=0,0,ROUND((L927/D927)*100,2))," ")</f>
        <v>20</v>
      </c>
      <c r="Q927" s="191">
        <f t="shared" si="296"/>
        <v>1.2751970292450723E-2</v>
      </c>
      <c r="R927" s="259">
        <v>1</v>
      </c>
      <c r="S927" s="259">
        <v>1</v>
      </c>
      <c r="T927" s="259">
        <v>1</v>
      </c>
      <c r="U927" s="259">
        <v>1</v>
      </c>
      <c r="V927" s="259">
        <v>1</v>
      </c>
      <c r="W927" s="259">
        <v>1</v>
      </c>
      <c r="X927" s="259">
        <v>1</v>
      </c>
      <c r="Y927" s="259">
        <v>1</v>
      </c>
      <c r="Z927" s="259">
        <v>1</v>
      </c>
      <c r="AA927" s="259">
        <v>1</v>
      </c>
      <c r="AB927" s="259">
        <v>2</v>
      </c>
      <c r="AC927" s="259">
        <v>2</v>
      </c>
      <c r="AD927" s="259">
        <v>2</v>
      </c>
      <c r="AE927" s="259">
        <v>2</v>
      </c>
      <c r="AF927" s="259">
        <v>2</v>
      </c>
      <c r="AG927" s="259">
        <v>2</v>
      </c>
      <c r="AH927" s="259">
        <v>2</v>
      </c>
      <c r="AI927" s="259">
        <v>2</v>
      </c>
      <c r="AJ927" s="259">
        <v>2</v>
      </c>
      <c r="AK927" s="259">
        <v>2</v>
      </c>
      <c r="AL927" s="259">
        <v>3</v>
      </c>
      <c r="AM927" s="259"/>
      <c r="AN927" s="259"/>
      <c r="AO927" s="259"/>
      <c r="AP927" s="259"/>
      <c r="AQ927" s="259"/>
      <c r="AR927" s="259"/>
      <c r="AS927" s="259"/>
      <c r="AT927" s="259"/>
      <c r="AU927" s="259"/>
      <c r="AV927" s="259"/>
      <c r="AW927" s="259"/>
      <c r="AX927" s="259"/>
      <c r="AY927" s="259"/>
      <c r="AZ927" s="259"/>
      <c r="BA927" s="259"/>
      <c r="BB927" s="259"/>
      <c r="BC927" s="259"/>
      <c r="BD927" s="259"/>
    </row>
    <row r="928" spans="1:56" s="181" customFormat="1" ht="16.5" hidden="1" customHeight="1" x14ac:dyDescent="0.25">
      <c r="A928" s="197" t="s">
        <v>2376</v>
      </c>
      <c r="B928" s="188">
        <v>160602</v>
      </c>
      <c r="C928" s="187" t="s">
        <v>479</v>
      </c>
      <c r="D928" s="196">
        <f>$C$7</f>
        <v>50</v>
      </c>
      <c r="E928" s="195">
        <f>IF(D928="",0,('[8]ORC. COMP. COM DESC.'!P890*100/'[8]ORC. COMP. COM DESC.'!$M$11))</f>
        <v>0.93484558910818938</v>
      </c>
      <c r="F928" s="195"/>
      <c r="G928" s="195"/>
      <c r="H928" s="254">
        <f t="shared" si="293"/>
        <v>0</v>
      </c>
      <c r="I928" s="254"/>
      <c r="J928" s="192">
        <f>IF(COUNTIF(R928:BD928,"&lt;"&amp;$K$2)&gt;D928,D928,COUNTIF(R928:BD928,"&lt;"&amp;$K$2))</f>
        <v>0</v>
      </c>
      <c r="K928" s="192">
        <f>IF((COUNTIF(R928:BD928,$K$2))&gt;(D928-J928),(D928-J928),COUNTIF(R928:BD928,$K$2))</f>
        <v>10</v>
      </c>
      <c r="L928" s="192">
        <f>IF((J928+K928)&gt;D928,D928,J928+K928)</f>
        <v>10</v>
      </c>
      <c r="M928" s="193">
        <f t="shared" si="294"/>
        <v>18.696911782163788</v>
      </c>
      <c r="N928" s="192">
        <f>IF(ISNUMBER(D928)*ISNUMBER(K928),IF(K928=0,0,ROUND((K928/D928)*100,2))," ")</f>
        <v>20</v>
      </c>
      <c r="O928" s="193">
        <f t="shared" si="295"/>
        <v>18.696911782163788</v>
      </c>
      <c r="P928" s="192">
        <f>IF(ISNUMBER(D928)*ISNUMBER(L928),IF(L928=0,0,ROUND((L928/D928)*100,2))," ")</f>
        <v>20</v>
      </c>
      <c r="Q928" s="191">
        <f t="shared" si="296"/>
        <v>0.18696911782163789</v>
      </c>
      <c r="R928" s="259">
        <v>1</v>
      </c>
      <c r="S928" s="259">
        <v>1</v>
      </c>
      <c r="T928" s="259">
        <v>1</v>
      </c>
      <c r="U928" s="259">
        <v>1</v>
      </c>
      <c r="V928" s="259">
        <v>1</v>
      </c>
      <c r="W928" s="259">
        <v>1</v>
      </c>
      <c r="X928" s="259">
        <v>1</v>
      </c>
      <c r="Y928" s="259">
        <v>1</v>
      </c>
      <c r="Z928" s="259">
        <v>1</v>
      </c>
      <c r="AA928" s="259">
        <v>1</v>
      </c>
      <c r="AB928" s="259">
        <v>2</v>
      </c>
      <c r="AC928" s="259">
        <v>2</v>
      </c>
      <c r="AD928" s="259">
        <v>2</v>
      </c>
      <c r="AE928" s="259">
        <v>2</v>
      </c>
      <c r="AF928" s="259">
        <v>2</v>
      </c>
      <c r="AG928" s="259">
        <v>2</v>
      </c>
      <c r="AH928" s="259">
        <v>2</v>
      </c>
      <c r="AI928" s="259">
        <v>2</v>
      </c>
      <c r="AJ928" s="259">
        <v>2</v>
      </c>
      <c r="AK928" s="259">
        <v>2</v>
      </c>
      <c r="AL928" s="259">
        <v>3</v>
      </c>
      <c r="AM928" s="259"/>
      <c r="AN928" s="259"/>
      <c r="AO928" s="259"/>
      <c r="AP928" s="259"/>
      <c r="AQ928" s="259"/>
      <c r="AR928" s="259"/>
      <c r="AS928" s="259"/>
      <c r="AT928" s="259"/>
      <c r="AU928" s="259"/>
      <c r="AV928" s="259"/>
      <c r="AW928" s="259"/>
      <c r="AX928" s="259"/>
      <c r="AY928" s="259"/>
      <c r="AZ928" s="259"/>
      <c r="BA928" s="259"/>
      <c r="BB928" s="259"/>
      <c r="BC928" s="259"/>
      <c r="BD928" s="259"/>
    </row>
    <row r="929" spans="1:56" s="181" customFormat="1" ht="16.5" hidden="1" customHeight="1" x14ac:dyDescent="0.25">
      <c r="A929" s="197" t="s">
        <v>2376</v>
      </c>
      <c r="B929" s="188">
        <v>94232</v>
      </c>
      <c r="C929" s="187" t="s">
        <v>2412</v>
      </c>
      <c r="D929" s="196">
        <f>$C$7</f>
        <v>50</v>
      </c>
      <c r="E929" s="195">
        <f>IF(D929="",0,('[8]ORC. COMP. COM DESC.'!P891*100/'[8]ORC. COMP. COM DESC.'!$M$11))</f>
        <v>0.2842540944612546</v>
      </c>
      <c r="F929" s="195"/>
      <c r="G929" s="195"/>
      <c r="H929" s="254">
        <f t="shared" si="293"/>
        <v>0</v>
      </c>
      <c r="I929" s="254"/>
      <c r="J929" s="192">
        <f>IF(COUNTIF(R929:BD929,"&lt;"&amp;$K$2)&gt;D929,D929,COUNTIF(R929:BD929,"&lt;"&amp;$K$2))</f>
        <v>0</v>
      </c>
      <c r="K929" s="192">
        <f>IF((COUNTIF(R929:BD929,$K$2))&gt;(D929-J929),(D929-J929),COUNTIF(R929:BD929,$K$2))</f>
        <v>10</v>
      </c>
      <c r="L929" s="192">
        <f>IF((J929+K929)&gt;D929,D929,J929+K929)</f>
        <v>10</v>
      </c>
      <c r="M929" s="193">
        <f t="shared" si="294"/>
        <v>5.6850818892250921</v>
      </c>
      <c r="N929" s="192">
        <f>IF(ISNUMBER(D929)*ISNUMBER(K929),IF(K929=0,0,ROUND((K929/D929)*100,2))," ")</f>
        <v>20</v>
      </c>
      <c r="O929" s="193">
        <f t="shared" si="295"/>
        <v>5.6850818892250921</v>
      </c>
      <c r="P929" s="192">
        <f>IF(ISNUMBER(D929)*ISNUMBER(L929),IF(L929=0,0,ROUND((L929/D929)*100,2))," ")</f>
        <v>20</v>
      </c>
      <c r="Q929" s="191">
        <f t="shared" si="296"/>
        <v>5.6850818892250923E-2</v>
      </c>
      <c r="R929" s="259">
        <v>1</v>
      </c>
      <c r="S929" s="259">
        <v>1</v>
      </c>
      <c r="T929" s="259">
        <v>1</v>
      </c>
      <c r="U929" s="259">
        <v>1</v>
      </c>
      <c r="V929" s="259">
        <v>1</v>
      </c>
      <c r="W929" s="259">
        <v>1</v>
      </c>
      <c r="X929" s="259">
        <v>1</v>
      </c>
      <c r="Y929" s="259">
        <v>1</v>
      </c>
      <c r="Z929" s="259">
        <v>1</v>
      </c>
      <c r="AA929" s="259">
        <v>1</v>
      </c>
      <c r="AB929" s="259">
        <v>2</v>
      </c>
      <c r="AC929" s="259">
        <v>2</v>
      </c>
      <c r="AD929" s="259">
        <v>2</v>
      </c>
      <c r="AE929" s="259">
        <v>2</v>
      </c>
      <c r="AF929" s="259">
        <v>2</v>
      </c>
      <c r="AG929" s="259">
        <v>2</v>
      </c>
      <c r="AH929" s="259">
        <v>2</v>
      </c>
      <c r="AI929" s="259">
        <v>2</v>
      </c>
      <c r="AJ929" s="259">
        <v>2</v>
      </c>
      <c r="AK929" s="259">
        <v>2</v>
      </c>
      <c r="AL929" s="259">
        <v>3</v>
      </c>
      <c r="AM929" s="259"/>
      <c r="AN929" s="259"/>
      <c r="AO929" s="259"/>
      <c r="AP929" s="259"/>
      <c r="AQ929" s="259"/>
      <c r="AR929" s="259"/>
      <c r="AS929" s="259"/>
      <c r="AT929" s="259"/>
      <c r="AU929" s="259"/>
      <c r="AV929" s="259"/>
      <c r="AW929" s="259"/>
      <c r="AX929" s="259"/>
      <c r="AY929" s="259"/>
      <c r="AZ929" s="259"/>
      <c r="BA929" s="259"/>
      <c r="BB929" s="259"/>
      <c r="BC929" s="259"/>
      <c r="BD929" s="259"/>
    </row>
    <row r="930" spans="1:56" s="181" customFormat="1" ht="42" hidden="1" customHeight="1" x14ac:dyDescent="0.25">
      <c r="A930" s="197" t="s">
        <v>2376</v>
      </c>
      <c r="B930" s="188">
        <v>201410</v>
      </c>
      <c r="C930" s="187" t="s">
        <v>482</v>
      </c>
      <c r="D930" s="196">
        <f>$C$7</f>
        <v>50</v>
      </c>
      <c r="E930" s="195">
        <f>IF(D930="",0,('[8]ORC. COMP. COM DESC.'!P892*100/'[8]ORC. COMP. COM DESC.'!$M$11))</f>
        <v>0.19984918768760163</v>
      </c>
      <c r="F930" s="195"/>
      <c r="G930" s="195"/>
      <c r="H930" s="254">
        <f t="shared" si="293"/>
        <v>0</v>
      </c>
      <c r="I930" s="254"/>
      <c r="J930" s="192">
        <f>IF(COUNTIF(R930:BD930,"&lt;"&amp;$K$2)&gt;D930,D930,COUNTIF(R930:BD930,"&lt;"&amp;$K$2))</f>
        <v>0</v>
      </c>
      <c r="K930" s="192">
        <f>IF((COUNTIF(R930:BD930,$K$2))&gt;(D930-J930),(D930-J930),COUNTIF(R930:BD930,$K$2))</f>
        <v>10</v>
      </c>
      <c r="L930" s="192">
        <f>IF((J930+K930)&gt;D930,D930,J930+K930)</f>
        <v>10</v>
      </c>
      <c r="M930" s="193">
        <f t="shared" si="294"/>
        <v>3.9969837537520325</v>
      </c>
      <c r="N930" s="192">
        <f>IF(ISNUMBER(D930)*ISNUMBER(K930),IF(K930=0,0,ROUND((K930/D930)*100,2))," ")</f>
        <v>20</v>
      </c>
      <c r="O930" s="193">
        <f t="shared" si="295"/>
        <v>3.9969837537520325</v>
      </c>
      <c r="P930" s="192">
        <f>IF(ISNUMBER(D930)*ISNUMBER(L930),IF(L930=0,0,ROUND((L930/D930)*100,2))," ")</f>
        <v>20</v>
      </c>
      <c r="Q930" s="191">
        <f t="shared" si="296"/>
        <v>3.9969837537520328E-2</v>
      </c>
      <c r="R930" s="259">
        <v>1</v>
      </c>
      <c r="S930" s="259">
        <v>1</v>
      </c>
      <c r="T930" s="259">
        <v>1</v>
      </c>
      <c r="U930" s="259">
        <v>1</v>
      </c>
      <c r="V930" s="259">
        <v>1</v>
      </c>
      <c r="W930" s="259">
        <v>1</v>
      </c>
      <c r="X930" s="259">
        <v>1</v>
      </c>
      <c r="Y930" s="259">
        <v>1</v>
      </c>
      <c r="Z930" s="259">
        <v>1</v>
      </c>
      <c r="AA930" s="259">
        <v>1</v>
      </c>
      <c r="AB930" s="259">
        <v>2</v>
      </c>
      <c r="AC930" s="259">
        <v>2</v>
      </c>
      <c r="AD930" s="259">
        <v>2</v>
      </c>
      <c r="AE930" s="259">
        <v>2</v>
      </c>
      <c r="AF930" s="259">
        <v>2</v>
      </c>
      <c r="AG930" s="259">
        <v>2</v>
      </c>
      <c r="AH930" s="259">
        <v>2</v>
      </c>
      <c r="AI930" s="259">
        <v>2</v>
      </c>
      <c r="AJ930" s="259">
        <v>2</v>
      </c>
      <c r="AK930" s="259">
        <v>2</v>
      </c>
      <c r="AL930" s="259">
        <v>3</v>
      </c>
      <c r="AM930" s="259"/>
      <c r="AN930" s="259"/>
      <c r="AO930" s="259"/>
      <c r="AP930" s="259"/>
      <c r="AQ930" s="259"/>
      <c r="AR930" s="259"/>
      <c r="AS930" s="259"/>
      <c r="AT930" s="259"/>
      <c r="AU930" s="259"/>
      <c r="AV930" s="259"/>
      <c r="AW930" s="259"/>
      <c r="AX930" s="259"/>
      <c r="AY930" s="259"/>
      <c r="AZ930" s="259"/>
      <c r="BA930" s="259"/>
      <c r="BB930" s="259"/>
      <c r="BC930" s="259"/>
      <c r="BD930" s="259"/>
    </row>
    <row r="931" spans="1:56" s="181" customFormat="1" ht="16.5" hidden="1" customHeight="1" x14ac:dyDescent="0.25">
      <c r="A931" s="197" t="s">
        <v>2376</v>
      </c>
      <c r="B931" s="206" t="s">
        <v>2411</v>
      </c>
      <c r="C931" s="205" t="s">
        <v>2410</v>
      </c>
      <c r="D931" s="240"/>
      <c r="E931" s="255">
        <f>IF(D931="",0,('[8]ORC. COMP. COM DESC.'!P893*100/'[8]ORC. COMP. COM DESC.'!$M$11))</f>
        <v>0</v>
      </c>
      <c r="F931" s="255"/>
      <c r="G931" s="255"/>
      <c r="H931" s="254">
        <f t="shared" si="293"/>
        <v>0</v>
      </c>
      <c r="I931" s="254"/>
      <c r="J931" s="240"/>
      <c r="K931" s="240"/>
      <c r="L931" s="240"/>
      <c r="M931" s="261">
        <f t="shared" si="294"/>
        <v>0</v>
      </c>
      <c r="N931" s="240"/>
      <c r="O931" s="261">
        <f t="shared" si="295"/>
        <v>0</v>
      </c>
      <c r="P931" s="240"/>
      <c r="Q931" s="260" t="str">
        <f t="shared" si="296"/>
        <v xml:space="preserve"> </v>
      </c>
      <c r="R931" s="251"/>
      <c r="S931" s="251"/>
      <c r="T931" s="251"/>
      <c r="U931" s="251"/>
      <c r="V931" s="251"/>
      <c r="W931" s="251"/>
      <c r="X931" s="251"/>
      <c r="Y931" s="251"/>
      <c r="Z931" s="251"/>
      <c r="AA931" s="251"/>
      <c r="AB931" s="251"/>
      <c r="AC931" s="251"/>
      <c r="AD931" s="251"/>
      <c r="AE931" s="251"/>
      <c r="AF931" s="251"/>
      <c r="AG931" s="251"/>
      <c r="AH931" s="251"/>
      <c r="AI931" s="251"/>
      <c r="AJ931" s="251"/>
      <c r="AK931" s="251"/>
      <c r="AL931" s="251"/>
      <c r="AM931" s="251"/>
      <c r="AN931" s="251"/>
      <c r="AO931" s="251"/>
      <c r="AP931" s="251"/>
      <c r="AQ931" s="251"/>
      <c r="AR931" s="251"/>
      <c r="AS931" s="251"/>
      <c r="AT931" s="251"/>
      <c r="AU931" s="251"/>
      <c r="AV931" s="251"/>
      <c r="AW931" s="251"/>
      <c r="AX931" s="251"/>
      <c r="AY931" s="251"/>
      <c r="AZ931" s="251"/>
      <c r="BA931" s="251"/>
      <c r="BB931" s="251"/>
      <c r="BC931" s="251"/>
      <c r="BD931" s="251"/>
    </row>
    <row r="932" spans="1:56" s="181" customFormat="1" ht="16.5" hidden="1" customHeight="1" x14ac:dyDescent="0.25">
      <c r="A932" s="197" t="s">
        <v>2376</v>
      </c>
      <c r="B932" s="188">
        <v>180491</v>
      </c>
      <c r="C932" s="225" t="s">
        <v>2409</v>
      </c>
      <c r="D932" s="196">
        <f>$C$7</f>
        <v>50</v>
      </c>
      <c r="E932" s="195">
        <f>IF(D932="",0,('[8]ORC. COMP. COM DESC.'!P894*100/'[8]ORC. COMP. COM DESC.'!$M$11))</f>
        <v>6.3812906850499704</v>
      </c>
      <c r="F932" s="195"/>
      <c r="G932" s="195"/>
      <c r="H932" s="254">
        <f t="shared" si="293"/>
        <v>0</v>
      </c>
      <c r="I932" s="254"/>
      <c r="J932" s="192">
        <f>IF(COUNTIF(R932:BD932,"&lt;"&amp;$K$2)&gt;D932,D932,COUNTIF(R932:BD932,"&lt;"&amp;$K$2))</f>
        <v>0</v>
      </c>
      <c r="K932" s="192">
        <f>IF((COUNTIF(R932:BD932,$K$2))&gt;(D932-J932),(D932-J932),COUNTIF(R932:BD932,$K$2))</f>
        <v>10</v>
      </c>
      <c r="L932" s="192">
        <f>IF((J932+K932)&gt;D932,D932,J932+K932)</f>
        <v>10</v>
      </c>
      <c r="M932" s="193">
        <f t="shared" si="294"/>
        <v>127.6258137009994</v>
      </c>
      <c r="N932" s="192">
        <f>IF(ISNUMBER(D932)*ISNUMBER(K932),IF(K932=0,0,ROUND((K932/D932)*100,2))," ")</f>
        <v>20</v>
      </c>
      <c r="O932" s="193">
        <f t="shared" si="295"/>
        <v>127.6258137009994</v>
      </c>
      <c r="P932" s="192">
        <f>IF(ISNUMBER(D932)*ISNUMBER(L932),IF(L932=0,0,ROUND((L932/D932)*100,2))," ")</f>
        <v>20</v>
      </c>
      <c r="Q932" s="203">
        <f t="shared" si="296"/>
        <v>1.2762581370099939</v>
      </c>
      <c r="R932" s="259">
        <v>1</v>
      </c>
      <c r="S932" s="259">
        <v>1</v>
      </c>
      <c r="T932" s="259">
        <v>1</v>
      </c>
      <c r="U932" s="259">
        <v>1</v>
      </c>
      <c r="V932" s="259">
        <v>1</v>
      </c>
      <c r="W932" s="259">
        <v>1</v>
      </c>
      <c r="X932" s="259">
        <v>1</v>
      </c>
      <c r="Y932" s="259">
        <v>1</v>
      </c>
      <c r="Z932" s="259">
        <v>1</v>
      </c>
      <c r="AA932" s="259">
        <v>1</v>
      </c>
      <c r="AB932" s="259">
        <v>2</v>
      </c>
      <c r="AC932" s="259">
        <v>2</v>
      </c>
      <c r="AD932" s="259">
        <v>2</v>
      </c>
      <c r="AE932" s="259">
        <v>2</v>
      </c>
      <c r="AF932" s="259">
        <v>2</v>
      </c>
      <c r="AG932" s="259">
        <v>2</v>
      </c>
      <c r="AH932" s="259">
        <v>2</v>
      </c>
      <c r="AI932" s="259">
        <v>2</v>
      </c>
      <c r="AJ932" s="259">
        <v>2</v>
      </c>
      <c r="AK932" s="259">
        <v>2</v>
      </c>
      <c r="AL932" s="259">
        <v>3</v>
      </c>
      <c r="AM932" s="259"/>
      <c r="AN932" s="259"/>
      <c r="AO932" s="259"/>
      <c r="AP932" s="259"/>
      <c r="AQ932" s="259"/>
      <c r="AR932" s="259"/>
      <c r="AS932" s="259"/>
      <c r="AT932" s="259"/>
      <c r="AU932" s="259"/>
      <c r="AV932" s="259"/>
      <c r="AW932" s="259"/>
      <c r="AX932" s="259"/>
      <c r="AY932" s="259"/>
      <c r="AZ932" s="259"/>
      <c r="BA932" s="259"/>
      <c r="BB932" s="259"/>
      <c r="BC932" s="259"/>
      <c r="BD932" s="259"/>
    </row>
    <row r="933" spans="1:56" s="181" customFormat="1" ht="16.5" hidden="1" customHeight="1" x14ac:dyDescent="0.25">
      <c r="A933" s="197" t="s">
        <v>2376</v>
      </c>
      <c r="B933" s="188">
        <v>180280</v>
      </c>
      <c r="C933" s="225" t="s">
        <v>2408</v>
      </c>
      <c r="D933" s="196">
        <f>$C$7</f>
        <v>50</v>
      </c>
      <c r="E933" s="195">
        <f>IF(D933="",0,('[8]ORC. COMP. COM DESC.'!P895*100/'[8]ORC. COMP. COM DESC.'!$M$11))</f>
        <v>0.1933909156779326</v>
      </c>
      <c r="F933" s="195"/>
      <c r="G933" s="195"/>
      <c r="H933" s="254">
        <f t="shared" si="293"/>
        <v>0</v>
      </c>
      <c r="I933" s="254"/>
      <c r="J933" s="192">
        <f>IF(COUNTIF(R933:BD933,"&lt;"&amp;$K$2)&gt;D933,D933,COUNTIF(R933:BD933,"&lt;"&amp;$K$2))</f>
        <v>0</v>
      </c>
      <c r="K933" s="192">
        <f>IF((COUNTIF(R933:BD933,$K$2))&gt;(D933-J933),(D933-J933),COUNTIF(R933:BD933,$K$2))</f>
        <v>10</v>
      </c>
      <c r="L933" s="192">
        <f>IF((J933+K933)&gt;D933,D933,J933+K933)</f>
        <v>10</v>
      </c>
      <c r="M933" s="193">
        <f t="shared" si="294"/>
        <v>3.8678183135586517</v>
      </c>
      <c r="N933" s="192">
        <f>IF(ISNUMBER(D933)*ISNUMBER(K933),IF(K933=0,0,ROUND((K933/D933)*100,2))," ")</f>
        <v>20</v>
      </c>
      <c r="O933" s="193">
        <f t="shared" si="295"/>
        <v>3.8678183135586517</v>
      </c>
      <c r="P933" s="192">
        <f>IF(ISNUMBER(D933)*ISNUMBER(L933),IF(L933=0,0,ROUND((L933/D933)*100,2))," ")</f>
        <v>20</v>
      </c>
      <c r="Q933" s="191">
        <f t="shared" si="296"/>
        <v>3.8678183135586519E-2</v>
      </c>
      <c r="R933" s="259">
        <v>1</v>
      </c>
      <c r="S933" s="259">
        <v>1</v>
      </c>
      <c r="T933" s="259">
        <v>1</v>
      </c>
      <c r="U933" s="259">
        <v>1</v>
      </c>
      <c r="V933" s="259">
        <v>1</v>
      </c>
      <c r="W933" s="259">
        <v>1</v>
      </c>
      <c r="X933" s="259">
        <v>1</v>
      </c>
      <c r="Y933" s="259">
        <v>1</v>
      </c>
      <c r="Z933" s="259">
        <v>1</v>
      </c>
      <c r="AA933" s="259">
        <v>1</v>
      </c>
      <c r="AB933" s="259">
        <v>2</v>
      </c>
      <c r="AC933" s="259">
        <v>2</v>
      </c>
      <c r="AD933" s="259">
        <v>2</v>
      </c>
      <c r="AE933" s="259">
        <v>2</v>
      </c>
      <c r="AF933" s="259">
        <v>2</v>
      </c>
      <c r="AG933" s="259">
        <v>2</v>
      </c>
      <c r="AH933" s="259">
        <v>2</v>
      </c>
      <c r="AI933" s="259">
        <v>2</v>
      </c>
      <c r="AJ933" s="259">
        <v>2</v>
      </c>
      <c r="AK933" s="259">
        <v>2</v>
      </c>
      <c r="AL933" s="259">
        <v>3</v>
      </c>
      <c r="AM933" s="259"/>
      <c r="AN933" s="259"/>
      <c r="AO933" s="259"/>
      <c r="AP933" s="259"/>
      <c r="AQ933" s="259"/>
      <c r="AR933" s="259"/>
      <c r="AS933" s="259"/>
      <c r="AT933" s="259"/>
      <c r="AU933" s="259"/>
      <c r="AV933" s="259"/>
      <c r="AW933" s="259"/>
      <c r="AX933" s="259"/>
      <c r="AY933" s="259"/>
      <c r="AZ933" s="259"/>
      <c r="BA933" s="259"/>
      <c r="BB933" s="259"/>
      <c r="BC933" s="259"/>
      <c r="BD933" s="259"/>
    </row>
    <row r="934" spans="1:56" s="181" customFormat="1" ht="16.5" hidden="1" customHeight="1" x14ac:dyDescent="0.25">
      <c r="A934" s="197" t="s">
        <v>2376</v>
      </c>
      <c r="B934" s="188">
        <v>180401</v>
      </c>
      <c r="C934" s="225" t="s">
        <v>2407</v>
      </c>
      <c r="D934" s="196">
        <f>$C$7</f>
        <v>50</v>
      </c>
      <c r="E934" s="195">
        <f>IF(D934="",0,('[8]ORC. COMP. COM DESC.'!P896*100/'[8]ORC. COMP. COM DESC.'!$M$11))</f>
        <v>0.69176703275042106</v>
      </c>
      <c r="F934" s="195"/>
      <c r="G934" s="195"/>
      <c r="H934" s="254">
        <f t="shared" si="293"/>
        <v>0</v>
      </c>
      <c r="I934" s="254"/>
      <c r="J934" s="192">
        <f>IF(COUNTIF(R934:BD934,"&lt;"&amp;$K$2)&gt;D934,D934,COUNTIF(R934:BD934,"&lt;"&amp;$K$2))</f>
        <v>0</v>
      </c>
      <c r="K934" s="192">
        <f>IF((COUNTIF(R934:BD934,$K$2))&gt;(D934-J934),(D934-J934),COUNTIF(R934:BD934,$K$2))</f>
        <v>10</v>
      </c>
      <c r="L934" s="192">
        <f>IF((J934+K934)&gt;D934,D934,J934+K934)</f>
        <v>10</v>
      </c>
      <c r="M934" s="193">
        <f t="shared" si="294"/>
        <v>13.835340655008421</v>
      </c>
      <c r="N934" s="192">
        <f>IF(ISNUMBER(D934)*ISNUMBER(K934),IF(K934=0,0,ROUND((K934/D934)*100,2))," ")</f>
        <v>20</v>
      </c>
      <c r="O934" s="193">
        <f t="shared" si="295"/>
        <v>13.835340655008421</v>
      </c>
      <c r="P934" s="192">
        <f>IF(ISNUMBER(D934)*ISNUMBER(L934),IF(L934=0,0,ROUND((L934/D934)*100,2))," ")</f>
        <v>20</v>
      </c>
      <c r="Q934" s="191">
        <f t="shared" si="296"/>
        <v>0.13835340655008421</v>
      </c>
      <c r="R934" s="259">
        <v>1</v>
      </c>
      <c r="S934" s="259">
        <v>1</v>
      </c>
      <c r="T934" s="259">
        <v>1</v>
      </c>
      <c r="U934" s="259">
        <v>1</v>
      </c>
      <c r="V934" s="259">
        <v>1</v>
      </c>
      <c r="W934" s="259">
        <v>1</v>
      </c>
      <c r="X934" s="259">
        <v>1</v>
      </c>
      <c r="Y934" s="259">
        <v>1</v>
      </c>
      <c r="Z934" s="259">
        <v>1</v>
      </c>
      <c r="AA934" s="259">
        <v>1</v>
      </c>
      <c r="AB934" s="259">
        <v>2</v>
      </c>
      <c r="AC934" s="259">
        <v>2</v>
      </c>
      <c r="AD934" s="259">
        <v>2</v>
      </c>
      <c r="AE934" s="259">
        <v>2</v>
      </c>
      <c r="AF934" s="259">
        <v>2</v>
      </c>
      <c r="AG934" s="259">
        <v>2</v>
      </c>
      <c r="AH934" s="259">
        <v>2</v>
      </c>
      <c r="AI934" s="259">
        <v>2</v>
      </c>
      <c r="AJ934" s="259">
        <v>2</v>
      </c>
      <c r="AK934" s="259">
        <v>2</v>
      </c>
      <c r="AL934" s="259">
        <v>3</v>
      </c>
      <c r="AM934" s="259"/>
      <c r="AN934" s="259"/>
      <c r="AO934" s="259"/>
      <c r="AP934" s="259"/>
      <c r="AQ934" s="259"/>
      <c r="AR934" s="259"/>
      <c r="AS934" s="259"/>
      <c r="AT934" s="259"/>
      <c r="AU934" s="259"/>
      <c r="AV934" s="259"/>
      <c r="AW934" s="259"/>
      <c r="AX934" s="259"/>
      <c r="AY934" s="259"/>
      <c r="AZ934" s="259"/>
      <c r="BA934" s="259"/>
      <c r="BB934" s="259"/>
      <c r="BC934" s="259"/>
      <c r="BD934" s="259"/>
    </row>
    <row r="935" spans="1:56" s="181" customFormat="1" ht="16.5" hidden="1" customHeight="1" x14ac:dyDescent="0.25">
      <c r="A935" s="197" t="s">
        <v>2376</v>
      </c>
      <c r="B935" s="188">
        <v>180383</v>
      </c>
      <c r="C935" s="225" t="s">
        <v>2406</v>
      </c>
      <c r="D935" s="196">
        <f>$C$7</f>
        <v>50</v>
      </c>
      <c r="E935" s="195">
        <f>IF(D935="",0,('[8]ORC. COMP. COM DESC.'!P897*100/'[8]ORC. COMP. COM DESC.'!$M$11))</f>
        <v>1.4627132919626364</v>
      </c>
      <c r="F935" s="195"/>
      <c r="G935" s="195"/>
      <c r="H935" s="254">
        <f t="shared" si="293"/>
        <v>0</v>
      </c>
      <c r="I935" s="254"/>
      <c r="J935" s="192">
        <f>IF(COUNTIF(R935:BD935,"&lt;"&amp;$K$2)&gt;D935,D935,COUNTIF(R935:BD935,"&lt;"&amp;$K$2))</f>
        <v>0</v>
      </c>
      <c r="K935" s="192">
        <f>IF((COUNTIF(R935:BD935,$K$2))&gt;(D935-J935),(D935-J935),COUNTIF(R935:BD935,$K$2))</f>
        <v>10</v>
      </c>
      <c r="L935" s="192">
        <f>IF((J935+K935)&gt;D935,D935,J935+K935)</f>
        <v>10</v>
      </c>
      <c r="M935" s="193">
        <f t="shared" si="294"/>
        <v>29.254265839252728</v>
      </c>
      <c r="N935" s="192">
        <f>IF(ISNUMBER(D935)*ISNUMBER(K935),IF(K935=0,0,ROUND((K935/D935)*100,2))," ")</f>
        <v>20</v>
      </c>
      <c r="O935" s="193">
        <f t="shared" si="295"/>
        <v>29.254265839252728</v>
      </c>
      <c r="P935" s="192">
        <f>IF(ISNUMBER(D935)*ISNUMBER(L935),IF(L935=0,0,ROUND((L935/D935)*100,2))," ")</f>
        <v>20</v>
      </c>
      <c r="Q935" s="191">
        <f t="shared" si="296"/>
        <v>0.2925426583925273</v>
      </c>
      <c r="R935" s="259">
        <v>1</v>
      </c>
      <c r="S935" s="259">
        <v>1</v>
      </c>
      <c r="T935" s="259">
        <v>1</v>
      </c>
      <c r="U935" s="259">
        <v>1</v>
      </c>
      <c r="V935" s="259">
        <v>1</v>
      </c>
      <c r="W935" s="259">
        <v>1</v>
      </c>
      <c r="X935" s="259">
        <v>1</v>
      </c>
      <c r="Y935" s="259">
        <v>1</v>
      </c>
      <c r="Z935" s="259">
        <v>1</v>
      </c>
      <c r="AA935" s="259">
        <v>1</v>
      </c>
      <c r="AB935" s="259">
        <v>2</v>
      </c>
      <c r="AC935" s="259">
        <v>2</v>
      </c>
      <c r="AD935" s="259">
        <v>2</v>
      </c>
      <c r="AE935" s="259">
        <v>2</v>
      </c>
      <c r="AF935" s="259">
        <v>2</v>
      </c>
      <c r="AG935" s="259">
        <v>2</v>
      </c>
      <c r="AH935" s="259">
        <v>2</v>
      </c>
      <c r="AI935" s="259">
        <v>2</v>
      </c>
      <c r="AJ935" s="259">
        <v>2</v>
      </c>
      <c r="AK935" s="259">
        <v>2</v>
      </c>
      <c r="AL935" s="259">
        <v>3</v>
      </c>
      <c r="AM935" s="259"/>
      <c r="AN935" s="259"/>
      <c r="AO935" s="259"/>
      <c r="AP935" s="259"/>
      <c r="AQ935" s="259"/>
      <c r="AR935" s="259"/>
      <c r="AS935" s="259"/>
      <c r="AT935" s="259"/>
      <c r="AU935" s="259"/>
      <c r="AV935" s="259"/>
      <c r="AW935" s="259"/>
      <c r="AX935" s="259"/>
      <c r="AY935" s="259"/>
      <c r="AZ935" s="259"/>
      <c r="BA935" s="259"/>
      <c r="BB935" s="259"/>
      <c r="BC935" s="259"/>
      <c r="BD935" s="259"/>
    </row>
    <row r="936" spans="1:56" s="181" customFormat="1" ht="16.5" hidden="1" customHeight="1" x14ac:dyDescent="0.25">
      <c r="A936" s="197" t="s">
        <v>2376</v>
      </c>
      <c r="B936" s="188">
        <v>180404</v>
      </c>
      <c r="C936" s="225" t="s">
        <v>2405</v>
      </c>
      <c r="D936" s="196">
        <f>$C$7</f>
        <v>50</v>
      </c>
      <c r="E936" s="195">
        <f>IF(D936="",0,('[8]ORC. COMP. COM DESC.'!P898*100/'[8]ORC. COMP. COM DESC.'!$M$11))</f>
        <v>0.11108775457861002</v>
      </c>
      <c r="F936" s="195"/>
      <c r="G936" s="195"/>
      <c r="H936" s="254">
        <f t="shared" si="293"/>
        <v>0</v>
      </c>
      <c r="I936" s="254"/>
      <c r="J936" s="192">
        <f>IF(COUNTIF(R936:BD936,"&lt;"&amp;$K$2)&gt;D936,D936,COUNTIF(R936:BD936,"&lt;"&amp;$K$2))</f>
        <v>0</v>
      </c>
      <c r="K936" s="192">
        <f>IF((COUNTIF(R936:BD936,$K$2))&gt;(D936-J936),(D936-J936),COUNTIF(R936:BD936,$K$2))</f>
        <v>10</v>
      </c>
      <c r="L936" s="192">
        <f>IF((J936+K936)&gt;D936,D936,J936+K936)</f>
        <v>10</v>
      </c>
      <c r="M936" s="193">
        <f t="shared" si="294"/>
        <v>2.2217550915722004</v>
      </c>
      <c r="N936" s="192">
        <f>IF(ISNUMBER(D936)*ISNUMBER(K936),IF(K936=0,0,ROUND((K936/D936)*100,2))," ")</f>
        <v>20</v>
      </c>
      <c r="O936" s="193">
        <f t="shared" si="295"/>
        <v>2.2217550915722004</v>
      </c>
      <c r="P936" s="192">
        <f>IF(ISNUMBER(D936)*ISNUMBER(L936),IF(L936=0,0,ROUND((L936/D936)*100,2))," ")</f>
        <v>20</v>
      </c>
      <c r="Q936" s="191">
        <f t="shared" si="296"/>
        <v>2.2217550915722004E-2</v>
      </c>
      <c r="R936" s="259">
        <v>1</v>
      </c>
      <c r="S936" s="259">
        <v>1</v>
      </c>
      <c r="T936" s="259">
        <v>1</v>
      </c>
      <c r="U936" s="259">
        <v>1</v>
      </c>
      <c r="V936" s="259">
        <v>1</v>
      </c>
      <c r="W936" s="259">
        <v>1</v>
      </c>
      <c r="X936" s="259">
        <v>1</v>
      </c>
      <c r="Y936" s="259">
        <v>1</v>
      </c>
      <c r="Z936" s="259">
        <v>1</v>
      </c>
      <c r="AA936" s="259">
        <v>1</v>
      </c>
      <c r="AB936" s="259">
        <v>2</v>
      </c>
      <c r="AC936" s="259">
        <v>2</v>
      </c>
      <c r="AD936" s="259">
        <v>2</v>
      </c>
      <c r="AE936" s="259">
        <v>2</v>
      </c>
      <c r="AF936" s="259">
        <v>2</v>
      </c>
      <c r="AG936" s="259">
        <v>2</v>
      </c>
      <c r="AH936" s="259">
        <v>2</v>
      </c>
      <c r="AI936" s="259">
        <v>2</v>
      </c>
      <c r="AJ936" s="259">
        <v>2</v>
      </c>
      <c r="AK936" s="259">
        <v>2</v>
      </c>
      <c r="AL936" s="259">
        <v>3</v>
      </c>
      <c r="AM936" s="259"/>
      <c r="AN936" s="259"/>
      <c r="AO936" s="259"/>
      <c r="AP936" s="259"/>
      <c r="AQ936" s="259"/>
      <c r="AR936" s="259"/>
      <c r="AS936" s="259"/>
      <c r="AT936" s="259"/>
      <c r="AU936" s="259"/>
      <c r="AV936" s="259"/>
      <c r="AW936" s="259"/>
      <c r="AX936" s="259"/>
      <c r="AY936" s="259"/>
      <c r="AZ936" s="259"/>
      <c r="BA936" s="259"/>
      <c r="BB936" s="259"/>
      <c r="BC936" s="259"/>
      <c r="BD936" s="259"/>
    </row>
    <row r="937" spans="1:56" s="181" customFormat="1" ht="16.5" hidden="1" customHeight="1" x14ac:dyDescent="0.25">
      <c r="A937" s="197" t="s">
        <v>2376</v>
      </c>
      <c r="B937" s="234" t="s">
        <v>2404</v>
      </c>
      <c r="C937" s="267" t="s">
        <v>2403</v>
      </c>
      <c r="D937" s="263"/>
      <c r="E937" s="266">
        <f>IF(D937="",0,('[8]ORC. COMP. COM DESC.'!P899*100/'[8]ORC. COMP. COM DESC.'!$M$11))</f>
        <v>0</v>
      </c>
      <c r="F937" s="266"/>
      <c r="G937" s="266"/>
      <c r="H937" s="265">
        <f t="shared" si="293"/>
        <v>0</v>
      </c>
      <c r="I937" s="265"/>
      <c r="J937" s="263"/>
      <c r="K937" s="263"/>
      <c r="L937" s="263"/>
      <c r="M937" s="264">
        <f t="shared" si="294"/>
        <v>0</v>
      </c>
      <c r="N937" s="263"/>
      <c r="O937" s="264">
        <f t="shared" si="295"/>
        <v>0</v>
      </c>
      <c r="P937" s="263"/>
      <c r="Q937" s="262" t="str">
        <f t="shared" si="296"/>
        <v xml:space="preserve"> </v>
      </c>
      <c r="R937" s="251"/>
      <c r="S937" s="251"/>
      <c r="T937" s="251"/>
      <c r="U937" s="251"/>
      <c r="V937" s="251"/>
      <c r="W937" s="251"/>
      <c r="X937" s="251"/>
      <c r="Y937" s="251"/>
      <c r="Z937" s="251"/>
      <c r="AA937" s="251"/>
      <c r="AB937" s="251"/>
      <c r="AC937" s="251"/>
      <c r="AD937" s="251"/>
      <c r="AE937" s="251"/>
      <c r="AF937" s="251"/>
      <c r="AG937" s="251"/>
      <c r="AH937" s="251"/>
      <c r="AI937" s="251"/>
      <c r="AJ937" s="251"/>
      <c r="AK937" s="251"/>
      <c r="AL937" s="251"/>
      <c r="AM937" s="251"/>
      <c r="AN937" s="251"/>
      <c r="AO937" s="251"/>
      <c r="AP937" s="251"/>
      <c r="AQ937" s="251"/>
      <c r="AR937" s="251"/>
      <c r="AS937" s="251"/>
      <c r="AT937" s="251"/>
      <c r="AU937" s="251"/>
      <c r="AV937" s="251"/>
      <c r="AW937" s="251"/>
      <c r="AX937" s="251"/>
      <c r="AY937" s="251"/>
      <c r="AZ937" s="251"/>
      <c r="BA937" s="251"/>
      <c r="BB937" s="251"/>
      <c r="BC937" s="251"/>
      <c r="BD937" s="251"/>
    </row>
    <row r="938" spans="1:56" s="181" customFormat="1" ht="16.5" hidden="1" customHeight="1" x14ac:dyDescent="0.25">
      <c r="A938" s="197" t="s">
        <v>2376</v>
      </c>
      <c r="B938" s="188">
        <v>190105</v>
      </c>
      <c r="C938" s="187" t="s">
        <v>2402</v>
      </c>
      <c r="D938" s="196">
        <f>$C$7</f>
        <v>50</v>
      </c>
      <c r="E938" s="195">
        <f>IF(D938="",0,('[8]ORC. COMP. COM DESC.'!P900*100/'[8]ORC. COMP. COM DESC.'!$M$11))</f>
        <v>2.2746800985729804E-2</v>
      </c>
      <c r="F938" s="195"/>
      <c r="G938" s="195"/>
      <c r="H938" s="254">
        <f t="shared" ref="H938:H974" si="297">E938*J938</f>
        <v>0</v>
      </c>
      <c r="I938" s="254"/>
      <c r="J938" s="192">
        <f>IF(COUNTIF(R938:BD938,"&lt;"&amp;$K$2)&gt;D938,D938,COUNTIF(R938:BD938,"&lt;"&amp;$K$2))</f>
        <v>0</v>
      </c>
      <c r="K938" s="192">
        <f>IF((COUNTIF(R938:BD938,$K$2))&gt;(D938-J938),(D938-J938),COUNTIF(R938:BD938,$K$2))</f>
        <v>10</v>
      </c>
      <c r="L938" s="192">
        <f>IF((J938+K938)&gt;D938,D938,J938+K938)</f>
        <v>10</v>
      </c>
      <c r="M938" s="193">
        <f t="shared" ref="M938:M974" si="298">N938*E938</f>
        <v>0.45493601971459607</v>
      </c>
      <c r="N938" s="192">
        <f>IF(ISNUMBER(D938)*ISNUMBER(K938),IF(K938=0,0,ROUND((K938/D938)*100,2))," ")</f>
        <v>20</v>
      </c>
      <c r="O938" s="193">
        <f t="shared" ref="O938:O974" si="299">P938*E938</f>
        <v>0.45493601971459607</v>
      </c>
      <c r="P938" s="192">
        <f>IF(ISNUMBER(D938)*ISNUMBER(L938),IF(L938=0,0,ROUND((L938/D938)*100,2))," ")</f>
        <v>20</v>
      </c>
      <c r="Q938" s="203">
        <f t="shared" ref="Q938:Q974" si="300">IF(ISNUMBER(P938)*ISNUMBER(E938),(P938*E938/100)," ")</f>
        <v>4.5493601971459607E-3</v>
      </c>
      <c r="R938" s="259">
        <v>1</v>
      </c>
      <c r="S938" s="259">
        <v>1</v>
      </c>
      <c r="T938" s="259">
        <v>1</v>
      </c>
      <c r="U938" s="259">
        <v>1</v>
      </c>
      <c r="V938" s="259">
        <v>1</v>
      </c>
      <c r="W938" s="259">
        <v>1</v>
      </c>
      <c r="X938" s="259">
        <v>1</v>
      </c>
      <c r="Y938" s="259">
        <v>1</v>
      </c>
      <c r="Z938" s="259">
        <v>1</v>
      </c>
      <c r="AA938" s="259">
        <v>1</v>
      </c>
      <c r="AB938" s="259">
        <v>2</v>
      </c>
      <c r="AC938" s="259">
        <v>2</v>
      </c>
      <c r="AD938" s="259">
        <v>2</v>
      </c>
      <c r="AE938" s="259">
        <v>2</v>
      </c>
      <c r="AF938" s="259">
        <v>2</v>
      </c>
      <c r="AG938" s="259">
        <v>2</v>
      </c>
      <c r="AH938" s="259">
        <v>2</v>
      </c>
      <c r="AI938" s="259">
        <v>2</v>
      </c>
      <c r="AJ938" s="259">
        <v>2</v>
      </c>
      <c r="AK938" s="259">
        <v>2</v>
      </c>
      <c r="AL938" s="259">
        <v>3</v>
      </c>
      <c r="AM938" s="259"/>
      <c r="AN938" s="259"/>
      <c r="AO938" s="259"/>
      <c r="AP938" s="259"/>
      <c r="AQ938" s="259"/>
      <c r="AR938" s="259"/>
      <c r="AS938" s="259"/>
      <c r="AT938" s="259"/>
      <c r="AU938" s="259"/>
      <c r="AV938" s="259"/>
      <c r="AW938" s="259"/>
      <c r="AX938" s="259"/>
      <c r="AY938" s="259"/>
      <c r="AZ938" s="259"/>
      <c r="BA938" s="259"/>
      <c r="BB938" s="259"/>
      <c r="BC938" s="259"/>
      <c r="BD938" s="259"/>
    </row>
    <row r="939" spans="1:56" s="181" customFormat="1" ht="16.5" hidden="1" customHeight="1" x14ac:dyDescent="0.25">
      <c r="A939" s="197" t="s">
        <v>2376</v>
      </c>
      <c r="B939" s="188">
        <v>190102</v>
      </c>
      <c r="C939" s="187" t="s">
        <v>2401</v>
      </c>
      <c r="D939" s="196">
        <f>$C$7</f>
        <v>50</v>
      </c>
      <c r="E939" s="195">
        <f>IF(D939="",0,('[8]ORC. COMP. COM DESC.'!P901*100/'[8]ORC. COMP. COM DESC.'!$M$11))</f>
        <v>0.39170193062403835</v>
      </c>
      <c r="F939" s="195"/>
      <c r="G939" s="195"/>
      <c r="H939" s="254">
        <f t="shared" si="297"/>
        <v>0</v>
      </c>
      <c r="I939" s="254"/>
      <c r="J939" s="192">
        <f>IF(COUNTIF(R939:BD939,"&lt;"&amp;$K$2)&gt;D939,D939,COUNTIF(R939:BD939,"&lt;"&amp;$K$2))</f>
        <v>0</v>
      </c>
      <c r="K939" s="192">
        <f>IF((COUNTIF(R939:BD939,$K$2))&gt;(D939-J939),(D939-J939),COUNTIF(R939:BD939,$K$2))</f>
        <v>10</v>
      </c>
      <c r="L939" s="192">
        <f>IF((J939+K939)&gt;D939,D939,J939+K939)</f>
        <v>10</v>
      </c>
      <c r="M939" s="193">
        <f t="shared" si="298"/>
        <v>7.834038612480767</v>
      </c>
      <c r="N939" s="192">
        <f>IF(ISNUMBER(D939)*ISNUMBER(K939),IF(K939=0,0,ROUND((K939/D939)*100,2))," ")</f>
        <v>20</v>
      </c>
      <c r="O939" s="193">
        <f t="shared" si="299"/>
        <v>7.834038612480767</v>
      </c>
      <c r="P939" s="192">
        <f>IF(ISNUMBER(D939)*ISNUMBER(L939),IF(L939=0,0,ROUND((L939/D939)*100,2))," ")</f>
        <v>20</v>
      </c>
      <c r="Q939" s="191">
        <f t="shared" si="300"/>
        <v>7.8340386124807676E-2</v>
      </c>
      <c r="R939" s="259">
        <v>1</v>
      </c>
      <c r="S939" s="259">
        <v>1</v>
      </c>
      <c r="T939" s="259">
        <v>1</v>
      </c>
      <c r="U939" s="259">
        <v>1</v>
      </c>
      <c r="V939" s="259">
        <v>1</v>
      </c>
      <c r="W939" s="259">
        <v>1</v>
      </c>
      <c r="X939" s="259">
        <v>1</v>
      </c>
      <c r="Y939" s="259">
        <v>1</v>
      </c>
      <c r="Z939" s="259">
        <v>1</v>
      </c>
      <c r="AA939" s="259">
        <v>1</v>
      </c>
      <c r="AB939" s="259">
        <v>2</v>
      </c>
      <c r="AC939" s="259">
        <v>2</v>
      </c>
      <c r="AD939" s="259">
        <v>2</v>
      </c>
      <c r="AE939" s="259">
        <v>2</v>
      </c>
      <c r="AF939" s="259">
        <v>2</v>
      </c>
      <c r="AG939" s="259">
        <v>2</v>
      </c>
      <c r="AH939" s="259">
        <v>2</v>
      </c>
      <c r="AI939" s="259">
        <v>2</v>
      </c>
      <c r="AJ939" s="259">
        <v>2</v>
      </c>
      <c r="AK939" s="259">
        <v>2</v>
      </c>
      <c r="AL939" s="259">
        <v>3</v>
      </c>
      <c r="AM939" s="259"/>
      <c r="AN939" s="259"/>
      <c r="AO939" s="259"/>
      <c r="AP939" s="259"/>
      <c r="AQ939" s="259"/>
      <c r="AR939" s="259"/>
      <c r="AS939" s="259"/>
      <c r="AT939" s="259"/>
      <c r="AU939" s="259"/>
      <c r="AV939" s="259"/>
      <c r="AW939" s="259"/>
      <c r="AX939" s="259"/>
      <c r="AY939" s="259"/>
      <c r="AZ939" s="259"/>
      <c r="BA939" s="259"/>
      <c r="BB939" s="259"/>
      <c r="BC939" s="259"/>
      <c r="BD939" s="259"/>
    </row>
    <row r="940" spans="1:56" s="181" customFormat="1" ht="16.5" hidden="1" customHeight="1" x14ac:dyDescent="0.25">
      <c r="A940" s="197" t="s">
        <v>2376</v>
      </c>
      <c r="B940" s="234" t="s">
        <v>2400</v>
      </c>
      <c r="C940" s="267" t="s">
        <v>506</v>
      </c>
      <c r="D940" s="271"/>
      <c r="E940" s="266">
        <f>IF(D940="",0,('[8]ORC. COMP. COM DESC.'!P902*100/'[8]ORC. COMP. COM DESC.'!$M$11))</f>
        <v>0</v>
      </c>
      <c r="F940" s="266"/>
      <c r="G940" s="266"/>
      <c r="H940" s="265">
        <f t="shared" si="297"/>
        <v>0</v>
      </c>
      <c r="I940" s="265"/>
      <c r="J940" s="269"/>
      <c r="K940" s="269"/>
      <c r="L940" s="269"/>
      <c r="M940" s="270">
        <f t="shared" si="298"/>
        <v>0</v>
      </c>
      <c r="N940" s="269"/>
      <c r="O940" s="270">
        <f t="shared" si="299"/>
        <v>0</v>
      </c>
      <c r="P940" s="269"/>
      <c r="Q940" s="268" t="str">
        <f t="shared" si="300"/>
        <v xml:space="preserve"> </v>
      </c>
      <c r="R940" s="251"/>
      <c r="S940" s="251"/>
      <c r="T940" s="251"/>
      <c r="U940" s="251"/>
      <c r="V940" s="251"/>
      <c r="W940" s="251"/>
      <c r="X940" s="251"/>
      <c r="Y940" s="251"/>
      <c r="Z940" s="251"/>
      <c r="AA940" s="251"/>
      <c r="AB940" s="251"/>
      <c r="AC940" s="251"/>
      <c r="AD940" s="251"/>
      <c r="AE940" s="251"/>
      <c r="AF940" s="251"/>
      <c r="AG940" s="251"/>
      <c r="AH940" s="251"/>
      <c r="AI940" s="251"/>
      <c r="AJ940" s="251"/>
      <c r="AK940" s="251"/>
      <c r="AL940" s="251"/>
      <c r="AM940" s="251"/>
      <c r="AN940" s="251"/>
      <c r="AO940" s="251"/>
      <c r="AP940" s="251"/>
      <c r="AQ940" s="251"/>
      <c r="AR940" s="251"/>
      <c r="AS940" s="251"/>
      <c r="AT940" s="251"/>
      <c r="AU940" s="251"/>
      <c r="AV940" s="251"/>
      <c r="AW940" s="251"/>
      <c r="AX940" s="251"/>
      <c r="AY940" s="251"/>
      <c r="AZ940" s="251"/>
      <c r="BA940" s="251"/>
      <c r="BB940" s="251"/>
      <c r="BC940" s="251"/>
      <c r="BD940" s="251"/>
    </row>
    <row r="941" spans="1:56" s="181" customFormat="1" ht="16.5" hidden="1" customHeight="1" x14ac:dyDescent="0.25">
      <c r="A941" s="197" t="s">
        <v>2376</v>
      </c>
      <c r="B941" s="206" t="s">
        <v>2399</v>
      </c>
      <c r="C941" s="205" t="s">
        <v>2398</v>
      </c>
      <c r="D941" s="263"/>
      <c r="E941" s="266">
        <f>IF(D941="",0,('[8]ORC. COMP. COM DESC.'!P903*100/'[8]ORC. COMP. COM DESC.'!$M$11))</f>
        <v>0</v>
      </c>
      <c r="F941" s="266"/>
      <c r="G941" s="266"/>
      <c r="H941" s="265">
        <f t="shared" si="297"/>
        <v>0</v>
      </c>
      <c r="I941" s="265"/>
      <c r="J941" s="263"/>
      <c r="K941" s="263"/>
      <c r="L941" s="263"/>
      <c r="M941" s="264">
        <f t="shared" si="298"/>
        <v>0</v>
      </c>
      <c r="N941" s="263"/>
      <c r="O941" s="264">
        <f t="shared" si="299"/>
        <v>0</v>
      </c>
      <c r="P941" s="263"/>
      <c r="Q941" s="262" t="str">
        <f t="shared" si="300"/>
        <v xml:space="preserve"> </v>
      </c>
      <c r="R941" s="251"/>
      <c r="S941" s="251"/>
      <c r="T941" s="251"/>
      <c r="U941" s="251"/>
      <c r="V941" s="251"/>
      <c r="W941" s="251"/>
      <c r="X941" s="251"/>
      <c r="Y941" s="251"/>
      <c r="Z941" s="251"/>
      <c r="AA941" s="251"/>
      <c r="AB941" s="251"/>
      <c r="AC941" s="251"/>
      <c r="AD941" s="251"/>
      <c r="AE941" s="251"/>
      <c r="AF941" s="251"/>
      <c r="AG941" s="251"/>
      <c r="AH941" s="251"/>
      <c r="AI941" s="251"/>
      <c r="AJ941" s="251"/>
      <c r="AK941" s="251"/>
      <c r="AL941" s="251"/>
      <c r="AM941" s="251"/>
      <c r="AN941" s="251"/>
      <c r="AO941" s="251"/>
      <c r="AP941" s="251"/>
      <c r="AQ941" s="251"/>
      <c r="AR941" s="251"/>
      <c r="AS941" s="251"/>
      <c r="AT941" s="251"/>
      <c r="AU941" s="251"/>
      <c r="AV941" s="251"/>
      <c r="AW941" s="251"/>
      <c r="AX941" s="251"/>
      <c r="AY941" s="251"/>
      <c r="AZ941" s="251"/>
      <c r="BA941" s="251"/>
      <c r="BB941" s="251"/>
      <c r="BC941" s="251"/>
      <c r="BD941" s="251"/>
    </row>
    <row r="942" spans="1:56" s="181" customFormat="1" ht="16.5" hidden="1" customHeight="1" x14ac:dyDescent="0.25">
      <c r="A942" s="197" t="s">
        <v>2376</v>
      </c>
      <c r="B942" s="188">
        <v>200101</v>
      </c>
      <c r="C942" s="225" t="s">
        <v>1590</v>
      </c>
      <c r="D942" s="196">
        <f>$C$7</f>
        <v>50</v>
      </c>
      <c r="E942" s="195">
        <f>IF(D942="",0,('[8]ORC. COMP. COM DESC.'!P904*100/'[8]ORC. COMP. COM DESC.'!$M$11))</f>
        <v>0.52995038027165131</v>
      </c>
      <c r="F942" s="195"/>
      <c r="G942" s="195"/>
      <c r="H942" s="254">
        <f t="shared" si="297"/>
        <v>0</v>
      </c>
      <c r="I942" s="254"/>
      <c r="J942" s="192">
        <f>IF(COUNTIF(R942:BD942,"&lt;"&amp;$K$2)&gt;D942,D942,COUNTIF(R942:BD942,"&lt;"&amp;$K$2))</f>
        <v>0</v>
      </c>
      <c r="K942" s="192">
        <f>IF((COUNTIF(R942:BD942,$K$2))&gt;(D942-J942),(D942-J942),COUNTIF(R942:BD942,$K$2))</f>
        <v>10</v>
      </c>
      <c r="L942" s="192">
        <f>IF((J942+K942)&gt;D942,D942,J942+K942)</f>
        <v>10</v>
      </c>
      <c r="M942" s="193">
        <f t="shared" si="298"/>
        <v>10.599007605433027</v>
      </c>
      <c r="N942" s="192">
        <f>IF(ISNUMBER(D942)*ISNUMBER(K942),IF(K942=0,0,ROUND((K942/D942)*100,2))," ")</f>
        <v>20</v>
      </c>
      <c r="O942" s="193">
        <f t="shared" si="299"/>
        <v>10.599007605433027</v>
      </c>
      <c r="P942" s="192">
        <f>IF(ISNUMBER(D942)*ISNUMBER(L942),IF(L942=0,0,ROUND((L942/D942)*100,2))," ")</f>
        <v>20</v>
      </c>
      <c r="Q942" s="203">
        <f t="shared" si="300"/>
        <v>0.10599007605433027</v>
      </c>
      <c r="R942" s="259">
        <v>1</v>
      </c>
      <c r="S942" s="259">
        <v>1</v>
      </c>
      <c r="T942" s="259">
        <v>1</v>
      </c>
      <c r="U942" s="259">
        <v>1</v>
      </c>
      <c r="V942" s="259">
        <v>1</v>
      </c>
      <c r="W942" s="259">
        <v>1</v>
      </c>
      <c r="X942" s="259">
        <v>1</v>
      </c>
      <c r="Y942" s="259">
        <v>1</v>
      </c>
      <c r="Z942" s="259">
        <v>1</v>
      </c>
      <c r="AA942" s="259">
        <v>1</v>
      </c>
      <c r="AB942" s="259">
        <v>2</v>
      </c>
      <c r="AC942" s="259">
        <v>2</v>
      </c>
      <c r="AD942" s="259">
        <v>2</v>
      </c>
      <c r="AE942" s="259">
        <v>2</v>
      </c>
      <c r="AF942" s="259">
        <v>2</v>
      </c>
      <c r="AG942" s="259">
        <v>2</v>
      </c>
      <c r="AH942" s="259">
        <v>2</v>
      </c>
      <c r="AI942" s="259">
        <v>2</v>
      </c>
      <c r="AJ942" s="259">
        <v>2</v>
      </c>
      <c r="AK942" s="259">
        <v>2</v>
      </c>
      <c r="AL942" s="259">
        <v>3</v>
      </c>
      <c r="AM942" s="259"/>
      <c r="AN942" s="259"/>
      <c r="AO942" s="259"/>
      <c r="AP942" s="259"/>
      <c r="AQ942" s="259"/>
      <c r="AR942" s="259"/>
      <c r="AS942" s="259"/>
      <c r="AT942" s="259"/>
      <c r="AU942" s="259"/>
      <c r="AV942" s="259"/>
      <c r="AW942" s="259"/>
      <c r="AX942" s="259"/>
      <c r="AY942" s="259"/>
      <c r="AZ942" s="259"/>
      <c r="BA942" s="259"/>
      <c r="BB942" s="259"/>
      <c r="BC942" s="259"/>
      <c r="BD942" s="259"/>
    </row>
    <row r="943" spans="1:56" s="181" customFormat="1" ht="16.5" hidden="1" customHeight="1" x14ac:dyDescent="0.25">
      <c r="A943" s="197" t="s">
        <v>2376</v>
      </c>
      <c r="B943" s="188">
        <v>200201</v>
      </c>
      <c r="C943" s="225" t="s">
        <v>517</v>
      </c>
      <c r="D943" s="196">
        <f>$C$7</f>
        <v>50</v>
      </c>
      <c r="E943" s="195">
        <f>IF(D943="",0,('[8]ORC. COMP. COM DESC.'!P905*100/'[8]ORC. COMP. COM DESC.'!$M$11))</f>
        <v>0.31040189023078774</v>
      </c>
      <c r="F943" s="195"/>
      <c r="G943" s="195"/>
      <c r="H943" s="254">
        <f t="shared" si="297"/>
        <v>0</v>
      </c>
      <c r="I943" s="254"/>
      <c r="J943" s="192">
        <f>IF(COUNTIF(R943:BD943,"&lt;"&amp;$K$2)&gt;D943,D943,COUNTIF(R943:BD943,"&lt;"&amp;$K$2))</f>
        <v>0</v>
      </c>
      <c r="K943" s="192">
        <f>IF((COUNTIF(R943:BD943,$K$2))&gt;(D943-J943),(D943-J943),COUNTIF(R943:BD943,$K$2))</f>
        <v>10</v>
      </c>
      <c r="L943" s="192">
        <f>IF((J943+K943)&gt;D943,D943,J943+K943)</f>
        <v>10</v>
      </c>
      <c r="M943" s="193">
        <f t="shared" si="298"/>
        <v>6.2080378046157545</v>
      </c>
      <c r="N943" s="192">
        <f>IF(ISNUMBER(D943)*ISNUMBER(K943),IF(K943=0,0,ROUND((K943/D943)*100,2))," ")</f>
        <v>20</v>
      </c>
      <c r="O943" s="193">
        <f t="shared" si="299"/>
        <v>6.2080378046157545</v>
      </c>
      <c r="P943" s="192">
        <f>IF(ISNUMBER(D943)*ISNUMBER(L943),IF(L943=0,0,ROUND((L943/D943)*100,2))," ")</f>
        <v>20</v>
      </c>
      <c r="Q943" s="191">
        <f t="shared" si="300"/>
        <v>6.2080378046157542E-2</v>
      </c>
      <c r="R943" s="259">
        <v>1</v>
      </c>
      <c r="S943" s="259">
        <v>1</v>
      </c>
      <c r="T943" s="259">
        <v>1</v>
      </c>
      <c r="U943" s="259">
        <v>1</v>
      </c>
      <c r="V943" s="259">
        <v>1</v>
      </c>
      <c r="W943" s="259">
        <v>1</v>
      </c>
      <c r="X943" s="259">
        <v>1</v>
      </c>
      <c r="Y943" s="259">
        <v>1</v>
      </c>
      <c r="Z943" s="259">
        <v>1</v>
      </c>
      <c r="AA943" s="259">
        <v>1</v>
      </c>
      <c r="AB943" s="259">
        <v>2</v>
      </c>
      <c r="AC943" s="259">
        <v>2</v>
      </c>
      <c r="AD943" s="259">
        <v>2</v>
      </c>
      <c r="AE943" s="259">
        <v>2</v>
      </c>
      <c r="AF943" s="259">
        <v>2</v>
      </c>
      <c r="AG943" s="259">
        <v>2</v>
      </c>
      <c r="AH943" s="259">
        <v>2</v>
      </c>
      <c r="AI943" s="259">
        <v>2</v>
      </c>
      <c r="AJ943" s="259">
        <v>2</v>
      </c>
      <c r="AK943" s="259">
        <v>2</v>
      </c>
      <c r="AL943" s="259">
        <v>3</v>
      </c>
      <c r="AM943" s="259"/>
      <c r="AN943" s="259"/>
      <c r="AO943" s="259"/>
      <c r="AP943" s="259"/>
      <c r="AQ943" s="259"/>
      <c r="AR943" s="259"/>
      <c r="AS943" s="259"/>
      <c r="AT943" s="259"/>
      <c r="AU943" s="259"/>
      <c r="AV943" s="259"/>
      <c r="AW943" s="259"/>
      <c r="AX943" s="259"/>
      <c r="AY943" s="259"/>
      <c r="AZ943" s="259"/>
      <c r="BA943" s="259"/>
      <c r="BB943" s="259"/>
      <c r="BC943" s="259"/>
      <c r="BD943" s="259"/>
    </row>
    <row r="944" spans="1:56" s="181" customFormat="1" ht="16.5" hidden="1" customHeight="1" x14ac:dyDescent="0.25">
      <c r="A944" s="197" t="s">
        <v>2376</v>
      </c>
      <c r="B944" s="188">
        <v>200403</v>
      </c>
      <c r="C944" s="225" t="s">
        <v>200</v>
      </c>
      <c r="D944" s="196">
        <f>$C$7</f>
        <v>50</v>
      </c>
      <c r="E944" s="195">
        <f>IF(D944="",0,('[8]ORC. COMP. COM DESC.'!P906*100/'[8]ORC. COMP. COM DESC.'!$M$11))</f>
        <v>1.3634240622248666</v>
      </c>
      <c r="F944" s="195"/>
      <c r="G944" s="195"/>
      <c r="H944" s="254">
        <f t="shared" si="297"/>
        <v>0</v>
      </c>
      <c r="I944" s="254"/>
      <c r="J944" s="192">
        <f>IF(COUNTIF(R944:BD944,"&lt;"&amp;$K$2)&gt;D944,D944,COUNTIF(R944:BD944,"&lt;"&amp;$K$2))</f>
        <v>0</v>
      </c>
      <c r="K944" s="192">
        <f>IF((COUNTIF(R944:BD944,$K$2))&gt;(D944-J944),(D944-J944),COUNTIF(R944:BD944,$K$2))</f>
        <v>10</v>
      </c>
      <c r="L944" s="192">
        <f>IF((J944+K944)&gt;D944,D944,J944+K944)</f>
        <v>10</v>
      </c>
      <c r="M944" s="193">
        <f t="shared" si="298"/>
        <v>27.26848124449733</v>
      </c>
      <c r="N944" s="192">
        <f>IF(ISNUMBER(D944)*ISNUMBER(K944),IF(K944=0,0,ROUND((K944/D944)*100,2))," ")</f>
        <v>20</v>
      </c>
      <c r="O944" s="193">
        <f t="shared" si="299"/>
        <v>27.26848124449733</v>
      </c>
      <c r="P944" s="192">
        <f>IF(ISNUMBER(D944)*ISNUMBER(L944),IF(L944=0,0,ROUND((L944/D944)*100,2))," ")</f>
        <v>20</v>
      </c>
      <c r="Q944" s="191">
        <f t="shared" si="300"/>
        <v>0.27268481244497328</v>
      </c>
      <c r="R944" s="259">
        <v>1</v>
      </c>
      <c r="S944" s="259">
        <v>1</v>
      </c>
      <c r="T944" s="259">
        <v>1</v>
      </c>
      <c r="U944" s="259">
        <v>1</v>
      </c>
      <c r="V944" s="259">
        <v>1</v>
      </c>
      <c r="W944" s="259">
        <v>1</v>
      </c>
      <c r="X944" s="259">
        <v>1</v>
      </c>
      <c r="Y944" s="259">
        <v>1</v>
      </c>
      <c r="Z944" s="259">
        <v>1</v>
      </c>
      <c r="AA944" s="259">
        <v>1</v>
      </c>
      <c r="AB944" s="259">
        <v>2</v>
      </c>
      <c r="AC944" s="259">
        <v>2</v>
      </c>
      <c r="AD944" s="259">
        <v>2</v>
      </c>
      <c r="AE944" s="259">
        <v>2</v>
      </c>
      <c r="AF944" s="259">
        <v>2</v>
      </c>
      <c r="AG944" s="259">
        <v>2</v>
      </c>
      <c r="AH944" s="259">
        <v>2</v>
      </c>
      <c r="AI944" s="259">
        <v>2</v>
      </c>
      <c r="AJ944" s="259">
        <v>2</v>
      </c>
      <c r="AK944" s="259">
        <v>2</v>
      </c>
      <c r="AL944" s="259">
        <v>3</v>
      </c>
      <c r="AM944" s="259"/>
      <c r="AN944" s="259"/>
      <c r="AO944" s="259"/>
      <c r="AP944" s="259"/>
      <c r="AQ944" s="259"/>
      <c r="AR944" s="259"/>
      <c r="AS944" s="259"/>
      <c r="AT944" s="259"/>
      <c r="AU944" s="259"/>
      <c r="AV944" s="259"/>
      <c r="AW944" s="259"/>
      <c r="AX944" s="259"/>
      <c r="AY944" s="259"/>
      <c r="AZ944" s="259"/>
      <c r="BA944" s="259"/>
      <c r="BB944" s="259"/>
      <c r="BC944" s="259"/>
      <c r="BD944" s="259"/>
    </row>
    <row r="945" spans="1:56" s="181" customFormat="1" ht="16.5" hidden="1" customHeight="1" x14ac:dyDescent="0.25">
      <c r="A945" s="197" t="s">
        <v>2376</v>
      </c>
      <c r="B945" s="188">
        <v>201302</v>
      </c>
      <c r="C945" s="187" t="s">
        <v>592</v>
      </c>
      <c r="D945" s="196">
        <f>$C$7</f>
        <v>50</v>
      </c>
      <c r="E945" s="195">
        <f>IF(D945="",0,('[8]ORC. COMP. COM DESC.'!P907*100/'[8]ORC. COMP. COM DESC.'!$M$11))</f>
        <v>0.79205938319426272</v>
      </c>
      <c r="F945" s="195"/>
      <c r="G945" s="195"/>
      <c r="H945" s="254">
        <f t="shared" si="297"/>
        <v>0</v>
      </c>
      <c r="I945" s="254"/>
      <c r="J945" s="192">
        <f>IF(COUNTIF(R945:BD945,"&lt;"&amp;$K$2)&gt;D945,D945,COUNTIF(R945:BD945,"&lt;"&amp;$K$2))</f>
        <v>0</v>
      </c>
      <c r="K945" s="192">
        <f>IF((COUNTIF(R945:BD945,$K$2))&gt;(D945-J945),(D945-J945),COUNTIF(R945:BD945,$K$2))</f>
        <v>10</v>
      </c>
      <c r="L945" s="192">
        <f>IF((J945+K945)&gt;D945,D945,J945+K945)</f>
        <v>10</v>
      </c>
      <c r="M945" s="193">
        <f t="shared" si="298"/>
        <v>15.841187663885254</v>
      </c>
      <c r="N945" s="192">
        <f>IF(ISNUMBER(D945)*ISNUMBER(K945),IF(K945=0,0,ROUND((K945/D945)*100,2))," ")</f>
        <v>20</v>
      </c>
      <c r="O945" s="193">
        <f t="shared" si="299"/>
        <v>15.841187663885254</v>
      </c>
      <c r="P945" s="192">
        <f>IF(ISNUMBER(D945)*ISNUMBER(L945),IF(L945=0,0,ROUND((L945/D945)*100,2))," ")</f>
        <v>20</v>
      </c>
      <c r="Q945" s="191">
        <f t="shared" si="300"/>
        <v>0.15841187663885253</v>
      </c>
      <c r="R945" s="259">
        <v>1</v>
      </c>
      <c r="S945" s="259">
        <v>1</v>
      </c>
      <c r="T945" s="259">
        <v>1</v>
      </c>
      <c r="U945" s="259">
        <v>1</v>
      </c>
      <c r="V945" s="259">
        <v>1</v>
      </c>
      <c r="W945" s="259">
        <v>1</v>
      </c>
      <c r="X945" s="259">
        <v>1</v>
      </c>
      <c r="Y945" s="259">
        <v>1</v>
      </c>
      <c r="Z945" s="259">
        <v>1</v>
      </c>
      <c r="AA945" s="259">
        <v>1</v>
      </c>
      <c r="AB945" s="259">
        <v>2</v>
      </c>
      <c r="AC945" s="259">
        <v>2</v>
      </c>
      <c r="AD945" s="259">
        <v>2</v>
      </c>
      <c r="AE945" s="259">
        <v>2</v>
      </c>
      <c r="AF945" s="259">
        <v>2</v>
      </c>
      <c r="AG945" s="259">
        <v>2</v>
      </c>
      <c r="AH945" s="259">
        <v>2</v>
      </c>
      <c r="AI945" s="259">
        <v>2</v>
      </c>
      <c r="AJ945" s="259">
        <v>2</v>
      </c>
      <c r="AK945" s="259">
        <v>2</v>
      </c>
      <c r="AL945" s="259">
        <v>3</v>
      </c>
      <c r="AM945" s="259"/>
      <c r="AN945" s="259"/>
      <c r="AO945" s="259"/>
      <c r="AP945" s="259"/>
      <c r="AQ945" s="259"/>
      <c r="AR945" s="259"/>
      <c r="AS945" s="259"/>
      <c r="AT945" s="259"/>
      <c r="AU945" s="259"/>
      <c r="AV945" s="259"/>
      <c r="AW945" s="259"/>
      <c r="AX945" s="259"/>
      <c r="AY945" s="259"/>
      <c r="AZ945" s="259"/>
      <c r="BA945" s="259"/>
      <c r="BB945" s="259"/>
      <c r="BC945" s="259"/>
      <c r="BD945" s="259"/>
    </row>
    <row r="946" spans="1:56" s="181" customFormat="1" ht="16.5" hidden="1" customHeight="1" x14ac:dyDescent="0.25">
      <c r="A946" s="197" t="s">
        <v>2376</v>
      </c>
      <c r="B946" s="206" t="s">
        <v>2397</v>
      </c>
      <c r="C946" s="205" t="s">
        <v>2396</v>
      </c>
      <c r="D946" s="263"/>
      <c r="E946" s="266">
        <f>IF(D946="",0,('[8]ORC. COMP. COM DESC.'!P908*100/'[8]ORC. COMP. COM DESC.'!$M$11))</f>
        <v>0</v>
      </c>
      <c r="F946" s="266"/>
      <c r="G946" s="266"/>
      <c r="H946" s="265">
        <f t="shared" si="297"/>
        <v>0</v>
      </c>
      <c r="I946" s="265"/>
      <c r="J946" s="263"/>
      <c r="K946" s="263"/>
      <c r="L946" s="263"/>
      <c r="M946" s="264">
        <f t="shared" si="298"/>
        <v>0</v>
      </c>
      <c r="N946" s="263"/>
      <c r="O946" s="264">
        <f t="shared" si="299"/>
        <v>0</v>
      </c>
      <c r="P946" s="263"/>
      <c r="Q946" s="262" t="str">
        <f t="shared" si="300"/>
        <v xml:space="preserve"> </v>
      </c>
      <c r="R946" s="251"/>
      <c r="S946" s="251"/>
      <c r="T946" s="251"/>
      <c r="U946" s="251"/>
      <c r="V946" s="251"/>
      <c r="W946" s="251"/>
      <c r="X946" s="251"/>
      <c r="Y946" s="251"/>
      <c r="Z946" s="251"/>
      <c r="AA946" s="251"/>
      <c r="AB946" s="251"/>
      <c r="AC946" s="251"/>
      <c r="AD946" s="251"/>
      <c r="AE946" s="251"/>
      <c r="AF946" s="251"/>
      <c r="AG946" s="251"/>
      <c r="AH946" s="251"/>
      <c r="AI946" s="251"/>
      <c r="AJ946" s="251"/>
      <c r="AK946" s="251"/>
      <c r="AL946" s="251"/>
      <c r="AM946" s="251"/>
      <c r="AN946" s="251"/>
      <c r="AO946" s="251"/>
      <c r="AP946" s="251"/>
      <c r="AQ946" s="251"/>
      <c r="AR946" s="251"/>
      <c r="AS946" s="251"/>
      <c r="AT946" s="251"/>
      <c r="AU946" s="251"/>
      <c r="AV946" s="251"/>
      <c r="AW946" s="251"/>
      <c r="AX946" s="251"/>
      <c r="AY946" s="251"/>
      <c r="AZ946" s="251"/>
      <c r="BA946" s="251"/>
      <c r="BB946" s="251"/>
      <c r="BC946" s="251"/>
      <c r="BD946" s="251"/>
    </row>
    <row r="947" spans="1:56" s="181" customFormat="1" ht="16.5" hidden="1" customHeight="1" x14ac:dyDescent="0.25">
      <c r="A947" s="197" t="s">
        <v>2376</v>
      </c>
      <c r="B947" s="188">
        <v>200140</v>
      </c>
      <c r="C947" s="225" t="s">
        <v>2395</v>
      </c>
      <c r="D947" s="196">
        <f>$C$7</f>
        <v>50</v>
      </c>
      <c r="E947" s="195">
        <f>IF(D947="",0,('[8]ORC. COMP. COM DESC.'!P909*100/'[8]ORC. COMP. COM DESC.'!$M$11))</f>
        <v>0.59481830934244817</v>
      </c>
      <c r="F947" s="195"/>
      <c r="G947" s="195"/>
      <c r="H947" s="254">
        <f t="shared" si="297"/>
        <v>0</v>
      </c>
      <c r="I947" s="254"/>
      <c r="J947" s="192">
        <f>IF(COUNTIF(R947:BD947,"&lt;"&amp;$K$2)&gt;D947,D947,COUNTIF(R947:BD947,"&lt;"&amp;$K$2))</f>
        <v>0</v>
      </c>
      <c r="K947" s="192">
        <f>IF((COUNTIF(R947:BD947,$K$2))&gt;(D947-J947),(D947-J947),COUNTIF(R947:BD947,$K$2))</f>
        <v>10</v>
      </c>
      <c r="L947" s="192">
        <f>IF((J947+K947)&gt;D947,D947,J947+K947)</f>
        <v>10</v>
      </c>
      <c r="M947" s="193">
        <f t="shared" si="298"/>
        <v>11.896366186848963</v>
      </c>
      <c r="N947" s="192">
        <f>IF(ISNUMBER(D947)*ISNUMBER(K947),IF(K947=0,0,ROUND((K947/D947)*100,2))," ")</f>
        <v>20</v>
      </c>
      <c r="O947" s="193">
        <f t="shared" si="299"/>
        <v>11.896366186848963</v>
      </c>
      <c r="P947" s="192">
        <f>IF(ISNUMBER(D947)*ISNUMBER(L947),IF(L947=0,0,ROUND((L947/D947)*100,2))," ")</f>
        <v>20</v>
      </c>
      <c r="Q947" s="203">
        <f t="shared" si="300"/>
        <v>0.11896366186848964</v>
      </c>
      <c r="R947" s="259">
        <v>1</v>
      </c>
      <c r="S947" s="259">
        <v>1</v>
      </c>
      <c r="T947" s="259">
        <v>1</v>
      </c>
      <c r="U947" s="259">
        <v>1</v>
      </c>
      <c r="V947" s="259">
        <v>1</v>
      </c>
      <c r="W947" s="259">
        <v>1</v>
      </c>
      <c r="X947" s="259">
        <v>1</v>
      </c>
      <c r="Y947" s="259">
        <v>1</v>
      </c>
      <c r="Z947" s="259">
        <v>1</v>
      </c>
      <c r="AA947" s="259">
        <v>1</v>
      </c>
      <c r="AB947" s="259">
        <v>2</v>
      </c>
      <c r="AC947" s="259">
        <v>2</v>
      </c>
      <c r="AD947" s="259">
        <v>2</v>
      </c>
      <c r="AE947" s="259">
        <v>2</v>
      </c>
      <c r="AF947" s="259">
        <v>2</v>
      </c>
      <c r="AG947" s="259">
        <v>2</v>
      </c>
      <c r="AH947" s="259">
        <v>2</v>
      </c>
      <c r="AI947" s="259">
        <v>2</v>
      </c>
      <c r="AJ947" s="259">
        <v>2</v>
      </c>
      <c r="AK947" s="259">
        <v>2</v>
      </c>
      <c r="AL947" s="259">
        <v>3</v>
      </c>
      <c r="AM947" s="259"/>
      <c r="AN947" s="259"/>
      <c r="AO947" s="259"/>
      <c r="AP947" s="259"/>
      <c r="AQ947" s="259"/>
      <c r="AR947" s="259"/>
      <c r="AS947" s="259"/>
      <c r="AT947" s="259"/>
      <c r="AU947" s="259"/>
      <c r="AV947" s="259"/>
      <c r="AW947" s="259"/>
      <c r="AX947" s="259"/>
      <c r="AY947" s="259"/>
      <c r="AZ947" s="259"/>
      <c r="BA947" s="259"/>
      <c r="BB947" s="259"/>
      <c r="BC947" s="259"/>
      <c r="BD947" s="259"/>
    </row>
    <row r="948" spans="1:56" s="181" customFormat="1" ht="16.5" hidden="1" customHeight="1" x14ac:dyDescent="0.25">
      <c r="A948" s="197" t="s">
        <v>2376</v>
      </c>
      <c r="B948" s="188">
        <v>200403</v>
      </c>
      <c r="C948" s="225" t="s">
        <v>200</v>
      </c>
      <c r="D948" s="196">
        <f>$C$7</f>
        <v>50</v>
      </c>
      <c r="E948" s="195">
        <f>IF(D948="",0,('[8]ORC. COMP. COM DESC.'!P910*100/'[8]ORC. COMP. COM DESC.'!$M$11))</f>
        <v>1.6120245902744514</v>
      </c>
      <c r="F948" s="195"/>
      <c r="G948" s="195"/>
      <c r="H948" s="254">
        <f t="shared" si="297"/>
        <v>0</v>
      </c>
      <c r="I948" s="254"/>
      <c r="J948" s="192">
        <f>IF(COUNTIF(R948:BD948,"&lt;"&amp;$K$2)&gt;D948,D948,COUNTIF(R948:BD948,"&lt;"&amp;$K$2))</f>
        <v>0</v>
      </c>
      <c r="K948" s="192">
        <f>IF((COUNTIF(R948:BD948,$K$2))&gt;(D948-J948),(D948-J948),COUNTIF(R948:BD948,$K$2))</f>
        <v>10</v>
      </c>
      <c r="L948" s="192">
        <f>IF((J948+K948)&gt;D948,D948,J948+K948)</f>
        <v>10</v>
      </c>
      <c r="M948" s="193">
        <f t="shared" si="298"/>
        <v>32.240491805489029</v>
      </c>
      <c r="N948" s="192">
        <f>IF(ISNUMBER(D948)*ISNUMBER(K948),IF(K948=0,0,ROUND((K948/D948)*100,2))," ")</f>
        <v>20</v>
      </c>
      <c r="O948" s="193">
        <f t="shared" si="299"/>
        <v>32.240491805489029</v>
      </c>
      <c r="P948" s="192">
        <f>IF(ISNUMBER(D948)*ISNUMBER(L948),IF(L948=0,0,ROUND((L948/D948)*100,2))," ")</f>
        <v>20</v>
      </c>
      <c r="Q948" s="191">
        <f t="shared" si="300"/>
        <v>0.3224049180548903</v>
      </c>
      <c r="R948" s="259">
        <v>1</v>
      </c>
      <c r="S948" s="259">
        <v>1</v>
      </c>
      <c r="T948" s="259">
        <v>1</v>
      </c>
      <c r="U948" s="259">
        <v>1</v>
      </c>
      <c r="V948" s="259">
        <v>1</v>
      </c>
      <c r="W948" s="259">
        <v>1</v>
      </c>
      <c r="X948" s="259">
        <v>1</v>
      </c>
      <c r="Y948" s="259">
        <v>1</v>
      </c>
      <c r="Z948" s="259">
        <v>1</v>
      </c>
      <c r="AA948" s="259">
        <v>1</v>
      </c>
      <c r="AB948" s="259">
        <v>2</v>
      </c>
      <c r="AC948" s="259">
        <v>2</v>
      </c>
      <c r="AD948" s="259">
        <v>2</v>
      </c>
      <c r="AE948" s="259">
        <v>2</v>
      </c>
      <c r="AF948" s="259">
        <v>2</v>
      </c>
      <c r="AG948" s="259">
        <v>2</v>
      </c>
      <c r="AH948" s="259">
        <v>2</v>
      </c>
      <c r="AI948" s="259">
        <v>2</v>
      </c>
      <c r="AJ948" s="259">
        <v>2</v>
      </c>
      <c r="AK948" s="259">
        <v>2</v>
      </c>
      <c r="AL948" s="259">
        <v>3</v>
      </c>
      <c r="AM948" s="259"/>
      <c r="AN948" s="259"/>
      <c r="AO948" s="259"/>
      <c r="AP948" s="259"/>
      <c r="AQ948" s="259"/>
      <c r="AR948" s="259"/>
      <c r="AS948" s="259"/>
      <c r="AT948" s="259"/>
      <c r="AU948" s="259"/>
      <c r="AV948" s="259"/>
      <c r="AW948" s="259"/>
      <c r="AX948" s="259"/>
      <c r="AY948" s="259"/>
      <c r="AZ948" s="259"/>
      <c r="BA948" s="259"/>
      <c r="BB948" s="259"/>
      <c r="BC948" s="259"/>
      <c r="BD948" s="259"/>
    </row>
    <row r="949" spans="1:56" s="181" customFormat="1" ht="16.5" hidden="1" customHeight="1" x14ac:dyDescent="0.25">
      <c r="A949" s="197" t="s">
        <v>2376</v>
      </c>
      <c r="B949" s="188">
        <v>200201</v>
      </c>
      <c r="C949" s="225" t="s">
        <v>517</v>
      </c>
      <c r="D949" s="196">
        <f>$C$7</f>
        <v>50</v>
      </c>
      <c r="E949" s="195">
        <f>IF(D949="",0,('[8]ORC. COMP. COM DESC.'!P911*100/'[8]ORC. COMP. COM DESC.'!$M$11))</f>
        <v>6.8727702861520051E-2</v>
      </c>
      <c r="F949" s="195"/>
      <c r="G949" s="195"/>
      <c r="H949" s="254">
        <f t="shared" si="297"/>
        <v>0</v>
      </c>
      <c r="I949" s="254"/>
      <c r="J949" s="192">
        <f>IF(COUNTIF(R949:BD949,"&lt;"&amp;$K$2)&gt;D949,D949,COUNTIF(R949:BD949,"&lt;"&amp;$K$2))</f>
        <v>0</v>
      </c>
      <c r="K949" s="192">
        <f>IF((COUNTIF(R949:BD949,$K$2))&gt;(D949-J949),(D949-J949),COUNTIF(R949:BD949,$K$2))</f>
        <v>10</v>
      </c>
      <c r="L949" s="192">
        <f>IF((J949+K949)&gt;D949,D949,J949+K949)</f>
        <v>10</v>
      </c>
      <c r="M949" s="193">
        <f t="shared" si="298"/>
        <v>1.3745540572304011</v>
      </c>
      <c r="N949" s="192">
        <f>IF(ISNUMBER(D949)*ISNUMBER(K949),IF(K949=0,0,ROUND((K949/D949)*100,2))," ")</f>
        <v>20</v>
      </c>
      <c r="O949" s="193">
        <f t="shared" si="299"/>
        <v>1.3745540572304011</v>
      </c>
      <c r="P949" s="192">
        <f>IF(ISNUMBER(D949)*ISNUMBER(L949),IF(L949=0,0,ROUND((L949/D949)*100,2))," ")</f>
        <v>20</v>
      </c>
      <c r="Q949" s="191">
        <f t="shared" si="300"/>
        <v>1.3745540572304012E-2</v>
      </c>
      <c r="R949" s="259">
        <v>1</v>
      </c>
      <c r="S949" s="259">
        <v>1</v>
      </c>
      <c r="T949" s="259">
        <v>1</v>
      </c>
      <c r="U949" s="259">
        <v>1</v>
      </c>
      <c r="V949" s="259">
        <v>1</v>
      </c>
      <c r="W949" s="259">
        <v>1</v>
      </c>
      <c r="X949" s="259">
        <v>1</v>
      </c>
      <c r="Y949" s="259">
        <v>1</v>
      </c>
      <c r="Z949" s="259">
        <v>1</v>
      </c>
      <c r="AA949" s="259">
        <v>1</v>
      </c>
      <c r="AB949" s="259">
        <v>2</v>
      </c>
      <c r="AC949" s="259">
        <v>2</v>
      </c>
      <c r="AD949" s="259">
        <v>2</v>
      </c>
      <c r="AE949" s="259">
        <v>2</v>
      </c>
      <c r="AF949" s="259">
        <v>2</v>
      </c>
      <c r="AG949" s="259">
        <v>2</v>
      </c>
      <c r="AH949" s="259">
        <v>2</v>
      </c>
      <c r="AI949" s="259">
        <v>2</v>
      </c>
      <c r="AJ949" s="259">
        <v>2</v>
      </c>
      <c r="AK949" s="259">
        <v>2</v>
      </c>
      <c r="AL949" s="259">
        <v>3</v>
      </c>
      <c r="AM949" s="259"/>
      <c r="AN949" s="259"/>
      <c r="AO949" s="259"/>
      <c r="AP949" s="259"/>
      <c r="AQ949" s="259"/>
      <c r="AR949" s="259"/>
      <c r="AS949" s="259"/>
      <c r="AT949" s="259"/>
      <c r="AU949" s="259"/>
      <c r="AV949" s="259"/>
      <c r="AW949" s="259"/>
      <c r="AX949" s="259"/>
      <c r="AY949" s="259"/>
      <c r="AZ949" s="259"/>
      <c r="BA949" s="259"/>
      <c r="BB949" s="259"/>
      <c r="BC949" s="259"/>
      <c r="BD949" s="259"/>
    </row>
    <row r="950" spans="1:56" s="181" customFormat="1" ht="16.5" hidden="1" customHeight="1" x14ac:dyDescent="0.25">
      <c r="A950" s="197" t="s">
        <v>2376</v>
      </c>
      <c r="B950" s="188">
        <v>201302</v>
      </c>
      <c r="C950" s="187" t="s">
        <v>592</v>
      </c>
      <c r="D950" s="196">
        <f>$C$7</f>
        <v>50</v>
      </c>
      <c r="E950" s="195">
        <f>IF(D950="",0,('[8]ORC. COMP. COM DESC.'!P912*100/'[8]ORC. COMP. COM DESC.'!$M$11))</f>
        <v>0.17538265807628756</v>
      </c>
      <c r="F950" s="195"/>
      <c r="G950" s="195"/>
      <c r="H950" s="254">
        <f t="shared" si="297"/>
        <v>0</v>
      </c>
      <c r="I950" s="254"/>
      <c r="J950" s="192">
        <f>IF(COUNTIF(R950:BD950,"&lt;"&amp;$K$2)&gt;D950,D950,COUNTIF(R950:BD950,"&lt;"&amp;$K$2))</f>
        <v>0</v>
      </c>
      <c r="K950" s="192">
        <f>IF((COUNTIF(R950:BD950,$K$2))&gt;(D950-J950),(D950-J950),COUNTIF(R950:BD950,$K$2))</f>
        <v>10</v>
      </c>
      <c r="L950" s="192">
        <f>IF((J950+K950)&gt;D950,D950,J950+K950)</f>
        <v>10</v>
      </c>
      <c r="M950" s="193">
        <f t="shared" si="298"/>
        <v>3.5076531615257514</v>
      </c>
      <c r="N950" s="192">
        <f>IF(ISNUMBER(D950)*ISNUMBER(K950),IF(K950=0,0,ROUND((K950/D950)*100,2))," ")</f>
        <v>20</v>
      </c>
      <c r="O950" s="193">
        <f t="shared" si="299"/>
        <v>3.5076531615257514</v>
      </c>
      <c r="P950" s="192">
        <f>IF(ISNUMBER(D950)*ISNUMBER(L950),IF(L950=0,0,ROUND((L950/D950)*100,2))," ")</f>
        <v>20</v>
      </c>
      <c r="Q950" s="191">
        <f t="shared" si="300"/>
        <v>3.5076531615257513E-2</v>
      </c>
      <c r="R950" s="259">
        <v>1</v>
      </c>
      <c r="S950" s="259">
        <v>1</v>
      </c>
      <c r="T950" s="259">
        <v>1</v>
      </c>
      <c r="U950" s="259">
        <v>1</v>
      </c>
      <c r="V950" s="259">
        <v>1</v>
      </c>
      <c r="W950" s="259">
        <v>1</v>
      </c>
      <c r="X950" s="259">
        <v>1</v>
      </c>
      <c r="Y950" s="259">
        <v>1</v>
      </c>
      <c r="Z950" s="259">
        <v>1</v>
      </c>
      <c r="AA950" s="259">
        <v>1</v>
      </c>
      <c r="AB950" s="259">
        <v>2</v>
      </c>
      <c r="AC950" s="259">
        <v>2</v>
      </c>
      <c r="AD950" s="259">
        <v>2</v>
      </c>
      <c r="AE950" s="259">
        <v>2</v>
      </c>
      <c r="AF950" s="259">
        <v>2</v>
      </c>
      <c r="AG950" s="259">
        <v>2</v>
      </c>
      <c r="AH950" s="259">
        <v>2</v>
      </c>
      <c r="AI950" s="259">
        <v>2</v>
      </c>
      <c r="AJ950" s="259">
        <v>2</v>
      </c>
      <c r="AK950" s="259">
        <v>2</v>
      </c>
      <c r="AL950" s="259">
        <v>3</v>
      </c>
      <c r="AM950" s="259"/>
      <c r="AN950" s="259"/>
      <c r="AO950" s="259"/>
      <c r="AP950" s="259"/>
      <c r="AQ950" s="259"/>
      <c r="AR950" s="259"/>
      <c r="AS950" s="259"/>
      <c r="AT950" s="259"/>
      <c r="AU950" s="259"/>
      <c r="AV950" s="259"/>
      <c r="AW950" s="259"/>
      <c r="AX950" s="259"/>
      <c r="AY950" s="259"/>
      <c r="AZ950" s="259"/>
      <c r="BA950" s="259"/>
      <c r="BB950" s="259"/>
      <c r="BC950" s="259"/>
      <c r="BD950" s="259"/>
    </row>
    <row r="951" spans="1:56" s="181" customFormat="1" ht="16.5" hidden="1" customHeight="1" x14ac:dyDescent="0.25">
      <c r="A951" s="197" t="s">
        <v>2376</v>
      </c>
      <c r="B951" s="234" t="s">
        <v>2394</v>
      </c>
      <c r="C951" s="205" t="s">
        <v>594</v>
      </c>
      <c r="D951" s="240"/>
      <c r="E951" s="255">
        <f>IF(D951="",0,('[8]ORC. COMP. COM DESC.'!P913*100/'[8]ORC. COMP. COM DESC.'!$M$11))</f>
        <v>0</v>
      </c>
      <c r="F951" s="255"/>
      <c r="G951" s="255"/>
      <c r="H951" s="254">
        <f t="shared" si="297"/>
        <v>0</v>
      </c>
      <c r="I951" s="254"/>
      <c r="J951" s="240"/>
      <c r="K951" s="240"/>
      <c r="L951" s="240"/>
      <c r="M951" s="261">
        <f t="shared" si="298"/>
        <v>0</v>
      </c>
      <c r="N951" s="240"/>
      <c r="O951" s="261">
        <f t="shared" si="299"/>
        <v>0</v>
      </c>
      <c r="P951" s="240"/>
      <c r="Q951" s="260" t="str">
        <f t="shared" si="300"/>
        <v xml:space="preserve"> </v>
      </c>
      <c r="R951" s="251"/>
      <c r="S951" s="251"/>
      <c r="T951" s="251"/>
      <c r="U951" s="251"/>
      <c r="V951" s="251"/>
      <c r="W951" s="251"/>
      <c r="X951" s="251"/>
      <c r="Y951" s="251"/>
      <c r="Z951" s="251"/>
      <c r="AA951" s="251"/>
      <c r="AB951" s="251"/>
      <c r="AC951" s="251"/>
      <c r="AD951" s="251"/>
      <c r="AE951" s="251"/>
      <c r="AF951" s="251"/>
      <c r="AG951" s="251"/>
      <c r="AH951" s="251"/>
      <c r="AI951" s="251"/>
      <c r="AJ951" s="251"/>
      <c r="AK951" s="251"/>
      <c r="AL951" s="251"/>
      <c r="AM951" s="251"/>
      <c r="AN951" s="251"/>
      <c r="AO951" s="251"/>
      <c r="AP951" s="251"/>
      <c r="AQ951" s="251"/>
      <c r="AR951" s="251"/>
      <c r="AS951" s="251"/>
      <c r="AT951" s="251"/>
      <c r="AU951" s="251"/>
      <c r="AV951" s="251"/>
      <c r="AW951" s="251"/>
      <c r="AX951" s="251"/>
      <c r="AY951" s="251"/>
      <c r="AZ951" s="251"/>
      <c r="BA951" s="251"/>
      <c r="BB951" s="251"/>
      <c r="BC951" s="251"/>
      <c r="BD951" s="251"/>
    </row>
    <row r="952" spans="1:56" s="181" customFormat="1" ht="37.5" hidden="1" customHeight="1" x14ac:dyDescent="0.25">
      <c r="A952" s="197" t="s">
        <v>2376</v>
      </c>
      <c r="B952" s="188">
        <v>210460</v>
      </c>
      <c r="C952" s="187" t="s">
        <v>2393</v>
      </c>
      <c r="D952" s="196">
        <f>$C$7</f>
        <v>50</v>
      </c>
      <c r="E952" s="195">
        <f>IF(D952="",0,('[8]ORC. COMP. COM DESC.'!P914*100/'[8]ORC. COMP. COM DESC.'!$M$11))</f>
        <v>2.614766701805336</v>
      </c>
      <c r="F952" s="195"/>
      <c r="G952" s="195"/>
      <c r="H952" s="254">
        <f t="shared" si="297"/>
        <v>0</v>
      </c>
      <c r="I952" s="254"/>
      <c r="J952" s="192">
        <f>IF(COUNTIF(R952:BD952,"&lt;"&amp;$K$2)&gt;D952,D952,COUNTIF(R952:BD952,"&lt;"&amp;$K$2))</f>
        <v>0</v>
      </c>
      <c r="K952" s="192">
        <f>IF((COUNTIF(R952:BD952,$K$2))&gt;(D952-J952),(D952-J952),COUNTIF(R952:BD952,$K$2))</f>
        <v>10</v>
      </c>
      <c r="L952" s="192">
        <f>IF((J952+K952)&gt;D952,D952,J952+K952)</f>
        <v>10</v>
      </c>
      <c r="M952" s="193">
        <f t="shared" si="298"/>
        <v>52.295334036106723</v>
      </c>
      <c r="N952" s="192">
        <f>IF(ISNUMBER(D952)*ISNUMBER(K952),IF(K952=0,0,ROUND((K952/D952)*100,2))," ")</f>
        <v>20</v>
      </c>
      <c r="O952" s="193">
        <f t="shared" si="299"/>
        <v>52.295334036106723</v>
      </c>
      <c r="P952" s="192">
        <f>IF(ISNUMBER(D952)*ISNUMBER(L952),IF(L952=0,0,ROUND((L952/D952)*100,2))," ")</f>
        <v>20</v>
      </c>
      <c r="Q952" s="203">
        <f t="shared" si="300"/>
        <v>0.52295334036106722</v>
      </c>
      <c r="R952" s="259">
        <v>1</v>
      </c>
      <c r="S952" s="259">
        <v>1</v>
      </c>
      <c r="T952" s="259">
        <v>1</v>
      </c>
      <c r="U952" s="259">
        <v>1</v>
      </c>
      <c r="V952" s="259">
        <v>1</v>
      </c>
      <c r="W952" s="259">
        <v>1</v>
      </c>
      <c r="X952" s="259">
        <v>1</v>
      </c>
      <c r="Y952" s="259">
        <v>1</v>
      </c>
      <c r="Z952" s="259">
        <v>1</v>
      </c>
      <c r="AA952" s="259">
        <v>1</v>
      </c>
      <c r="AB952" s="259">
        <v>2</v>
      </c>
      <c r="AC952" s="259">
        <v>2</v>
      </c>
      <c r="AD952" s="259">
        <v>2</v>
      </c>
      <c r="AE952" s="259">
        <v>2</v>
      </c>
      <c r="AF952" s="259">
        <v>2</v>
      </c>
      <c r="AG952" s="259">
        <v>2</v>
      </c>
      <c r="AH952" s="259">
        <v>2</v>
      </c>
      <c r="AI952" s="259">
        <v>2</v>
      </c>
      <c r="AJ952" s="259">
        <v>2</v>
      </c>
      <c r="AK952" s="259">
        <v>2</v>
      </c>
      <c r="AL952" s="259">
        <v>3</v>
      </c>
      <c r="AM952" s="259"/>
      <c r="AN952" s="259"/>
      <c r="AO952" s="259"/>
      <c r="AP952" s="259"/>
      <c r="AQ952" s="259"/>
      <c r="AR952" s="259"/>
      <c r="AS952" s="259"/>
      <c r="AT952" s="259"/>
      <c r="AU952" s="259"/>
      <c r="AV952" s="259"/>
      <c r="AW952" s="259"/>
      <c r="AX952" s="259"/>
      <c r="AY952" s="259"/>
      <c r="AZ952" s="259"/>
      <c r="BA952" s="259"/>
      <c r="BB952" s="259"/>
      <c r="BC952" s="259"/>
      <c r="BD952" s="259"/>
    </row>
    <row r="953" spans="1:56" s="181" customFormat="1" ht="16.5" hidden="1" customHeight="1" x14ac:dyDescent="0.25">
      <c r="A953" s="197" t="s">
        <v>2376</v>
      </c>
      <c r="B953" s="234" t="s">
        <v>2392</v>
      </c>
      <c r="C953" s="267" t="s">
        <v>1244</v>
      </c>
      <c r="D953" s="263"/>
      <c r="E953" s="266">
        <f>IF(D953="",0,('[8]ORC. COMP. COM DESC.'!P915*100/'[8]ORC. COMP. COM DESC.'!$M$11))</f>
        <v>0</v>
      </c>
      <c r="F953" s="266"/>
      <c r="G953" s="266"/>
      <c r="H953" s="265">
        <f t="shared" si="297"/>
        <v>0</v>
      </c>
      <c r="I953" s="265"/>
      <c r="J953" s="263"/>
      <c r="K953" s="263"/>
      <c r="L953" s="263"/>
      <c r="M953" s="264">
        <f t="shared" si="298"/>
        <v>0</v>
      </c>
      <c r="N953" s="263"/>
      <c r="O953" s="264">
        <f t="shared" si="299"/>
        <v>0</v>
      </c>
      <c r="P953" s="263"/>
      <c r="Q953" s="262" t="str">
        <f t="shared" si="300"/>
        <v xml:space="preserve"> </v>
      </c>
      <c r="R953" s="251"/>
      <c r="S953" s="251"/>
      <c r="T953" s="251"/>
      <c r="U953" s="251"/>
      <c r="V953" s="251"/>
      <c r="W953" s="251"/>
      <c r="X953" s="251"/>
      <c r="Y953" s="251"/>
      <c r="Z953" s="251"/>
      <c r="AA953" s="251"/>
      <c r="AB953" s="251"/>
      <c r="AC953" s="251"/>
      <c r="AD953" s="251"/>
      <c r="AE953" s="251"/>
      <c r="AF953" s="251"/>
      <c r="AG953" s="251"/>
      <c r="AH953" s="251"/>
      <c r="AI953" s="251"/>
      <c r="AJ953" s="251"/>
      <c r="AK953" s="251"/>
      <c r="AL953" s="251"/>
      <c r="AM953" s="251"/>
      <c r="AN953" s="251"/>
      <c r="AO953" s="251"/>
      <c r="AP953" s="251"/>
      <c r="AQ953" s="251"/>
      <c r="AR953" s="251"/>
      <c r="AS953" s="251"/>
      <c r="AT953" s="251"/>
      <c r="AU953" s="251"/>
      <c r="AV953" s="251"/>
      <c r="AW953" s="251"/>
      <c r="AX953" s="251"/>
      <c r="AY953" s="251"/>
      <c r="AZ953" s="251"/>
      <c r="BA953" s="251"/>
      <c r="BB953" s="251"/>
      <c r="BC953" s="251"/>
      <c r="BD953" s="251"/>
    </row>
    <row r="954" spans="1:56" s="181" customFormat="1" ht="33.75" hidden="1" customHeight="1" x14ac:dyDescent="0.25">
      <c r="A954" s="197" t="s">
        <v>2376</v>
      </c>
      <c r="B954" s="188">
        <v>220050</v>
      </c>
      <c r="C954" s="225" t="s">
        <v>1246</v>
      </c>
      <c r="D954" s="196">
        <f t="shared" ref="D954:D959" si="301">$C$7</f>
        <v>50</v>
      </c>
      <c r="E954" s="195">
        <f>IF(D954="",0,('[8]ORC. COMP. COM DESC.'!P916*100/'[8]ORC. COMP. COM DESC.'!$M$11))</f>
        <v>0.80721115068781302</v>
      </c>
      <c r="F954" s="195"/>
      <c r="G954" s="195"/>
      <c r="H954" s="254">
        <f t="shared" si="297"/>
        <v>0</v>
      </c>
      <c r="I954" s="254"/>
      <c r="J954" s="192">
        <f t="shared" ref="J954:J959" si="302">IF(COUNTIF(R954:BD954,"&lt;"&amp;$K$2)&gt;D954,D954,COUNTIF(R954:BD954,"&lt;"&amp;$K$2))</f>
        <v>0</v>
      </c>
      <c r="K954" s="192">
        <f t="shared" ref="K954:K959" si="303">IF((COUNTIF(R954:BD954,$K$2))&gt;(D954-J954),(D954-J954),COUNTIF(R954:BD954,$K$2))</f>
        <v>10</v>
      </c>
      <c r="L954" s="192">
        <f t="shared" ref="L954:L959" si="304">IF((J954+K954)&gt;D954,D954,J954+K954)</f>
        <v>10</v>
      </c>
      <c r="M954" s="193">
        <f t="shared" si="298"/>
        <v>16.14422301375626</v>
      </c>
      <c r="N954" s="192">
        <f t="shared" ref="N954:N959" si="305">IF(ISNUMBER(D954)*ISNUMBER(K954),IF(K954=0,0,ROUND((K954/D954)*100,2))," ")</f>
        <v>20</v>
      </c>
      <c r="O954" s="193">
        <f t="shared" si="299"/>
        <v>16.14422301375626</v>
      </c>
      <c r="P954" s="192">
        <f t="shared" ref="P954:P959" si="306">IF(ISNUMBER(D954)*ISNUMBER(L954),IF(L954=0,0,ROUND((L954/D954)*100,2))," ")</f>
        <v>20</v>
      </c>
      <c r="Q954" s="203">
        <f t="shared" si="300"/>
        <v>0.16144223013756259</v>
      </c>
      <c r="R954" s="259">
        <v>1</v>
      </c>
      <c r="S954" s="259">
        <v>1</v>
      </c>
      <c r="T954" s="259">
        <v>1</v>
      </c>
      <c r="U954" s="259">
        <v>1</v>
      </c>
      <c r="V954" s="259">
        <v>1</v>
      </c>
      <c r="W954" s="259">
        <v>1</v>
      </c>
      <c r="X954" s="259">
        <v>1</v>
      </c>
      <c r="Y954" s="259">
        <v>1</v>
      </c>
      <c r="Z954" s="259">
        <v>1</v>
      </c>
      <c r="AA954" s="259">
        <v>1</v>
      </c>
      <c r="AB954" s="259">
        <v>2</v>
      </c>
      <c r="AC954" s="259">
        <v>2</v>
      </c>
      <c r="AD954" s="259">
        <v>2</v>
      </c>
      <c r="AE954" s="259">
        <v>2</v>
      </c>
      <c r="AF954" s="259">
        <v>2</v>
      </c>
      <c r="AG954" s="259">
        <v>2</v>
      </c>
      <c r="AH954" s="259">
        <v>2</v>
      </c>
      <c r="AI954" s="259">
        <v>2</v>
      </c>
      <c r="AJ954" s="259">
        <v>2</v>
      </c>
      <c r="AK954" s="259">
        <v>2</v>
      </c>
      <c r="AL954" s="259">
        <v>3</v>
      </c>
      <c r="AM954" s="259"/>
      <c r="AN954" s="259"/>
      <c r="AO954" s="259"/>
      <c r="AP954" s="259"/>
      <c r="AQ954" s="259"/>
      <c r="AR954" s="259"/>
      <c r="AS954" s="259"/>
      <c r="AT954" s="259"/>
      <c r="AU954" s="259"/>
      <c r="AV954" s="259"/>
      <c r="AW954" s="259"/>
      <c r="AX954" s="259"/>
      <c r="AY954" s="259"/>
      <c r="AZ954" s="259"/>
      <c r="BA954" s="259"/>
      <c r="BB954" s="259"/>
      <c r="BC954" s="259"/>
      <c r="BD954" s="259"/>
    </row>
    <row r="955" spans="1:56" s="181" customFormat="1" ht="49.5" hidden="1" customHeight="1" x14ac:dyDescent="0.25">
      <c r="A955" s="197" t="s">
        <v>2376</v>
      </c>
      <c r="B955" s="201">
        <v>87250</v>
      </c>
      <c r="C955" s="187" t="s">
        <v>2391</v>
      </c>
      <c r="D955" s="196">
        <f t="shared" si="301"/>
        <v>50</v>
      </c>
      <c r="E955" s="195">
        <f>IF(D955="",0,('[8]ORC. COMP. COM DESC.'!P917*100/'[8]ORC. COMP. COM DESC.'!$M$11))</f>
        <v>1.5294443690288537</v>
      </c>
      <c r="F955" s="195"/>
      <c r="G955" s="195"/>
      <c r="H955" s="254">
        <f t="shared" si="297"/>
        <v>0</v>
      </c>
      <c r="I955" s="254"/>
      <c r="J955" s="192">
        <f t="shared" si="302"/>
        <v>0</v>
      </c>
      <c r="K955" s="192">
        <f t="shared" si="303"/>
        <v>10</v>
      </c>
      <c r="L955" s="192">
        <f t="shared" si="304"/>
        <v>10</v>
      </c>
      <c r="M955" s="193">
        <f t="shared" si="298"/>
        <v>30.588887380577074</v>
      </c>
      <c r="N955" s="192">
        <f t="shared" si="305"/>
        <v>20</v>
      </c>
      <c r="O955" s="193">
        <f t="shared" si="299"/>
        <v>30.588887380577074</v>
      </c>
      <c r="P955" s="192">
        <f t="shared" si="306"/>
        <v>20</v>
      </c>
      <c r="Q955" s="191">
        <f t="shared" si="300"/>
        <v>0.30588887380577073</v>
      </c>
      <c r="R955" s="259">
        <v>1</v>
      </c>
      <c r="S955" s="259">
        <v>1</v>
      </c>
      <c r="T955" s="259">
        <v>1</v>
      </c>
      <c r="U955" s="259">
        <v>1</v>
      </c>
      <c r="V955" s="259">
        <v>1</v>
      </c>
      <c r="W955" s="259">
        <v>1</v>
      </c>
      <c r="X955" s="259">
        <v>1</v>
      </c>
      <c r="Y955" s="259">
        <v>1</v>
      </c>
      <c r="Z955" s="259">
        <v>1</v>
      </c>
      <c r="AA955" s="259">
        <v>1</v>
      </c>
      <c r="AB955" s="259">
        <v>2</v>
      </c>
      <c r="AC955" s="259">
        <v>2</v>
      </c>
      <c r="AD955" s="259">
        <v>2</v>
      </c>
      <c r="AE955" s="259">
        <v>2</v>
      </c>
      <c r="AF955" s="259">
        <v>2</v>
      </c>
      <c r="AG955" s="259">
        <v>2</v>
      </c>
      <c r="AH955" s="259">
        <v>2</v>
      </c>
      <c r="AI955" s="259">
        <v>2</v>
      </c>
      <c r="AJ955" s="259">
        <v>2</v>
      </c>
      <c r="AK955" s="259">
        <v>2</v>
      </c>
      <c r="AL955" s="259">
        <v>3</v>
      </c>
      <c r="AM955" s="259"/>
      <c r="AN955" s="259"/>
      <c r="AO955" s="259"/>
      <c r="AP955" s="259"/>
      <c r="AQ955" s="259"/>
      <c r="AR955" s="259"/>
      <c r="AS955" s="259"/>
      <c r="AT955" s="259"/>
      <c r="AU955" s="259"/>
      <c r="AV955" s="259"/>
      <c r="AW955" s="259"/>
      <c r="AX955" s="259"/>
      <c r="AY955" s="259"/>
      <c r="AZ955" s="259"/>
      <c r="BA955" s="259"/>
      <c r="BB955" s="259"/>
      <c r="BC955" s="259"/>
      <c r="BD955" s="259"/>
    </row>
    <row r="956" spans="1:56" s="181" customFormat="1" ht="49.5" hidden="1" customHeight="1" x14ac:dyDescent="0.25">
      <c r="A956" s="197" t="s">
        <v>2376</v>
      </c>
      <c r="B956" s="188">
        <v>220100</v>
      </c>
      <c r="C956" s="187" t="s">
        <v>2390</v>
      </c>
      <c r="D956" s="196">
        <f t="shared" si="301"/>
        <v>50</v>
      </c>
      <c r="E956" s="195">
        <f>IF(D956="",0,('[8]ORC. COMP. COM DESC.'!P918*100/'[8]ORC. COMP. COM DESC.'!$M$11))</f>
        <v>0.69387839404159279</v>
      </c>
      <c r="F956" s="195"/>
      <c r="G956" s="195"/>
      <c r="H956" s="254">
        <f t="shared" si="297"/>
        <v>0</v>
      </c>
      <c r="I956" s="254"/>
      <c r="J956" s="192">
        <f t="shared" si="302"/>
        <v>0</v>
      </c>
      <c r="K956" s="192">
        <f t="shared" si="303"/>
        <v>10</v>
      </c>
      <c r="L956" s="192">
        <f t="shared" si="304"/>
        <v>10</v>
      </c>
      <c r="M956" s="193">
        <f t="shared" si="298"/>
        <v>13.877567880831856</v>
      </c>
      <c r="N956" s="192">
        <f t="shared" si="305"/>
        <v>20</v>
      </c>
      <c r="O956" s="193">
        <f t="shared" si="299"/>
        <v>13.877567880831856</v>
      </c>
      <c r="P956" s="192">
        <f t="shared" si="306"/>
        <v>20</v>
      </c>
      <c r="Q956" s="191">
        <f t="shared" si="300"/>
        <v>0.13877567880831856</v>
      </c>
      <c r="R956" s="259">
        <v>1</v>
      </c>
      <c r="S956" s="259">
        <v>1</v>
      </c>
      <c r="T956" s="259">
        <v>1</v>
      </c>
      <c r="U956" s="259">
        <v>1</v>
      </c>
      <c r="V956" s="259">
        <v>1</v>
      </c>
      <c r="W956" s="259">
        <v>1</v>
      </c>
      <c r="X956" s="259">
        <v>1</v>
      </c>
      <c r="Y956" s="259">
        <v>1</v>
      </c>
      <c r="Z956" s="259">
        <v>1</v>
      </c>
      <c r="AA956" s="259">
        <v>1</v>
      </c>
      <c r="AB956" s="259">
        <v>2</v>
      </c>
      <c r="AC956" s="259">
        <v>2</v>
      </c>
      <c r="AD956" s="259">
        <v>2</v>
      </c>
      <c r="AE956" s="259">
        <v>2</v>
      </c>
      <c r="AF956" s="259">
        <v>2</v>
      </c>
      <c r="AG956" s="259">
        <v>2</v>
      </c>
      <c r="AH956" s="259">
        <v>2</v>
      </c>
      <c r="AI956" s="259">
        <v>2</v>
      </c>
      <c r="AJ956" s="259">
        <v>2</v>
      </c>
      <c r="AK956" s="259">
        <v>2</v>
      </c>
      <c r="AL956" s="259">
        <v>3</v>
      </c>
      <c r="AM956" s="259"/>
      <c r="AN956" s="259"/>
      <c r="AO956" s="259"/>
      <c r="AP956" s="259"/>
      <c r="AQ956" s="259"/>
      <c r="AR956" s="259"/>
      <c r="AS956" s="259"/>
      <c r="AT956" s="259"/>
      <c r="AU956" s="259"/>
      <c r="AV956" s="259"/>
      <c r="AW956" s="259"/>
      <c r="AX956" s="259"/>
      <c r="AY956" s="259"/>
      <c r="AZ956" s="259"/>
      <c r="BA956" s="259"/>
      <c r="BB956" s="259"/>
      <c r="BC956" s="259"/>
      <c r="BD956" s="259"/>
    </row>
    <row r="957" spans="1:56" s="181" customFormat="1" ht="16.5" hidden="1" customHeight="1" x14ac:dyDescent="0.25">
      <c r="A957" s="197" t="s">
        <v>2376</v>
      </c>
      <c r="B957" s="188">
        <v>220310</v>
      </c>
      <c r="C957" s="187" t="s">
        <v>2389</v>
      </c>
      <c r="D957" s="196">
        <f t="shared" si="301"/>
        <v>50</v>
      </c>
      <c r="E957" s="195">
        <f>IF(D957="",0,('[8]ORC. COMP. COM DESC.'!P919*100/'[8]ORC. COMP. COM DESC.'!$M$11))</f>
        <v>0.24433966895298928</v>
      </c>
      <c r="F957" s="195"/>
      <c r="G957" s="195"/>
      <c r="H957" s="254">
        <f t="shared" si="297"/>
        <v>0</v>
      </c>
      <c r="I957" s="254"/>
      <c r="J957" s="192">
        <f t="shared" si="302"/>
        <v>0</v>
      </c>
      <c r="K957" s="192">
        <f t="shared" si="303"/>
        <v>10</v>
      </c>
      <c r="L957" s="192">
        <f t="shared" si="304"/>
        <v>10</v>
      </c>
      <c r="M957" s="193">
        <f t="shared" si="298"/>
        <v>4.8867933790597853</v>
      </c>
      <c r="N957" s="192">
        <f t="shared" si="305"/>
        <v>20</v>
      </c>
      <c r="O957" s="193">
        <f t="shared" si="299"/>
        <v>4.8867933790597853</v>
      </c>
      <c r="P957" s="192">
        <f t="shared" si="306"/>
        <v>20</v>
      </c>
      <c r="Q957" s="191">
        <f t="shared" si="300"/>
        <v>4.8867933790597853E-2</v>
      </c>
      <c r="R957" s="259">
        <v>1</v>
      </c>
      <c r="S957" s="259">
        <v>1</v>
      </c>
      <c r="T957" s="259">
        <v>1</v>
      </c>
      <c r="U957" s="259">
        <v>1</v>
      </c>
      <c r="V957" s="259">
        <v>1</v>
      </c>
      <c r="W957" s="259">
        <v>1</v>
      </c>
      <c r="X957" s="259">
        <v>1</v>
      </c>
      <c r="Y957" s="259">
        <v>1</v>
      </c>
      <c r="Z957" s="259">
        <v>1</v>
      </c>
      <c r="AA957" s="259">
        <v>1</v>
      </c>
      <c r="AB957" s="259">
        <v>2</v>
      </c>
      <c r="AC957" s="259">
        <v>2</v>
      </c>
      <c r="AD957" s="259">
        <v>2</v>
      </c>
      <c r="AE957" s="259">
        <v>2</v>
      </c>
      <c r="AF957" s="259">
        <v>2</v>
      </c>
      <c r="AG957" s="259">
        <v>2</v>
      </c>
      <c r="AH957" s="259">
        <v>2</v>
      </c>
      <c r="AI957" s="259">
        <v>2</v>
      </c>
      <c r="AJ957" s="259">
        <v>2</v>
      </c>
      <c r="AK957" s="259">
        <v>2</v>
      </c>
      <c r="AL957" s="259">
        <v>3</v>
      </c>
      <c r="AM957" s="259"/>
      <c r="AN957" s="259"/>
      <c r="AO957" s="259"/>
      <c r="AP957" s="259"/>
      <c r="AQ957" s="259"/>
      <c r="AR957" s="259"/>
      <c r="AS957" s="259"/>
      <c r="AT957" s="259"/>
      <c r="AU957" s="259"/>
      <c r="AV957" s="259"/>
      <c r="AW957" s="259"/>
      <c r="AX957" s="259"/>
      <c r="AY957" s="259"/>
      <c r="AZ957" s="259"/>
      <c r="BA957" s="259"/>
      <c r="BB957" s="259"/>
      <c r="BC957" s="259"/>
      <c r="BD957" s="259"/>
    </row>
    <row r="958" spans="1:56" s="181" customFormat="1" ht="16.5" hidden="1" customHeight="1" x14ac:dyDescent="0.25">
      <c r="A958" s="197" t="s">
        <v>2376</v>
      </c>
      <c r="B958" s="201">
        <v>98689</v>
      </c>
      <c r="C958" s="187" t="s">
        <v>2388</v>
      </c>
      <c r="D958" s="196">
        <f t="shared" si="301"/>
        <v>50</v>
      </c>
      <c r="E958" s="195">
        <f>IF(D958="",0,('[8]ORC. COMP. COM DESC.'!P920*100/'[8]ORC. COMP. COM DESC.'!$M$11))</f>
        <v>0.23307603317101624</v>
      </c>
      <c r="F958" s="195"/>
      <c r="G958" s="195"/>
      <c r="H958" s="254">
        <f t="shared" si="297"/>
        <v>0</v>
      </c>
      <c r="I958" s="254"/>
      <c r="J958" s="192">
        <f t="shared" si="302"/>
        <v>0</v>
      </c>
      <c r="K958" s="192">
        <f t="shared" si="303"/>
        <v>10</v>
      </c>
      <c r="L958" s="192">
        <f t="shared" si="304"/>
        <v>10</v>
      </c>
      <c r="M958" s="193">
        <f t="shared" si="298"/>
        <v>4.6615206634203252</v>
      </c>
      <c r="N958" s="192">
        <f t="shared" si="305"/>
        <v>20</v>
      </c>
      <c r="O958" s="193">
        <f t="shared" si="299"/>
        <v>4.6615206634203252</v>
      </c>
      <c r="P958" s="192">
        <f t="shared" si="306"/>
        <v>20</v>
      </c>
      <c r="Q958" s="191">
        <f t="shared" si="300"/>
        <v>4.6615206634203252E-2</v>
      </c>
      <c r="R958" s="259">
        <v>1</v>
      </c>
      <c r="S958" s="259">
        <v>1</v>
      </c>
      <c r="T958" s="259">
        <v>1</v>
      </c>
      <c r="U958" s="259">
        <v>1</v>
      </c>
      <c r="V958" s="259">
        <v>1</v>
      </c>
      <c r="W958" s="259">
        <v>1</v>
      </c>
      <c r="X958" s="259">
        <v>1</v>
      </c>
      <c r="Y958" s="259">
        <v>1</v>
      </c>
      <c r="Z958" s="259">
        <v>1</v>
      </c>
      <c r="AA958" s="259">
        <v>1</v>
      </c>
      <c r="AB958" s="259">
        <v>2</v>
      </c>
      <c r="AC958" s="259">
        <v>2</v>
      </c>
      <c r="AD958" s="259">
        <v>2</v>
      </c>
      <c r="AE958" s="259">
        <v>2</v>
      </c>
      <c r="AF958" s="259">
        <v>2</v>
      </c>
      <c r="AG958" s="259">
        <v>2</v>
      </c>
      <c r="AH958" s="259">
        <v>2</v>
      </c>
      <c r="AI958" s="259">
        <v>2</v>
      </c>
      <c r="AJ958" s="259">
        <v>2</v>
      </c>
      <c r="AK958" s="259">
        <v>2</v>
      </c>
      <c r="AL958" s="259">
        <v>3</v>
      </c>
      <c r="AM958" s="259"/>
      <c r="AN958" s="259"/>
      <c r="AO958" s="259"/>
      <c r="AP958" s="259"/>
      <c r="AQ958" s="259"/>
      <c r="AR958" s="259"/>
      <c r="AS958" s="259"/>
      <c r="AT958" s="259"/>
      <c r="AU958" s="259"/>
      <c r="AV958" s="259"/>
      <c r="AW958" s="259"/>
      <c r="AX958" s="259"/>
      <c r="AY958" s="259"/>
      <c r="AZ958" s="259"/>
      <c r="BA958" s="259"/>
      <c r="BB958" s="259"/>
      <c r="BC958" s="259"/>
      <c r="BD958" s="259"/>
    </row>
    <row r="959" spans="1:56" s="181" customFormat="1" ht="16.5" hidden="1" customHeight="1" x14ac:dyDescent="0.25">
      <c r="A959" s="197" t="s">
        <v>2376</v>
      </c>
      <c r="B959" s="188">
        <v>220102</v>
      </c>
      <c r="C959" s="225" t="s">
        <v>531</v>
      </c>
      <c r="D959" s="196">
        <f t="shared" si="301"/>
        <v>50</v>
      </c>
      <c r="E959" s="195">
        <f>IF(D959="",0,('[8]ORC. COMP. COM DESC.'!P921*100/'[8]ORC. COMP. COM DESC.'!$M$11))</f>
        <v>0.16130083167702841</v>
      </c>
      <c r="F959" s="195"/>
      <c r="G959" s="195"/>
      <c r="H959" s="254">
        <f t="shared" si="297"/>
        <v>0</v>
      </c>
      <c r="I959" s="254"/>
      <c r="J959" s="192">
        <f t="shared" si="302"/>
        <v>0</v>
      </c>
      <c r="K959" s="192">
        <f t="shared" si="303"/>
        <v>10</v>
      </c>
      <c r="L959" s="192">
        <f t="shared" si="304"/>
        <v>10</v>
      </c>
      <c r="M959" s="193">
        <f t="shared" si="298"/>
        <v>3.226016633540568</v>
      </c>
      <c r="N959" s="192">
        <f t="shared" si="305"/>
        <v>20</v>
      </c>
      <c r="O959" s="193">
        <f t="shared" si="299"/>
        <v>3.226016633540568</v>
      </c>
      <c r="P959" s="192">
        <f t="shared" si="306"/>
        <v>20</v>
      </c>
      <c r="Q959" s="191">
        <f t="shared" si="300"/>
        <v>3.2260166335405682E-2</v>
      </c>
      <c r="R959" s="259">
        <v>1</v>
      </c>
      <c r="S959" s="259">
        <v>1</v>
      </c>
      <c r="T959" s="259">
        <v>1</v>
      </c>
      <c r="U959" s="259">
        <v>1</v>
      </c>
      <c r="V959" s="259">
        <v>1</v>
      </c>
      <c r="W959" s="259">
        <v>1</v>
      </c>
      <c r="X959" s="259">
        <v>1</v>
      </c>
      <c r="Y959" s="259">
        <v>1</v>
      </c>
      <c r="Z959" s="259">
        <v>1</v>
      </c>
      <c r="AA959" s="259">
        <v>1</v>
      </c>
      <c r="AB959" s="259">
        <v>2</v>
      </c>
      <c r="AC959" s="259">
        <v>2</v>
      </c>
      <c r="AD959" s="259">
        <v>2</v>
      </c>
      <c r="AE959" s="259">
        <v>2</v>
      </c>
      <c r="AF959" s="259">
        <v>2</v>
      </c>
      <c r="AG959" s="259">
        <v>2</v>
      </c>
      <c r="AH959" s="259">
        <v>2</v>
      </c>
      <c r="AI959" s="259">
        <v>2</v>
      </c>
      <c r="AJ959" s="259">
        <v>2</v>
      </c>
      <c r="AK959" s="259">
        <v>2</v>
      </c>
      <c r="AL959" s="259">
        <v>3</v>
      </c>
      <c r="AM959" s="259"/>
      <c r="AN959" s="259"/>
      <c r="AO959" s="259"/>
      <c r="AP959" s="259"/>
      <c r="AQ959" s="259"/>
      <c r="AR959" s="259"/>
      <c r="AS959" s="259"/>
      <c r="AT959" s="259"/>
      <c r="AU959" s="259"/>
      <c r="AV959" s="259"/>
      <c r="AW959" s="259"/>
      <c r="AX959" s="259"/>
      <c r="AY959" s="259"/>
      <c r="AZ959" s="259"/>
      <c r="BA959" s="259"/>
      <c r="BB959" s="259"/>
      <c r="BC959" s="259"/>
      <c r="BD959" s="259"/>
    </row>
    <row r="960" spans="1:56" s="181" customFormat="1" ht="16.5" hidden="1" customHeight="1" x14ac:dyDescent="0.25">
      <c r="A960" s="197" t="s">
        <v>2376</v>
      </c>
      <c r="B960" s="206" t="s">
        <v>2387</v>
      </c>
      <c r="C960" s="205" t="s">
        <v>916</v>
      </c>
      <c r="D960" s="256"/>
      <c r="E960" s="255">
        <f>IF(D960="",0,('[8]ORC. COMP. COM DESC.'!P922*100/'[8]ORC. COMP. COM DESC.'!$M$11))</f>
        <v>0</v>
      </c>
      <c r="F960" s="255"/>
      <c r="G960" s="255"/>
      <c r="H960" s="254">
        <f t="shared" si="297"/>
        <v>0</v>
      </c>
      <c r="I960" s="254"/>
      <c r="J960" s="253"/>
      <c r="K960" s="253"/>
      <c r="L960" s="253"/>
      <c r="M960" s="193">
        <f t="shared" si="298"/>
        <v>0</v>
      </c>
      <c r="N960" s="253"/>
      <c r="O960" s="193">
        <f t="shared" si="299"/>
        <v>0</v>
      </c>
      <c r="P960" s="253"/>
      <c r="Q960" s="252" t="str">
        <f t="shared" si="300"/>
        <v xml:space="preserve"> </v>
      </c>
      <c r="R960" s="251"/>
      <c r="S960" s="251"/>
      <c r="T960" s="251"/>
      <c r="U960" s="251"/>
      <c r="V960" s="251"/>
      <c r="W960" s="251"/>
      <c r="X960" s="251"/>
      <c r="Y960" s="251"/>
      <c r="Z960" s="251"/>
      <c r="AA960" s="251"/>
      <c r="AB960" s="251"/>
      <c r="AC960" s="251"/>
      <c r="AD960" s="251"/>
      <c r="AE960" s="251"/>
      <c r="AF960" s="251"/>
      <c r="AG960" s="251"/>
      <c r="AH960" s="251"/>
      <c r="AI960" s="251"/>
      <c r="AJ960" s="251"/>
      <c r="AK960" s="251"/>
      <c r="AL960" s="251"/>
      <c r="AM960" s="251"/>
      <c r="AN960" s="251"/>
      <c r="AO960" s="251"/>
      <c r="AP960" s="251"/>
      <c r="AQ960" s="251"/>
      <c r="AR960" s="251"/>
      <c r="AS960" s="251"/>
      <c r="AT960" s="251"/>
      <c r="AU960" s="251"/>
      <c r="AV960" s="251"/>
      <c r="AW960" s="251"/>
      <c r="AX960" s="251"/>
      <c r="AY960" s="251"/>
      <c r="AZ960" s="251"/>
      <c r="BA960" s="251"/>
      <c r="BB960" s="251"/>
      <c r="BC960" s="251"/>
      <c r="BD960" s="251"/>
    </row>
    <row r="961" spans="1:67" s="181" customFormat="1" ht="16.5" hidden="1" customHeight="1" x14ac:dyDescent="0.25">
      <c r="A961" s="197" t="s">
        <v>2376</v>
      </c>
      <c r="B961" s="214" t="s">
        <v>2386</v>
      </c>
      <c r="C961" s="213" t="s">
        <v>918</v>
      </c>
      <c r="D961" s="240"/>
      <c r="E961" s="255">
        <f>IF(D961="",0,('[8]ORC. COMP. COM DESC.'!P923*100/'[8]ORC. COMP. COM DESC.'!$M$11))</f>
        <v>0</v>
      </c>
      <c r="F961" s="255"/>
      <c r="G961" s="255"/>
      <c r="H961" s="254">
        <f t="shared" si="297"/>
        <v>0</v>
      </c>
      <c r="I961" s="254"/>
      <c r="J961" s="240"/>
      <c r="K961" s="240"/>
      <c r="L961" s="240"/>
      <c r="M961" s="261">
        <f t="shared" si="298"/>
        <v>0</v>
      </c>
      <c r="N961" s="240"/>
      <c r="O961" s="261">
        <f t="shared" si="299"/>
        <v>0</v>
      </c>
      <c r="P961" s="240"/>
      <c r="Q961" s="260" t="str">
        <f t="shared" si="300"/>
        <v xml:space="preserve"> </v>
      </c>
      <c r="R961" s="251"/>
      <c r="S961" s="251"/>
      <c r="T961" s="251"/>
      <c r="U961" s="251"/>
      <c r="V961" s="251"/>
      <c r="W961" s="251"/>
      <c r="X961" s="251"/>
      <c r="Y961" s="251"/>
      <c r="Z961" s="251"/>
      <c r="AA961" s="251"/>
      <c r="AB961" s="251"/>
      <c r="AC961" s="251"/>
      <c r="AD961" s="251"/>
      <c r="AE961" s="251"/>
      <c r="AF961" s="251"/>
      <c r="AG961" s="251"/>
      <c r="AH961" s="251"/>
      <c r="AI961" s="251"/>
      <c r="AJ961" s="251"/>
      <c r="AK961" s="251"/>
      <c r="AL961" s="251"/>
      <c r="AM961" s="251"/>
      <c r="AN961" s="251"/>
      <c r="AO961" s="251"/>
      <c r="AP961" s="251"/>
      <c r="AQ961" s="251"/>
      <c r="AR961" s="251"/>
      <c r="AS961" s="251"/>
      <c r="AT961" s="251"/>
      <c r="AU961" s="251"/>
      <c r="AV961" s="251"/>
      <c r="AW961" s="251"/>
      <c r="AX961" s="251"/>
      <c r="AY961" s="251"/>
      <c r="AZ961" s="251"/>
      <c r="BA961" s="251"/>
      <c r="BB961" s="251"/>
      <c r="BC961" s="251"/>
      <c r="BD961" s="251"/>
    </row>
    <row r="962" spans="1:67" s="181" customFormat="1" ht="16.5" hidden="1" customHeight="1" x14ac:dyDescent="0.25">
      <c r="A962" s="197" t="s">
        <v>2376</v>
      </c>
      <c r="B962" s="188">
        <v>260909</v>
      </c>
      <c r="C962" s="187" t="s">
        <v>1469</v>
      </c>
      <c r="D962" s="196">
        <f>$C$7</f>
        <v>50</v>
      </c>
      <c r="E962" s="195">
        <f>IF(D962="",0,('[8]ORC. COMP. COM DESC.'!P924*100/'[8]ORC. COMP. COM DESC.'!$M$11))</f>
        <v>1.4173629463844566</v>
      </c>
      <c r="F962" s="195"/>
      <c r="G962" s="195"/>
      <c r="H962" s="254">
        <f t="shared" si="297"/>
        <v>0</v>
      </c>
      <c r="I962" s="254"/>
      <c r="J962" s="192">
        <f>IF(COUNTIF(R962:BD962,"&lt;"&amp;$K$2)&gt;D962,D962,COUNTIF(R962:BD962,"&lt;"&amp;$K$2))</f>
        <v>0</v>
      </c>
      <c r="K962" s="192">
        <f>IF((COUNTIF(R962:BD962,$K$2))&gt;(D962-J962),(D962-J962),COUNTIF(R962:BD962,$K$2))</f>
        <v>10</v>
      </c>
      <c r="L962" s="192">
        <f>IF((J962+K962)&gt;D962,D962,J962+K962)</f>
        <v>10</v>
      </c>
      <c r="M962" s="193">
        <f t="shared" si="298"/>
        <v>28.347258927689133</v>
      </c>
      <c r="N962" s="192">
        <f>IF(ISNUMBER(D962)*ISNUMBER(K962),IF(K962=0,0,ROUND((K962/D962)*100,2))," ")</f>
        <v>20</v>
      </c>
      <c r="O962" s="193">
        <f t="shared" si="299"/>
        <v>28.347258927689133</v>
      </c>
      <c r="P962" s="192">
        <f>IF(ISNUMBER(D962)*ISNUMBER(L962),IF(L962=0,0,ROUND((L962/D962)*100,2))," ")</f>
        <v>20</v>
      </c>
      <c r="Q962" s="203">
        <f t="shared" si="300"/>
        <v>0.28347258927689134</v>
      </c>
      <c r="R962" s="259">
        <v>1</v>
      </c>
      <c r="S962" s="259">
        <v>1</v>
      </c>
      <c r="T962" s="259">
        <v>1</v>
      </c>
      <c r="U962" s="259">
        <v>1</v>
      </c>
      <c r="V962" s="259">
        <v>1</v>
      </c>
      <c r="W962" s="259">
        <v>1</v>
      </c>
      <c r="X962" s="259">
        <v>1</v>
      </c>
      <c r="Y962" s="259">
        <v>1</v>
      </c>
      <c r="Z962" s="259">
        <v>1</v>
      </c>
      <c r="AA962" s="259">
        <v>1</v>
      </c>
      <c r="AB962" s="259">
        <v>2</v>
      </c>
      <c r="AC962" s="259">
        <v>2</v>
      </c>
      <c r="AD962" s="259">
        <v>2</v>
      </c>
      <c r="AE962" s="259">
        <v>2</v>
      </c>
      <c r="AF962" s="259">
        <v>2</v>
      </c>
      <c r="AG962" s="259">
        <v>2</v>
      </c>
      <c r="AH962" s="259">
        <v>2</v>
      </c>
      <c r="AI962" s="259">
        <v>2</v>
      </c>
      <c r="AJ962" s="259">
        <v>2</v>
      </c>
      <c r="AK962" s="259">
        <v>2</v>
      </c>
      <c r="AL962" s="259">
        <v>3</v>
      </c>
      <c r="AM962" s="259"/>
      <c r="AN962" s="259"/>
      <c r="AO962" s="259"/>
      <c r="AP962" s="259"/>
      <c r="AQ962" s="259"/>
      <c r="AR962" s="259"/>
      <c r="AS962" s="259"/>
      <c r="AT962" s="259"/>
      <c r="AU962" s="259"/>
      <c r="AV962" s="259"/>
      <c r="AW962" s="259"/>
      <c r="AX962" s="259"/>
      <c r="AY962" s="259"/>
      <c r="AZ962" s="259"/>
      <c r="BA962" s="259"/>
      <c r="BB962" s="259"/>
      <c r="BC962" s="259"/>
      <c r="BD962" s="259"/>
    </row>
    <row r="963" spans="1:67" s="181" customFormat="1" ht="16.5" hidden="1" customHeight="1" x14ac:dyDescent="0.25">
      <c r="A963" s="197" t="s">
        <v>2376</v>
      </c>
      <c r="B963" s="214" t="s">
        <v>2385</v>
      </c>
      <c r="C963" s="213" t="s">
        <v>935</v>
      </c>
      <c r="D963" s="263"/>
      <c r="E963" s="266">
        <f>IF(D963="",0,('[8]ORC. COMP. COM DESC.'!P925*100/'[8]ORC. COMP. COM DESC.'!$M$11))</f>
        <v>0</v>
      </c>
      <c r="F963" s="266"/>
      <c r="G963" s="266"/>
      <c r="H963" s="265">
        <f t="shared" si="297"/>
        <v>0</v>
      </c>
      <c r="I963" s="265"/>
      <c r="J963" s="263"/>
      <c r="K963" s="263"/>
      <c r="L963" s="263"/>
      <c r="M963" s="264">
        <f t="shared" si="298"/>
        <v>0</v>
      </c>
      <c r="N963" s="263"/>
      <c r="O963" s="264">
        <f t="shared" si="299"/>
        <v>0</v>
      </c>
      <c r="P963" s="263"/>
      <c r="Q963" s="262" t="str">
        <f t="shared" si="300"/>
        <v xml:space="preserve"> </v>
      </c>
      <c r="R963" s="251"/>
      <c r="S963" s="251"/>
      <c r="T963" s="251"/>
      <c r="U963" s="251"/>
      <c r="V963" s="251"/>
      <c r="W963" s="251"/>
      <c r="X963" s="251"/>
      <c r="Y963" s="251"/>
      <c r="Z963" s="251"/>
      <c r="AA963" s="251"/>
      <c r="AB963" s="251"/>
      <c r="AC963" s="251"/>
      <c r="AD963" s="251"/>
      <c r="AE963" s="251"/>
      <c r="AF963" s="251"/>
      <c r="AG963" s="251"/>
      <c r="AH963" s="251"/>
      <c r="AI963" s="251"/>
      <c r="AJ963" s="251"/>
      <c r="AK963" s="251"/>
      <c r="AL963" s="251"/>
      <c r="AM963" s="251"/>
      <c r="AN963" s="251"/>
      <c r="AO963" s="251"/>
      <c r="AP963" s="251"/>
      <c r="AQ963" s="251"/>
      <c r="AR963" s="251"/>
      <c r="AS963" s="251"/>
      <c r="AT963" s="251"/>
      <c r="AU963" s="251"/>
      <c r="AV963" s="251"/>
      <c r="AW963" s="251"/>
      <c r="AX963" s="251"/>
      <c r="AY963" s="251"/>
      <c r="AZ963" s="251"/>
      <c r="BA963" s="251"/>
      <c r="BB963" s="251"/>
      <c r="BC963" s="251"/>
      <c r="BD963" s="251"/>
    </row>
    <row r="964" spans="1:67" s="181" customFormat="1" ht="16.5" hidden="1" customHeight="1" x14ac:dyDescent="0.25">
      <c r="A964" s="197" t="s">
        <v>2376</v>
      </c>
      <c r="B964" s="188">
        <v>260909</v>
      </c>
      <c r="C964" s="187" t="s">
        <v>1469</v>
      </c>
      <c r="D964" s="196">
        <f>$C$7</f>
        <v>50</v>
      </c>
      <c r="E964" s="195">
        <f>IF(D964="",0,('[8]ORC. COMP. COM DESC.'!P926*100/'[8]ORC. COMP. COM DESC.'!$M$11))</f>
        <v>1.6757938943769897</v>
      </c>
      <c r="F964" s="195"/>
      <c r="G964" s="195"/>
      <c r="H964" s="254">
        <f t="shared" si="297"/>
        <v>0</v>
      </c>
      <c r="I964" s="254"/>
      <c r="J964" s="192">
        <f>IF(COUNTIF(R964:BD964,"&lt;"&amp;$K$2)&gt;D964,D964,COUNTIF(R964:BD964,"&lt;"&amp;$K$2))</f>
        <v>0</v>
      </c>
      <c r="K964" s="192">
        <f>IF((COUNTIF(R964:BD964,$K$2))&gt;(D964-J964),(D964-J964),COUNTIF(R964:BD964,$K$2))</f>
        <v>10</v>
      </c>
      <c r="L964" s="192">
        <f>IF((J964+K964)&gt;D964,D964,J964+K964)</f>
        <v>10</v>
      </c>
      <c r="M964" s="193">
        <f t="shared" si="298"/>
        <v>33.515877887539794</v>
      </c>
      <c r="N964" s="192">
        <f>IF(ISNUMBER(D964)*ISNUMBER(K964),IF(K964=0,0,ROUND((K964/D964)*100,2))," ")</f>
        <v>20</v>
      </c>
      <c r="O964" s="193">
        <f t="shared" si="299"/>
        <v>33.515877887539794</v>
      </c>
      <c r="P964" s="192">
        <f>IF(ISNUMBER(D964)*ISNUMBER(L964),IF(L964=0,0,ROUND((L964/D964)*100,2))," ")</f>
        <v>20</v>
      </c>
      <c r="Q964" s="203">
        <f t="shared" si="300"/>
        <v>0.33515877887539797</v>
      </c>
      <c r="R964" s="259">
        <v>1</v>
      </c>
      <c r="S964" s="259">
        <v>1</v>
      </c>
      <c r="T964" s="259">
        <v>1</v>
      </c>
      <c r="U964" s="259">
        <v>1</v>
      </c>
      <c r="V964" s="259">
        <v>1</v>
      </c>
      <c r="W964" s="259">
        <v>1</v>
      </c>
      <c r="X964" s="259">
        <v>1</v>
      </c>
      <c r="Y964" s="259">
        <v>1</v>
      </c>
      <c r="Z964" s="259">
        <v>1</v>
      </c>
      <c r="AA964" s="259">
        <v>1</v>
      </c>
      <c r="AB964" s="259">
        <v>2</v>
      </c>
      <c r="AC964" s="259">
        <v>2</v>
      </c>
      <c r="AD964" s="259">
        <v>2</v>
      </c>
      <c r="AE964" s="259">
        <v>2</v>
      </c>
      <c r="AF964" s="259">
        <v>2</v>
      </c>
      <c r="AG964" s="259">
        <v>2</v>
      </c>
      <c r="AH964" s="259">
        <v>2</v>
      </c>
      <c r="AI964" s="259">
        <v>2</v>
      </c>
      <c r="AJ964" s="259">
        <v>2</v>
      </c>
      <c r="AK964" s="259">
        <v>2</v>
      </c>
      <c r="AL964" s="259">
        <v>3</v>
      </c>
      <c r="AM964" s="259"/>
      <c r="AN964" s="259"/>
      <c r="AO964" s="259"/>
      <c r="AP964" s="259"/>
      <c r="AQ964" s="259"/>
      <c r="AR964" s="259"/>
      <c r="AS964" s="259"/>
      <c r="AT964" s="259"/>
      <c r="AU964" s="259"/>
      <c r="AV964" s="259"/>
      <c r="AW964" s="259"/>
      <c r="AX964" s="259"/>
      <c r="AY964" s="259"/>
      <c r="AZ964" s="259"/>
      <c r="BA964" s="259"/>
      <c r="BB964" s="259"/>
      <c r="BC964" s="259"/>
      <c r="BD964" s="259"/>
    </row>
    <row r="965" spans="1:67" s="181" customFormat="1" ht="16.5" hidden="1" customHeight="1" x14ac:dyDescent="0.25">
      <c r="A965" s="197" t="s">
        <v>2376</v>
      </c>
      <c r="B965" s="214" t="s">
        <v>2384</v>
      </c>
      <c r="C965" s="213" t="s">
        <v>2383</v>
      </c>
      <c r="D965" s="240"/>
      <c r="E965" s="255">
        <f>IF(D965="",0,('[8]ORC. COMP. COM DESC.'!P927*100/'[8]ORC. COMP. COM DESC.'!$M$11))</f>
        <v>0</v>
      </c>
      <c r="F965" s="255"/>
      <c r="G965" s="255"/>
      <c r="H965" s="254">
        <f t="shared" si="297"/>
        <v>0</v>
      </c>
      <c r="I965" s="254"/>
      <c r="J965" s="240"/>
      <c r="K965" s="240"/>
      <c r="L965" s="240"/>
      <c r="M965" s="261">
        <f t="shared" si="298"/>
        <v>0</v>
      </c>
      <c r="N965" s="240"/>
      <c r="O965" s="261">
        <f t="shared" si="299"/>
        <v>0</v>
      </c>
      <c r="P965" s="240"/>
      <c r="Q965" s="260" t="str">
        <f t="shared" si="300"/>
        <v xml:space="preserve"> </v>
      </c>
      <c r="R965" s="251"/>
      <c r="S965" s="251"/>
      <c r="T965" s="251"/>
      <c r="U965" s="251"/>
      <c r="V965" s="251"/>
      <c r="W965" s="251"/>
      <c r="X965" s="251"/>
      <c r="Y965" s="251"/>
      <c r="Z965" s="251"/>
      <c r="AA965" s="251"/>
      <c r="AB965" s="251"/>
      <c r="AC965" s="251"/>
      <c r="AD965" s="251"/>
      <c r="AE965" s="251"/>
      <c r="AF965" s="251"/>
      <c r="AG965" s="251"/>
      <c r="AH965" s="251"/>
      <c r="AI965" s="251"/>
      <c r="AJ965" s="251"/>
      <c r="AK965" s="251"/>
      <c r="AL965" s="251"/>
      <c r="AM965" s="251"/>
      <c r="AN965" s="251"/>
      <c r="AO965" s="251"/>
      <c r="AP965" s="251"/>
      <c r="AQ965" s="251"/>
      <c r="AR965" s="251"/>
      <c r="AS965" s="251"/>
      <c r="AT965" s="251"/>
      <c r="AU965" s="251"/>
      <c r="AV965" s="251"/>
      <c r="AW965" s="251"/>
      <c r="AX965" s="251"/>
      <c r="AY965" s="251"/>
      <c r="AZ965" s="251"/>
      <c r="BA965" s="251"/>
      <c r="BB965" s="251"/>
      <c r="BC965" s="251"/>
      <c r="BD965" s="251"/>
    </row>
    <row r="966" spans="1:67" s="181" customFormat="1" ht="16.5" hidden="1" customHeight="1" x14ac:dyDescent="0.25">
      <c r="A966" s="197" t="s">
        <v>2376</v>
      </c>
      <c r="B966" s="188">
        <v>261602</v>
      </c>
      <c r="C966" s="187" t="s">
        <v>2382</v>
      </c>
      <c r="D966" s="196">
        <f>$C$7</f>
        <v>50</v>
      </c>
      <c r="E966" s="195">
        <f>IF(D966="",0,('[8]ORC. COMP. COM DESC.'!P928*100/'[8]ORC. COMP. COM DESC.'!$M$11))</f>
        <v>0.86440793621448309</v>
      </c>
      <c r="F966" s="195"/>
      <c r="G966" s="195"/>
      <c r="H966" s="254">
        <f t="shared" si="297"/>
        <v>0</v>
      </c>
      <c r="I966" s="254"/>
      <c r="J966" s="192">
        <f>IF(COUNTIF(R966:BD966,"&lt;"&amp;$K$2)&gt;D966,D966,COUNTIF(R966:BD966,"&lt;"&amp;$K$2))</f>
        <v>0</v>
      </c>
      <c r="K966" s="192">
        <f>IF((COUNTIF(R966:BD966,$K$2))&gt;(D966-J966),(D966-J966),COUNTIF(R966:BD966,$K$2))</f>
        <v>10</v>
      </c>
      <c r="L966" s="192">
        <f>IF((J966+K966)&gt;D966,D966,J966+K966)</f>
        <v>10</v>
      </c>
      <c r="M966" s="193">
        <f t="shared" si="298"/>
        <v>17.288158724289662</v>
      </c>
      <c r="N966" s="192">
        <f>IF(ISNUMBER(D966)*ISNUMBER(K966),IF(K966=0,0,ROUND((K966/D966)*100,2))," ")</f>
        <v>20</v>
      </c>
      <c r="O966" s="193">
        <f t="shared" si="299"/>
        <v>17.288158724289662</v>
      </c>
      <c r="P966" s="192">
        <f>IF(ISNUMBER(D966)*ISNUMBER(L966),IF(L966=0,0,ROUND((L966/D966)*100,2))," ")</f>
        <v>20</v>
      </c>
      <c r="Q966" s="203">
        <f t="shared" si="300"/>
        <v>0.17288158724289662</v>
      </c>
      <c r="R966" s="259">
        <v>1</v>
      </c>
      <c r="S966" s="259">
        <v>1</v>
      </c>
      <c r="T966" s="259">
        <v>1</v>
      </c>
      <c r="U966" s="259">
        <v>1</v>
      </c>
      <c r="V966" s="259">
        <v>1</v>
      </c>
      <c r="W966" s="259">
        <v>1</v>
      </c>
      <c r="X966" s="259">
        <v>1</v>
      </c>
      <c r="Y966" s="259">
        <v>1</v>
      </c>
      <c r="Z966" s="259">
        <v>1</v>
      </c>
      <c r="AA966" s="259">
        <v>1</v>
      </c>
      <c r="AB966" s="259">
        <v>2</v>
      </c>
      <c r="AC966" s="259">
        <v>2</v>
      </c>
      <c r="AD966" s="259">
        <v>2</v>
      </c>
      <c r="AE966" s="259">
        <v>2</v>
      </c>
      <c r="AF966" s="259">
        <v>2</v>
      </c>
      <c r="AG966" s="259">
        <v>2</v>
      </c>
      <c r="AH966" s="259">
        <v>2</v>
      </c>
      <c r="AI966" s="259">
        <v>2</v>
      </c>
      <c r="AJ966" s="259">
        <v>2</v>
      </c>
      <c r="AK966" s="259">
        <v>2</v>
      </c>
      <c r="AL966" s="259">
        <v>3</v>
      </c>
      <c r="AM966" s="259"/>
      <c r="AN966" s="259"/>
      <c r="AO966" s="259"/>
      <c r="AP966" s="259"/>
      <c r="AQ966" s="259"/>
      <c r="AR966" s="259"/>
      <c r="AS966" s="259"/>
      <c r="AT966" s="259"/>
      <c r="AU966" s="259"/>
      <c r="AV966" s="259"/>
      <c r="AW966" s="259"/>
      <c r="AX966" s="259"/>
      <c r="AY966" s="259"/>
      <c r="AZ966" s="259"/>
      <c r="BA966" s="259"/>
      <c r="BB966" s="259"/>
      <c r="BC966" s="259"/>
      <c r="BD966" s="259"/>
    </row>
    <row r="967" spans="1:67" s="181" customFormat="1" ht="16.5" hidden="1" customHeight="1" x14ac:dyDescent="0.25">
      <c r="A967" s="197" t="s">
        <v>2376</v>
      </c>
      <c r="B967" s="214" t="s">
        <v>2381</v>
      </c>
      <c r="C967" s="213" t="s">
        <v>487</v>
      </c>
      <c r="D967" s="240"/>
      <c r="E967" s="255">
        <f>IF(D967="",0,('[8]ORC. COMP. COM DESC.'!P929*100/'[8]ORC. COMP. COM DESC.'!$M$11))</f>
        <v>0</v>
      </c>
      <c r="F967" s="255"/>
      <c r="G967" s="255"/>
      <c r="H967" s="254">
        <f t="shared" si="297"/>
        <v>0</v>
      </c>
      <c r="I967" s="254"/>
      <c r="J967" s="240"/>
      <c r="K967" s="240"/>
      <c r="L967" s="240"/>
      <c r="M967" s="261">
        <f t="shared" si="298"/>
        <v>0</v>
      </c>
      <c r="N967" s="240"/>
      <c r="O967" s="261">
        <f t="shared" si="299"/>
        <v>0</v>
      </c>
      <c r="P967" s="240"/>
      <c r="Q967" s="260" t="str">
        <f t="shared" si="300"/>
        <v xml:space="preserve"> </v>
      </c>
      <c r="R967" s="251"/>
      <c r="S967" s="251"/>
      <c r="T967" s="251"/>
      <c r="U967" s="251"/>
      <c r="V967" s="251"/>
      <c r="W967" s="251"/>
      <c r="X967" s="251"/>
      <c r="Y967" s="251"/>
      <c r="Z967" s="251"/>
      <c r="AA967" s="251"/>
      <c r="AB967" s="251"/>
      <c r="AC967" s="251"/>
      <c r="AD967" s="251"/>
      <c r="AE967" s="251"/>
      <c r="AF967" s="251"/>
      <c r="AG967" s="251"/>
      <c r="AH967" s="251"/>
      <c r="AI967" s="251"/>
      <c r="AJ967" s="251"/>
      <c r="AK967" s="251"/>
      <c r="AL967" s="251"/>
      <c r="AM967" s="251"/>
      <c r="AN967" s="251"/>
      <c r="AO967" s="251"/>
      <c r="AP967" s="251"/>
      <c r="AQ967" s="251"/>
      <c r="AR967" s="251"/>
      <c r="AS967" s="251"/>
      <c r="AT967" s="251"/>
      <c r="AU967" s="251"/>
      <c r="AV967" s="251"/>
      <c r="AW967" s="251"/>
      <c r="AX967" s="251"/>
      <c r="AY967" s="251"/>
      <c r="AZ967" s="251"/>
      <c r="BA967" s="251"/>
      <c r="BB967" s="251"/>
      <c r="BC967" s="251"/>
      <c r="BD967" s="251"/>
    </row>
    <row r="968" spans="1:67" s="181" customFormat="1" ht="16.5" hidden="1" customHeight="1" x14ac:dyDescent="0.25">
      <c r="A968" s="197" t="s">
        <v>2376</v>
      </c>
      <c r="B968" s="188">
        <v>261609</v>
      </c>
      <c r="C968" s="187" t="s">
        <v>2380</v>
      </c>
      <c r="D968" s="196">
        <f>$C$7</f>
        <v>50</v>
      </c>
      <c r="E968" s="195">
        <f>IF(D968="",0,('[8]ORC. COMP. COM DESC.'!P930*100/'[8]ORC. COMP. COM DESC.'!$M$11))</f>
        <v>0.72657035046614016</v>
      </c>
      <c r="F968" s="195"/>
      <c r="G968" s="195"/>
      <c r="H968" s="254">
        <f t="shared" si="297"/>
        <v>0</v>
      </c>
      <c r="I968" s="254"/>
      <c r="J968" s="192">
        <f>IF(COUNTIF(R968:BD968,"&lt;"&amp;$K$2)&gt;D968,D968,COUNTIF(R968:BD968,"&lt;"&amp;$K$2))</f>
        <v>0</v>
      </c>
      <c r="K968" s="192">
        <f>IF((COUNTIF(R968:BD968,$K$2))&gt;(D968-J968),(D968-J968),COUNTIF(R968:BD968,$K$2))</f>
        <v>10</v>
      </c>
      <c r="L968" s="192">
        <f>IF((J968+K968)&gt;D968,D968,J968+K968)</f>
        <v>10</v>
      </c>
      <c r="M968" s="193">
        <f t="shared" si="298"/>
        <v>14.531407009322804</v>
      </c>
      <c r="N968" s="192">
        <f>IF(ISNUMBER(D968)*ISNUMBER(K968),IF(K968=0,0,ROUND((K968/D968)*100,2))," ")</f>
        <v>20</v>
      </c>
      <c r="O968" s="193">
        <f t="shared" si="299"/>
        <v>14.531407009322804</v>
      </c>
      <c r="P968" s="192">
        <f>IF(ISNUMBER(D968)*ISNUMBER(L968),IF(L968=0,0,ROUND((L968/D968)*100,2))," ")</f>
        <v>20</v>
      </c>
      <c r="Q968" s="203">
        <f t="shared" si="300"/>
        <v>0.14531407009322803</v>
      </c>
      <c r="R968" s="259">
        <v>1</v>
      </c>
      <c r="S968" s="259">
        <v>1</v>
      </c>
      <c r="T968" s="259">
        <v>1</v>
      </c>
      <c r="U968" s="259">
        <v>1</v>
      </c>
      <c r="V968" s="259">
        <v>1</v>
      </c>
      <c r="W968" s="259">
        <v>1</v>
      </c>
      <c r="X968" s="259">
        <v>1</v>
      </c>
      <c r="Y968" s="259">
        <v>1</v>
      </c>
      <c r="Z968" s="259">
        <v>1</v>
      </c>
      <c r="AA968" s="259">
        <v>1</v>
      </c>
      <c r="AB968" s="259">
        <v>2</v>
      </c>
      <c r="AC968" s="259">
        <v>2</v>
      </c>
      <c r="AD968" s="259">
        <v>2</v>
      </c>
      <c r="AE968" s="259">
        <v>2</v>
      </c>
      <c r="AF968" s="259">
        <v>2</v>
      </c>
      <c r="AG968" s="259">
        <v>2</v>
      </c>
      <c r="AH968" s="259">
        <v>2</v>
      </c>
      <c r="AI968" s="259">
        <v>2</v>
      </c>
      <c r="AJ968" s="259">
        <v>2</v>
      </c>
      <c r="AK968" s="259">
        <v>2</v>
      </c>
      <c r="AL968" s="259">
        <v>3</v>
      </c>
      <c r="AM968" s="259"/>
      <c r="AN968" s="259"/>
      <c r="AO968" s="259"/>
      <c r="AP968" s="259"/>
      <c r="AQ968" s="259"/>
      <c r="AR968" s="259"/>
      <c r="AS968" s="259"/>
      <c r="AT968" s="259"/>
      <c r="AU968" s="259"/>
      <c r="AV968" s="259"/>
      <c r="AW968" s="259"/>
      <c r="AX968" s="259"/>
      <c r="AY968" s="259"/>
      <c r="AZ968" s="259"/>
      <c r="BA968" s="259"/>
      <c r="BB968" s="259"/>
      <c r="BC968" s="259"/>
      <c r="BD968" s="259"/>
    </row>
    <row r="969" spans="1:67" s="181" customFormat="1" ht="16.5" hidden="1" customHeight="1" x14ac:dyDescent="0.25">
      <c r="A969" s="197" t="s">
        <v>2376</v>
      </c>
      <c r="B969" s="214" t="s">
        <v>2379</v>
      </c>
      <c r="C969" s="213" t="s">
        <v>948</v>
      </c>
      <c r="D969" s="240"/>
      <c r="E969" s="255">
        <f>IF(D969="",0,('[8]ORC. COMP. COM DESC.'!P931*100/'[8]ORC. COMP. COM DESC.'!$M$11))</f>
        <v>0</v>
      </c>
      <c r="F969" s="255"/>
      <c r="G969" s="255"/>
      <c r="H969" s="254">
        <f t="shared" si="297"/>
        <v>0</v>
      </c>
      <c r="I969" s="254"/>
      <c r="J969" s="240"/>
      <c r="K969" s="240"/>
      <c r="L969" s="240"/>
      <c r="M969" s="261">
        <f t="shared" si="298"/>
        <v>0</v>
      </c>
      <c r="N969" s="240"/>
      <c r="O969" s="261">
        <f t="shared" si="299"/>
        <v>0</v>
      </c>
      <c r="P969" s="240"/>
      <c r="Q969" s="260" t="str">
        <f t="shared" si="300"/>
        <v xml:space="preserve"> </v>
      </c>
      <c r="R969" s="251"/>
      <c r="S969" s="251"/>
      <c r="T969" s="251"/>
      <c r="U969" s="251"/>
      <c r="V969" s="251"/>
      <c r="W969" s="251"/>
      <c r="X969" s="251"/>
      <c r="Y969" s="251"/>
      <c r="Z969" s="251"/>
      <c r="AA969" s="251"/>
      <c r="AB969" s="251"/>
      <c r="AC969" s="251"/>
      <c r="AD969" s="251"/>
      <c r="AE969" s="251"/>
      <c r="AF969" s="251"/>
      <c r="AG969" s="251"/>
      <c r="AH969" s="251"/>
      <c r="AI969" s="251"/>
      <c r="AJ969" s="251"/>
      <c r="AK969" s="251"/>
      <c r="AL969" s="251"/>
      <c r="AM969" s="251"/>
      <c r="AN969" s="251"/>
      <c r="AO969" s="251"/>
      <c r="AP969" s="251"/>
      <c r="AQ969" s="251"/>
      <c r="AR969" s="251"/>
      <c r="AS969" s="251"/>
      <c r="AT969" s="251"/>
      <c r="AU969" s="251"/>
      <c r="AV969" s="251"/>
      <c r="AW969" s="251"/>
      <c r="AX969" s="251"/>
      <c r="AY969" s="251"/>
      <c r="AZ969" s="251"/>
      <c r="BA969" s="251"/>
      <c r="BB969" s="251"/>
      <c r="BC969" s="251"/>
      <c r="BD969" s="251"/>
    </row>
    <row r="970" spans="1:67" s="181" customFormat="1" ht="16.5" hidden="1" customHeight="1" x14ac:dyDescent="0.25">
      <c r="A970" s="197" t="s">
        <v>2376</v>
      </c>
      <c r="B970" s="188">
        <v>270501</v>
      </c>
      <c r="C970" s="187" t="s">
        <v>951</v>
      </c>
      <c r="D970" s="196">
        <f>$C$7</f>
        <v>50</v>
      </c>
      <c r="E970" s="195">
        <f>IF(D970="",0,('[8]ORC. COMP. COM DESC.'!P932*100/'[8]ORC. COMP. COM DESC.'!$M$11))</f>
        <v>0.1082982478352912</v>
      </c>
      <c r="F970" s="195"/>
      <c r="G970" s="195"/>
      <c r="H970" s="254">
        <f t="shared" si="297"/>
        <v>0</v>
      </c>
      <c r="I970" s="254"/>
      <c r="J970" s="192">
        <f>IF(COUNTIF(R970:BD970,"&lt;"&amp;$K$2)&gt;D970,D970,COUNTIF(R970:BD970,"&lt;"&amp;$K$2))</f>
        <v>0</v>
      </c>
      <c r="K970" s="192">
        <f>IF((COUNTIF(R970:BD970,$K$2))&gt;(D970-J970),(D970-J970),COUNTIF(R970:BD970,$K$2))</f>
        <v>10</v>
      </c>
      <c r="L970" s="192">
        <f>IF((J970+K970)&gt;D970,D970,J970+K970)</f>
        <v>10</v>
      </c>
      <c r="M970" s="193">
        <f t="shared" si="298"/>
        <v>2.1659649567058241</v>
      </c>
      <c r="N970" s="192">
        <f>IF(ISNUMBER(D970)*ISNUMBER(K970),IF(K970=0,0,ROUND((K970/D970)*100,2))," ")</f>
        <v>20</v>
      </c>
      <c r="O970" s="193">
        <f t="shared" si="299"/>
        <v>2.1659649567058241</v>
      </c>
      <c r="P970" s="192">
        <f>IF(ISNUMBER(D970)*ISNUMBER(L970),IF(L970=0,0,ROUND((L970/D970)*100,2))," ")</f>
        <v>20</v>
      </c>
      <c r="Q970" s="203">
        <f t="shared" si="300"/>
        <v>2.165964956705824E-2</v>
      </c>
      <c r="R970" s="259">
        <v>1</v>
      </c>
      <c r="S970" s="259">
        <v>1</v>
      </c>
      <c r="T970" s="259">
        <v>1</v>
      </c>
      <c r="U970" s="259">
        <v>1</v>
      </c>
      <c r="V970" s="259">
        <v>1</v>
      </c>
      <c r="W970" s="259">
        <v>1</v>
      </c>
      <c r="X970" s="259">
        <v>1</v>
      </c>
      <c r="Y970" s="259">
        <v>1</v>
      </c>
      <c r="Z970" s="259">
        <v>1</v>
      </c>
      <c r="AA970" s="259">
        <v>1</v>
      </c>
      <c r="AB970" s="259">
        <v>2</v>
      </c>
      <c r="AC970" s="259">
        <v>2</v>
      </c>
      <c r="AD970" s="259">
        <v>2</v>
      </c>
      <c r="AE970" s="259">
        <v>2</v>
      </c>
      <c r="AF970" s="259">
        <v>2</v>
      </c>
      <c r="AG970" s="259">
        <v>2</v>
      </c>
      <c r="AH970" s="259">
        <v>2</v>
      </c>
      <c r="AI970" s="259">
        <v>2</v>
      </c>
      <c r="AJ970" s="259">
        <v>2</v>
      </c>
      <c r="AK970" s="259">
        <v>2</v>
      </c>
      <c r="AL970" s="259">
        <v>3</v>
      </c>
      <c r="AM970" s="259"/>
      <c r="AN970" s="259"/>
      <c r="AO970" s="259"/>
      <c r="AP970" s="259"/>
      <c r="AQ970" s="259"/>
      <c r="AR970" s="259"/>
      <c r="AS970" s="259"/>
      <c r="AT970" s="259"/>
      <c r="AU970" s="259"/>
      <c r="AV970" s="259"/>
      <c r="AW970" s="259"/>
      <c r="AX970" s="259"/>
      <c r="AY970" s="259"/>
      <c r="AZ970" s="259"/>
      <c r="BA970" s="259"/>
      <c r="BB970" s="259"/>
      <c r="BC970" s="259"/>
      <c r="BD970" s="259"/>
    </row>
    <row r="971" spans="1:67" s="181" customFormat="1" ht="30" hidden="1" customHeight="1" x14ac:dyDescent="0.25">
      <c r="A971" s="197" t="s">
        <v>2376</v>
      </c>
      <c r="B971" s="188">
        <v>98510</v>
      </c>
      <c r="C971" s="187" t="s">
        <v>2378</v>
      </c>
      <c r="D971" s="196">
        <f>$C$7</f>
        <v>50</v>
      </c>
      <c r="E971" s="195">
        <f>IF(D971="",0,('[8]ORC. COMP. COM DESC.'!P933*100/'[8]ORC. COMP. COM DESC.'!$M$11))</f>
        <v>6.3215346786545029E-2</v>
      </c>
      <c r="F971" s="195"/>
      <c r="G971" s="195"/>
      <c r="H971" s="254">
        <f t="shared" si="297"/>
        <v>0</v>
      </c>
      <c r="I971" s="254"/>
      <c r="J971" s="192">
        <f>IF(COUNTIF(R971:BD971,"&lt;"&amp;$K$2)&gt;D971,D971,COUNTIF(R971:BD971,"&lt;"&amp;$K$2))</f>
        <v>0</v>
      </c>
      <c r="K971" s="192">
        <f>IF((COUNTIF(R971:BD971,$K$2))&gt;(D971-J971),(D971-J971),COUNTIF(R971:BD971,$K$2))</f>
        <v>10</v>
      </c>
      <c r="L971" s="192">
        <f>IF((J971+K971)&gt;D971,D971,J971+K971)</f>
        <v>10</v>
      </c>
      <c r="M971" s="193">
        <f t="shared" si="298"/>
        <v>1.2643069357309007</v>
      </c>
      <c r="N971" s="192">
        <f>IF(ISNUMBER(D971)*ISNUMBER(K971),IF(K971=0,0,ROUND((K971/D971)*100,2))," ")</f>
        <v>20</v>
      </c>
      <c r="O971" s="193">
        <f t="shared" si="299"/>
        <v>1.2643069357309007</v>
      </c>
      <c r="P971" s="192">
        <f>IF(ISNUMBER(D971)*ISNUMBER(L971),IF(L971=0,0,ROUND((L971/D971)*100,2))," ")</f>
        <v>20</v>
      </c>
      <c r="Q971" s="191">
        <f t="shared" si="300"/>
        <v>1.2643069357309007E-2</v>
      </c>
      <c r="R971" s="259">
        <v>1</v>
      </c>
      <c r="S971" s="259">
        <v>1</v>
      </c>
      <c r="T971" s="259">
        <v>1</v>
      </c>
      <c r="U971" s="259">
        <v>1</v>
      </c>
      <c r="V971" s="259">
        <v>1</v>
      </c>
      <c r="W971" s="259">
        <v>1</v>
      </c>
      <c r="X971" s="259">
        <v>1</v>
      </c>
      <c r="Y971" s="259">
        <v>1</v>
      </c>
      <c r="Z971" s="259">
        <v>1</v>
      </c>
      <c r="AA971" s="259">
        <v>1</v>
      </c>
      <c r="AB971" s="259">
        <v>2</v>
      </c>
      <c r="AC971" s="259">
        <v>2</v>
      </c>
      <c r="AD971" s="259">
        <v>2</v>
      </c>
      <c r="AE971" s="259">
        <v>2</v>
      </c>
      <c r="AF971" s="259">
        <v>2</v>
      </c>
      <c r="AG971" s="259">
        <v>2</v>
      </c>
      <c r="AH971" s="259">
        <v>2</v>
      </c>
      <c r="AI971" s="259">
        <v>2</v>
      </c>
      <c r="AJ971" s="259">
        <v>2</v>
      </c>
      <c r="AK971" s="259">
        <v>2</v>
      </c>
      <c r="AL971" s="259">
        <v>3</v>
      </c>
      <c r="AM971" s="259"/>
      <c r="AN971" s="259"/>
      <c r="AO971" s="259"/>
      <c r="AP971" s="259"/>
      <c r="AQ971" s="259"/>
      <c r="AR971" s="259"/>
      <c r="AS971" s="259"/>
      <c r="AT971" s="259"/>
      <c r="AU971" s="259"/>
      <c r="AV971" s="259"/>
      <c r="AW971" s="259"/>
      <c r="AX971" s="259"/>
      <c r="AY971" s="259"/>
      <c r="AZ971" s="259"/>
      <c r="BA971" s="259"/>
      <c r="BB971" s="259"/>
      <c r="BC971" s="259"/>
      <c r="BD971" s="259"/>
    </row>
    <row r="972" spans="1:67" s="181" customFormat="1" ht="30" hidden="1" customHeight="1" x14ac:dyDescent="0.25">
      <c r="A972" s="197" t="s">
        <v>2376</v>
      </c>
      <c r="B972" s="188"/>
      <c r="C972" s="187" t="s">
        <v>2377</v>
      </c>
      <c r="D972" s="196">
        <f>$C$7</f>
        <v>50</v>
      </c>
      <c r="E972" s="195">
        <f>IF(D972="",0,('[8]ORC. COMP. COM DESC.'!P934*100/'[8]ORC. COMP. COM DESC.'!$M$11))</f>
        <v>1.1999148982054703E-2</v>
      </c>
      <c r="F972" s="195"/>
      <c r="G972" s="195"/>
      <c r="H972" s="254">
        <f t="shared" si="297"/>
        <v>0</v>
      </c>
      <c r="I972" s="254"/>
      <c r="J972" s="192">
        <f>IF(COUNTIF(R972:BD972,"&lt;"&amp;$K$2)&gt;D972,D972,COUNTIF(R972:BD972,"&lt;"&amp;$K$2))</f>
        <v>0</v>
      </c>
      <c r="K972" s="192">
        <f>IF((COUNTIF(R972:BD972,$K$2))&gt;(D972-J972),(D972-J972),COUNTIF(R972:BD972,$K$2))</f>
        <v>10</v>
      </c>
      <c r="L972" s="192">
        <f>IF((J972+K972)&gt;D972,D972,J972+K972)</f>
        <v>10</v>
      </c>
      <c r="M972" s="193">
        <f t="shared" si="298"/>
        <v>0.23998297964109405</v>
      </c>
      <c r="N972" s="192">
        <f>IF(ISNUMBER(D972)*ISNUMBER(K972),IF(K972=0,0,ROUND((K972/D972)*100,2))," ")</f>
        <v>20</v>
      </c>
      <c r="O972" s="193">
        <f t="shared" si="299"/>
        <v>0.23998297964109405</v>
      </c>
      <c r="P972" s="192">
        <f>IF(ISNUMBER(D972)*ISNUMBER(L972),IF(L972=0,0,ROUND((L972/D972)*100,2))," ")</f>
        <v>20</v>
      </c>
      <c r="Q972" s="191">
        <f t="shared" si="300"/>
        <v>2.3998297964109407E-3</v>
      </c>
      <c r="R972" s="259">
        <v>1</v>
      </c>
      <c r="S972" s="259">
        <v>1</v>
      </c>
      <c r="T972" s="259">
        <v>1</v>
      </c>
      <c r="U972" s="259">
        <v>1</v>
      </c>
      <c r="V972" s="259">
        <v>1</v>
      </c>
      <c r="W972" s="259">
        <v>1</v>
      </c>
      <c r="X972" s="259">
        <v>1</v>
      </c>
      <c r="Y972" s="259">
        <v>1</v>
      </c>
      <c r="Z972" s="259">
        <v>1</v>
      </c>
      <c r="AA972" s="259">
        <v>1</v>
      </c>
      <c r="AB972" s="259">
        <v>2</v>
      </c>
      <c r="AC972" s="259">
        <v>2</v>
      </c>
      <c r="AD972" s="259">
        <v>2</v>
      </c>
      <c r="AE972" s="259">
        <v>2</v>
      </c>
      <c r="AF972" s="259">
        <v>2</v>
      </c>
      <c r="AG972" s="259">
        <v>2</v>
      </c>
      <c r="AH972" s="259">
        <v>2</v>
      </c>
      <c r="AI972" s="259">
        <v>2</v>
      </c>
      <c r="AJ972" s="259">
        <v>2</v>
      </c>
      <c r="AK972" s="259">
        <v>2</v>
      </c>
      <c r="AL972" s="259">
        <v>3</v>
      </c>
      <c r="AM972" s="259"/>
      <c r="AN972" s="259"/>
      <c r="AO972" s="259"/>
      <c r="AP972" s="259"/>
      <c r="AQ972" s="259"/>
      <c r="AR972" s="259"/>
      <c r="AS972" s="259"/>
      <c r="AT972" s="259"/>
      <c r="AU972" s="259"/>
      <c r="AV972" s="259"/>
      <c r="AW972" s="259"/>
      <c r="AX972" s="259"/>
      <c r="AY972" s="259"/>
      <c r="AZ972" s="259"/>
      <c r="BA972" s="259"/>
      <c r="BB972" s="259"/>
      <c r="BC972" s="259"/>
      <c r="BD972" s="259"/>
    </row>
    <row r="973" spans="1:67" s="181" customFormat="1" ht="16.5" hidden="1" customHeight="1" x14ac:dyDescent="0.25">
      <c r="A973" s="197" t="s">
        <v>2376</v>
      </c>
      <c r="B973" s="188"/>
      <c r="C973" s="187" t="s">
        <v>960</v>
      </c>
      <c r="D973" s="196">
        <f>$C$7</f>
        <v>50</v>
      </c>
      <c r="E973" s="195">
        <f>IF(D973="",0,('[8]ORC. COMP. COM DESC.'!P935*100/'[8]ORC. COMP. COM DESC.'!$M$11))</f>
        <v>8.5503531741911484E-2</v>
      </c>
      <c r="F973" s="195"/>
      <c r="G973" s="195"/>
      <c r="H973" s="254">
        <f t="shared" si="297"/>
        <v>0</v>
      </c>
      <c r="I973" s="254"/>
      <c r="J973" s="192">
        <f>IF(COUNTIF(R973:BD973,"&lt;"&amp;$K$2)&gt;D973,D973,COUNTIF(R973:BD973,"&lt;"&amp;$K$2))</f>
        <v>0</v>
      </c>
      <c r="K973" s="192">
        <f>IF((COUNTIF(R973:BD973,$K$2))&gt;(D973-J973),(D973-J973),COUNTIF(R973:BD973,$K$2))</f>
        <v>10</v>
      </c>
      <c r="L973" s="192">
        <f>IF((J973+K973)&gt;D973,D973,J973+K973)</f>
        <v>10</v>
      </c>
      <c r="M973" s="193">
        <f t="shared" si="298"/>
        <v>1.7100706348382297</v>
      </c>
      <c r="N973" s="192">
        <f>IF(ISNUMBER(D973)*ISNUMBER(K973),IF(K973=0,0,ROUND((K973/D973)*100,2))," ")</f>
        <v>20</v>
      </c>
      <c r="O973" s="193">
        <f t="shared" si="299"/>
        <v>1.7100706348382297</v>
      </c>
      <c r="P973" s="192">
        <f>IF(ISNUMBER(D973)*ISNUMBER(L973),IF(L973=0,0,ROUND((L973/D973)*100,2))," ")</f>
        <v>20</v>
      </c>
      <c r="Q973" s="191">
        <f t="shared" si="300"/>
        <v>1.7100706348382299E-2</v>
      </c>
      <c r="R973" s="259">
        <v>1</v>
      </c>
      <c r="S973" s="259">
        <v>1</v>
      </c>
      <c r="T973" s="259">
        <v>1</v>
      </c>
      <c r="U973" s="259">
        <v>1</v>
      </c>
      <c r="V973" s="259">
        <v>1</v>
      </c>
      <c r="W973" s="259">
        <v>1</v>
      </c>
      <c r="X973" s="259">
        <v>1</v>
      </c>
      <c r="Y973" s="259">
        <v>1</v>
      </c>
      <c r="Z973" s="259">
        <v>1</v>
      </c>
      <c r="AA973" s="259">
        <v>1</v>
      </c>
      <c r="AB973" s="259">
        <v>2</v>
      </c>
      <c r="AC973" s="259">
        <v>2</v>
      </c>
      <c r="AD973" s="259">
        <v>2</v>
      </c>
      <c r="AE973" s="259">
        <v>2</v>
      </c>
      <c r="AF973" s="259">
        <v>2</v>
      </c>
      <c r="AG973" s="259">
        <v>2</v>
      </c>
      <c r="AH973" s="259">
        <v>2</v>
      </c>
      <c r="AI973" s="259">
        <v>2</v>
      </c>
      <c r="AJ973" s="259">
        <v>2</v>
      </c>
      <c r="AK973" s="259">
        <v>2</v>
      </c>
      <c r="AL973" s="259">
        <v>3</v>
      </c>
      <c r="AM973" s="259"/>
      <c r="AN973" s="259"/>
      <c r="AO973" s="259"/>
      <c r="AP973" s="259"/>
      <c r="AQ973" s="259"/>
      <c r="AR973" s="259"/>
      <c r="AS973" s="259"/>
      <c r="AT973" s="259"/>
      <c r="AU973" s="259"/>
      <c r="AV973" s="259"/>
      <c r="AW973" s="259"/>
      <c r="AX973" s="259"/>
      <c r="AY973" s="259"/>
      <c r="AZ973" s="259"/>
      <c r="BA973" s="259"/>
      <c r="BB973" s="259"/>
      <c r="BC973" s="259"/>
      <c r="BD973" s="259"/>
    </row>
    <row r="974" spans="1:67" s="181" customFormat="1" ht="16.5" customHeight="1" x14ac:dyDescent="0.25">
      <c r="A974" s="197" t="s">
        <v>2375</v>
      </c>
      <c r="B974" s="258"/>
      <c r="C974" s="257"/>
      <c r="D974" s="256"/>
      <c r="E974" s="255">
        <f>IF(D974="",0,('[8]ORC. COMP. COM DESC.'!P936*100/'[8]ORC. COMP. COM DESC.'!$M$11))</f>
        <v>0</v>
      </c>
      <c r="F974" s="255"/>
      <c r="G974" s="255"/>
      <c r="H974" s="254">
        <f t="shared" si="297"/>
        <v>0</v>
      </c>
      <c r="I974" s="254"/>
      <c r="J974" s="253"/>
      <c r="K974" s="253"/>
      <c r="L974" s="253"/>
      <c r="M974" s="193">
        <f t="shared" si="298"/>
        <v>0</v>
      </c>
      <c r="N974" s="253"/>
      <c r="O974" s="193">
        <f t="shared" si="299"/>
        <v>0</v>
      </c>
      <c r="P974" s="253"/>
      <c r="Q974" s="252" t="str">
        <f t="shared" si="300"/>
        <v xml:space="preserve"> </v>
      </c>
      <c r="R974" s="251"/>
      <c r="S974" s="251"/>
      <c r="T974" s="251"/>
      <c r="U974" s="251"/>
      <c r="V974" s="251"/>
      <c r="W974" s="251"/>
      <c r="X974" s="251"/>
      <c r="Y974" s="251"/>
      <c r="Z974" s="251"/>
      <c r="AA974" s="251"/>
      <c r="AB974" s="251"/>
      <c r="AC974" s="251"/>
      <c r="AD974" s="251"/>
      <c r="AE974" s="251"/>
      <c r="AF974" s="251"/>
      <c r="AG974" s="251"/>
      <c r="AH974" s="251"/>
      <c r="AI974" s="251"/>
      <c r="AJ974" s="251"/>
      <c r="AK974" s="251"/>
      <c r="AL974" s="251"/>
      <c r="AM974" s="251"/>
      <c r="AN974" s="251"/>
      <c r="AO974" s="251"/>
      <c r="AP974" s="251"/>
      <c r="AQ974" s="251"/>
      <c r="AR974" s="251"/>
      <c r="AS974" s="251"/>
      <c r="AT974" s="251"/>
      <c r="AU974" s="251"/>
      <c r="AV974" s="251"/>
      <c r="AW974" s="251"/>
      <c r="AX974" s="251"/>
      <c r="AY974" s="251"/>
      <c r="AZ974" s="251"/>
      <c r="BA974" s="251"/>
      <c r="BB974" s="251"/>
      <c r="BC974" s="251"/>
      <c r="BD974" s="250"/>
    </row>
    <row r="975" spans="1:67" s="181" customFormat="1" ht="30" customHeight="1" x14ac:dyDescent="0.25">
      <c r="A975" s="197" t="s">
        <v>2352</v>
      </c>
      <c r="B975" s="238" t="s">
        <v>2351</v>
      </c>
      <c r="C975" s="237" t="str">
        <f>'[9]ORÇAMENTO COMPLETO'!C149</f>
        <v>DEMAIS ITENS - (OPÇÃO C) ALVENARIA ESTRUTURAL (SOBRE RADIER) - CASA UNIVERSAL + PCD</v>
      </c>
      <c r="D975" s="204"/>
      <c r="E975" s="204"/>
      <c r="F975" s="204"/>
      <c r="G975" s="204"/>
      <c r="H975" s="204"/>
      <c r="I975" s="204"/>
      <c r="J975" s="204"/>
      <c r="K975" s="204"/>
      <c r="L975" s="204"/>
      <c r="M975" s="204"/>
      <c r="N975" s="204"/>
      <c r="O975" s="204"/>
      <c r="P975" s="204"/>
      <c r="Q975" s="204"/>
      <c r="R975" s="190"/>
      <c r="S975" s="190"/>
      <c r="T975" s="190"/>
      <c r="U975" s="190"/>
      <c r="V975" s="190"/>
      <c r="W975" s="190"/>
      <c r="X975" s="190"/>
      <c r="Y975" s="190"/>
      <c r="Z975" s="190"/>
      <c r="AA975" s="190"/>
      <c r="AB975" s="190"/>
      <c r="AC975" s="190"/>
      <c r="AD975" s="190"/>
      <c r="AE975" s="190"/>
      <c r="AF975" s="190"/>
      <c r="AG975" s="190"/>
      <c r="AH975" s="190"/>
      <c r="AI975" s="190"/>
      <c r="AJ975" s="190"/>
      <c r="AK975" s="190"/>
      <c r="AL975" s="190"/>
      <c r="AM975" s="190"/>
      <c r="AN975" s="190"/>
      <c r="AO975" s="190"/>
      <c r="AP975" s="190"/>
      <c r="AQ975" s="190"/>
      <c r="AR975" s="190"/>
      <c r="AS975" s="190"/>
      <c r="AT975" s="190"/>
      <c r="AU975" s="190"/>
      <c r="AV975" s="190"/>
      <c r="AW975" s="190"/>
      <c r="AX975" s="190"/>
      <c r="AY975" s="190"/>
      <c r="AZ975" s="190"/>
      <c r="BA975" s="190"/>
      <c r="BB975" s="190"/>
      <c r="BC975" s="190"/>
      <c r="BD975" s="249"/>
      <c r="BE975" s="248"/>
      <c r="BF975" s="248"/>
      <c r="BG975" s="248"/>
      <c r="BH975" s="248"/>
      <c r="BI975" s="248"/>
      <c r="BJ975" s="248"/>
      <c r="BK975" s="248"/>
      <c r="BL975" s="248"/>
      <c r="BM975" s="248"/>
      <c r="BN975" s="248"/>
      <c r="BO975" s="248"/>
    </row>
    <row r="976" spans="1:67" s="181" customFormat="1" ht="27" hidden="1" customHeight="1" x14ac:dyDescent="0.25">
      <c r="A976" s="197"/>
      <c r="B976" s="238" t="s">
        <v>2351</v>
      </c>
      <c r="C976" s="237" t="str">
        <f>'[9]ORÇAMENTO COMPLETO'!C150</f>
        <v>DEMAIS ITENS - (OPÇÃO C) ALVENARIA ESTRUTURAL (SOBRE RADIER) - CASA UNIVERSAL</v>
      </c>
      <c r="D976" s="204"/>
      <c r="E976" s="204"/>
      <c r="F976" s="204"/>
      <c r="G976" s="204"/>
      <c r="H976" s="204"/>
      <c r="I976" s="194" t="str">
        <f t="shared" ref="I976:I984" si="307">IF(D976="","",IF((ROUND(E976,4))=0,"OK",IF((ROUND(E976,4))&lt;0.0009,"CORRIGIR","")))</f>
        <v/>
      </c>
      <c r="J976" s="204"/>
      <c r="K976" s="204"/>
      <c r="L976" s="204"/>
      <c r="M976" s="204"/>
      <c r="N976" s="204"/>
      <c r="O976" s="204"/>
      <c r="P976" s="204"/>
      <c r="Q976" s="204"/>
      <c r="R976" s="204"/>
      <c r="S976" s="204"/>
      <c r="T976" s="204"/>
      <c r="U976" s="204"/>
      <c r="V976" s="204"/>
      <c r="W976" s="204"/>
      <c r="X976" s="204"/>
      <c r="Y976" s="204"/>
      <c r="Z976" s="204"/>
      <c r="AA976" s="204"/>
      <c r="AB976" s="204"/>
      <c r="AC976" s="204"/>
      <c r="AD976" s="204"/>
      <c r="AE976" s="204"/>
      <c r="AF976" s="204"/>
      <c r="AG976" s="204"/>
      <c r="AH976" s="204"/>
      <c r="AI976" s="204"/>
      <c r="AJ976" s="204"/>
      <c r="AK976" s="204"/>
      <c r="AL976" s="204"/>
      <c r="AM976" s="204"/>
      <c r="AN976" s="204"/>
      <c r="AO976" s="204"/>
      <c r="AP976" s="204"/>
      <c r="AQ976" s="204"/>
      <c r="AR976" s="204"/>
      <c r="AS976" s="204"/>
      <c r="AT976" s="204"/>
      <c r="AU976" s="204"/>
      <c r="AV976" s="204"/>
      <c r="AW976" s="204"/>
      <c r="AX976" s="204"/>
      <c r="AY976" s="204"/>
      <c r="AZ976" s="204"/>
      <c r="BA976" s="204"/>
      <c r="BB976" s="204"/>
      <c r="BC976" s="204"/>
      <c r="BD976" s="204"/>
      <c r="BE976" s="204"/>
      <c r="BF976" s="204"/>
      <c r="BG976" s="204"/>
      <c r="BH976" s="204"/>
      <c r="BI976" s="204"/>
      <c r="BJ976" s="204"/>
      <c r="BK976" s="204"/>
      <c r="BL976" s="204"/>
      <c r="BM976" s="204"/>
      <c r="BN976" s="204"/>
      <c r="BO976" s="204"/>
    </row>
    <row r="977" spans="1:75" s="181" customFormat="1" ht="16.5" customHeight="1" x14ac:dyDescent="0.25">
      <c r="A977" s="197" t="s">
        <v>2352</v>
      </c>
      <c r="B977" s="238" t="s">
        <v>2350</v>
      </c>
      <c r="C977" s="237" t="s">
        <v>81</v>
      </c>
      <c r="D977" s="204"/>
      <c r="E977" s="204"/>
      <c r="F977" s="204"/>
      <c r="G977" s="204"/>
      <c r="H977" s="204"/>
      <c r="I977" s="194" t="str">
        <f t="shared" si="307"/>
        <v/>
      </c>
      <c r="J977" s="204"/>
      <c r="K977" s="204"/>
      <c r="L977" s="204"/>
      <c r="M977" s="204"/>
      <c r="N977" s="204"/>
      <c r="O977" s="204"/>
      <c r="P977" s="204"/>
      <c r="Q977" s="204"/>
      <c r="R977" s="204"/>
      <c r="S977" s="204"/>
      <c r="T977" s="204"/>
      <c r="U977" s="204"/>
      <c r="V977" s="204"/>
      <c r="W977" s="204"/>
      <c r="X977" s="204"/>
      <c r="Y977" s="204"/>
      <c r="Z977" s="204"/>
      <c r="AA977" s="204"/>
      <c r="AB977" s="204"/>
      <c r="AC977" s="204"/>
      <c r="AD977" s="204"/>
      <c r="AE977" s="204"/>
      <c r="AF977" s="204"/>
      <c r="AG977" s="204"/>
      <c r="AH977" s="204"/>
      <c r="AI977" s="204"/>
      <c r="AJ977" s="204"/>
      <c r="AK977" s="204"/>
      <c r="AL977" s="204"/>
      <c r="AM977" s="204"/>
      <c r="AN977" s="204"/>
      <c r="AO977" s="204"/>
      <c r="AP977" s="204"/>
      <c r="AQ977" s="204"/>
      <c r="AR977" s="204"/>
      <c r="AS977" s="204"/>
      <c r="AT977" s="204"/>
      <c r="AU977" s="204"/>
      <c r="AV977" s="204"/>
      <c r="AW977" s="204"/>
      <c r="AX977" s="204"/>
      <c r="AY977" s="204"/>
      <c r="AZ977" s="204"/>
      <c r="BA977" s="204"/>
      <c r="BB977" s="204"/>
      <c r="BC977" s="204"/>
      <c r="BD977" s="204"/>
      <c r="BE977" s="204"/>
      <c r="BF977" s="204"/>
      <c r="BG977" s="204"/>
      <c r="BH977" s="204"/>
      <c r="BI977" s="204"/>
      <c r="BJ977" s="204"/>
      <c r="BK977" s="204"/>
      <c r="BL977" s="204"/>
      <c r="BM977" s="204"/>
      <c r="BN977" s="204"/>
      <c r="BO977" s="204"/>
    </row>
    <row r="978" spans="1:75" s="181" customFormat="1" ht="44.25" customHeight="1" x14ac:dyDescent="0.25">
      <c r="A978" s="197" t="s">
        <v>2352</v>
      </c>
      <c r="B978" s="188">
        <v>20701</v>
      </c>
      <c r="C978" s="236" t="s">
        <v>247</v>
      </c>
      <c r="D978" s="196">
        <v>46</v>
      </c>
      <c r="E978" s="195">
        <v>0.22363051237205592</v>
      </c>
      <c r="F978" s="195">
        <v>0.22363051237205592</v>
      </c>
      <c r="G978" s="195"/>
      <c r="H978" s="194">
        <f>IF(D978="","",E978*J978/D978)</f>
        <v>0</v>
      </c>
      <c r="I978" s="194" t="str">
        <f t="shared" si="307"/>
        <v/>
      </c>
      <c r="J978" s="192">
        <f>IF(COUNTIF(R978:BO978,"&lt;"&amp;$K$2)&gt;D978,D978,COUNTIF(R978:BO978,"&lt;"&amp;$K$2))</f>
        <v>0</v>
      </c>
      <c r="K978" s="192">
        <f>IF((COUNTIF(R978:BO978,$K$2))&gt;(D978-J978),(D978-J978),COUNTIF(R978:BO978,$K$2))</f>
        <v>23</v>
      </c>
      <c r="L978" s="192">
        <f>IF((J978+K978)&gt;D978,D978,J978+K978)</f>
        <v>23</v>
      </c>
      <c r="M978" s="193">
        <f>IF(D978="","",N978*E978/100)</f>
        <v>0.11181525618602796</v>
      </c>
      <c r="N978" s="192">
        <f>IF(ISNUMBER(D978)*ISNUMBER(K978),IF(K978=0,0,ROUND((K978/D978)*100,2))," ")</f>
        <v>50</v>
      </c>
      <c r="O978" s="193">
        <f>IF(D978="","",P978*E978/100)</f>
        <v>0.11181525618602796</v>
      </c>
      <c r="P978" s="192">
        <f>IF(ISNUMBER(D978)*ISNUMBER(L978),IF(L978=0,0,ROUND((L978/D978)*100,2))," ")</f>
        <v>50</v>
      </c>
      <c r="Q978" s="203">
        <f>IF(ISNUMBER(P978)*ISNUMBER(E978),(P978*E978/100)," ")</f>
        <v>0.11181525618602796</v>
      </c>
      <c r="R978" s="190" t="s">
        <v>2294</v>
      </c>
      <c r="S978" s="190">
        <v>1</v>
      </c>
      <c r="T978" s="190">
        <v>1</v>
      </c>
      <c r="U978" s="190">
        <v>1</v>
      </c>
      <c r="V978" s="190">
        <v>1</v>
      </c>
      <c r="W978" s="190">
        <v>1</v>
      </c>
      <c r="X978" s="190">
        <v>1</v>
      </c>
      <c r="Y978" s="190">
        <v>1</v>
      </c>
      <c r="Z978" s="190">
        <v>1</v>
      </c>
      <c r="AA978" s="190">
        <v>1</v>
      </c>
      <c r="AB978" s="190">
        <v>1</v>
      </c>
      <c r="AC978" s="190">
        <v>1</v>
      </c>
      <c r="AD978" s="190">
        <v>1</v>
      </c>
      <c r="AE978" s="190">
        <v>1</v>
      </c>
      <c r="AF978" s="190">
        <v>1</v>
      </c>
      <c r="AG978" s="190">
        <v>1</v>
      </c>
      <c r="AH978" s="190">
        <v>1</v>
      </c>
      <c r="AI978" s="190">
        <v>1</v>
      </c>
      <c r="AJ978" s="190">
        <v>1</v>
      </c>
      <c r="AK978" s="190">
        <v>1</v>
      </c>
      <c r="AL978" s="190">
        <v>1</v>
      </c>
      <c r="AM978" s="190" t="s">
        <v>2294</v>
      </c>
      <c r="AN978" s="190"/>
      <c r="AO978" s="190"/>
      <c r="AP978" s="190"/>
      <c r="AQ978" s="190"/>
      <c r="AR978" s="190"/>
      <c r="AS978" s="190"/>
      <c r="AT978" s="190"/>
      <c r="AU978" s="190"/>
      <c r="AV978" s="190"/>
      <c r="AW978" s="190"/>
      <c r="AX978" s="190" t="s">
        <v>2294</v>
      </c>
      <c r="AY978" s="190"/>
      <c r="AZ978" s="190"/>
      <c r="BA978" s="190"/>
      <c r="BB978" s="190"/>
      <c r="BC978" s="190"/>
      <c r="BD978" s="190"/>
      <c r="BE978" s="190"/>
      <c r="BF978" s="190">
        <v>1</v>
      </c>
      <c r="BG978" s="190">
        <v>1</v>
      </c>
      <c r="BH978" s="190">
        <v>1</v>
      </c>
      <c r="BI978" s="190" t="s">
        <v>2294</v>
      </c>
      <c r="BJ978" s="190"/>
      <c r="BK978" s="190"/>
      <c r="BL978" s="190"/>
      <c r="BM978" s="190"/>
      <c r="BN978" s="190"/>
      <c r="BO978" s="190"/>
      <c r="BP978" s="202">
        <v>1254.42</v>
      </c>
      <c r="BQ978" s="201" t="s">
        <v>33</v>
      </c>
      <c r="BR978" s="200">
        <v>54.54</v>
      </c>
      <c r="BS978" s="199">
        <v>2508.84</v>
      </c>
      <c r="BT978" s="198">
        <v>27</v>
      </c>
      <c r="BU978" s="198">
        <v>0</v>
      </c>
      <c r="BV978" s="198">
        <v>23</v>
      </c>
      <c r="BW978" s="198">
        <v>23</v>
      </c>
    </row>
    <row r="979" spans="1:75" s="181" customFormat="1" ht="16.5" customHeight="1" x14ac:dyDescent="0.25">
      <c r="A979" s="197" t="s">
        <v>2352</v>
      </c>
      <c r="B979" s="206" t="s">
        <v>2349</v>
      </c>
      <c r="C979" s="205" t="s">
        <v>1238</v>
      </c>
      <c r="D979" s="204"/>
      <c r="E979" s="204"/>
      <c r="F979" s="204"/>
      <c r="G979" s="204"/>
      <c r="H979" s="204"/>
      <c r="I979" s="194" t="str">
        <f t="shared" si="307"/>
        <v/>
      </c>
      <c r="J979" s="204"/>
      <c r="K979" s="204"/>
      <c r="L979" s="204"/>
      <c r="M979" s="204"/>
      <c r="N979" s="204"/>
      <c r="O979" s="204"/>
      <c r="P979" s="204"/>
      <c r="Q979" s="204"/>
      <c r="R979" s="204"/>
      <c r="S979" s="204"/>
      <c r="T979" s="204"/>
      <c r="U979" s="204"/>
      <c r="V979" s="204"/>
      <c r="W979" s="204"/>
      <c r="X979" s="204"/>
      <c r="Y979" s="204"/>
      <c r="Z979" s="204"/>
      <c r="AA979" s="204"/>
      <c r="AB979" s="204"/>
      <c r="AC979" s="204"/>
      <c r="AD979" s="204"/>
      <c r="AE979" s="204"/>
      <c r="AF979" s="204"/>
      <c r="AG979" s="204"/>
      <c r="AH979" s="204"/>
      <c r="AI979" s="204"/>
      <c r="AJ979" s="204"/>
      <c r="AK979" s="204"/>
      <c r="AL979" s="204"/>
      <c r="AM979" s="204"/>
      <c r="AN979" s="204"/>
      <c r="AO979" s="204"/>
      <c r="AP979" s="204"/>
      <c r="AQ979" s="204"/>
      <c r="AR979" s="204"/>
      <c r="AS979" s="204"/>
      <c r="AT979" s="204"/>
      <c r="AU979" s="204"/>
      <c r="AV979" s="204"/>
      <c r="AW979" s="204"/>
      <c r="AX979" s="204"/>
      <c r="AY979" s="204"/>
      <c r="AZ979" s="204"/>
      <c r="BA979" s="204"/>
      <c r="BB979" s="204"/>
      <c r="BC979" s="204"/>
      <c r="BD979" s="204"/>
      <c r="BE979" s="204"/>
      <c r="BF979" s="204"/>
      <c r="BG979" s="204"/>
      <c r="BH979" s="204"/>
      <c r="BI979" s="204"/>
      <c r="BJ979" s="204"/>
      <c r="BK979" s="204"/>
      <c r="BL979" s="204"/>
      <c r="BM979" s="204"/>
      <c r="BN979" s="204"/>
      <c r="BO979" s="204"/>
    </row>
    <row r="980" spans="1:75" s="181" customFormat="1" ht="30" customHeight="1" x14ac:dyDescent="0.25">
      <c r="A980" s="197" t="s">
        <v>2352</v>
      </c>
      <c r="B980" s="188">
        <v>30105</v>
      </c>
      <c r="C980" s="235" t="s">
        <v>36</v>
      </c>
      <c r="D980" s="196">
        <v>46</v>
      </c>
      <c r="E980" s="195">
        <v>0.20861459660039858</v>
      </c>
      <c r="F980" s="195">
        <v>0.20861459660039858</v>
      </c>
      <c r="G980" s="195"/>
      <c r="H980" s="194">
        <f>IF(D980="","",E980*J980/D980)</f>
        <v>0</v>
      </c>
      <c r="I980" s="194" t="str">
        <f t="shared" si="307"/>
        <v/>
      </c>
      <c r="J980" s="192">
        <f>IF(COUNTIF(R980:BO980,"&lt;"&amp;$K$2)&gt;D980,D980,COUNTIF(R980:BO980,"&lt;"&amp;$K$2))</f>
        <v>0</v>
      </c>
      <c r="K980" s="192">
        <f>IF((COUNTIF(R980:BO980,$K$2))&gt;(D980-J980),(D980-J980),COUNTIF(R980:BO980,$K$2))</f>
        <v>2</v>
      </c>
      <c r="L980" s="192">
        <f>IF((J980+K980)&gt;D980,D980,J980+K980)</f>
        <v>2</v>
      </c>
      <c r="M980" s="193">
        <f>IF(D980="","",N980*E980/100)</f>
        <v>9.0747349521173373E-3</v>
      </c>
      <c r="N980" s="192">
        <f>IF(ISNUMBER(D980)*ISNUMBER(K980),IF(K980=0,0,ROUND((K980/D980)*100,2))," ")</f>
        <v>4.3499999999999996</v>
      </c>
      <c r="O980" s="193">
        <f>IF(D980="","",P980*E980/100)</f>
        <v>9.0747349521173373E-3</v>
      </c>
      <c r="P980" s="192">
        <f>IF(ISNUMBER(D980)*ISNUMBER(L980),IF(L980=0,0,ROUND((L980/D980)*100,2))," ")</f>
        <v>4.3499999999999996</v>
      </c>
      <c r="Q980" s="203">
        <f>IF(ISNUMBER(P980)*ISNUMBER(E980),(P980*E980/100)," ")</f>
        <v>9.0747349521173373E-3</v>
      </c>
      <c r="R980" s="190" t="s">
        <v>2294</v>
      </c>
      <c r="S980" s="190">
        <v>1</v>
      </c>
      <c r="T980" s="190">
        <v>1</v>
      </c>
      <c r="U980" s="190">
        <v>2</v>
      </c>
      <c r="V980" s="190">
        <v>2</v>
      </c>
      <c r="W980" s="190"/>
      <c r="X980" s="190"/>
      <c r="Y980" s="190"/>
      <c r="Z980" s="190"/>
      <c r="AA980" s="190"/>
      <c r="AB980" s="190"/>
      <c r="AC980" s="190"/>
      <c r="AD980" s="190"/>
      <c r="AE980" s="190"/>
      <c r="AF980" s="190"/>
      <c r="AG980" s="190"/>
      <c r="AH980" s="190"/>
      <c r="AI980" s="190"/>
      <c r="AJ980" s="190"/>
      <c r="AK980" s="190"/>
      <c r="AL980" s="190"/>
      <c r="AM980" s="190" t="s">
        <v>2294</v>
      </c>
      <c r="AN980" s="190"/>
      <c r="AO980" s="190"/>
      <c r="AP980" s="190"/>
      <c r="AQ980" s="190"/>
      <c r="AR980" s="190"/>
      <c r="AS980" s="190"/>
      <c r="AT980" s="190"/>
      <c r="AU980" s="190"/>
      <c r="AV980" s="190"/>
      <c r="AW980" s="190"/>
      <c r="AX980" s="190" t="s">
        <v>2294</v>
      </c>
      <c r="AY980" s="190"/>
      <c r="AZ980" s="190"/>
      <c r="BA980" s="190"/>
      <c r="BB980" s="190"/>
      <c r="BC980" s="190"/>
      <c r="BD980" s="190"/>
      <c r="BE980" s="190"/>
      <c r="BF980" s="190"/>
      <c r="BG980" s="190"/>
      <c r="BH980" s="190"/>
      <c r="BI980" s="190" t="s">
        <v>2294</v>
      </c>
      <c r="BJ980" s="190"/>
      <c r="BK980" s="190"/>
      <c r="BL980" s="190"/>
      <c r="BM980" s="190"/>
      <c r="BN980" s="190"/>
      <c r="BO980" s="190"/>
      <c r="BP980" s="202">
        <v>160.44</v>
      </c>
      <c r="BQ980" s="201" t="s">
        <v>25</v>
      </c>
      <c r="BR980" s="200">
        <v>3.82</v>
      </c>
      <c r="BS980" s="199">
        <v>175.72</v>
      </c>
      <c r="BT980" s="198">
        <v>8</v>
      </c>
      <c r="BU980" s="198">
        <v>0</v>
      </c>
      <c r="BV980" s="198">
        <v>42</v>
      </c>
      <c r="BW980" s="198">
        <v>4</v>
      </c>
    </row>
    <row r="981" spans="1:75" s="181" customFormat="1" ht="16.5" customHeight="1" x14ac:dyDescent="0.25">
      <c r="A981" s="197" t="s">
        <v>2352</v>
      </c>
      <c r="B981" s="234" t="s">
        <v>2348</v>
      </c>
      <c r="C981" s="233" t="s">
        <v>2347</v>
      </c>
      <c r="D981" s="204"/>
      <c r="E981" s="204"/>
      <c r="F981" s="204"/>
      <c r="G981" s="204"/>
      <c r="H981" s="204"/>
      <c r="I981" s="194" t="str">
        <f t="shared" si="307"/>
        <v/>
      </c>
      <c r="J981" s="204"/>
      <c r="K981" s="204"/>
      <c r="L981" s="204"/>
      <c r="M981" s="204"/>
      <c r="N981" s="204"/>
      <c r="O981" s="204"/>
      <c r="P981" s="204"/>
      <c r="Q981" s="204"/>
      <c r="R981" s="204"/>
      <c r="S981" s="204"/>
      <c r="T981" s="204"/>
      <c r="U981" s="204"/>
      <c r="V981" s="204"/>
      <c r="W981" s="204"/>
      <c r="X981" s="204"/>
      <c r="Y981" s="204"/>
      <c r="Z981" s="204"/>
      <c r="AA981" s="204"/>
      <c r="AB981" s="204"/>
      <c r="AC981" s="204"/>
      <c r="AD981" s="204"/>
      <c r="AE981" s="204"/>
      <c r="AF981" s="204"/>
      <c r="AG981" s="204"/>
      <c r="AH981" s="204"/>
      <c r="AI981" s="204"/>
      <c r="AJ981" s="204"/>
      <c r="AK981" s="204"/>
      <c r="AL981" s="204"/>
      <c r="AM981" s="204"/>
      <c r="AN981" s="204"/>
      <c r="AO981" s="204"/>
      <c r="AP981" s="204"/>
      <c r="AQ981" s="204"/>
      <c r="AR981" s="204"/>
      <c r="AS981" s="204"/>
      <c r="AT981" s="204"/>
      <c r="AU981" s="204"/>
      <c r="AV981" s="204"/>
      <c r="AW981" s="204"/>
      <c r="AX981" s="204"/>
      <c r="AY981" s="204"/>
      <c r="AZ981" s="204"/>
      <c r="BA981" s="204"/>
      <c r="BB981" s="204"/>
      <c r="BC981" s="204"/>
      <c r="BD981" s="204"/>
      <c r="BE981" s="204"/>
      <c r="BF981" s="204"/>
      <c r="BG981" s="204"/>
      <c r="BH981" s="204"/>
      <c r="BI981" s="204"/>
      <c r="BJ981" s="204"/>
      <c r="BK981" s="204"/>
      <c r="BL981" s="204"/>
      <c r="BM981" s="204"/>
      <c r="BN981" s="204"/>
      <c r="BO981" s="204"/>
    </row>
    <row r="982" spans="1:75" s="181" customFormat="1" ht="16.5" customHeight="1" x14ac:dyDescent="0.25">
      <c r="A982" s="197" t="s">
        <v>2352</v>
      </c>
      <c r="B982" s="224" t="s">
        <v>2346</v>
      </c>
      <c r="C982" s="213" t="s">
        <v>622</v>
      </c>
      <c r="D982" s="204"/>
      <c r="E982" s="204"/>
      <c r="F982" s="204"/>
      <c r="G982" s="204"/>
      <c r="H982" s="204"/>
      <c r="I982" s="194" t="str">
        <f t="shared" si="307"/>
        <v/>
      </c>
      <c r="J982" s="204"/>
      <c r="K982" s="204"/>
      <c r="L982" s="204"/>
      <c r="M982" s="204"/>
      <c r="N982" s="204"/>
      <c r="O982" s="204"/>
      <c r="P982" s="204"/>
      <c r="Q982" s="204"/>
      <c r="R982" s="204"/>
      <c r="S982" s="204"/>
      <c r="T982" s="204"/>
      <c r="U982" s="204"/>
      <c r="V982" s="204"/>
      <c r="W982" s="204"/>
      <c r="X982" s="204"/>
      <c r="Y982" s="204"/>
      <c r="Z982" s="204"/>
      <c r="AA982" s="204"/>
      <c r="AB982" s="204"/>
      <c r="AC982" s="204"/>
      <c r="AD982" s="204"/>
      <c r="AE982" s="204"/>
      <c r="AF982" s="204"/>
      <c r="AG982" s="204"/>
      <c r="AH982" s="204"/>
      <c r="AI982" s="204"/>
      <c r="AJ982" s="204"/>
      <c r="AK982" s="204"/>
      <c r="AL982" s="204"/>
      <c r="AM982" s="204"/>
      <c r="AN982" s="204"/>
      <c r="AO982" s="204"/>
      <c r="AP982" s="204"/>
      <c r="AQ982" s="204"/>
      <c r="AR982" s="204"/>
      <c r="AS982" s="204"/>
      <c r="AT982" s="204"/>
      <c r="AU982" s="204"/>
      <c r="AV982" s="204"/>
      <c r="AW982" s="204"/>
      <c r="AX982" s="204"/>
      <c r="AY982" s="204"/>
      <c r="AZ982" s="204"/>
      <c r="BA982" s="204"/>
      <c r="BB982" s="204"/>
      <c r="BC982" s="204"/>
      <c r="BD982" s="204"/>
      <c r="BE982" s="204"/>
      <c r="BF982" s="204"/>
      <c r="BG982" s="204"/>
      <c r="BH982" s="204"/>
      <c r="BI982" s="204"/>
      <c r="BJ982" s="204"/>
      <c r="BK982" s="204"/>
      <c r="BL982" s="204"/>
      <c r="BM982" s="204"/>
      <c r="BN982" s="204"/>
      <c r="BO982" s="204"/>
    </row>
    <row r="983" spans="1:75" s="181" customFormat="1" ht="16.5" customHeight="1" x14ac:dyDescent="0.25">
      <c r="A983" s="197" t="s">
        <v>2352</v>
      </c>
      <c r="B983" s="224" t="s">
        <v>2345</v>
      </c>
      <c r="C983" s="213" t="s">
        <v>2344</v>
      </c>
      <c r="D983" s="204"/>
      <c r="E983" s="204"/>
      <c r="F983" s="204"/>
      <c r="G983" s="204"/>
      <c r="H983" s="204"/>
      <c r="I983" s="194" t="str">
        <f t="shared" si="307"/>
        <v/>
      </c>
      <c r="J983" s="204"/>
      <c r="K983" s="204"/>
      <c r="L983" s="204"/>
      <c r="M983" s="204"/>
      <c r="N983" s="204"/>
      <c r="O983" s="204"/>
      <c r="P983" s="204"/>
      <c r="Q983" s="204"/>
      <c r="R983" s="204"/>
      <c r="S983" s="204"/>
      <c r="T983" s="204"/>
      <c r="U983" s="204"/>
      <c r="V983" s="204"/>
      <c r="W983" s="204"/>
      <c r="X983" s="204"/>
      <c r="Y983" s="204"/>
      <c r="Z983" s="204"/>
      <c r="AA983" s="204"/>
      <c r="AB983" s="204"/>
      <c r="AC983" s="204"/>
      <c r="AD983" s="204"/>
      <c r="AE983" s="204"/>
      <c r="AF983" s="204"/>
      <c r="AG983" s="204"/>
      <c r="AH983" s="204"/>
      <c r="AI983" s="204"/>
      <c r="AJ983" s="204"/>
      <c r="AK983" s="204"/>
      <c r="AL983" s="204"/>
      <c r="AM983" s="204"/>
      <c r="AN983" s="204"/>
      <c r="AO983" s="204"/>
      <c r="AP983" s="204"/>
      <c r="AQ983" s="204"/>
      <c r="AR983" s="204"/>
      <c r="AS983" s="204"/>
      <c r="AT983" s="204"/>
      <c r="AU983" s="204"/>
      <c r="AV983" s="204"/>
      <c r="AW983" s="204"/>
      <c r="AX983" s="204"/>
      <c r="AY983" s="204"/>
      <c r="AZ983" s="204"/>
      <c r="BA983" s="204"/>
      <c r="BB983" s="204"/>
      <c r="BC983" s="204"/>
      <c r="BD983" s="204"/>
      <c r="BE983" s="204"/>
      <c r="BF983" s="204"/>
      <c r="BG983" s="204"/>
      <c r="BH983" s="204"/>
      <c r="BI983" s="204"/>
      <c r="BJ983" s="204"/>
      <c r="BK983" s="204"/>
      <c r="BL983" s="204"/>
      <c r="BM983" s="204"/>
      <c r="BN983" s="204"/>
      <c r="BO983" s="204"/>
    </row>
    <row r="984" spans="1:75" s="181" customFormat="1" ht="39.75" customHeight="1" x14ac:dyDescent="0.25">
      <c r="A984" s="197" t="s">
        <v>2352</v>
      </c>
      <c r="B984" s="188" t="s">
        <v>300</v>
      </c>
      <c r="C984" s="225" t="s">
        <v>3081</v>
      </c>
      <c r="D984" s="196">
        <v>46</v>
      </c>
      <c r="E984" s="195">
        <v>0.13193629159408077</v>
      </c>
      <c r="F984" s="195">
        <v>0.13193629159408077</v>
      </c>
      <c r="G984" s="195"/>
      <c r="H984" s="194">
        <f>IF(D984="","",E984*J984/D984)</f>
        <v>0</v>
      </c>
      <c r="I984" s="194" t="str">
        <f t="shared" si="307"/>
        <v/>
      </c>
      <c r="J984" s="192">
        <f>IF(COUNTIF(R984:BO984,"&lt;"&amp;$K$2)&gt;D984,D984,COUNTIF(R984:BO984,"&lt;"&amp;$K$2))</f>
        <v>0</v>
      </c>
      <c r="K984" s="192">
        <f>IF((COUNTIF(R984:BO984,$K$2))&gt;(D984-J984),(D984-J984),COUNTIF(R984:BO984,$K$2))</f>
        <v>0</v>
      </c>
      <c r="L984" s="192">
        <f>IF((J984+K984)&gt;D984,D984,J984+K984)</f>
        <v>0</v>
      </c>
      <c r="M984" s="193">
        <f>IF(D984="","",N984*E984/100)</f>
        <v>0</v>
      </c>
      <c r="N984" s="192">
        <f>IF(ISNUMBER(D984)*ISNUMBER(K984),IF(K984=0,0,ROUND((K984/D984)*100,2))," ")</f>
        <v>0</v>
      </c>
      <c r="O984" s="193">
        <f>IF(D984="","",P984*E984/100)</f>
        <v>0</v>
      </c>
      <c r="P984" s="192">
        <f>IF(ISNUMBER(D984)*ISNUMBER(L984),IF(L984=0,0,ROUND((L984/D984)*100,2))," ")</f>
        <v>0</v>
      </c>
      <c r="Q984" s="203">
        <f>IF(ISNUMBER(P984)*ISNUMBER(E984),(P984*E984/100)," ")</f>
        <v>0</v>
      </c>
      <c r="R984" s="190" t="s">
        <v>2294</v>
      </c>
      <c r="S984" s="247" t="s">
        <v>2374</v>
      </c>
      <c r="T984" s="247" t="s">
        <v>2374</v>
      </c>
      <c r="U984" s="247" t="s">
        <v>2374</v>
      </c>
      <c r="V984" s="247" t="s">
        <v>2374</v>
      </c>
      <c r="W984" s="247" t="s">
        <v>2374</v>
      </c>
      <c r="X984" s="247" t="s">
        <v>2374</v>
      </c>
      <c r="Y984" s="247" t="s">
        <v>2374</v>
      </c>
      <c r="Z984" s="247" t="s">
        <v>2374</v>
      </c>
      <c r="AA984" s="247" t="s">
        <v>2374</v>
      </c>
      <c r="AB984" s="247" t="s">
        <v>2374</v>
      </c>
      <c r="AC984" s="247" t="s">
        <v>2374</v>
      </c>
      <c r="AD984" s="247" t="s">
        <v>2374</v>
      </c>
      <c r="AE984" s="247" t="s">
        <v>2374</v>
      </c>
      <c r="AF984" s="247" t="s">
        <v>2374</v>
      </c>
      <c r="AG984" s="247" t="s">
        <v>2374</v>
      </c>
      <c r="AH984" s="247" t="s">
        <v>2374</v>
      </c>
      <c r="AI984" s="247" t="s">
        <v>2374</v>
      </c>
      <c r="AJ984" s="247" t="s">
        <v>2374</v>
      </c>
      <c r="AK984" s="247" t="s">
        <v>2374</v>
      </c>
      <c r="AL984" s="247" t="s">
        <v>2374</v>
      </c>
      <c r="AM984" s="190" t="s">
        <v>2294</v>
      </c>
      <c r="AN984" s="190"/>
      <c r="AO984" s="190"/>
      <c r="AP984" s="190"/>
      <c r="AQ984" s="190"/>
      <c r="AR984" s="190"/>
      <c r="AS984" s="190"/>
      <c r="AT984" s="190"/>
      <c r="AU984" s="190"/>
      <c r="AV984" s="190"/>
      <c r="AW984" s="190"/>
      <c r="AX984" s="190" t="s">
        <v>2294</v>
      </c>
      <c r="AY984" s="190"/>
      <c r="AZ984" s="190"/>
      <c r="BA984" s="190"/>
      <c r="BB984" s="190"/>
      <c r="BC984" s="190"/>
      <c r="BD984" s="190"/>
      <c r="BE984" s="247" t="s">
        <v>2374</v>
      </c>
      <c r="BF984" s="247" t="s">
        <v>2374</v>
      </c>
      <c r="BG984" s="247" t="s">
        <v>2374</v>
      </c>
      <c r="BH984" s="247"/>
      <c r="BI984" s="190" t="s">
        <v>2294</v>
      </c>
      <c r="BJ984" s="190"/>
      <c r="BK984" s="190"/>
      <c r="BL984" s="190"/>
      <c r="BM984" s="190"/>
      <c r="BN984" s="190"/>
      <c r="BO984" s="190"/>
      <c r="BP984" s="202">
        <v>1196</v>
      </c>
      <c r="BQ984" s="201" t="s">
        <v>25</v>
      </c>
      <c r="BR984" s="200">
        <v>26</v>
      </c>
      <c r="BS984" s="199">
        <v>1196</v>
      </c>
      <c r="BT984" s="198">
        <v>27</v>
      </c>
      <c r="BU984" s="198">
        <v>23</v>
      </c>
      <c r="BV984" s="198">
        <v>23</v>
      </c>
      <c r="BW984" s="198">
        <v>0</v>
      </c>
    </row>
    <row r="985" spans="1:75" s="181" customFormat="1" ht="39.75" customHeight="1" x14ac:dyDescent="0.25">
      <c r="A985" s="197"/>
      <c r="B985" s="188"/>
      <c r="C985" s="225"/>
      <c r="D985" s="196"/>
      <c r="E985" s="195"/>
      <c r="F985" s="195"/>
      <c r="G985" s="195"/>
      <c r="H985" s="194"/>
      <c r="I985" s="194"/>
      <c r="J985" s="192"/>
      <c r="K985" s="192"/>
      <c r="L985" s="192"/>
      <c r="M985" s="193"/>
      <c r="N985" s="192"/>
      <c r="O985" s="193"/>
      <c r="P985" s="192"/>
      <c r="Q985" s="203"/>
      <c r="R985" s="698" t="s">
        <v>2343</v>
      </c>
      <c r="S985" s="699"/>
      <c r="T985" s="699"/>
      <c r="U985" s="699"/>
      <c r="V985" s="699"/>
      <c r="W985" s="699"/>
      <c r="X985" s="699"/>
      <c r="Y985" s="699"/>
      <c r="Z985" s="699"/>
      <c r="AA985" s="699"/>
      <c r="AB985" s="699"/>
      <c r="AC985" s="699"/>
      <c r="AD985" s="699"/>
      <c r="AE985" s="699"/>
      <c r="AF985" s="699"/>
      <c r="AG985" s="699"/>
      <c r="AH985" s="699"/>
      <c r="AI985" s="699"/>
      <c r="AJ985" s="699"/>
      <c r="AK985" s="699"/>
      <c r="AL985" s="699"/>
      <c r="AM985" s="699"/>
      <c r="AN985" s="699"/>
      <c r="AO985" s="699"/>
      <c r="AP985" s="699"/>
      <c r="AQ985" s="699"/>
      <c r="AR985" s="699"/>
      <c r="AS985" s="699"/>
      <c r="AT985" s="699"/>
      <c r="AU985" s="699"/>
      <c r="AV985" s="699"/>
      <c r="AW985" s="699"/>
      <c r="AX985" s="699"/>
      <c r="AY985" s="699"/>
      <c r="AZ985" s="699"/>
      <c r="BA985" s="699"/>
      <c r="BB985" s="699"/>
      <c r="BC985" s="699"/>
      <c r="BD985" s="699"/>
      <c r="BE985" s="699"/>
      <c r="BF985" s="699"/>
      <c r="BG985" s="699"/>
      <c r="BH985" s="699"/>
      <c r="BI985" s="699"/>
      <c r="BJ985" s="699"/>
      <c r="BK985" s="699"/>
      <c r="BL985" s="699"/>
      <c r="BM985" s="699"/>
      <c r="BN985" s="699"/>
      <c r="BO985" s="700"/>
      <c r="BP985" s="202"/>
      <c r="BQ985" s="201"/>
      <c r="BR985" s="200"/>
      <c r="BS985" s="199"/>
      <c r="BT985" s="198"/>
      <c r="BU985" s="198"/>
      <c r="BV985" s="198"/>
      <c r="BW985" s="198"/>
    </row>
    <row r="986" spans="1:75" s="181" customFormat="1" ht="39.75" customHeight="1" x14ac:dyDescent="0.25">
      <c r="A986" s="197" t="s">
        <v>2352</v>
      </c>
      <c r="B986" s="188" t="s">
        <v>302</v>
      </c>
      <c r="C986" s="225" t="s">
        <v>3082</v>
      </c>
      <c r="D986" s="196">
        <v>46</v>
      </c>
      <c r="E986" s="195">
        <v>6.5075243844323425E-3</v>
      </c>
      <c r="F986" s="195">
        <v>6.5075243844323425E-3</v>
      </c>
      <c r="G986" s="195"/>
      <c r="H986" s="194">
        <f>IF(D986="","",E986*J986/D986)</f>
        <v>0</v>
      </c>
      <c r="I986" s="194" t="str">
        <f t="shared" ref="I986:I1009" si="308">IF(D986="","",IF((ROUND(E986,4))=0,"OK",IF((ROUND(E986,4))&lt;0.0009,"CORRIGIR","")))</f>
        <v/>
      </c>
      <c r="J986" s="192">
        <f>IF(COUNTIF(R986:BO986,"&lt;"&amp;$K$2)&gt;D986,D986,COUNTIF(R986:BO986,"&lt;"&amp;$K$2))</f>
        <v>0</v>
      </c>
      <c r="K986" s="192">
        <f>IF((COUNTIF(R986:BO986,$K$2))&gt;(D986-J986),(D986-J986),COUNTIF(R986:BO986,$K$2))</f>
        <v>0</v>
      </c>
      <c r="L986" s="192">
        <f>IF((J986+K986)&gt;D986,D986,J986+K986)</f>
        <v>0</v>
      </c>
      <c r="M986" s="193">
        <f>IF(D986="","",N986*E986/100)</f>
        <v>0</v>
      </c>
      <c r="N986" s="192">
        <f>IF(ISNUMBER(D986)*ISNUMBER(K986),IF(K986=0,0,ROUND((K986/D986)*100,2))," ")</f>
        <v>0</v>
      </c>
      <c r="O986" s="193">
        <f>IF(D986="","",P986*E986/100)</f>
        <v>0</v>
      </c>
      <c r="P986" s="192">
        <f>IF(ISNUMBER(D986)*ISNUMBER(L986),IF(L986=0,0,ROUND((L986/D986)*100,2))," ")</f>
        <v>0</v>
      </c>
      <c r="Q986" s="203">
        <f>IF(ISNUMBER(P986)*ISNUMBER(E986),(P986*E986/100)," ")</f>
        <v>0</v>
      </c>
      <c r="R986" s="190" t="s">
        <v>2294</v>
      </c>
      <c r="S986" s="190"/>
      <c r="T986" s="190"/>
      <c r="U986" s="190"/>
      <c r="V986" s="190"/>
      <c r="W986" s="190"/>
      <c r="X986" s="190"/>
      <c r="Y986" s="190"/>
      <c r="Z986" s="190"/>
      <c r="AA986" s="190"/>
      <c r="AB986" s="190"/>
      <c r="AC986" s="190"/>
      <c r="AD986" s="190"/>
      <c r="AE986" s="190"/>
      <c r="AF986" s="190"/>
      <c r="AG986" s="190"/>
      <c r="AH986" s="190"/>
      <c r="AI986" s="190"/>
      <c r="AJ986" s="190"/>
      <c r="AK986" s="190"/>
      <c r="AL986" s="190"/>
      <c r="AM986" s="190" t="s">
        <v>2294</v>
      </c>
      <c r="AN986" s="190"/>
      <c r="AO986" s="190"/>
      <c r="AP986" s="190"/>
      <c r="AQ986" s="190"/>
      <c r="AR986" s="190"/>
      <c r="AS986" s="190"/>
      <c r="AT986" s="190"/>
      <c r="AU986" s="190"/>
      <c r="AV986" s="190"/>
      <c r="AW986" s="190"/>
      <c r="AX986" s="190" t="s">
        <v>2294</v>
      </c>
      <c r="AY986" s="190"/>
      <c r="AZ986" s="190"/>
      <c r="BA986" s="190"/>
      <c r="BB986" s="190"/>
      <c r="BC986" s="190"/>
      <c r="BD986" s="190"/>
      <c r="BE986" s="190"/>
      <c r="BF986" s="190"/>
      <c r="BG986" s="190"/>
      <c r="BH986" s="190"/>
      <c r="BI986" s="190" t="s">
        <v>2294</v>
      </c>
      <c r="BJ986" s="190"/>
      <c r="BK986" s="190"/>
      <c r="BL986" s="190"/>
      <c r="BM986" s="190"/>
      <c r="BN986" s="190"/>
      <c r="BO986" s="190"/>
      <c r="BP986" s="202">
        <v>46</v>
      </c>
      <c r="BQ986" s="201" t="s">
        <v>25</v>
      </c>
      <c r="BR986" s="200">
        <v>1</v>
      </c>
      <c r="BS986" s="199">
        <v>46</v>
      </c>
      <c r="BT986" s="198">
        <v>4</v>
      </c>
      <c r="BU986" s="198">
        <v>0</v>
      </c>
      <c r="BV986" s="198">
        <v>46</v>
      </c>
      <c r="BW986" s="198">
        <v>0</v>
      </c>
    </row>
    <row r="987" spans="1:75" s="181" customFormat="1" ht="39.75" customHeight="1" x14ac:dyDescent="0.25">
      <c r="A987" s="197" t="s">
        <v>2352</v>
      </c>
      <c r="B987" s="188" t="s">
        <v>304</v>
      </c>
      <c r="C987" s="232" t="s">
        <v>3083</v>
      </c>
      <c r="D987" s="196">
        <v>46</v>
      </c>
      <c r="E987" s="195">
        <v>5.1667382667349243E-2</v>
      </c>
      <c r="F987" s="195">
        <v>5.1667382667349243E-2</v>
      </c>
      <c r="G987" s="195"/>
      <c r="H987" s="194">
        <f>IF(D987="","",E987*J987/D987)</f>
        <v>0</v>
      </c>
      <c r="I987" s="194" t="str">
        <f t="shared" si="308"/>
        <v/>
      </c>
      <c r="J987" s="192">
        <f>IF(COUNTIF(R987:BO987,"&lt;"&amp;$K$2)&gt;D987,D987,COUNTIF(R987:BO987,"&lt;"&amp;$K$2))</f>
        <v>0</v>
      </c>
      <c r="K987" s="192">
        <f>IF((COUNTIF(R987:BO987,$K$2))&gt;(D987-J987),(D987-J987),COUNTIF(R987:BO987,$K$2))</f>
        <v>0</v>
      </c>
      <c r="L987" s="192">
        <f>IF((J987+K987)&gt;D987,D987,J987+K987)</f>
        <v>0</v>
      </c>
      <c r="M987" s="193">
        <f>IF(D987="","",N987*E987/100)</f>
        <v>0</v>
      </c>
      <c r="N987" s="192">
        <f>IF(ISNUMBER(D987)*ISNUMBER(K987),IF(K987=0,0,ROUND((K987/D987)*100,2))," ")</f>
        <v>0</v>
      </c>
      <c r="O987" s="193">
        <f>IF(D987="","",P987*E987/100)</f>
        <v>0</v>
      </c>
      <c r="P987" s="192">
        <f>IF(ISNUMBER(D987)*ISNUMBER(L987),IF(L987=0,0,ROUND((L987/D987)*100,2))," ")</f>
        <v>0</v>
      </c>
      <c r="Q987" s="203">
        <f>IF(ISNUMBER(P987)*ISNUMBER(E987),(P987*E987/100)," ")</f>
        <v>0</v>
      </c>
      <c r="R987" s="190" t="s">
        <v>2294</v>
      </c>
      <c r="S987" s="190"/>
      <c r="T987" s="190"/>
      <c r="U987" s="190"/>
      <c r="V987" s="190"/>
      <c r="W987" s="190"/>
      <c r="X987" s="190"/>
      <c r="Y987" s="190"/>
      <c r="Z987" s="190"/>
      <c r="AA987" s="190"/>
      <c r="AB987" s="190"/>
      <c r="AC987" s="190"/>
      <c r="AD987" s="190"/>
      <c r="AE987" s="190"/>
      <c r="AF987" s="190"/>
      <c r="AG987" s="190"/>
      <c r="AH987" s="190"/>
      <c r="AI987" s="190"/>
      <c r="AJ987" s="190"/>
      <c r="AK987" s="190"/>
      <c r="AL987" s="190"/>
      <c r="AM987" s="190" t="s">
        <v>2294</v>
      </c>
      <c r="AN987" s="190"/>
      <c r="AO987" s="190"/>
      <c r="AP987" s="190"/>
      <c r="AQ987" s="190"/>
      <c r="AR987" s="190"/>
      <c r="AS987" s="190"/>
      <c r="AT987" s="190"/>
      <c r="AU987" s="190"/>
      <c r="AV987" s="190"/>
      <c r="AW987" s="190"/>
      <c r="AX987" s="190" t="s">
        <v>2294</v>
      </c>
      <c r="AY987" s="190"/>
      <c r="AZ987" s="190"/>
      <c r="BA987" s="190"/>
      <c r="BB987" s="190"/>
      <c r="BC987" s="190"/>
      <c r="BD987" s="190"/>
      <c r="BE987" s="190"/>
      <c r="BF987" s="190"/>
      <c r="BG987" s="190"/>
      <c r="BH987" s="190"/>
      <c r="BI987" s="190" t="s">
        <v>2294</v>
      </c>
      <c r="BJ987" s="190"/>
      <c r="BK987" s="190"/>
      <c r="BL987" s="190"/>
      <c r="BM987" s="190"/>
      <c r="BN987" s="190"/>
      <c r="BO987" s="190"/>
      <c r="BP987" s="202">
        <v>322</v>
      </c>
      <c r="BQ987" s="201" t="s">
        <v>25</v>
      </c>
      <c r="BR987" s="200">
        <v>7</v>
      </c>
      <c r="BS987" s="199">
        <v>322</v>
      </c>
      <c r="BT987" s="198">
        <v>4</v>
      </c>
      <c r="BU987" s="198">
        <v>0</v>
      </c>
      <c r="BV987" s="198">
        <v>46</v>
      </c>
      <c r="BW987" s="198">
        <v>0</v>
      </c>
    </row>
    <row r="988" spans="1:75" s="181" customFormat="1" ht="16.5" customHeight="1" x14ac:dyDescent="0.25">
      <c r="A988" s="197" t="s">
        <v>2352</v>
      </c>
      <c r="B988" s="214" t="s">
        <v>2342</v>
      </c>
      <c r="C988" s="213" t="s">
        <v>2341</v>
      </c>
      <c r="D988" s="204"/>
      <c r="E988" s="204"/>
      <c r="F988" s="204"/>
      <c r="G988" s="204"/>
      <c r="H988" s="204"/>
      <c r="I988" s="194" t="str">
        <f t="shared" si="308"/>
        <v/>
      </c>
      <c r="J988" s="204"/>
      <c r="K988" s="204"/>
      <c r="L988" s="204"/>
      <c r="M988" s="204"/>
      <c r="N988" s="204"/>
      <c r="O988" s="204"/>
      <c r="P988" s="204"/>
      <c r="Q988" s="204"/>
      <c r="R988" s="204"/>
      <c r="S988" s="204"/>
      <c r="T988" s="204"/>
      <c r="U988" s="204"/>
      <c r="V988" s="204"/>
      <c r="W988" s="204"/>
      <c r="X988" s="204"/>
      <c r="Y988" s="204"/>
      <c r="Z988" s="204"/>
      <c r="AA988" s="204"/>
      <c r="AB988" s="204"/>
      <c r="AC988" s="204"/>
      <c r="AD988" s="204"/>
      <c r="AE988" s="204"/>
      <c r="AF988" s="204"/>
      <c r="AG988" s="204"/>
      <c r="AH988" s="204"/>
      <c r="AI988" s="204"/>
      <c r="AJ988" s="204"/>
      <c r="AK988" s="204"/>
      <c r="AL988" s="204"/>
      <c r="AM988" s="204"/>
      <c r="AN988" s="204"/>
      <c r="AO988" s="204"/>
      <c r="AP988" s="204"/>
      <c r="AQ988" s="204"/>
      <c r="AR988" s="204"/>
      <c r="AS988" s="204"/>
      <c r="AT988" s="204"/>
      <c r="AU988" s="204"/>
      <c r="AV988" s="204"/>
      <c r="AW988" s="204"/>
      <c r="AX988" s="204"/>
      <c r="AY988" s="204"/>
      <c r="AZ988" s="204"/>
      <c r="BA988" s="204"/>
      <c r="BB988" s="204"/>
      <c r="BC988" s="204"/>
      <c r="BD988" s="204"/>
      <c r="BE988" s="204"/>
      <c r="BF988" s="204"/>
      <c r="BG988" s="204"/>
      <c r="BH988" s="204"/>
      <c r="BI988" s="204"/>
      <c r="BJ988" s="204"/>
      <c r="BK988" s="204"/>
      <c r="BL988" s="204"/>
      <c r="BM988" s="204"/>
      <c r="BN988" s="204"/>
      <c r="BO988" s="204"/>
    </row>
    <row r="989" spans="1:75" s="181" customFormat="1" ht="16.5" customHeight="1" x14ac:dyDescent="0.25">
      <c r="A989" s="197" t="s">
        <v>2352</v>
      </c>
      <c r="B989" s="188">
        <v>72160</v>
      </c>
      <c r="C989" s="187" t="s">
        <v>645</v>
      </c>
      <c r="D989" s="196">
        <v>46</v>
      </c>
      <c r="E989" s="195">
        <v>9.7333012366925264E-3</v>
      </c>
      <c r="F989" s="195">
        <v>9.7333012366925264E-3</v>
      </c>
      <c r="G989" s="195"/>
      <c r="H989" s="194">
        <f t="shared" ref="H989:H1000" si="309">IF(D989="","",E989*J989/D989)</f>
        <v>0</v>
      </c>
      <c r="I989" s="194" t="str">
        <f t="shared" si="308"/>
        <v/>
      </c>
      <c r="J989" s="192">
        <f t="shared" ref="J989:J1000" si="310">IF(COUNTIF(R989:BO989,"&lt;"&amp;$K$2)&gt;D989,D989,COUNTIF(R989:BO989,"&lt;"&amp;$K$2))</f>
        <v>0</v>
      </c>
      <c r="K989" s="192">
        <f t="shared" ref="K989:K1000" si="311">IF((COUNTIF(R989:BO989,$K$2))&gt;(D989-J989),(D989-J989),COUNTIF(R989:BO989,$K$2))</f>
        <v>0</v>
      </c>
      <c r="L989" s="192">
        <f t="shared" ref="L989:L1000" si="312">IF((J989+K989)&gt;D989,D989,J989+K989)</f>
        <v>0</v>
      </c>
      <c r="M989" s="193">
        <f t="shared" ref="M989:M1000" si="313">IF(D989="","",N989*E989/100)</f>
        <v>0</v>
      </c>
      <c r="N989" s="192">
        <f t="shared" ref="N989:N1000" si="314">IF(ISNUMBER(D989)*ISNUMBER(K989),IF(K989=0,0,ROUND((K989/D989)*100,2))," ")</f>
        <v>0</v>
      </c>
      <c r="O989" s="193">
        <f t="shared" ref="O989:O1000" si="315">IF(D989="","",P989*E989/100)</f>
        <v>0</v>
      </c>
      <c r="P989" s="192">
        <f t="shared" ref="P989:P1000" si="316">IF(ISNUMBER(D989)*ISNUMBER(L989),IF(L989=0,0,ROUND((L989/D989)*100,2))," ")</f>
        <v>0</v>
      </c>
      <c r="Q989" s="203">
        <f t="shared" ref="Q989:Q1000" si="317">IF(ISNUMBER(P989)*ISNUMBER(E989),(P989*E989/100)," ")</f>
        <v>0</v>
      </c>
      <c r="R989" s="190" t="s">
        <v>2294</v>
      </c>
      <c r="S989" s="190"/>
      <c r="T989" s="190"/>
      <c r="U989" s="190"/>
      <c r="V989" s="190"/>
      <c r="W989" s="190"/>
      <c r="X989" s="190"/>
      <c r="Y989" s="190"/>
      <c r="Z989" s="190"/>
      <c r="AA989" s="190"/>
      <c r="AB989" s="190"/>
      <c r="AC989" s="190"/>
      <c r="AD989" s="190"/>
      <c r="AE989" s="190"/>
      <c r="AF989" s="190"/>
      <c r="AG989" s="190"/>
      <c r="AH989" s="190"/>
      <c r="AI989" s="190"/>
      <c r="AJ989" s="190"/>
      <c r="AK989" s="190"/>
      <c r="AL989" s="190"/>
      <c r="AM989" s="190" t="s">
        <v>2294</v>
      </c>
      <c r="AN989" s="190"/>
      <c r="AO989" s="190"/>
      <c r="AP989" s="190"/>
      <c r="AQ989" s="190"/>
      <c r="AR989" s="190"/>
      <c r="AS989" s="190"/>
      <c r="AT989" s="190"/>
      <c r="AU989" s="190"/>
      <c r="AV989" s="190"/>
      <c r="AW989" s="190"/>
      <c r="AX989" s="190" t="s">
        <v>2294</v>
      </c>
      <c r="AY989" s="190"/>
      <c r="AZ989" s="190"/>
      <c r="BA989" s="190"/>
      <c r="BB989" s="190"/>
      <c r="BC989" s="190"/>
      <c r="BD989" s="190"/>
      <c r="BE989" s="190"/>
      <c r="BF989" s="190"/>
      <c r="BG989" s="190"/>
      <c r="BH989" s="190"/>
      <c r="BI989" s="190" t="s">
        <v>2294</v>
      </c>
      <c r="BJ989" s="190"/>
      <c r="BK989" s="190"/>
      <c r="BL989" s="190"/>
      <c r="BM989" s="190"/>
      <c r="BN989" s="190"/>
      <c r="BO989" s="190"/>
      <c r="BP989" s="202">
        <v>46</v>
      </c>
      <c r="BQ989" s="201" t="s">
        <v>99</v>
      </c>
      <c r="BR989" s="200">
        <v>1</v>
      </c>
      <c r="BS989" s="199">
        <v>46</v>
      </c>
      <c r="BT989" s="198">
        <v>4</v>
      </c>
      <c r="BU989" s="198">
        <v>0</v>
      </c>
      <c r="BV989" s="198">
        <v>46</v>
      </c>
      <c r="BW989" s="198">
        <v>0</v>
      </c>
    </row>
    <row r="990" spans="1:75" s="181" customFormat="1" ht="38.25" customHeight="1" x14ac:dyDescent="0.25">
      <c r="A990" s="197" t="s">
        <v>2352</v>
      </c>
      <c r="B990" s="188" t="s">
        <v>647</v>
      </c>
      <c r="C990" s="187" t="s">
        <v>3084</v>
      </c>
      <c r="D990" s="196">
        <v>46</v>
      </c>
      <c r="E990" s="195">
        <v>2.3945104906947814E-2</v>
      </c>
      <c r="F990" s="195">
        <v>2.3945104906947814E-2</v>
      </c>
      <c r="G990" s="195"/>
      <c r="H990" s="194">
        <f t="shared" si="309"/>
        <v>0</v>
      </c>
      <c r="I990" s="194" t="str">
        <f t="shared" si="308"/>
        <v/>
      </c>
      <c r="J990" s="192">
        <f t="shared" si="310"/>
        <v>0</v>
      </c>
      <c r="K990" s="192">
        <f t="shared" si="311"/>
        <v>0</v>
      </c>
      <c r="L990" s="192">
        <f t="shared" si="312"/>
        <v>0</v>
      </c>
      <c r="M990" s="193">
        <f t="shared" si="313"/>
        <v>0</v>
      </c>
      <c r="N990" s="192">
        <f t="shared" si="314"/>
        <v>0</v>
      </c>
      <c r="O990" s="193">
        <f t="shared" si="315"/>
        <v>0</v>
      </c>
      <c r="P990" s="192">
        <f t="shared" si="316"/>
        <v>0</v>
      </c>
      <c r="Q990" s="203">
        <f t="shared" si="317"/>
        <v>0</v>
      </c>
      <c r="R990" s="190" t="s">
        <v>2294</v>
      </c>
      <c r="S990" s="190"/>
      <c r="T990" s="190"/>
      <c r="U990" s="190"/>
      <c r="V990" s="190"/>
      <c r="W990" s="190"/>
      <c r="X990" s="190"/>
      <c r="Y990" s="190"/>
      <c r="Z990" s="190"/>
      <c r="AA990" s="190"/>
      <c r="AB990" s="190"/>
      <c r="AC990" s="190"/>
      <c r="AD990" s="190"/>
      <c r="AE990" s="190"/>
      <c r="AF990" s="190"/>
      <c r="AG990" s="190"/>
      <c r="AH990" s="190"/>
      <c r="AI990" s="190"/>
      <c r="AJ990" s="190"/>
      <c r="AK990" s="190"/>
      <c r="AL990" s="190"/>
      <c r="AM990" s="190" t="s">
        <v>2294</v>
      </c>
      <c r="AN990" s="190"/>
      <c r="AO990" s="190"/>
      <c r="AP990" s="190"/>
      <c r="AQ990" s="190"/>
      <c r="AR990" s="190"/>
      <c r="AS990" s="190"/>
      <c r="AT990" s="190"/>
      <c r="AU990" s="190"/>
      <c r="AV990" s="190"/>
      <c r="AW990" s="190"/>
      <c r="AX990" s="190" t="s">
        <v>2294</v>
      </c>
      <c r="AY990" s="190"/>
      <c r="AZ990" s="190"/>
      <c r="BA990" s="190"/>
      <c r="BB990" s="190"/>
      <c r="BC990" s="190"/>
      <c r="BD990" s="190"/>
      <c r="BE990" s="190"/>
      <c r="BF990" s="190"/>
      <c r="BG990" s="190"/>
      <c r="BH990" s="190"/>
      <c r="BI990" s="190" t="s">
        <v>2294</v>
      </c>
      <c r="BJ990" s="190"/>
      <c r="BK990" s="190"/>
      <c r="BL990" s="190"/>
      <c r="BM990" s="190"/>
      <c r="BN990" s="190"/>
      <c r="BO990" s="190"/>
      <c r="BP990" s="202">
        <v>46</v>
      </c>
      <c r="BQ990" s="201" t="s">
        <v>95</v>
      </c>
      <c r="BR990" s="200">
        <v>1</v>
      </c>
      <c r="BS990" s="199">
        <v>46</v>
      </c>
      <c r="BT990" s="198">
        <v>4</v>
      </c>
      <c r="BU990" s="198">
        <v>0</v>
      </c>
      <c r="BV990" s="198">
        <v>46</v>
      </c>
      <c r="BW990" s="198">
        <v>0</v>
      </c>
    </row>
    <row r="991" spans="1:75" s="181" customFormat="1" ht="16.5" customHeight="1" x14ac:dyDescent="0.25">
      <c r="A991" s="197" t="s">
        <v>2352</v>
      </c>
      <c r="B991" s="188">
        <v>71440</v>
      </c>
      <c r="C991" s="187" t="s">
        <v>651</v>
      </c>
      <c r="D991" s="196">
        <v>46</v>
      </c>
      <c r="E991" s="195">
        <v>8.5363767271809787E-3</v>
      </c>
      <c r="F991" s="195">
        <v>8.5363767271809787E-3</v>
      </c>
      <c r="G991" s="195"/>
      <c r="H991" s="194">
        <f t="shared" si="309"/>
        <v>0</v>
      </c>
      <c r="I991" s="194" t="str">
        <f t="shared" si="308"/>
        <v/>
      </c>
      <c r="J991" s="192">
        <f t="shared" si="310"/>
        <v>0</v>
      </c>
      <c r="K991" s="192">
        <f t="shared" si="311"/>
        <v>0</v>
      </c>
      <c r="L991" s="192">
        <f t="shared" si="312"/>
        <v>0</v>
      </c>
      <c r="M991" s="193">
        <f t="shared" si="313"/>
        <v>0</v>
      </c>
      <c r="N991" s="192">
        <f t="shared" si="314"/>
        <v>0</v>
      </c>
      <c r="O991" s="193">
        <f t="shared" si="315"/>
        <v>0</v>
      </c>
      <c r="P991" s="192">
        <f t="shared" si="316"/>
        <v>0</v>
      </c>
      <c r="Q991" s="203">
        <f t="shared" si="317"/>
        <v>0</v>
      </c>
      <c r="R991" s="190" t="s">
        <v>2294</v>
      </c>
      <c r="S991" s="190"/>
      <c r="T991" s="190"/>
      <c r="U991" s="190"/>
      <c r="V991" s="190"/>
      <c r="W991" s="190"/>
      <c r="X991" s="190"/>
      <c r="Y991" s="190"/>
      <c r="Z991" s="190"/>
      <c r="AA991" s="190"/>
      <c r="AB991" s="190"/>
      <c r="AC991" s="190"/>
      <c r="AD991" s="190"/>
      <c r="AE991" s="190"/>
      <c r="AF991" s="190"/>
      <c r="AG991" s="190"/>
      <c r="AH991" s="190"/>
      <c r="AI991" s="190"/>
      <c r="AJ991" s="190"/>
      <c r="AK991" s="190"/>
      <c r="AL991" s="190"/>
      <c r="AM991" s="190" t="s">
        <v>2294</v>
      </c>
      <c r="AN991" s="190"/>
      <c r="AO991" s="190"/>
      <c r="AP991" s="190"/>
      <c r="AQ991" s="190"/>
      <c r="AR991" s="190"/>
      <c r="AS991" s="190"/>
      <c r="AT991" s="190"/>
      <c r="AU991" s="190"/>
      <c r="AV991" s="190"/>
      <c r="AW991" s="190"/>
      <c r="AX991" s="190" t="s">
        <v>2294</v>
      </c>
      <c r="AY991" s="190"/>
      <c r="AZ991" s="190"/>
      <c r="BA991" s="190"/>
      <c r="BB991" s="190"/>
      <c r="BC991" s="190"/>
      <c r="BD991" s="190"/>
      <c r="BE991" s="190"/>
      <c r="BF991" s="190"/>
      <c r="BG991" s="190"/>
      <c r="BH991" s="190"/>
      <c r="BI991" s="190" t="s">
        <v>2294</v>
      </c>
      <c r="BJ991" s="190"/>
      <c r="BK991" s="190"/>
      <c r="BL991" s="190"/>
      <c r="BM991" s="190"/>
      <c r="BN991" s="190"/>
      <c r="BO991" s="190"/>
      <c r="BP991" s="202">
        <v>46</v>
      </c>
      <c r="BQ991" s="201" t="s">
        <v>99</v>
      </c>
      <c r="BR991" s="200">
        <v>1</v>
      </c>
      <c r="BS991" s="199">
        <v>46</v>
      </c>
      <c r="BT991" s="198">
        <v>4</v>
      </c>
      <c r="BU991" s="198">
        <v>0</v>
      </c>
      <c r="BV991" s="198">
        <v>46</v>
      </c>
      <c r="BW991" s="198">
        <v>0</v>
      </c>
    </row>
    <row r="992" spans="1:75" s="181" customFormat="1" ht="39.75" customHeight="1" x14ac:dyDescent="0.25">
      <c r="A992" s="197"/>
      <c r="B992" s="188">
        <v>71443</v>
      </c>
      <c r="C992" s="187" t="s">
        <v>654</v>
      </c>
      <c r="D992" s="196">
        <v>46</v>
      </c>
      <c r="E992" s="195">
        <v>4.930202781264497E-2</v>
      </c>
      <c r="F992" s="195">
        <v>4.930202781264497E-2</v>
      </c>
      <c r="G992" s="195"/>
      <c r="H992" s="194">
        <f t="shared" si="309"/>
        <v>0</v>
      </c>
      <c r="I992" s="194" t="str">
        <f t="shared" si="308"/>
        <v/>
      </c>
      <c r="J992" s="192">
        <f t="shared" si="310"/>
        <v>0</v>
      </c>
      <c r="K992" s="192">
        <f t="shared" si="311"/>
        <v>0</v>
      </c>
      <c r="L992" s="192">
        <f t="shared" si="312"/>
        <v>0</v>
      </c>
      <c r="M992" s="193">
        <f t="shared" si="313"/>
        <v>0</v>
      </c>
      <c r="N992" s="192">
        <f t="shared" si="314"/>
        <v>0</v>
      </c>
      <c r="O992" s="193">
        <f t="shared" si="315"/>
        <v>0</v>
      </c>
      <c r="P992" s="192">
        <f t="shared" si="316"/>
        <v>0</v>
      </c>
      <c r="Q992" s="203">
        <f t="shared" si="317"/>
        <v>0</v>
      </c>
      <c r="R992" s="190" t="s">
        <v>2294</v>
      </c>
      <c r="S992" s="190"/>
      <c r="T992" s="190"/>
      <c r="U992" s="190"/>
      <c r="V992" s="190"/>
      <c r="W992" s="190"/>
      <c r="X992" s="190"/>
      <c r="Y992" s="190"/>
      <c r="Z992" s="190"/>
      <c r="AA992" s="190"/>
      <c r="AB992" s="190"/>
      <c r="AC992" s="190"/>
      <c r="AD992" s="190"/>
      <c r="AE992" s="190"/>
      <c r="AF992" s="190"/>
      <c r="AG992" s="190"/>
      <c r="AH992" s="190"/>
      <c r="AI992" s="190"/>
      <c r="AJ992" s="190"/>
      <c r="AK992" s="190"/>
      <c r="AL992" s="190"/>
      <c r="AM992" s="190" t="s">
        <v>2294</v>
      </c>
      <c r="AN992" s="190"/>
      <c r="AO992" s="190"/>
      <c r="AP992" s="190"/>
      <c r="AQ992" s="190"/>
      <c r="AR992" s="190"/>
      <c r="AS992" s="190"/>
      <c r="AT992" s="190"/>
      <c r="AU992" s="190"/>
      <c r="AV992" s="190"/>
      <c r="AW992" s="190"/>
      <c r="AX992" s="190" t="s">
        <v>2294</v>
      </c>
      <c r="AY992" s="190"/>
      <c r="AZ992" s="190"/>
      <c r="BA992" s="190"/>
      <c r="BB992" s="190"/>
      <c r="BC992" s="190"/>
      <c r="BD992" s="190"/>
      <c r="BE992" s="190"/>
      <c r="BF992" s="190"/>
      <c r="BG992" s="190"/>
      <c r="BH992" s="190"/>
      <c r="BI992" s="190" t="s">
        <v>2294</v>
      </c>
      <c r="BJ992" s="190"/>
      <c r="BK992" s="190"/>
      <c r="BL992" s="190"/>
      <c r="BM992" s="190"/>
      <c r="BN992" s="190"/>
      <c r="BO992" s="190"/>
      <c r="BP992" s="202">
        <v>138</v>
      </c>
      <c r="BQ992" s="201" t="s">
        <v>99</v>
      </c>
      <c r="BR992" s="200">
        <v>3</v>
      </c>
      <c r="BS992" s="199">
        <v>138</v>
      </c>
      <c r="BT992" s="198">
        <v>4</v>
      </c>
      <c r="BU992" s="198">
        <v>0</v>
      </c>
      <c r="BV992" s="198">
        <v>46</v>
      </c>
      <c r="BW992" s="198">
        <v>0</v>
      </c>
    </row>
    <row r="993" spans="1:75" s="181" customFormat="1" ht="36.75" customHeight="1" x14ac:dyDescent="0.25">
      <c r="A993" s="197"/>
      <c r="B993" s="188" t="s">
        <v>656</v>
      </c>
      <c r="C993" s="187" t="s">
        <v>3085</v>
      </c>
      <c r="D993" s="196">
        <v>46</v>
      </c>
      <c r="E993" s="195">
        <v>6.7683816744463374E-2</v>
      </c>
      <c r="F993" s="195">
        <v>6.7683816744463374E-2</v>
      </c>
      <c r="G993" s="195"/>
      <c r="H993" s="194">
        <f t="shared" si="309"/>
        <v>0</v>
      </c>
      <c r="I993" s="194" t="str">
        <f t="shared" si="308"/>
        <v/>
      </c>
      <c r="J993" s="192">
        <f t="shared" si="310"/>
        <v>0</v>
      </c>
      <c r="K993" s="192">
        <f t="shared" si="311"/>
        <v>0</v>
      </c>
      <c r="L993" s="192">
        <f t="shared" si="312"/>
        <v>0</v>
      </c>
      <c r="M993" s="193">
        <f t="shared" si="313"/>
        <v>0</v>
      </c>
      <c r="N993" s="192">
        <f t="shared" si="314"/>
        <v>0</v>
      </c>
      <c r="O993" s="193">
        <f t="shared" si="315"/>
        <v>0</v>
      </c>
      <c r="P993" s="192">
        <f t="shared" si="316"/>
        <v>0</v>
      </c>
      <c r="Q993" s="203">
        <f t="shared" si="317"/>
        <v>0</v>
      </c>
      <c r="R993" s="190" t="s">
        <v>2294</v>
      </c>
      <c r="S993" s="190"/>
      <c r="T993" s="190"/>
      <c r="U993" s="190"/>
      <c r="V993" s="190"/>
      <c r="W993" s="190"/>
      <c r="X993" s="190"/>
      <c r="Y993" s="190"/>
      <c r="Z993" s="190"/>
      <c r="AA993" s="190"/>
      <c r="AB993" s="190"/>
      <c r="AC993" s="190"/>
      <c r="AD993" s="190"/>
      <c r="AE993" s="190"/>
      <c r="AF993" s="190"/>
      <c r="AG993" s="190"/>
      <c r="AH993" s="190"/>
      <c r="AI993" s="190"/>
      <c r="AJ993" s="190"/>
      <c r="AK993" s="190"/>
      <c r="AL993" s="190"/>
      <c r="AM993" s="190" t="s">
        <v>2294</v>
      </c>
      <c r="AN993" s="190"/>
      <c r="AO993" s="190"/>
      <c r="AP993" s="190"/>
      <c r="AQ993" s="190"/>
      <c r="AR993" s="190"/>
      <c r="AS993" s="190"/>
      <c r="AT993" s="190"/>
      <c r="AU993" s="190"/>
      <c r="AV993" s="190"/>
      <c r="AW993" s="190"/>
      <c r="AX993" s="190" t="s">
        <v>2294</v>
      </c>
      <c r="AY993" s="190"/>
      <c r="AZ993" s="190"/>
      <c r="BA993" s="190"/>
      <c r="BB993" s="190"/>
      <c r="BC993" s="190"/>
      <c r="BD993" s="190"/>
      <c r="BE993" s="190"/>
      <c r="BF993" s="190"/>
      <c r="BG993" s="190"/>
      <c r="BH993" s="190"/>
      <c r="BI993" s="190" t="s">
        <v>2294</v>
      </c>
      <c r="BJ993" s="190"/>
      <c r="BK993" s="190"/>
      <c r="BL993" s="190"/>
      <c r="BM993" s="190"/>
      <c r="BN993" s="190"/>
      <c r="BO993" s="190"/>
      <c r="BP993" s="202">
        <v>92</v>
      </c>
      <c r="BQ993" s="201" t="s">
        <v>95</v>
      </c>
      <c r="BR993" s="200">
        <v>2</v>
      </c>
      <c r="BS993" s="199">
        <v>92</v>
      </c>
      <c r="BT993" s="198">
        <v>4</v>
      </c>
      <c r="BU993" s="198">
        <v>0</v>
      </c>
      <c r="BV993" s="198">
        <v>46</v>
      </c>
      <c r="BW993" s="198">
        <v>0</v>
      </c>
    </row>
    <row r="994" spans="1:75" s="181" customFormat="1" ht="35.25" customHeight="1" x14ac:dyDescent="0.25">
      <c r="A994" s="197"/>
      <c r="B994" s="188">
        <v>71431</v>
      </c>
      <c r="C994" s="187" t="s">
        <v>659</v>
      </c>
      <c r="D994" s="196">
        <v>46</v>
      </c>
      <c r="E994" s="195">
        <v>2.3412196190937429E-2</v>
      </c>
      <c r="F994" s="195">
        <v>2.3412196190937429E-2</v>
      </c>
      <c r="G994" s="195"/>
      <c r="H994" s="194">
        <f t="shared" si="309"/>
        <v>0</v>
      </c>
      <c r="I994" s="194" t="str">
        <f t="shared" si="308"/>
        <v/>
      </c>
      <c r="J994" s="192">
        <f t="shared" si="310"/>
        <v>0</v>
      </c>
      <c r="K994" s="192">
        <f t="shared" si="311"/>
        <v>0</v>
      </c>
      <c r="L994" s="192">
        <f t="shared" si="312"/>
        <v>0</v>
      </c>
      <c r="M994" s="193">
        <f t="shared" si="313"/>
        <v>0</v>
      </c>
      <c r="N994" s="192">
        <f t="shared" si="314"/>
        <v>0</v>
      </c>
      <c r="O994" s="193">
        <f t="shared" si="315"/>
        <v>0</v>
      </c>
      <c r="P994" s="192">
        <f t="shared" si="316"/>
        <v>0</v>
      </c>
      <c r="Q994" s="203">
        <f t="shared" si="317"/>
        <v>0</v>
      </c>
      <c r="R994" s="190" t="s">
        <v>2294</v>
      </c>
      <c r="S994" s="190"/>
      <c r="T994" s="190"/>
      <c r="U994" s="190"/>
      <c r="V994" s="190"/>
      <c r="W994" s="190"/>
      <c r="X994" s="190"/>
      <c r="Y994" s="190"/>
      <c r="Z994" s="190"/>
      <c r="AA994" s="190"/>
      <c r="AB994" s="190"/>
      <c r="AC994" s="190"/>
      <c r="AD994" s="190"/>
      <c r="AE994" s="190"/>
      <c r="AF994" s="190"/>
      <c r="AG994" s="190"/>
      <c r="AH994" s="190"/>
      <c r="AI994" s="190"/>
      <c r="AJ994" s="190"/>
      <c r="AK994" s="190"/>
      <c r="AL994" s="190"/>
      <c r="AM994" s="190" t="s">
        <v>2294</v>
      </c>
      <c r="AN994" s="190"/>
      <c r="AO994" s="190"/>
      <c r="AP994" s="190"/>
      <c r="AQ994" s="190"/>
      <c r="AR994" s="190"/>
      <c r="AS994" s="190"/>
      <c r="AT994" s="190"/>
      <c r="AU994" s="190"/>
      <c r="AV994" s="190"/>
      <c r="AW994" s="190"/>
      <c r="AX994" s="190" t="s">
        <v>2294</v>
      </c>
      <c r="AY994" s="190"/>
      <c r="AZ994" s="190"/>
      <c r="BA994" s="190"/>
      <c r="BB994" s="190"/>
      <c r="BC994" s="190"/>
      <c r="BD994" s="190"/>
      <c r="BE994" s="190"/>
      <c r="BF994" s="190"/>
      <c r="BG994" s="190"/>
      <c r="BH994" s="190"/>
      <c r="BI994" s="190" t="s">
        <v>2294</v>
      </c>
      <c r="BJ994" s="190"/>
      <c r="BK994" s="190"/>
      <c r="BL994" s="190"/>
      <c r="BM994" s="190"/>
      <c r="BN994" s="190"/>
      <c r="BO994" s="190"/>
      <c r="BP994" s="202">
        <v>92</v>
      </c>
      <c r="BQ994" s="201" t="s">
        <v>99</v>
      </c>
      <c r="BR994" s="200">
        <v>2</v>
      </c>
      <c r="BS994" s="199">
        <v>92</v>
      </c>
      <c r="BT994" s="198">
        <v>4</v>
      </c>
      <c r="BU994" s="198">
        <v>0</v>
      </c>
      <c r="BV994" s="198">
        <v>46</v>
      </c>
      <c r="BW994" s="198">
        <v>0</v>
      </c>
    </row>
    <row r="995" spans="1:75" s="181" customFormat="1" ht="30" customHeight="1" x14ac:dyDescent="0.25">
      <c r="A995" s="197"/>
      <c r="B995" s="188" t="s">
        <v>661</v>
      </c>
      <c r="C995" s="187" t="s">
        <v>3086</v>
      </c>
      <c r="D995" s="196">
        <v>46</v>
      </c>
      <c r="E995" s="195">
        <v>5.4509845166272865E-2</v>
      </c>
      <c r="F995" s="195">
        <v>5.4509845166272865E-2</v>
      </c>
      <c r="G995" s="195"/>
      <c r="H995" s="194">
        <f t="shared" si="309"/>
        <v>0</v>
      </c>
      <c r="I995" s="194" t="str">
        <f t="shared" si="308"/>
        <v/>
      </c>
      <c r="J995" s="192">
        <f t="shared" si="310"/>
        <v>0</v>
      </c>
      <c r="K995" s="192">
        <f t="shared" si="311"/>
        <v>0</v>
      </c>
      <c r="L995" s="192">
        <f t="shared" si="312"/>
        <v>0</v>
      </c>
      <c r="M995" s="193">
        <f t="shared" si="313"/>
        <v>0</v>
      </c>
      <c r="N995" s="192">
        <f t="shared" si="314"/>
        <v>0</v>
      </c>
      <c r="O995" s="193">
        <f t="shared" si="315"/>
        <v>0</v>
      </c>
      <c r="P995" s="192">
        <f t="shared" si="316"/>
        <v>0</v>
      </c>
      <c r="Q995" s="203">
        <f t="shared" si="317"/>
        <v>0</v>
      </c>
      <c r="R995" s="190" t="s">
        <v>2294</v>
      </c>
      <c r="S995" s="190"/>
      <c r="T995" s="190"/>
      <c r="U995" s="190"/>
      <c r="V995" s="190"/>
      <c r="W995" s="190"/>
      <c r="X995" s="190"/>
      <c r="Y995" s="190"/>
      <c r="Z995" s="190"/>
      <c r="AA995" s="190"/>
      <c r="AB995" s="190"/>
      <c r="AC995" s="190"/>
      <c r="AD995" s="190"/>
      <c r="AE995" s="190"/>
      <c r="AF995" s="190"/>
      <c r="AG995" s="190"/>
      <c r="AH995" s="190"/>
      <c r="AI995" s="190"/>
      <c r="AJ995" s="190"/>
      <c r="AK995" s="190"/>
      <c r="AL995" s="190"/>
      <c r="AM995" s="190" t="s">
        <v>2294</v>
      </c>
      <c r="AN995" s="190"/>
      <c r="AO995" s="190"/>
      <c r="AP995" s="190"/>
      <c r="AQ995" s="190"/>
      <c r="AR995" s="190"/>
      <c r="AS995" s="190"/>
      <c r="AT995" s="190"/>
      <c r="AU995" s="190"/>
      <c r="AV995" s="190"/>
      <c r="AW995" s="190"/>
      <c r="AX995" s="190" t="s">
        <v>2294</v>
      </c>
      <c r="AY995" s="190"/>
      <c r="AZ995" s="190"/>
      <c r="BA995" s="190"/>
      <c r="BB995" s="190"/>
      <c r="BC995" s="190"/>
      <c r="BD995" s="190"/>
      <c r="BE995" s="190"/>
      <c r="BF995" s="190"/>
      <c r="BG995" s="190"/>
      <c r="BH995" s="190"/>
      <c r="BI995" s="190" t="s">
        <v>2294</v>
      </c>
      <c r="BJ995" s="190"/>
      <c r="BK995" s="190"/>
      <c r="BL995" s="190"/>
      <c r="BM995" s="190"/>
      <c r="BN995" s="190"/>
      <c r="BO995" s="190"/>
      <c r="BP995" s="202">
        <v>92</v>
      </c>
      <c r="BQ995" s="201" t="s">
        <v>95</v>
      </c>
      <c r="BR995" s="200">
        <v>2</v>
      </c>
      <c r="BS995" s="199">
        <v>92</v>
      </c>
      <c r="BT995" s="198">
        <v>4</v>
      </c>
      <c r="BU995" s="198">
        <v>0</v>
      </c>
      <c r="BV995" s="198">
        <v>46</v>
      </c>
      <c r="BW995" s="198">
        <v>0</v>
      </c>
    </row>
    <row r="996" spans="1:75" s="181" customFormat="1" ht="39" customHeight="1" x14ac:dyDescent="0.25">
      <c r="A996" s="197"/>
      <c r="B996" s="188">
        <v>72578</v>
      </c>
      <c r="C996" s="187" t="s">
        <v>664</v>
      </c>
      <c r="D996" s="196">
        <v>46</v>
      </c>
      <c r="E996" s="195">
        <v>6.9030166008527793E-2</v>
      </c>
      <c r="F996" s="195">
        <v>6.9030166008527793E-2</v>
      </c>
      <c r="G996" s="195"/>
      <c r="H996" s="194">
        <f t="shared" si="309"/>
        <v>0</v>
      </c>
      <c r="I996" s="194" t="str">
        <f t="shared" si="308"/>
        <v/>
      </c>
      <c r="J996" s="192">
        <f t="shared" si="310"/>
        <v>0</v>
      </c>
      <c r="K996" s="192">
        <f t="shared" si="311"/>
        <v>0</v>
      </c>
      <c r="L996" s="192">
        <f t="shared" si="312"/>
        <v>0</v>
      </c>
      <c r="M996" s="193">
        <f t="shared" si="313"/>
        <v>0</v>
      </c>
      <c r="N996" s="192">
        <f t="shared" si="314"/>
        <v>0</v>
      </c>
      <c r="O996" s="193">
        <f t="shared" si="315"/>
        <v>0</v>
      </c>
      <c r="P996" s="192">
        <f t="shared" si="316"/>
        <v>0</v>
      </c>
      <c r="Q996" s="203">
        <f t="shared" si="317"/>
        <v>0</v>
      </c>
      <c r="R996" s="190" t="s">
        <v>2294</v>
      </c>
      <c r="S996" s="190"/>
      <c r="T996" s="190"/>
      <c r="U996" s="190"/>
      <c r="V996" s="190"/>
      <c r="W996" s="190"/>
      <c r="X996" s="190"/>
      <c r="Y996" s="190"/>
      <c r="Z996" s="190"/>
      <c r="AA996" s="190"/>
      <c r="AB996" s="190"/>
      <c r="AC996" s="190"/>
      <c r="AD996" s="190"/>
      <c r="AE996" s="190"/>
      <c r="AF996" s="190"/>
      <c r="AG996" s="190"/>
      <c r="AH996" s="190"/>
      <c r="AI996" s="190"/>
      <c r="AJ996" s="190"/>
      <c r="AK996" s="190"/>
      <c r="AL996" s="190"/>
      <c r="AM996" s="190" t="s">
        <v>2294</v>
      </c>
      <c r="AN996" s="190"/>
      <c r="AO996" s="190"/>
      <c r="AP996" s="190"/>
      <c r="AQ996" s="190"/>
      <c r="AR996" s="190"/>
      <c r="AS996" s="190"/>
      <c r="AT996" s="190"/>
      <c r="AU996" s="190"/>
      <c r="AV996" s="190"/>
      <c r="AW996" s="190"/>
      <c r="AX996" s="190" t="s">
        <v>2294</v>
      </c>
      <c r="AY996" s="190"/>
      <c r="AZ996" s="190"/>
      <c r="BA996" s="190"/>
      <c r="BB996" s="190"/>
      <c r="BC996" s="190"/>
      <c r="BD996" s="190"/>
      <c r="BE996" s="190"/>
      <c r="BF996" s="190"/>
      <c r="BG996" s="190"/>
      <c r="BH996" s="190"/>
      <c r="BI996" s="190" t="s">
        <v>2294</v>
      </c>
      <c r="BJ996" s="190"/>
      <c r="BK996" s="190"/>
      <c r="BL996" s="190"/>
      <c r="BM996" s="190"/>
      <c r="BN996" s="190"/>
      <c r="BO996" s="190"/>
      <c r="BP996" s="202">
        <v>276</v>
      </c>
      <c r="BQ996" s="201" t="s">
        <v>99</v>
      </c>
      <c r="BR996" s="200">
        <v>6</v>
      </c>
      <c r="BS996" s="199">
        <v>276</v>
      </c>
      <c r="BT996" s="198">
        <v>4</v>
      </c>
      <c r="BU996" s="198">
        <v>0</v>
      </c>
      <c r="BV996" s="198">
        <v>46</v>
      </c>
      <c r="BW996" s="198">
        <v>0</v>
      </c>
    </row>
    <row r="997" spans="1:75" s="181" customFormat="1" ht="16.5" customHeight="1" x14ac:dyDescent="0.25">
      <c r="A997" s="197" t="s">
        <v>2352</v>
      </c>
      <c r="B997" s="188">
        <v>72579</v>
      </c>
      <c r="C997" s="187" t="s">
        <v>667</v>
      </c>
      <c r="D997" s="196">
        <v>46</v>
      </c>
      <c r="E997" s="195">
        <v>9.8846934454483726E-2</v>
      </c>
      <c r="F997" s="195">
        <v>9.8846934454483726E-2</v>
      </c>
      <c r="G997" s="195"/>
      <c r="H997" s="194">
        <f t="shared" si="309"/>
        <v>0</v>
      </c>
      <c r="I997" s="194" t="str">
        <f t="shared" si="308"/>
        <v/>
      </c>
      <c r="J997" s="192">
        <f t="shared" si="310"/>
        <v>0</v>
      </c>
      <c r="K997" s="192">
        <f t="shared" si="311"/>
        <v>0</v>
      </c>
      <c r="L997" s="192">
        <f t="shared" si="312"/>
        <v>0</v>
      </c>
      <c r="M997" s="193">
        <f t="shared" si="313"/>
        <v>0</v>
      </c>
      <c r="N997" s="192">
        <f t="shared" si="314"/>
        <v>0</v>
      </c>
      <c r="O997" s="193">
        <f t="shared" si="315"/>
        <v>0</v>
      </c>
      <c r="P997" s="192">
        <f t="shared" si="316"/>
        <v>0</v>
      </c>
      <c r="Q997" s="203">
        <f t="shared" si="317"/>
        <v>0</v>
      </c>
      <c r="R997" s="190" t="s">
        <v>2294</v>
      </c>
      <c r="S997" s="190"/>
      <c r="T997" s="190"/>
      <c r="U997" s="190"/>
      <c r="V997" s="190"/>
      <c r="W997" s="190"/>
      <c r="X997" s="190"/>
      <c r="Y997" s="190"/>
      <c r="Z997" s="190"/>
      <c r="AA997" s="190"/>
      <c r="AB997" s="190"/>
      <c r="AC997" s="190"/>
      <c r="AD997" s="190"/>
      <c r="AE997" s="190"/>
      <c r="AF997" s="190"/>
      <c r="AG997" s="190"/>
      <c r="AH997" s="190"/>
      <c r="AI997" s="190"/>
      <c r="AJ997" s="190"/>
      <c r="AK997" s="190"/>
      <c r="AL997" s="190"/>
      <c r="AM997" s="190" t="s">
        <v>2294</v>
      </c>
      <c r="AN997" s="190"/>
      <c r="AO997" s="190"/>
      <c r="AP997" s="190"/>
      <c r="AQ997" s="190"/>
      <c r="AR997" s="190"/>
      <c r="AS997" s="190"/>
      <c r="AT997" s="190"/>
      <c r="AU997" s="190"/>
      <c r="AV997" s="190"/>
      <c r="AW997" s="190"/>
      <c r="AX997" s="190" t="s">
        <v>2294</v>
      </c>
      <c r="AY997" s="190"/>
      <c r="AZ997" s="190"/>
      <c r="BA997" s="190"/>
      <c r="BB997" s="190"/>
      <c r="BC997" s="190"/>
      <c r="BD997" s="190"/>
      <c r="BE997" s="190"/>
      <c r="BF997" s="190"/>
      <c r="BG997" s="190"/>
      <c r="BH997" s="190"/>
      <c r="BI997" s="190" t="s">
        <v>2294</v>
      </c>
      <c r="BJ997" s="190"/>
      <c r="BK997" s="190"/>
      <c r="BL997" s="190"/>
      <c r="BM997" s="190"/>
      <c r="BN997" s="190"/>
      <c r="BO997" s="190"/>
      <c r="BP997" s="202">
        <v>276</v>
      </c>
      <c r="BQ997" s="201" t="s">
        <v>95</v>
      </c>
      <c r="BR997" s="200">
        <v>6</v>
      </c>
      <c r="BS997" s="199">
        <v>276</v>
      </c>
      <c r="BT997" s="198">
        <v>4</v>
      </c>
      <c r="BU997" s="198">
        <v>0</v>
      </c>
      <c r="BV997" s="198">
        <v>46</v>
      </c>
      <c r="BW997" s="198">
        <v>0</v>
      </c>
    </row>
    <row r="998" spans="1:75" s="181" customFormat="1" ht="16.5" customHeight="1" x14ac:dyDescent="0.25">
      <c r="A998" s="197" t="s">
        <v>2352</v>
      </c>
      <c r="B998" s="188">
        <v>72397</v>
      </c>
      <c r="C998" s="187" t="s">
        <v>670</v>
      </c>
      <c r="D998" s="196">
        <v>46</v>
      </c>
      <c r="E998" s="195">
        <v>2.2345869934553824E-3</v>
      </c>
      <c r="F998" s="195">
        <v>2.2345869934553824E-3</v>
      </c>
      <c r="G998" s="195"/>
      <c r="H998" s="194">
        <f t="shared" si="309"/>
        <v>0</v>
      </c>
      <c r="I998" s="194" t="str">
        <f t="shared" si="308"/>
        <v/>
      </c>
      <c r="J998" s="192">
        <f t="shared" si="310"/>
        <v>0</v>
      </c>
      <c r="K998" s="192">
        <f t="shared" si="311"/>
        <v>0</v>
      </c>
      <c r="L998" s="192">
        <f t="shared" si="312"/>
        <v>0</v>
      </c>
      <c r="M998" s="193">
        <f t="shared" si="313"/>
        <v>0</v>
      </c>
      <c r="N998" s="192">
        <f t="shared" si="314"/>
        <v>0</v>
      </c>
      <c r="O998" s="193">
        <f t="shared" si="315"/>
        <v>0</v>
      </c>
      <c r="P998" s="192">
        <f t="shared" si="316"/>
        <v>0</v>
      </c>
      <c r="Q998" s="203">
        <f t="shared" si="317"/>
        <v>0</v>
      </c>
      <c r="R998" s="190" t="s">
        <v>2294</v>
      </c>
      <c r="S998" s="190"/>
      <c r="T998" s="190"/>
      <c r="U998" s="190"/>
      <c r="V998" s="190"/>
      <c r="W998" s="190"/>
      <c r="X998" s="190"/>
      <c r="Y998" s="190"/>
      <c r="Z998" s="190"/>
      <c r="AA998" s="190"/>
      <c r="AB998" s="190"/>
      <c r="AC998" s="190"/>
      <c r="AD998" s="190"/>
      <c r="AE998" s="190"/>
      <c r="AF998" s="190"/>
      <c r="AG998" s="190"/>
      <c r="AH998" s="190"/>
      <c r="AI998" s="190"/>
      <c r="AJ998" s="190"/>
      <c r="AK998" s="190"/>
      <c r="AL998" s="190"/>
      <c r="AM998" s="190" t="s">
        <v>2294</v>
      </c>
      <c r="AN998" s="190"/>
      <c r="AO998" s="190"/>
      <c r="AP998" s="190"/>
      <c r="AQ998" s="190"/>
      <c r="AR998" s="190"/>
      <c r="AS998" s="190"/>
      <c r="AT998" s="190"/>
      <c r="AU998" s="190"/>
      <c r="AV998" s="190"/>
      <c r="AW998" s="190"/>
      <c r="AX998" s="190" t="s">
        <v>2294</v>
      </c>
      <c r="AY998" s="190"/>
      <c r="AZ998" s="190"/>
      <c r="BA998" s="190"/>
      <c r="BB998" s="190"/>
      <c r="BC998" s="190"/>
      <c r="BD998" s="190"/>
      <c r="BE998" s="190"/>
      <c r="BF998" s="190"/>
      <c r="BG998" s="190"/>
      <c r="BH998" s="190"/>
      <c r="BI998" s="190" t="s">
        <v>2294</v>
      </c>
      <c r="BJ998" s="190"/>
      <c r="BK998" s="190"/>
      <c r="BL998" s="190"/>
      <c r="BM998" s="190"/>
      <c r="BN998" s="190"/>
      <c r="BO998" s="190"/>
      <c r="BP998" s="202">
        <v>46</v>
      </c>
      <c r="BQ998" s="201" t="s">
        <v>95</v>
      </c>
      <c r="BR998" s="200">
        <v>1</v>
      </c>
      <c r="BS998" s="199">
        <v>46</v>
      </c>
      <c r="BT998" s="198">
        <v>4</v>
      </c>
      <c r="BU998" s="198">
        <v>0</v>
      </c>
      <c r="BV998" s="198">
        <v>46</v>
      </c>
      <c r="BW998" s="198">
        <v>0</v>
      </c>
    </row>
    <row r="999" spans="1:75" s="181" customFormat="1" ht="27" customHeight="1" x14ac:dyDescent="0.25">
      <c r="A999" s="197" t="s">
        <v>2352</v>
      </c>
      <c r="B999" s="188">
        <v>71043</v>
      </c>
      <c r="C999" s="187" t="s">
        <v>673</v>
      </c>
      <c r="D999" s="196">
        <v>46</v>
      </c>
      <c r="E999" s="195">
        <v>9.405957563267944E-3</v>
      </c>
      <c r="F999" s="195">
        <v>9.405957563267944E-3</v>
      </c>
      <c r="G999" s="195"/>
      <c r="H999" s="194">
        <f t="shared" si="309"/>
        <v>0</v>
      </c>
      <c r="I999" s="194" t="str">
        <f t="shared" si="308"/>
        <v/>
      </c>
      <c r="J999" s="192">
        <f t="shared" si="310"/>
        <v>0</v>
      </c>
      <c r="K999" s="192">
        <f t="shared" si="311"/>
        <v>0</v>
      </c>
      <c r="L999" s="192">
        <f t="shared" si="312"/>
        <v>0</v>
      </c>
      <c r="M999" s="193">
        <f t="shared" si="313"/>
        <v>0</v>
      </c>
      <c r="N999" s="192">
        <f t="shared" si="314"/>
        <v>0</v>
      </c>
      <c r="O999" s="193">
        <f t="shared" si="315"/>
        <v>0</v>
      </c>
      <c r="P999" s="192">
        <f t="shared" si="316"/>
        <v>0</v>
      </c>
      <c r="Q999" s="203">
        <f t="shared" si="317"/>
        <v>0</v>
      </c>
      <c r="R999" s="190" t="s">
        <v>2294</v>
      </c>
      <c r="S999" s="190"/>
      <c r="T999" s="190"/>
      <c r="U999" s="190"/>
      <c r="V999" s="190"/>
      <c r="W999" s="190"/>
      <c r="X999" s="190"/>
      <c r="Y999" s="190"/>
      <c r="Z999" s="190"/>
      <c r="AA999" s="190"/>
      <c r="AB999" s="190"/>
      <c r="AC999" s="190"/>
      <c r="AD999" s="190"/>
      <c r="AE999" s="190"/>
      <c r="AF999" s="190"/>
      <c r="AG999" s="190"/>
      <c r="AH999" s="190"/>
      <c r="AI999" s="190"/>
      <c r="AJ999" s="190"/>
      <c r="AK999" s="190"/>
      <c r="AL999" s="190"/>
      <c r="AM999" s="190" t="s">
        <v>2294</v>
      </c>
      <c r="AN999" s="190"/>
      <c r="AO999" s="190"/>
      <c r="AP999" s="190"/>
      <c r="AQ999" s="190"/>
      <c r="AR999" s="190"/>
      <c r="AS999" s="190"/>
      <c r="AT999" s="190"/>
      <c r="AU999" s="190"/>
      <c r="AV999" s="190"/>
      <c r="AW999" s="190"/>
      <c r="AX999" s="190" t="s">
        <v>2294</v>
      </c>
      <c r="AY999" s="190"/>
      <c r="AZ999" s="190"/>
      <c r="BA999" s="190"/>
      <c r="BB999" s="190"/>
      <c r="BC999" s="190"/>
      <c r="BD999" s="190"/>
      <c r="BE999" s="190"/>
      <c r="BF999" s="190"/>
      <c r="BG999" s="190"/>
      <c r="BH999" s="190"/>
      <c r="BI999" s="190" t="s">
        <v>2294</v>
      </c>
      <c r="BJ999" s="190"/>
      <c r="BK999" s="190"/>
      <c r="BL999" s="190"/>
      <c r="BM999" s="190"/>
      <c r="BN999" s="190"/>
      <c r="BO999" s="190"/>
      <c r="BP999" s="202">
        <v>46</v>
      </c>
      <c r="BQ999" s="201" t="s">
        <v>95</v>
      </c>
      <c r="BR999" s="200">
        <v>1</v>
      </c>
      <c r="BS999" s="199">
        <v>46</v>
      </c>
      <c r="BT999" s="198">
        <v>4</v>
      </c>
      <c r="BU999" s="198">
        <v>0</v>
      </c>
      <c r="BV999" s="198">
        <v>46</v>
      </c>
      <c r="BW999" s="198">
        <v>0</v>
      </c>
    </row>
    <row r="1000" spans="1:75" s="181" customFormat="1" ht="28.5" customHeight="1" x14ac:dyDescent="0.25">
      <c r="A1000" s="197" t="s">
        <v>2352</v>
      </c>
      <c r="B1000" s="188" t="s">
        <v>675</v>
      </c>
      <c r="C1000" s="187" t="s">
        <v>3087</v>
      </c>
      <c r="D1000" s="196">
        <v>46</v>
      </c>
      <c r="E1000" s="195">
        <v>4.7843397972514703E-2</v>
      </c>
      <c r="F1000" s="195">
        <v>4.7843397972514703E-2</v>
      </c>
      <c r="G1000" s="195"/>
      <c r="H1000" s="194">
        <f t="shared" si="309"/>
        <v>0</v>
      </c>
      <c r="I1000" s="194" t="str">
        <f t="shared" si="308"/>
        <v/>
      </c>
      <c r="J1000" s="192">
        <f t="shared" si="310"/>
        <v>0</v>
      </c>
      <c r="K1000" s="192">
        <f t="shared" si="311"/>
        <v>0</v>
      </c>
      <c r="L1000" s="192">
        <f t="shared" si="312"/>
        <v>0</v>
      </c>
      <c r="M1000" s="193">
        <f t="shared" si="313"/>
        <v>0</v>
      </c>
      <c r="N1000" s="192">
        <f t="shared" si="314"/>
        <v>0</v>
      </c>
      <c r="O1000" s="193">
        <f t="shared" si="315"/>
        <v>0</v>
      </c>
      <c r="P1000" s="192">
        <f t="shared" si="316"/>
        <v>0</v>
      </c>
      <c r="Q1000" s="203">
        <f t="shared" si="317"/>
        <v>0</v>
      </c>
      <c r="R1000" s="190" t="s">
        <v>2294</v>
      </c>
      <c r="S1000" s="190"/>
      <c r="T1000" s="190"/>
      <c r="U1000" s="190"/>
      <c r="V1000" s="190"/>
      <c r="W1000" s="190"/>
      <c r="X1000" s="190"/>
      <c r="Y1000" s="190"/>
      <c r="Z1000" s="190"/>
      <c r="AA1000" s="190"/>
      <c r="AB1000" s="190"/>
      <c r="AC1000" s="190"/>
      <c r="AD1000" s="190"/>
      <c r="AE1000" s="190"/>
      <c r="AF1000" s="190"/>
      <c r="AG1000" s="190"/>
      <c r="AH1000" s="190"/>
      <c r="AI1000" s="190"/>
      <c r="AJ1000" s="190"/>
      <c r="AK1000" s="190"/>
      <c r="AL1000" s="190"/>
      <c r="AM1000" s="190" t="s">
        <v>2294</v>
      </c>
      <c r="AN1000" s="190"/>
      <c r="AO1000" s="190"/>
      <c r="AP1000" s="190"/>
      <c r="AQ1000" s="190"/>
      <c r="AR1000" s="190"/>
      <c r="AS1000" s="190"/>
      <c r="AT1000" s="190"/>
      <c r="AU1000" s="190"/>
      <c r="AV1000" s="190"/>
      <c r="AW1000" s="190"/>
      <c r="AX1000" s="190" t="s">
        <v>2294</v>
      </c>
      <c r="AY1000" s="190"/>
      <c r="AZ1000" s="190"/>
      <c r="BA1000" s="190"/>
      <c r="BB1000" s="190"/>
      <c r="BC1000" s="190"/>
      <c r="BD1000" s="190"/>
      <c r="BE1000" s="190"/>
      <c r="BF1000" s="190"/>
      <c r="BG1000" s="190"/>
      <c r="BH1000" s="190"/>
      <c r="BI1000" s="190" t="s">
        <v>2294</v>
      </c>
      <c r="BJ1000" s="190"/>
      <c r="BK1000" s="190"/>
      <c r="BL1000" s="190"/>
      <c r="BM1000" s="190"/>
      <c r="BN1000" s="190"/>
      <c r="BO1000" s="190"/>
      <c r="BP1000" s="202">
        <v>46</v>
      </c>
      <c r="BQ1000" s="201" t="s">
        <v>95</v>
      </c>
      <c r="BR1000" s="200">
        <v>1</v>
      </c>
      <c r="BS1000" s="199">
        <v>46</v>
      </c>
      <c r="BT1000" s="198">
        <v>4</v>
      </c>
      <c r="BU1000" s="198">
        <v>0</v>
      </c>
      <c r="BV1000" s="198">
        <v>46</v>
      </c>
      <c r="BW1000" s="198">
        <v>0</v>
      </c>
    </row>
    <row r="1001" spans="1:75" s="181" customFormat="1" ht="16.5" customHeight="1" x14ac:dyDescent="0.25">
      <c r="A1001" s="197" t="s">
        <v>2352</v>
      </c>
      <c r="B1001" s="214" t="s">
        <v>2340</v>
      </c>
      <c r="C1001" s="213" t="s">
        <v>2339</v>
      </c>
      <c r="D1001" s="204"/>
      <c r="E1001" s="204"/>
      <c r="F1001" s="204"/>
      <c r="G1001" s="204"/>
      <c r="H1001" s="204"/>
      <c r="I1001" s="194" t="str">
        <f t="shared" si="308"/>
        <v/>
      </c>
      <c r="J1001" s="204"/>
      <c r="K1001" s="204"/>
      <c r="L1001" s="204"/>
      <c r="M1001" s="204"/>
      <c r="N1001" s="204"/>
      <c r="O1001" s="204"/>
      <c r="P1001" s="204"/>
      <c r="Q1001" s="204"/>
      <c r="R1001" s="204"/>
      <c r="S1001" s="204"/>
      <c r="T1001" s="204"/>
      <c r="U1001" s="204"/>
      <c r="V1001" s="204"/>
      <c r="W1001" s="204"/>
      <c r="X1001" s="204"/>
      <c r="Y1001" s="204"/>
      <c r="Z1001" s="204"/>
      <c r="AA1001" s="204"/>
      <c r="AB1001" s="204"/>
      <c r="AC1001" s="204"/>
      <c r="AD1001" s="204"/>
      <c r="AE1001" s="204"/>
      <c r="AF1001" s="204"/>
      <c r="AG1001" s="204"/>
      <c r="AH1001" s="204"/>
      <c r="AI1001" s="204"/>
      <c r="AJ1001" s="204"/>
      <c r="AK1001" s="204"/>
      <c r="AL1001" s="204"/>
      <c r="AM1001" s="204"/>
      <c r="AN1001" s="204"/>
      <c r="AO1001" s="204"/>
      <c r="AP1001" s="204"/>
      <c r="AQ1001" s="204"/>
      <c r="AR1001" s="204"/>
      <c r="AS1001" s="204"/>
      <c r="AT1001" s="204"/>
      <c r="AU1001" s="204"/>
      <c r="AV1001" s="204"/>
      <c r="AW1001" s="204"/>
      <c r="AX1001" s="204"/>
      <c r="AY1001" s="204"/>
      <c r="AZ1001" s="204"/>
      <c r="BA1001" s="204"/>
      <c r="BB1001" s="204"/>
      <c r="BC1001" s="204"/>
      <c r="BD1001" s="204"/>
      <c r="BE1001" s="204"/>
      <c r="BF1001" s="204"/>
      <c r="BG1001" s="204"/>
      <c r="BH1001" s="204"/>
      <c r="BI1001" s="204"/>
      <c r="BJ1001" s="204"/>
      <c r="BK1001" s="204"/>
      <c r="BL1001" s="204"/>
      <c r="BM1001" s="204"/>
      <c r="BN1001" s="204"/>
      <c r="BO1001" s="204"/>
    </row>
    <row r="1002" spans="1:75" s="181" customFormat="1" ht="16.5" customHeight="1" x14ac:dyDescent="0.25">
      <c r="A1002" s="197" t="s">
        <v>2352</v>
      </c>
      <c r="B1002" s="188">
        <v>71171</v>
      </c>
      <c r="C1002" s="187" t="s">
        <v>678</v>
      </c>
      <c r="D1002" s="196">
        <v>46</v>
      </c>
      <c r="E1002" s="195">
        <v>9.2171158814073562E-2</v>
      </c>
      <c r="F1002" s="195">
        <v>9.2171158814073562E-2</v>
      </c>
      <c r="G1002" s="195"/>
      <c r="H1002" s="194">
        <f>IF(D1002="","",E1002*J1002/D1002)</f>
        <v>0</v>
      </c>
      <c r="I1002" s="194" t="str">
        <f t="shared" si="308"/>
        <v/>
      </c>
      <c r="J1002" s="192">
        <f>IF(COUNTIF(R1002:BO1002,"&lt;"&amp;$K$2)&gt;D1002,D1002,COUNTIF(R1002:BO1002,"&lt;"&amp;$K$2))</f>
        <v>0</v>
      </c>
      <c r="K1002" s="192">
        <f>IF((COUNTIF(R1002:BO1002,$K$2))&gt;(D1002-J1002),(D1002-J1002),COUNTIF(R1002:BO1002,$K$2))</f>
        <v>0</v>
      </c>
      <c r="L1002" s="192">
        <f>IF((J1002+K1002)&gt;D1002,D1002,J1002+K1002)</f>
        <v>0</v>
      </c>
      <c r="M1002" s="193">
        <f>IF(D1002="","",N1002*E1002/100)</f>
        <v>0</v>
      </c>
      <c r="N1002" s="192">
        <f>IF(ISNUMBER(D1002)*ISNUMBER(K1002),IF(K1002=0,0,ROUND((K1002/D1002)*100,2))," ")</f>
        <v>0</v>
      </c>
      <c r="O1002" s="193">
        <f>IF(D1002="","",P1002*E1002/100)</f>
        <v>0</v>
      </c>
      <c r="P1002" s="192">
        <f>IF(ISNUMBER(D1002)*ISNUMBER(L1002),IF(L1002=0,0,ROUND((L1002/D1002)*100,2))," ")</f>
        <v>0</v>
      </c>
      <c r="Q1002" s="203">
        <f>IF(ISNUMBER(P1002)*ISNUMBER(E1002),(P1002*E1002/100)," ")</f>
        <v>0</v>
      </c>
      <c r="R1002" s="190" t="s">
        <v>2294</v>
      </c>
      <c r="S1002" s="190"/>
      <c r="T1002" s="190"/>
      <c r="U1002" s="190"/>
      <c r="V1002" s="190"/>
      <c r="W1002" s="190"/>
      <c r="X1002" s="190"/>
      <c r="Y1002" s="190"/>
      <c r="Z1002" s="190"/>
      <c r="AA1002" s="190"/>
      <c r="AB1002" s="190"/>
      <c r="AC1002" s="190"/>
      <c r="AD1002" s="190"/>
      <c r="AE1002" s="190"/>
      <c r="AF1002" s="190"/>
      <c r="AG1002" s="190"/>
      <c r="AH1002" s="190"/>
      <c r="AI1002" s="190"/>
      <c r="AJ1002" s="190"/>
      <c r="AK1002" s="190"/>
      <c r="AL1002" s="190"/>
      <c r="AM1002" s="190" t="s">
        <v>2294</v>
      </c>
      <c r="AN1002" s="190"/>
      <c r="AO1002" s="190"/>
      <c r="AP1002" s="190"/>
      <c r="AQ1002" s="190"/>
      <c r="AR1002" s="190"/>
      <c r="AS1002" s="190"/>
      <c r="AT1002" s="190"/>
      <c r="AU1002" s="190"/>
      <c r="AV1002" s="190"/>
      <c r="AW1002" s="190"/>
      <c r="AX1002" s="190" t="s">
        <v>2294</v>
      </c>
      <c r="AY1002" s="190"/>
      <c r="AZ1002" s="190"/>
      <c r="BA1002" s="190"/>
      <c r="BB1002" s="190"/>
      <c r="BC1002" s="190"/>
      <c r="BD1002" s="190"/>
      <c r="BE1002" s="190"/>
      <c r="BF1002" s="190"/>
      <c r="BG1002" s="190"/>
      <c r="BH1002" s="190"/>
      <c r="BI1002" s="190" t="s">
        <v>2294</v>
      </c>
      <c r="BJ1002" s="190"/>
      <c r="BK1002" s="190"/>
      <c r="BL1002" s="190"/>
      <c r="BM1002" s="190"/>
      <c r="BN1002" s="190"/>
      <c r="BO1002" s="190"/>
      <c r="BP1002" s="202">
        <v>276</v>
      </c>
      <c r="BQ1002" s="201" t="s">
        <v>99</v>
      </c>
      <c r="BR1002" s="200">
        <v>6</v>
      </c>
      <c r="BS1002" s="199">
        <v>276</v>
      </c>
      <c r="BT1002" s="198">
        <v>4</v>
      </c>
      <c r="BU1002" s="198">
        <v>0</v>
      </c>
      <c r="BV1002" s="198">
        <v>46</v>
      </c>
      <c r="BW1002" s="198">
        <v>0</v>
      </c>
    </row>
    <row r="1003" spans="1:75" s="181" customFormat="1" ht="27" customHeight="1" x14ac:dyDescent="0.25">
      <c r="A1003" s="197"/>
      <c r="B1003" s="188" t="s">
        <v>680</v>
      </c>
      <c r="C1003" s="187" t="s">
        <v>3088</v>
      </c>
      <c r="D1003" s="196">
        <v>46</v>
      </c>
      <c r="E1003" s="195">
        <v>2.2177957894817895E-2</v>
      </c>
      <c r="F1003" s="195">
        <v>2.2177957894817895E-2</v>
      </c>
      <c r="G1003" s="195"/>
      <c r="H1003" s="194">
        <f>IF(D1003="","",E1003*J1003/D1003)</f>
        <v>0</v>
      </c>
      <c r="I1003" s="194" t="str">
        <f t="shared" si="308"/>
        <v/>
      </c>
      <c r="J1003" s="192">
        <f>IF(COUNTIF(R1003:BO1003,"&lt;"&amp;$K$2)&gt;D1003,D1003,COUNTIF(R1003:BO1003,"&lt;"&amp;$K$2))</f>
        <v>0</v>
      </c>
      <c r="K1003" s="192">
        <f>IF((COUNTIF(R1003:BO1003,$K$2))&gt;(D1003-J1003),(D1003-J1003),COUNTIF(R1003:BO1003,$K$2))</f>
        <v>0</v>
      </c>
      <c r="L1003" s="192">
        <f>IF((J1003+K1003)&gt;D1003,D1003,J1003+K1003)</f>
        <v>0</v>
      </c>
      <c r="M1003" s="193">
        <f>IF(D1003="","",N1003*E1003/100)</f>
        <v>0</v>
      </c>
      <c r="N1003" s="192">
        <f>IF(ISNUMBER(D1003)*ISNUMBER(K1003),IF(K1003=0,0,ROUND((K1003/D1003)*100,2))," ")</f>
        <v>0</v>
      </c>
      <c r="O1003" s="193">
        <f>IF(D1003="","",P1003*E1003/100)</f>
        <v>0</v>
      </c>
      <c r="P1003" s="192">
        <f>IF(ISNUMBER(D1003)*ISNUMBER(L1003),IF(L1003=0,0,ROUND((L1003/D1003)*100,2))," ")</f>
        <v>0</v>
      </c>
      <c r="Q1003" s="203">
        <f>IF(ISNUMBER(P1003)*ISNUMBER(E1003),(P1003*E1003/100)," ")</f>
        <v>0</v>
      </c>
      <c r="R1003" s="190" t="s">
        <v>2294</v>
      </c>
      <c r="S1003" s="190"/>
      <c r="T1003" s="190"/>
      <c r="U1003" s="190"/>
      <c r="V1003" s="190"/>
      <c r="W1003" s="190"/>
      <c r="X1003" s="190"/>
      <c r="Y1003" s="190"/>
      <c r="Z1003" s="190"/>
      <c r="AA1003" s="190"/>
      <c r="AB1003" s="190"/>
      <c r="AC1003" s="190"/>
      <c r="AD1003" s="190"/>
      <c r="AE1003" s="190"/>
      <c r="AF1003" s="190"/>
      <c r="AG1003" s="190"/>
      <c r="AH1003" s="190"/>
      <c r="AI1003" s="190"/>
      <c r="AJ1003" s="190"/>
      <c r="AK1003" s="190"/>
      <c r="AL1003" s="190"/>
      <c r="AM1003" s="190" t="s">
        <v>2294</v>
      </c>
      <c r="AN1003" s="190"/>
      <c r="AO1003" s="190"/>
      <c r="AP1003" s="190"/>
      <c r="AQ1003" s="190"/>
      <c r="AR1003" s="190"/>
      <c r="AS1003" s="190"/>
      <c r="AT1003" s="190"/>
      <c r="AU1003" s="190"/>
      <c r="AV1003" s="190"/>
      <c r="AW1003" s="190"/>
      <c r="AX1003" s="190" t="s">
        <v>2294</v>
      </c>
      <c r="AY1003" s="190"/>
      <c r="AZ1003" s="190"/>
      <c r="BA1003" s="190"/>
      <c r="BB1003" s="190"/>
      <c r="BC1003" s="190"/>
      <c r="BD1003" s="190"/>
      <c r="BE1003" s="190"/>
      <c r="BF1003" s="190"/>
      <c r="BG1003" s="190"/>
      <c r="BH1003" s="190"/>
      <c r="BI1003" s="190" t="s">
        <v>2294</v>
      </c>
      <c r="BJ1003" s="190"/>
      <c r="BK1003" s="190"/>
      <c r="BL1003" s="190"/>
      <c r="BM1003" s="190"/>
      <c r="BN1003" s="190"/>
      <c r="BO1003" s="190"/>
      <c r="BP1003" s="202">
        <v>46</v>
      </c>
      <c r="BQ1003" s="201" t="s">
        <v>95</v>
      </c>
      <c r="BR1003" s="200">
        <v>1</v>
      </c>
      <c r="BS1003" s="199">
        <v>46</v>
      </c>
      <c r="BT1003" s="198">
        <v>4</v>
      </c>
      <c r="BU1003" s="198">
        <v>0</v>
      </c>
      <c r="BV1003" s="198">
        <v>46</v>
      </c>
      <c r="BW1003" s="198">
        <v>0</v>
      </c>
    </row>
    <row r="1004" spans="1:75" s="181" customFormat="1" ht="16.5" customHeight="1" x14ac:dyDescent="0.25">
      <c r="A1004" s="197" t="s">
        <v>2352</v>
      </c>
      <c r="B1004" s="188">
        <v>71452</v>
      </c>
      <c r="C1004" s="187" t="s">
        <v>3089</v>
      </c>
      <c r="D1004" s="196">
        <v>46</v>
      </c>
      <c r="E1004" s="195">
        <v>0.15081367545530155</v>
      </c>
      <c r="F1004" s="195">
        <v>0.15081367545530155</v>
      </c>
      <c r="G1004" s="195"/>
      <c r="H1004" s="194">
        <f>IF(D1004="","",E1004*J1004/D1004)</f>
        <v>0</v>
      </c>
      <c r="I1004" s="194" t="str">
        <f t="shared" si="308"/>
        <v/>
      </c>
      <c r="J1004" s="192">
        <f>IF(COUNTIF(R1004:BO1004,"&lt;"&amp;$K$2)&gt;D1004,D1004,COUNTIF(R1004:BO1004,"&lt;"&amp;$K$2))</f>
        <v>0</v>
      </c>
      <c r="K1004" s="192">
        <f>IF((COUNTIF(R1004:BO1004,$K$2))&gt;(D1004-J1004),(D1004-J1004),COUNTIF(R1004:BO1004,$K$2))</f>
        <v>0</v>
      </c>
      <c r="L1004" s="192">
        <f>IF((J1004+K1004)&gt;D1004,D1004,J1004+K1004)</f>
        <v>0</v>
      </c>
      <c r="M1004" s="193">
        <f>IF(D1004="","",N1004*E1004/100)</f>
        <v>0</v>
      </c>
      <c r="N1004" s="192">
        <f>IF(ISNUMBER(D1004)*ISNUMBER(K1004),IF(K1004=0,0,ROUND((K1004/D1004)*100,2))," ")</f>
        <v>0</v>
      </c>
      <c r="O1004" s="193">
        <f>IF(D1004="","",P1004*E1004/100)</f>
        <v>0</v>
      </c>
      <c r="P1004" s="192">
        <f>IF(ISNUMBER(D1004)*ISNUMBER(L1004),IF(L1004=0,0,ROUND((L1004/D1004)*100,2))," ")</f>
        <v>0</v>
      </c>
      <c r="Q1004" s="203">
        <f>IF(ISNUMBER(P1004)*ISNUMBER(E1004),(P1004*E1004/100)," ")</f>
        <v>0</v>
      </c>
      <c r="R1004" s="190" t="s">
        <v>2294</v>
      </c>
      <c r="S1004" s="190"/>
      <c r="T1004" s="190"/>
      <c r="U1004" s="190"/>
      <c r="V1004" s="190"/>
      <c r="W1004" s="190"/>
      <c r="X1004" s="190"/>
      <c r="Y1004" s="190"/>
      <c r="Z1004" s="190"/>
      <c r="AA1004" s="190"/>
      <c r="AB1004" s="190"/>
      <c r="AC1004" s="190"/>
      <c r="AD1004" s="190"/>
      <c r="AE1004" s="190"/>
      <c r="AF1004" s="190"/>
      <c r="AG1004" s="190"/>
      <c r="AH1004" s="190"/>
      <c r="AI1004" s="190"/>
      <c r="AJ1004" s="190"/>
      <c r="AK1004" s="190"/>
      <c r="AL1004" s="190"/>
      <c r="AM1004" s="190" t="s">
        <v>2294</v>
      </c>
      <c r="AN1004" s="190"/>
      <c r="AO1004" s="190"/>
      <c r="AP1004" s="190"/>
      <c r="AQ1004" s="190"/>
      <c r="AR1004" s="190"/>
      <c r="AS1004" s="190"/>
      <c r="AT1004" s="190"/>
      <c r="AU1004" s="190"/>
      <c r="AV1004" s="190"/>
      <c r="AW1004" s="190"/>
      <c r="AX1004" s="190" t="s">
        <v>2294</v>
      </c>
      <c r="AY1004" s="190"/>
      <c r="AZ1004" s="190"/>
      <c r="BA1004" s="190"/>
      <c r="BB1004" s="190"/>
      <c r="BC1004" s="190"/>
      <c r="BD1004" s="190"/>
      <c r="BE1004" s="190"/>
      <c r="BF1004" s="190"/>
      <c r="BG1004" s="190"/>
      <c r="BH1004" s="190"/>
      <c r="BI1004" s="190" t="s">
        <v>2294</v>
      </c>
      <c r="BJ1004" s="190"/>
      <c r="BK1004" s="190"/>
      <c r="BL1004" s="190"/>
      <c r="BM1004" s="190"/>
      <c r="BN1004" s="190"/>
      <c r="BO1004" s="190"/>
      <c r="BP1004" s="202">
        <v>46</v>
      </c>
      <c r="BQ1004" s="201" t="s">
        <v>99</v>
      </c>
      <c r="BR1004" s="200">
        <v>1</v>
      </c>
      <c r="BS1004" s="199">
        <v>46</v>
      </c>
      <c r="BT1004" s="198">
        <v>4</v>
      </c>
      <c r="BU1004" s="198">
        <v>0</v>
      </c>
      <c r="BV1004" s="198">
        <v>46</v>
      </c>
      <c r="BW1004" s="198">
        <v>0</v>
      </c>
    </row>
    <row r="1005" spans="1:75" s="181" customFormat="1" ht="16.5" customHeight="1" x14ac:dyDescent="0.25">
      <c r="A1005" s="197" t="s">
        <v>2352</v>
      </c>
      <c r="B1005" s="188">
        <v>71184</v>
      </c>
      <c r="C1005" s="187" t="s">
        <v>686</v>
      </c>
      <c r="D1005" s="196">
        <v>46</v>
      </c>
      <c r="E1005" s="195">
        <v>0.11776180171043346</v>
      </c>
      <c r="F1005" s="195">
        <v>0.11776180171043346</v>
      </c>
      <c r="G1005" s="195"/>
      <c r="H1005" s="194">
        <f>IF(D1005="","",E1005*J1005/D1005)</f>
        <v>0</v>
      </c>
      <c r="I1005" s="194" t="str">
        <f t="shared" si="308"/>
        <v/>
      </c>
      <c r="J1005" s="192">
        <f>IF(COUNTIF(R1005:BO1005,"&lt;"&amp;$K$2)&gt;D1005,D1005,COUNTIF(R1005:BO1005,"&lt;"&amp;$K$2))</f>
        <v>0</v>
      </c>
      <c r="K1005" s="192">
        <f>IF((COUNTIF(R1005:BO1005,$K$2))&gt;(D1005-J1005),(D1005-J1005),COUNTIF(R1005:BO1005,$K$2))</f>
        <v>0</v>
      </c>
      <c r="L1005" s="192">
        <f>IF((J1005+K1005)&gt;D1005,D1005,J1005+K1005)</f>
        <v>0</v>
      </c>
      <c r="M1005" s="193">
        <f>IF(D1005="","",N1005*E1005/100)</f>
        <v>0</v>
      </c>
      <c r="N1005" s="192">
        <f>IF(ISNUMBER(D1005)*ISNUMBER(K1005),IF(K1005=0,0,ROUND((K1005/D1005)*100,2))," ")</f>
        <v>0</v>
      </c>
      <c r="O1005" s="193">
        <f>IF(D1005="","",P1005*E1005/100)</f>
        <v>0</v>
      </c>
      <c r="P1005" s="192">
        <f>IF(ISNUMBER(D1005)*ISNUMBER(L1005),IF(L1005=0,0,ROUND((L1005/D1005)*100,2))," ")</f>
        <v>0</v>
      </c>
      <c r="Q1005" s="203">
        <f>IF(ISNUMBER(P1005)*ISNUMBER(E1005),(P1005*E1005/100)," ")</f>
        <v>0</v>
      </c>
      <c r="R1005" s="190" t="s">
        <v>2294</v>
      </c>
      <c r="S1005" s="190"/>
      <c r="T1005" s="190"/>
      <c r="U1005" s="190"/>
      <c r="V1005" s="190"/>
      <c r="W1005" s="190"/>
      <c r="X1005" s="190"/>
      <c r="Y1005" s="190"/>
      <c r="Z1005" s="190"/>
      <c r="AA1005" s="190"/>
      <c r="AB1005" s="190"/>
      <c r="AC1005" s="190"/>
      <c r="AD1005" s="190"/>
      <c r="AE1005" s="190"/>
      <c r="AF1005" s="190"/>
      <c r="AG1005" s="190"/>
      <c r="AH1005" s="190"/>
      <c r="AI1005" s="190"/>
      <c r="AJ1005" s="190"/>
      <c r="AK1005" s="190"/>
      <c r="AL1005" s="190"/>
      <c r="AM1005" s="190" t="s">
        <v>2294</v>
      </c>
      <c r="AN1005" s="190"/>
      <c r="AO1005" s="190"/>
      <c r="AP1005" s="190"/>
      <c r="AQ1005" s="190"/>
      <c r="AR1005" s="190"/>
      <c r="AS1005" s="190"/>
      <c r="AT1005" s="190"/>
      <c r="AU1005" s="190"/>
      <c r="AV1005" s="190"/>
      <c r="AW1005" s="190"/>
      <c r="AX1005" s="190" t="s">
        <v>2294</v>
      </c>
      <c r="AY1005" s="190"/>
      <c r="AZ1005" s="190"/>
      <c r="BA1005" s="190"/>
      <c r="BB1005" s="190"/>
      <c r="BC1005" s="190"/>
      <c r="BD1005" s="190"/>
      <c r="BE1005" s="190"/>
      <c r="BF1005" s="190"/>
      <c r="BG1005" s="190"/>
      <c r="BH1005" s="190"/>
      <c r="BI1005" s="190" t="s">
        <v>2294</v>
      </c>
      <c r="BJ1005" s="190"/>
      <c r="BK1005" s="190"/>
      <c r="BL1005" s="190"/>
      <c r="BM1005" s="190"/>
      <c r="BN1005" s="190"/>
      <c r="BO1005" s="190"/>
      <c r="BP1005" s="202">
        <v>46</v>
      </c>
      <c r="BQ1005" s="201" t="s">
        <v>99</v>
      </c>
      <c r="BR1005" s="200">
        <v>1</v>
      </c>
      <c r="BS1005" s="199">
        <v>46</v>
      </c>
      <c r="BT1005" s="198">
        <v>4</v>
      </c>
      <c r="BU1005" s="198">
        <v>0</v>
      </c>
      <c r="BV1005" s="198">
        <v>46</v>
      </c>
      <c r="BW1005" s="198">
        <v>0</v>
      </c>
    </row>
    <row r="1006" spans="1:75" s="181" customFormat="1" ht="16.5" customHeight="1" x14ac:dyDescent="0.25">
      <c r="A1006" s="197" t="s">
        <v>2352</v>
      </c>
      <c r="B1006" s="231" t="s">
        <v>2338</v>
      </c>
      <c r="C1006" s="213" t="s">
        <v>2337</v>
      </c>
      <c r="D1006" s="204"/>
      <c r="E1006" s="204"/>
      <c r="F1006" s="204"/>
      <c r="G1006" s="204"/>
      <c r="H1006" s="204"/>
      <c r="I1006" s="194" t="str">
        <f t="shared" si="308"/>
        <v/>
      </c>
      <c r="J1006" s="204"/>
      <c r="K1006" s="204"/>
      <c r="L1006" s="204"/>
      <c r="M1006" s="204"/>
      <c r="N1006" s="204"/>
      <c r="O1006" s="204"/>
      <c r="P1006" s="204"/>
      <c r="Q1006" s="204"/>
      <c r="R1006" s="204"/>
      <c r="S1006" s="204"/>
      <c r="T1006" s="204"/>
      <c r="U1006" s="204"/>
      <c r="V1006" s="204"/>
      <c r="W1006" s="204"/>
      <c r="X1006" s="204"/>
      <c r="Y1006" s="204"/>
      <c r="Z1006" s="204"/>
      <c r="AA1006" s="204"/>
      <c r="AB1006" s="204"/>
      <c r="AC1006" s="204"/>
      <c r="AD1006" s="204"/>
      <c r="AE1006" s="204"/>
      <c r="AF1006" s="204"/>
      <c r="AG1006" s="204"/>
      <c r="AH1006" s="204"/>
      <c r="AI1006" s="204"/>
      <c r="AJ1006" s="204"/>
      <c r="AK1006" s="204"/>
      <c r="AL1006" s="204"/>
      <c r="AM1006" s="204"/>
      <c r="AN1006" s="204"/>
      <c r="AO1006" s="204"/>
      <c r="AP1006" s="204"/>
      <c r="AQ1006" s="204"/>
      <c r="AR1006" s="204"/>
      <c r="AS1006" s="204"/>
      <c r="AT1006" s="204"/>
      <c r="AU1006" s="204"/>
      <c r="AV1006" s="204"/>
      <c r="AW1006" s="204"/>
      <c r="AX1006" s="204"/>
      <c r="AY1006" s="204"/>
      <c r="AZ1006" s="204"/>
      <c r="BA1006" s="204"/>
      <c r="BB1006" s="204"/>
      <c r="BC1006" s="204"/>
      <c r="BD1006" s="204"/>
      <c r="BE1006" s="204"/>
      <c r="BF1006" s="204"/>
      <c r="BG1006" s="204"/>
      <c r="BH1006" s="204"/>
      <c r="BI1006" s="204"/>
      <c r="BJ1006" s="204"/>
      <c r="BK1006" s="204"/>
      <c r="BL1006" s="204"/>
      <c r="BM1006" s="204"/>
      <c r="BN1006" s="204"/>
      <c r="BO1006" s="204"/>
    </row>
    <row r="1007" spans="1:75" s="181" customFormat="1" ht="48" customHeight="1" x14ac:dyDescent="0.25">
      <c r="A1007" s="197"/>
      <c r="B1007" s="188" t="s">
        <v>3090</v>
      </c>
      <c r="C1007" s="225" t="s">
        <v>3091</v>
      </c>
      <c r="D1007" s="196">
        <v>46</v>
      </c>
      <c r="E1007" s="195">
        <v>0</v>
      </c>
      <c r="F1007" s="195">
        <v>0</v>
      </c>
      <c r="G1007" s="195"/>
      <c r="H1007" s="194">
        <f>IF(D1007="","",E1007*J1007/D1007)</f>
        <v>0</v>
      </c>
      <c r="I1007" s="194" t="str">
        <f t="shared" si="308"/>
        <v>OK</v>
      </c>
      <c r="J1007" s="192">
        <f>IF(COUNTIF(R1007:BO1007,"&lt;"&amp;$K$2)&gt;D1007,D1007,COUNTIF(R1007:BO1007,"&lt;"&amp;$K$2))</f>
        <v>0</v>
      </c>
      <c r="K1007" s="192">
        <f>IF((COUNTIF(R1007:BO1007,$K$2))&gt;(D1007-J1007),(D1007-J1007),COUNTIF(R1007:BO1007,$K$2))</f>
        <v>0</v>
      </c>
      <c r="L1007" s="192">
        <f>IF((J1007+K1007)&gt;D1007,D1007,J1007+K1007)</f>
        <v>0</v>
      </c>
      <c r="M1007" s="193">
        <f>IF(D1007="","",N1007*E1007/100)</f>
        <v>0</v>
      </c>
      <c r="N1007" s="192">
        <f>IF(ISNUMBER(D1007)*ISNUMBER(K1007),IF(K1007=0,0,ROUND((K1007/D1007)*100,2))," ")</f>
        <v>0</v>
      </c>
      <c r="O1007" s="193">
        <f>IF(D1007="","",P1007*E1007/100)</f>
        <v>0</v>
      </c>
      <c r="P1007" s="192">
        <f>IF(ISNUMBER(D1007)*ISNUMBER(L1007),IF(L1007=0,0,ROUND((L1007/D1007)*100,2))," ")</f>
        <v>0</v>
      </c>
      <c r="Q1007" s="203">
        <f>IF(ISNUMBER(P1007)*ISNUMBER(E1007),(P1007*E1007/100)," ")</f>
        <v>0</v>
      </c>
      <c r="R1007" s="190" t="s">
        <v>2294</v>
      </c>
      <c r="S1007" s="190"/>
      <c r="T1007" s="190"/>
      <c r="U1007" s="190"/>
      <c r="V1007" s="190"/>
      <c r="W1007" s="190"/>
      <c r="X1007" s="190"/>
      <c r="Y1007" s="190"/>
      <c r="Z1007" s="190"/>
      <c r="AA1007" s="190"/>
      <c r="AB1007" s="190"/>
      <c r="AC1007" s="190"/>
      <c r="AD1007" s="190"/>
      <c r="AE1007" s="190"/>
      <c r="AF1007" s="190"/>
      <c r="AG1007" s="190"/>
      <c r="AH1007" s="190"/>
      <c r="AI1007" s="190"/>
      <c r="AJ1007" s="190"/>
      <c r="AK1007" s="190"/>
      <c r="AL1007" s="190"/>
      <c r="AM1007" s="190" t="s">
        <v>2294</v>
      </c>
      <c r="AN1007" s="190"/>
      <c r="AO1007" s="190"/>
      <c r="AP1007" s="190"/>
      <c r="AQ1007" s="190"/>
      <c r="AR1007" s="190"/>
      <c r="AS1007" s="190"/>
      <c r="AT1007" s="190"/>
      <c r="AU1007" s="190"/>
      <c r="AV1007" s="190"/>
      <c r="AW1007" s="190"/>
      <c r="AX1007" s="190" t="s">
        <v>2294</v>
      </c>
      <c r="AY1007" s="190"/>
      <c r="AZ1007" s="190"/>
      <c r="BA1007" s="190"/>
      <c r="BB1007" s="190"/>
      <c r="BC1007" s="190"/>
      <c r="BD1007" s="190"/>
      <c r="BE1007" s="190"/>
      <c r="BF1007" s="190"/>
      <c r="BG1007" s="190"/>
      <c r="BH1007" s="190"/>
      <c r="BI1007" s="190" t="s">
        <v>2294</v>
      </c>
      <c r="BJ1007" s="190"/>
      <c r="BK1007" s="190"/>
      <c r="BL1007" s="190"/>
      <c r="BM1007" s="190"/>
      <c r="BN1007" s="190"/>
      <c r="BO1007" s="190"/>
      <c r="BP1007" s="202">
        <v>0</v>
      </c>
      <c r="BQ1007" s="201" t="s">
        <v>88</v>
      </c>
      <c r="BR1007" s="200">
        <v>0</v>
      </c>
      <c r="BS1007" s="199">
        <v>0</v>
      </c>
      <c r="BT1007" s="198">
        <v>4</v>
      </c>
      <c r="BU1007" s="198">
        <v>0</v>
      </c>
      <c r="BV1007" s="198">
        <v>46</v>
      </c>
      <c r="BW1007" s="198">
        <v>0</v>
      </c>
    </row>
    <row r="1008" spans="1:75" s="181" customFormat="1" ht="52.5" customHeight="1" x14ac:dyDescent="0.25">
      <c r="A1008" s="197"/>
      <c r="B1008" s="188">
        <v>71193</v>
      </c>
      <c r="C1008" s="225" t="s">
        <v>307</v>
      </c>
      <c r="D1008" s="196">
        <v>46</v>
      </c>
      <c r="E1008" s="195">
        <v>0.17885396844247559</v>
      </c>
      <c r="F1008" s="195">
        <v>0.17885396844247559</v>
      </c>
      <c r="G1008" s="195"/>
      <c r="H1008" s="194">
        <f>IF(D1008="","",E1008*J1008/D1008)</f>
        <v>0</v>
      </c>
      <c r="I1008" s="194" t="str">
        <f t="shared" si="308"/>
        <v/>
      </c>
      <c r="J1008" s="192">
        <f>IF(COUNTIF(R1008:BO1008,"&lt;"&amp;$K$2)&gt;D1008,D1008,COUNTIF(R1008:BO1008,"&lt;"&amp;$K$2))</f>
        <v>0</v>
      </c>
      <c r="K1008" s="192">
        <f>IF((COUNTIF(R1008:BO1008,$K$2))&gt;(D1008-J1008),(D1008-J1008),COUNTIF(R1008:BO1008,$K$2))</f>
        <v>0</v>
      </c>
      <c r="L1008" s="192">
        <f>IF((J1008+K1008)&gt;D1008,D1008,J1008+K1008)</f>
        <v>0</v>
      </c>
      <c r="M1008" s="193">
        <f>IF(D1008="","",N1008*E1008/100)</f>
        <v>0</v>
      </c>
      <c r="N1008" s="192">
        <f>IF(ISNUMBER(D1008)*ISNUMBER(K1008),IF(K1008=0,0,ROUND((K1008/D1008)*100,2))," ")</f>
        <v>0</v>
      </c>
      <c r="O1008" s="193">
        <f>IF(D1008="","",P1008*E1008/100)</f>
        <v>0</v>
      </c>
      <c r="P1008" s="192">
        <f>IF(ISNUMBER(D1008)*ISNUMBER(L1008),IF(L1008=0,0,ROUND((L1008/D1008)*100,2))," ")</f>
        <v>0</v>
      </c>
      <c r="Q1008" s="203">
        <f>IF(ISNUMBER(P1008)*ISNUMBER(E1008),(P1008*E1008/100)," ")</f>
        <v>0</v>
      </c>
      <c r="R1008" s="190" t="s">
        <v>2294</v>
      </c>
      <c r="S1008" s="247" t="s">
        <v>2374</v>
      </c>
      <c r="T1008" s="247" t="s">
        <v>2374</v>
      </c>
      <c r="U1008" s="247" t="s">
        <v>2374</v>
      </c>
      <c r="V1008" s="247" t="s">
        <v>2374</v>
      </c>
      <c r="W1008" s="247" t="s">
        <v>2374</v>
      </c>
      <c r="X1008" s="247" t="s">
        <v>2374</v>
      </c>
      <c r="Y1008" s="247" t="s">
        <v>2374</v>
      </c>
      <c r="Z1008" s="247" t="s">
        <v>2374</v>
      </c>
      <c r="AA1008" s="247" t="s">
        <v>2374</v>
      </c>
      <c r="AB1008" s="247" t="s">
        <v>2374</v>
      </c>
      <c r="AC1008" s="247" t="s">
        <v>2374</v>
      </c>
      <c r="AD1008" s="247" t="s">
        <v>2374</v>
      </c>
      <c r="AE1008" s="247" t="s">
        <v>2374</v>
      </c>
      <c r="AF1008" s="247" t="s">
        <v>2374</v>
      </c>
      <c r="AG1008" s="247" t="s">
        <v>2374</v>
      </c>
      <c r="AH1008" s="247" t="s">
        <v>2374</v>
      </c>
      <c r="AI1008" s="247" t="s">
        <v>2374</v>
      </c>
      <c r="AJ1008" s="247" t="s">
        <v>2374</v>
      </c>
      <c r="AK1008" s="247" t="s">
        <v>2374</v>
      </c>
      <c r="AL1008" s="247" t="s">
        <v>2374</v>
      </c>
      <c r="AM1008" s="190" t="s">
        <v>2294</v>
      </c>
      <c r="AN1008" s="190"/>
      <c r="AO1008" s="190"/>
      <c r="AP1008" s="190"/>
      <c r="AQ1008" s="190"/>
      <c r="AR1008" s="190"/>
      <c r="AS1008" s="190"/>
      <c r="AT1008" s="190"/>
      <c r="AU1008" s="190"/>
      <c r="AV1008" s="190"/>
      <c r="AW1008" s="190"/>
      <c r="AX1008" s="190" t="s">
        <v>2294</v>
      </c>
      <c r="AY1008" s="190"/>
      <c r="AZ1008" s="190"/>
      <c r="BA1008" s="190"/>
      <c r="BB1008" s="190"/>
      <c r="BC1008" s="190"/>
      <c r="BD1008" s="190"/>
      <c r="BE1008" s="247" t="s">
        <v>2374</v>
      </c>
      <c r="BF1008" s="247" t="s">
        <v>2374</v>
      </c>
      <c r="BG1008" s="247" t="s">
        <v>2374</v>
      </c>
      <c r="BH1008" s="190"/>
      <c r="BI1008" s="190" t="s">
        <v>2294</v>
      </c>
      <c r="BJ1008" s="190"/>
      <c r="BK1008" s="190"/>
      <c r="BL1008" s="190"/>
      <c r="BM1008" s="190"/>
      <c r="BN1008" s="190"/>
      <c r="BO1008" s="190"/>
      <c r="BP1008" s="202">
        <v>1605.86</v>
      </c>
      <c r="BQ1008" s="201" t="s">
        <v>2372</v>
      </c>
      <c r="BR1008" s="200">
        <v>34.909999999999997</v>
      </c>
      <c r="BS1008" s="199">
        <v>1605.86</v>
      </c>
      <c r="BT1008" s="198">
        <v>27</v>
      </c>
      <c r="BU1008" s="198">
        <v>23</v>
      </c>
      <c r="BV1008" s="198">
        <v>23</v>
      </c>
      <c r="BW1008" s="198">
        <v>0</v>
      </c>
    </row>
    <row r="1009" spans="1:75" s="181" customFormat="1" ht="48.75" customHeight="1" x14ac:dyDescent="0.25">
      <c r="A1009" s="197"/>
      <c r="B1009" s="188">
        <v>71194</v>
      </c>
      <c r="C1009" s="225" t="s">
        <v>309</v>
      </c>
      <c r="D1009" s="196">
        <v>46</v>
      </c>
      <c r="E1009" s="195">
        <v>0.31981290324648776</v>
      </c>
      <c r="F1009" s="195">
        <v>0.31981290324648776</v>
      </c>
      <c r="G1009" s="195"/>
      <c r="H1009" s="194">
        <f>IF(D1009="","",E1009*J1009/D1009)</f>
        <v>0</v>
      </c>
      <c r="I1009" s="194" t="str">
        <f t="shared" si="308"/>
        <v/>
      </c>
      <c r="J1009" s="192">
        <f>IF(COUNTIF(R1009:BO1009,"&lt;"&amp;$K$2)&gt;D1009,D1009,COUNTIF(R1009:BO1009,"&lt;"&amp;$K$2))</f>
        <v>0</v>
      </c>
      <c r="K1009" s="192">
        <f>IF((COUNTIF(R1009:BO1009,$K$2))&gt;(D1009-J1009),(D1009-J1009),COUNTIF(R1009:BO1009,$K$2))</f>
        <v>0</v>
      </c>
      <c r="L1009" s="192">
        <f>IF((J1009+K1009)&gt;D1009,D1009,J1009+K1009)</f>
        <v>0</v>
      </c>
      <c r="M1009" s="193">
        <f>IF(D1009="","",N1009*E1009/100)</f>
        <v>0</v>
      </c>
      <c r="N1009" s="192">
        <f>IF(ISNUMBER(D1009)*ISNUMBER(K1009),IF(K1009=0,0,ROUND((K1009/D1009)*100,2))," ")</f>
        <v>0</v>
      </c>
      <c r="O1009" s="193">
        <f>IF(D1009="","",P1009*E1009/100)</f>
        <v>0</v>
      </c>
      <c r="P1009" s="192">
        <f>IF(ISNUMBER(D1009)*ISNUMBER(L1009),IF(L1009=0,0,ROUND((L1009/D1009)*100,2))," ")</f>
        <v>0</v>
      </c>
      <c r="Q1009" s="203">
        <f>IF(ISNUMBER(P1009)*ISNUMBER(E1009),(P1009*E1009/100)," ")</f>
        <v>0</v>
      </c>
      <c r="R1009" s="190" t="s">
        <v>2294</v>
      </c>
      <c r="S1009" s="247" t="s">
        <v>2374</v>
      </c>
      <c r="T1009" s="247" t="s">
        <v>2374</v>
      </c>
      <c r="U1009" s="247" t="s">
        <v>2374</v>
      </c>
      <c r="V1009" s="247" t="s">
        <v>2374</v>
      </c>
      <c r="W1009" s="247" t="s">
        <v>2374</v>
      </c>
      <c r="X1009" s="247" t="s">
        <v>2374</v>
      </c>
      <c r="Y1009" s="247" t="s">
        <v>2374</v>
      </c>
      <c r="Z1009" s="247" t="s">
        <v>2374</v>
      </c>
      <c r="AA1009" s="247" t="s">
        <v>2374</v>
      </c>
      <c r="AB1009" s="247" t="s">
        <v>2374</v>
      </c>
      <c r="AC1009" s="247" t="s">
        <v>2374</v>
      </c>
      <c r="AD1009" s="247" t="s">
        <v>2374</v>
      </c>
      <c r="AE1009" s="247" t="s">
        <v>2374</v>
      </c>
      <c r="AF1009" s="247" t="s">
        <v>2374</v>
      </c>
      <c r="AG1009" s="247" t="s">
        <v>2374</v>
      </c>
      <c r="AH1009" s="247" t="s">
        <v>2374</v>
      </c>
      <c r="AI1009" s="247" t="s">
        <v>2374</v>
      </c>
      <c r="AJ1009" s="247" t="s">
        <v>2374</v>
      </c>
      <c r="AK1009" s="247" t="s">
        <v>2374</v>
      </c>
      <c r="AL1009" s="247" t="s">
        <v>2374</v>
      </c>
      <c r="AM1009" s="190" t="s">
        <v>2294</v>
      </c>
      <c r="AN1009" s="190"/>
      <c r="AO1009" s="190"/>
      <c r="AP1009" s="190"/>
      <c r="AQ1009" s="190"/>
      <c r="AR1009" s="190"/>
      <c r="AS1009" s="190"/>
      <c r="AT1009" s="190"/>
      <c r="AU1009" s="190"/>
      <c r="AV1009" s="190"/>
      <c r="AW1009" s="190"/>
      <c r="AX1009" s="190" t="s">
        <v>2294</v>
      </c>
      <c r="AY1009" s="190"/>
      <c r="AZ1009" s="190"/>
      <c r="BA1009" s="190"/>
      <c r="BB1009" s="190"/>
      <c r="BC1009" s="190"/>
      <c r="BD1009" s="190"/>
      <c r="BE1009" s="247" t="s">
        <v>2374</v>
      </c>
      <c r="BF1009" s="247" t="s">
        <v>2374</v>
      </c>
      <c r="BG1009" s="247" t="s">
        <v>2374</v>
      </c>
      <c r="BH1009" s="190"/>
      <c r="BI1009" s="190" t="s">
        <v>2294</v>
      </c>
      <c r="BJ1009" s="190"/>
      <c r="BK1009" s="190"/>
      <c r="BL1009" s="190"/>
      <c r="BM1009" s="190"/>
      <c r="BN1009" s="190"/>
      <c r="BO1009" s="190"/>
      <c r="BP1009" s="202">
        <v>2826.7000000000003</v>
      </c>
      <c r="BQ1009" s="201" t="s">
        <v>2372</v>
      </c>
      <c r="BR1009" s="200">
        <v>61.45</v>
      </c>
      <c r="BS1009" s="199">
        <v>2826.7000000000003</v>
      </c>
      <c r="BT1009" s="198">
        <v>27</v>
      </c>
      <c r="BU1009" s="198">
        <v>23</v>
      </c>
      <c r="BV1009" s="198">
        <v>23</v>
      </c>
      <c r="BW1009" s="198">
        <v>0</v>
      </c>
    </row>
    <row r="1010" spans="1:75" s="181" customFormat="1" ht="48.75" customHeight="1" x14ac:dyDescent="0.25">
      <c r="A1010" s="197"/>
      <c r="B1010" s="188"/>
      <c r="C1010" s="225"/>
      <c r="D1010" s="196"/>
      <c r="E1010" s="195"/>
      <c r="F1010" s="195"/>
      <c r="G1010" s="195"/>
      <c r="H1010" s="194"/>
      <c r="I1010" s="194"/>
      <c r="J1010" s="192"/>
      <c r="K1010" s="192"/>
      <c r="L1010" s="192"/>
      <c r="M1010" s="193"/>
      <c r="N1010" s="192"/>
      <c r="O1010" s="193"/>
      <c r="P1010" s="192"/>
      <c r="Q1010" s="203"/>
      <c r="R1010" s="701" t="s">
        <v>2343</v>
      </c>
      <c r="S1010" s="702"/>
      <c r="T1010" s="702"/>
      <c r="U1010" s="702"/>
      <c r="V1010" s="702"/>
      <c r="W1010" s="702"/>
      <c r="X1010" s="702"/>
      <c r="Y1010" s="702"/>
      <c r="Z1010" s="702"/>
      <c r="AA1010" s="702"/>
      <c r="AB1010" s="702"/>
      <c r="AC1010" s="702"/>
      <c r="AD1010" s="702"/>
      <c r="AE1010" s="702"/>
      <c r="AF1010" s="702"/>
      <c r="AG1010" s="702"/>
      <c r="AH1010" s="702"/>
      <c r="AI1010" s="702"/>
      <c r="AJ1010" s="702"/>
      <c r="AK1010" s="702"/>
      <c r="AL1010" s="702"/>
      <c r="AM1010" s="702"/>
      <c r="AN1010" s="702"/>
      <c r="AO1010" s="702"/>
      <c r="AP1010" s="702"/>
      <c r="AQ1010" s="702"/>
      <c r="AR1010" s="702"/>
      <c r="AS1010" s="702"/>
      <c r="AT1010" s="702"/>
      <c r="AU1010" s="702"/>
      <c r="AV1010" s="702"/>
      <c r="AW1010" s="702"/>
      <c r="AX1010" s="702"/>
      <c r="AY1010" s="702"/>
      <c r="AZ1010" s="702"/>
      <c r="BA1010" s="702"/>
      <c r="BB1010" s="702"/>
      <c r="BC1010" s="702"/>
      <c r="BD1010" s="702"/>
      <c r="BE1010" s="702"/>
      <c r="BF1010" s="702"/>
      <c r="BG1010" s="702"/>
      <c r="BH1010" s="702"/>
      <c r="BI1010" s="702"/>
      <c r="BJ1010" s="702"/>
      <c r="BK1010" s="702"/>
      <c r="BL1010" s="702"/>
      <c r="BM1010" s="702"/>
      <c r="BN1010" s="702"/>
      <c r="BO1010" s="703"/>
      <c r="BP1010" s="202"/>
      <c r="BQ1010" s="201"/>
      <c r="BR1010" s="200"/>
      <c r="BS1010" s="199"/>
      <c r="BT1010" s="198"/>
      <c r="BU1010" s="198"/>
      <c r="BV1010" s="198"/>
      <c r="BW1010" s="198"/>
    </row>
    <row r="1011" spans="1:75" s="181" customFormat="1" ht="35.25" customHeight="1" x14ac:dyDescent="0.25">
      <c r="A1011" s="197"/>
      <c r="B1011" s="188">
        <v>71195</v>
      </c>
      <c r="C1011" s="226" t="s">
        <v>313</v>
      </c>
      <c r="D1011" s="196">
        <v>46</v>
      </c>
      <c r="E1011" s="195">
        <v>0.13283385777012371</v>
      </c>
      <c r="F1011" s="195">
        <v>0.13283385777012371</v>
      </c>
      <c r="G1011" s="195"/>
      <c r="H1011" s="194"/>
      <c r="I1011" s="194"/>
      <c r="J1011" s="192"/>
      <c r="K1011" s="192"/>
      <c r="L1011" s="192"/>
      <c r="M1011" s="193"/>
      <c r="N1011" s="192"/>
      <c r="O1011" s="193"/>
      <c r="P1011" s="192"/>
      <c r="Q1011" s="203"/>
      <c r="R1011" s="190"/>
      <c r="S1011" s="190"/>
      <c r="T1011" s="190"/>
      <c r="U1011" s="190"/>
      <c r="V1011" s="190"/>
      <c r="W1011" s="190"/>
      <c r="X1011" s="190"/>
      <c r="Y1011" s="190"/>
      <c r="Z1011" s="190"/>
      <c r="AA1011" s="190"/>
      <c r="AB1011" s="190"/>
      <c r="AC1011" s="190"/>
      <c r="AD1011" s="190"/>
      <c r="AE1011" s="190"/>
      <c r="AF1011" s="190"/>
      <c r="AG1011" s="190"/>
      <c r="AH1011" s="190"/>
      <c r="AI1011" s="190"/>
      <c r="AJ1011" s="190"/>
      <c r="AK1011" s="190"/>
      <c r="AL1011" s="190"/>
      <c r="AM1011" s="190"/>
      <c r="AN1011" s="190"/>
      <c r="AO1011" s="190"/>
      <c r="AP1011" s="190"/>
      <c r="AQ1011" s="190"/>
      <c r="AR1011" s="190"/>
      <c r="AS1011" s="190"/>
      <c r="AT1011" s="190"/>
      <c r="AU1011" s="190"/>
      <c r="AV1011" s="190"/>
      <c r="AW1011" s="190"/>
      <c r="AX1011" s="190"/>
      <c r="AY1011" s="190"/>
      <c r="AZ1011" s="190"/>
      <c r="BA1011" s="190"/>
      <c r="BB1011" s="190"/>
      <c r="BC1011" s="190"/>
      <c r="BD1011" s="190"/>
      <c r="BE1011" s="190"/>
      <c r="BF1011" s="190"/>
      <c r="BG1011" s="190"/>
      <c r="BH1011" s="190"/>
      <c r="BI1011" s="190"/>
      <c r="BJ1011" s="190"/>
      <c r="BK1011" s="190"/>
      <c r="BL1011" s="190"/>
      <c r="BM1011" s="190"/>
      <c r="BN1011" s="190"/>
      <c r="BO1011" s="190"/>
      <c r="BP1011" s="202">
        <v>912.18</v>
      </c>
      <c r="BQ1011" s="201" t="s">
        <v>2372</v>
      </c>
      <c r="BR1011" s="200">
        <v>19.829999999999998</v>
      </c>
      <c r="BS1011" s="199">
        <v>912.18</v>
      </c>
      <c r="BT1011" s="198">
        <v>0</v>
      </c>
      <c r="BU1011" s="198">
        <v>0</v>
      </c>
      <c r="BV1011" s="198">
        <v>50</v>
      </c>
      <c r="BW1011" s="198">
        <v>0</v>
      </c>
    </row>
    <row r="1012" spans="1:75" s="181" customFormat="1" ht="41.25" customHeight="1" x14ac:dyDescent="0.25">
      <c r="A1012" s="197" t="s">
        <v>2352</v>
      </c>
      <c r="B1012" s="188" t="s">
        <v>310</v>
      </c>
      <c r="C1012" s="225" t="s">
        <v>3092</v>
      </c>
      <c r="D1012" s="196">
        <v>46</v>
      </c>
      <c r="E1012" s="195">
        <v>0</v>
      </c>
      <c r="F1012" s="195">
        <v>0</v>
      </c>
      <c r="G1012" s="195"/>
      <c r="H1012" s="194">
        <f>IF(D1012="","",E1012*J1012/D1012)</f>
        <v>0</v>
      </c>
      <c r="I1012" s="194" t="str">
        <f>IF(D1012="","",IF((ROUND(E1012,4))=0,"OK",IF((ROUND(E1012,4))&lt;0.0009,"CORRIGIR","")))</f>
        <v>OK</v>
      </c>
      <c r="J1012" s="192">
        <f>IF(COUNTIF(R1012:BO1012,"&lt;"&amp;$K$2)&gt;D1012,D1012,COUNTIF(R1012:BO1012,"&lt;"&amp;$K$2))</f>
        <v>0</v>
      </c>
      <c r="K1012" s="192">
        <f>IF((COUNTIF(R1012:BO1012,$K$2))&gt;(D1012-J1012),(D1012-J1012),COUNTIF(R1012:BO1012,$K$2))</f>
        <v>0</v>
      </c>
      <c r="L1012" s="192">
        <f>IF((J1012+K1012)&gt;D1012,D1012,J1012+K1012)</f>
        <v>0</v>
      </c>
      <c r="M1012" s="193">
        <f>IF(D1012="","",N1012*E1012/100)</f>
        <v>0</v>
      </c>
      <c r="N1012" s="192">
        <f>IF(ISNUMBER(D1012)*ISNUMBER(K1012),IF(K1012=0,0,ROUND((K1012/D1012)*100,2))," ")</f>
        <v>0</v>
      </c>
      <c r="O1012" s="193">
        <f>IF(D1012="","",P1012*E1012/100)</f>
        <v>0</v>
      </c>
      <c r="P1012" s="192">
        <f>IF(ISNUMBER(D1012)*ISNUMBER(L1012),IF(L1012=0,0,ROUND((L1012/D1012)*100,2))," ")</f>
        <v>0</v>
      </c>
      <c r="Q1012" s="203">
        <f>IF(ISNUMBER(P1012)*ISNUMBER(E1012),(P1012*E1012/100)," ")</f>
        <v>0</v>
      </c>
      <c r="R1012" s="190" t="s">
        <v>2294</v>
      </c>
      <c r="S1012" s="190"/>
      <c r="T1012" s="190"/>
      <c r="U1012" s="190"/>
      <c r="V1012" s="190"/>
      <c r="W1012" s="190"/>
      <c r="X1012" s="190"/>
      <c r="Y1012" s="190"/>
      <c r="Z1012" s="190"/>
      <c r="AA1012" s="190"/>
      <c r="AB1012" s="190"/>
      <c r="AC1012" s="190"/>
      <c r="AD1012" s="190"/>
      <c r="AE1012" s="190"/>
      <c r="AF1012" s="190"/>
      <c r="AG1012" s="190"/>
      <c r="AH1012" s="190"/>
      <c r="AI1012" s="190"/>
      <c r="AJ1012" s="190"/>
      <c r="AK1012" s="190"/>
      <c r="AL1012" s="190"/>
      <c r="AM1012" s="190" t="s">
        <v>2294</v>
      </c>
      <c r="AN1012" s="190"/>
      <c r="AO1012" s="190"/>
      <c r="AP1012" s="190"/>
      <c r="AQ1012" s="190"/>
      <c r="AR1012" s="190"/>
      <c r="AS1012" s="190"/>
      <c r="AT1012" s="190"/>
      <c r="AU1012" s="190"/>
      <c r="AV1012" s="190"/>
      <c r="AW1012" s="190"/>
      <c r="AX1012" s="190" t="s">
        <v>2294</v>
      </c>
      <c r="AY1012" s="190"/>
      <c r="AZ1012" s="190"/>
      <c r="BA1012" s="190"/>
      <c r="BB1012" s="190"/>
      <c r="BC1012" s="190"/>
      <c r="BD1012" s="190"/>
      <c r="BE1012" s="190"/>
      <c r="BF1012" s="190"/>
      <c r="BG1012" s="190"/>
      <c r="BH1012" s="190"/>
      <c r="BI1012" s="190" t="s">
        <v>2294</v>
      </c>
      <c r="BJ1012" s="190"/>
      <c r="BK1012" s="190"/>
      <c r="BL1012" s="190"/>
      <c r="BM1012" s="190"/>
      <c r="BN1012" s="190"/>
      <c r="BO1012" s="190"/>
      <c r="BP1012" s="202">
        <v>0</v>
      </c>
      <c r="BQ1012" s="201" t="s">
        <v>88</v>
      </c>
      <c r="BR1012" s="200">
        <v>0</v>
      </c>
      <c r="BS1012" s="199">
        <v>0</v>
      </c>
      <c r="BT1012" s="198">
        <v>4</v>
      </c>
      <c r="BU1012" s="198">
        <v>0</v>
      </c>
      <c r="BV1012" s="198">
        <v>46</v>
      </c>
      <c r="BW1012" s="198">
        <v>0</v>
      </c>
    </row>
    <row r="1013" spans="1:75" s="181" customFormat="1" ht="39" customHeight="1" x14ac:dyDescent="0.25">
      <c r="A1013" s="197"/>
      <c r="B1013" s="188" t="s">
        <v>2335</v>
      </c>
      <c r="C1013" s="225" t="s">
        <v>2334</v>
      </c>
      <c r="D1013" s="196">
        <v>46</v>
      </c>
      <c r="E1013" s="195">
        <v>7.5818222225003798E-2</v>
      </c>
      <c r="F1013" s="195">
        <v>7.5818222225003798E-2</v>
      </c>
      <c r="G1013" s="195"/>
      <c r="H1013" s="194"/>
      <c r="I1013" s="194"/>
      <c r="J1013" s="192"/>
      <c r="K1013" s="192"/>
      <c r="L1013" s="192"/>
      <c r="M1013" s="193"/>
      <c r="N1013" s="192"/>
      <c r="O1013" s="193"/>
      <c r="P1013" s="192"/>
      <c r="Q1013" s="228"/>
      <c r="R1013" s="230"/>
      <c r="S1013" s="230"/>
      <c r="T1013" s="230"/>
      <c r="U1013" s="230"/>
      <c r="V1013" s="230"/>
      <c r="W1013" s="230"/>
      <c r="X1013" s="230"/>
      <c r="Y1013" s="230"/>
      <c r="Z1013" s="230"/>
      <c r="AA1013" s="230"/>
      <c r="AB1013" s="230"/>
      <c r="AC1013" s="230"/>
      <c r="AD1013" s="230"/>
      <c r="AE1013" s="230"/>
      <c r="AF1013" s="230"/>
      <c r="AG1013" s="230"/>
      <c r="AH1013" s="230"/>
      <c r="AI1013" s="230"/>
      <c r="AJ1013" s="230"/>
      <c r="AK1013" s="230"/>
      <c r="AL1013" s="230"/>
      <c r="AM1013" s="230"/>
      <c r="AN1013" s="230"/>
      <c r="AO1013" s="230"/>
      <c r="AP1013" s="230"/>
      <c r="AQ1013" s="230"/>
      <c r="AR1013" s="230"/>
      <c r="AS1013" s="230"/>
      <c r="AT1013" s="230"/>
      <c r="AU1013" s="230"/>
      <c r="AV1013" s="230"/>
      <c r="AW1013" s="230"/>
      <c r="AX1013" s="230"/>
      <c r="AY1013" s="230"/>
      <c r="AZ1013" s="230"/>
      <c r="BA1013" s="230"/>
      <c r="BB1013" s="230"/>
      <c r="BC1013" s="230"/>
      <c r="BD1013" s="230"/>
      <c r="BE1013" s="230"/>
      <c r="BF1013" s="230"/>
      <c r="BG1013" s="230"/>
      <c r="BH1013" s="230"/>
      <c r="BI1013" s="230"/>
      <c r="BJ1013" s="230"/>
      <c r="BK1013" s="230"/>
      <c r="BL1013" s="230"/>
      <c r="BM1013" s="230"/>
      <c r="BN1013" s="230"/>
      <c r="BO1013" s="230"/>
      <c r="BP1013" s="202">
        <v>525.78</v>
      </c>
      <c r="BQ1013" s="201" t="s">
        <v>88</v>
      </c>
      <c r="BR1013" s="200">
        <v>11.43</v>
      </c>
      <c r="BS1013" s="199">
        <v>525.78</v>
      </c>
      <c r="BT1013" s="198">
        <v>0</v>
      </c>
      <c r="BU1013" s="198">
        <v>0</v>
      </c>
      <c r="BV1013" s="198">
        <v>50</v>
      </c>
      <c r="BW1013" s="198">
        <v>0</v>
      </c>
    </row>
    <row r="1014" spans="1:75" s="181" customFormat="1" ht="16.5" customHeight="1" x14ac:dyDescent="0.25">
      <c r="A1014" s="197" t="s">
        <v>2352</v>
      </c>
      <c r="B1014" s="214" t="s">
        <v>2333</v>
      </c>
      <c r="C1014" s="213" t="s">
        <v>3093</v>
      </c>
      <c r="D1014" s="204"/>
      <c r="E1014" s="204"/>
      <c r="F1014" s="204"/>
      <c r="G1014" s="204"/>
      <c r="H1014" s="204"/>
      <c r="I1014" s="194" t="str">
        <f t="shared" ref="I1014:I1026" si="318">IF(D1014="","",IF((ROUND(E1014,4))=0,"OK",IF((ROUND(E1014,4))&lt;0.0009,"CORRIGIR","")))</f>
        <v/>
      </c>
      <c r="J1014" s="204"/>
      <c r="K1014" s="204"/>
      <c r="L1014" s="204"/>
      <c r="M1014" s="204"/>
      <c r="N1014" s="204"/>
      <c r="O1014" s="204"/>
      <c r="P1014" s="204"/>
      <c r="Q1014" s="204"/>
      <c r="R1014" s="204"/>
      <c r="S1014" s="204"/>
      <c r="T1014" s="204"/>
      <c r="U1014" s="204"/>
      <c r="V1014" s="204"/>
      <c r="W1014" s="204"/>
      <c r="X1014" s="204"/>
      <c r="Y1014" s="204"/>
      <c r="Z1014" s="204"/>
      <c r="AA1014" s="204"/>
      <c r="AB1014" s="204"/>
      <c r="AC1014" s="204"/>
      <c r="AD1014" s="204"/>
      <c r="AE1014" s="204"/>
      <c r="AF1014" s="204"/>
      <c r="AG1014" s="204"/>
      <c r="AH1014" s="204"/>
      <c r="AI1014" s="204"/>
      <c r="AJ1014" s="204"/>
      <c r="AK1014" s="204"/>
      <c r="AL1014" s="204"/>
      <c r="AM1014" s="204"/>
      <c r="AN1014" s="204"/>
      <c r="AO1014" s="204"/>
      <c r="AP1014" s="204"/>
      <c r="AQ1014" s="204"/>
      <c r="AR1014" s="204"/>
      <c r="AS1014" s="204"/>
      <c r="AT1014" s="204"/>
      <c r="AU1014" s="204"/>
      <c r="AV1014" s="204"/>
      <c r="AW1014" s="204"/>
      <c r="AX1014" s="204"/>
      <c r="AY1014" s="204"/>
      <c r="AZ1014" s="204"/>
      <c r="BA1014" s="204"/>
      <c r="BB1014" s="204"/>
      <c r="BC1014" s="204"/>
      <c r="BD1014" s="204"/>
      <c r="BE1014" s="204"/>
      <c r="BF1014" s="204"/>
      <c r="BG1014" s="204"/>
      <c r="BH1014" s="204"/>
      <c r="BI1014" s="204"/>
      <c r="BJ1014" s="204"/>
      <c r="BK1014" s="204"/>
      <c r="BL1014" s="204"/>
      <c r="BM1014" s="204"/>
      <c r="BN1014" s="204"/>
      <c r="BO1014" s="204"/>
    </row>
    <row r="1015" spans="1:75" s="181" customFormat="1" ht="16.5" customHeight="1" x14ac:dyDescent="0.25">
      <c r="A1015" s="197" t="s">
        <v>2352</v>
      </c>
      <c r="B1015" s="188">
        <v>71290</v>
      </c>
      <c r="C1015" s="187" t="s">
        <v>3094</v>
      </c>
      <c r="D1015" s="196">
        <v>46</v>
      </c>
      <c r="E1015" s="195">
        <v>0.52467814272526769</v>
      </c>
      <c r="F1015" s="195">
        <v>0.52467814272526769</v>
      </c>
      <c r="G1015" s="195"/>
      <c r="H1015" s="194">
        <f>IF(D1015="","",E1015*J1015/D1015)</f>
        <v>0</v>
      </c>
      <c r="I1015" s="194" t="str">
        <f t="shared" si="318"/>
        <v/>
      </c>
      <c r="J1015" s="192">
        <f>IF(COUNTIF(R1015:BO1015,"&lt;"&amp;$K$2)&gt;D1015,D1015,COUNTIF(R1015:BO1015,"&lt;"&amp;$K$2))</f>
        <v>0</v>
      </c>
      <c r="K1015" s="192">
        <f>IF((COUNTIF(R1015:BO1015,$K$2))&gt;(D1015-J1015),(D1015-J1015),COUNTIF(R1015:BO1015,$K$2))</f>
        <v>0</v>
      </c>
      <c r="L1015" s="192">
        <f>IF((J1015+K1015)&gt;D1015,D1015,J1015+K1015)</f>
        <v>0</v>
      </c>
      <c r="M1015" s="193">
        <f>IF(D1015="","",N1015*E1015/100)</f>
        <v>0</v>
      </c>
      <c r="N1015" s="192">
        <f>IF(ISNUMBER(D1015)*ISNUMBER(K1015),IF(K1015=0,0,ROUND((K1015/D1015)*100,2))," ")</f>
        <v>0</v>
      </c>
      <c r="O1015" s="193">
        <f>IF(D1015="","",P1015*E1015/100)</f>
        <v>0</v>
      </c>
      <c r="P1015" s="192">
        <f>IF(ISNUMBER(D1015)*ISNUMBER(L1015),IF(L1015=0,0,ROUND((L1015/D1015)*100,2))," ")</f>
        <v>0</v>
      </c>
      <c r="Q1015" s="203">
        <f>IF(ISNUMBER(P1015)*ISNUMBER(E1015),(P1015*E1015/100)," ")</f>
        <v>0</v>
      </c>
      <c r="R1015" s="190" t="s">
        <v>2294</v>
      </c>
      <c r="S1015" s="190"/>
      <c r="T1015" s="190"/>
      <c r="U1015" s="190"/>
      <c r="V1015" s="190"/>
      <c r="W1015" s="190"/>
      <c r="X1015" s="190"/>
      <c r="Y1015" s="190"/>
      <c r="Z1015" s="190"/>
      <c r="AA1015" s="190"/>
      <c r="AB1015" s="190"/>
      <c r="AC1015" s="190"/>
      <c r="AD1015" s="190"/>
      <c r="AE1015" s="190"/>
      <c r="AF1015" s="190"/>
      <c r="AG1015" s="190"/>
      <c r="AH1015" s="190"/>
      <c r="AI1015" s="190"/>
      <c r="AJ1015" s="190"/>
      <c r="AK1015" s="190"/>
      <c r="AL1015" s="190"/>
      <c r="AM1015" s="190" t="s">
        <v>2294</v>
      </c>
      <c r="AN1015" s="190"/>
      <c r="AO1015" s="190"/>
      <c r="AP1015" s="190"/>
      <c r="AQ1015" s="190"/>
      <c r="AR1015" s="190"/>
      <c r="AS1015" s="190"/>
      <c r="AT1015" s="190"/>
      <c r="AU1015" s="190"/>
      <c r="AV1015" s="190"/>
      <c r="AW1015" s="190"/>
      <c r="AX1015" s="190" t="s">
        <v>2294</v>
      </c>
      <c r="AY1015" s="190"/>
      <c r="AZ1015" s="190"/>
      <c r="BA1015" s="190"/>
      <c r="BB1015" s="190"/>
      <c r="BC1015" s="190"/>
      <c r="BD1015" s="190"/>
      <c r="BE1015" s="190"/>
      <c r="BF1015" s="190"/>
      <c r="BG1015" s="190"/>
      <c r="BH1015" s="190"/>
      <c r="BI1015" s="190" t="s">
        <v>2294</v>
      </c>
      <c r="BJ1015" s="190"/>
      <c r="BK1015" s="190"/>
      <c r="BL1015" s="190"/>
      <c r="BM1015" s="190"/>
      <c r="BN1015" s="190"/>
      <c r="BO1015" s="190"/>
      <c r="BP1015" s="202">
        <v>9651.26</v>
      </c>
      <c r="BQ1015" s="201" t="s">
        <v>88</v>
      </c>
      <c r="BR1015" s="200">
        <v>209.81</v>
      </c>
      <c r="BS1015" s="199">
        <v>9651.26</v>
      </c>
      <c r="BT1015" s="198">
        <v>4</v>
      </c>
      <c r="BU1015" s="198">
        <v>0</v>
      </c>
      <c r="BV1015" s="198">
        <v>46</v>
      </c>
      <c r="BW1015" s="198">
        <v>0</v>
      </c>
    </row>
    <row r="1016" spans="1:75" s="181" customFormat="1" ht="16.5" customHeight="1" x14ac:dyDescent="0.25">
      <c r="A1016" s="197" t="s">
        <v>2352</v>
      </c>
      <c r="B1016" s="188">
        <v>71291</v>
      </c>
      <c r="C1016" s="187" t="s">
        <v>3095</v>
      </c>
      <c r="D1016" s="196">
        <v>46</v>
      </c>
      <c r="E1016" s="195">
        <v>0.87362514173090622</v>
      </c>
      <c r="F1016" s="195">
        <v>0.87362514173090622</v>
      </c>
      <c r="G1016" s="195"/>
      <c r="H1016" s="194">
        <f>IF(D1016="","",E1016*J1016/D1016)</f>
        <v>0</v>
      </c>
      <c r="I1016" s="194" t="str">
        <f t="shared" si="318"/>
        <v/>
      </c>
      <c r="J1016" s="192">
        <f>IF(COUNTIF(R1016:BO1016,"&lt;"&amp;$K$2)&gt;D1016,D1016,COUNTIF(R1016:BO1016,"&lt;"&amp;$K$2))</f>
        <v>0</v>
      </c>
      <c r="K1016" s="192">
        <f>IF((COUNTIF(R1016:BO1016,$K$2))&gt;(D1016-J1016),(D1016-J1016),COUNTIF(R1016:BO1016,$K$2))</f>
        <v>0</v>
      </c>
      <c r="L1016" s="192">
        <f>IF((J1016+K1016)&gt;D1016,D1016,J1016+K1016)</f>
        <v>0</v>
      </c>
      <c r="M1016" s="193">
        <f>IF(D1016="","",N1016*E1016/100)</f>
        <v>0</v>
      </c>
      <c r="N1016" s="192">
        <f>IF(ISNUMBER(D1016)*ISNUMBER(K1016),IF(K1016=0,0,ROUND((K1016/D1016)*100,2))," ")</f>
        <v>0</v>
      </c>
      <c r="O1016" s="193">
        <f>IF(D1016="","",P1016*E1016/100)</f>
        <v>0</v>
      </c>
      <c r="P1016" s="192">
        <f>IF(ISNUMBER(D1016)*ISNUMBER(L1016),IF(L1016=0,0,ROUND((L1016/D1016)*100,2))," ")</f>
        <v>0</v>
      </c>
      <c r="Q1016" s="203">
        <f>IF(ISNUMBER(P1016)*ISNUMBER(E1016),(P1016*E1016/100)," ")</f>
        <v>0</v>
      </c>
      <c r="R1016" s="190" t="s">
        <v>2294</v>
      </c>
      <c r="S1016" s="190"/>
      <c r="T1016" s="190"/>
      <c r="U1016" s="190"/>
      <c r="V1016" s="190"/>
      <c r="W1016" s="190"/>
      <c r="X1016" s="190"/>
      <c r="Y1016" s="190"/>
      <c r="Z1016" s="190"/>
      <c r="AA1016" s="190"/>
      <c r="AB1016" s="190"/>
      <c r="AC1016" s="190"/>
      <c r="AD1016" s="190"/>
      <c r="AE1016" s="190"/>
      <c r="AF1016" s="190"/>
      <c r="AG1016" s="190"/>
      <c r="AH1016" s="190"/>
      <c r="AI1016" s="190"/>
      <c r="AJ1016" s="190"/>
      <c r="AK1016" s="190"/>
      <c r="AL1016" s="190"/>
      <c r="AM1016" s="190" t="s">
        <v>2294</v>
      </c>
      <c r="AN1016" s="190"/>
      <c r="AO1016" s="190"/>
      <c r="AP1016" s="190"/>
      <c r="AQ1016" s="190"/>
      <c r="AR1016" s="190"/>
      <c r="AS1016" s="190"/>
      <c r="AT1016" s="190"/>
      <c r="AU1016" s="190"/>
      <c r="AV1016" s="190"/>
      <c r="AW1016" s="190"/>
      <c r="AX1016" s="190" t="s">
        <v>2294</v>
      </c>
      <c r="AY1016" s="190"/>
      <c r="AZ1016" s="190"/>
      <c r="BA1016" s="190"/>
      <c r="BB1016" s="190"/>
      <c r="BC1016" s="190"/>
      <c r="BD1016" s="190"/>
      <c r="BE1016" s="190"/>
      <c r="BF1016" s="190"/>
      <c r="BG1016" s="190"/>
      <c r="BH1016" s="190"/>
      <c r="BI1016" s="190" t="s">
        <v>2294</v>
      </c>
      <c r="BJ1016" s="190"/>
      <c r="BK1016" s="190"/>
      <c r="BL1016" s="190"/>
      <c r="BM1016" s="190"/>
      <c r="BN1016" s="190"/>
      <c r="BO1016" s="190"/>
      <c r="BP1016" s="202">
        <v>11869.38</v>
      </c>
      <c r="BQ1016" s="201" t="s">
        <v>88</v>
      </c>
      <c r="BR1016" s="200">
        <v>258.02999999999997</v>
      </c>
      <c r="BS1016" s="199">
        <v>11869.38</v>
      </c>
      <c r="BT1016" s="198">
        <v>4</v>
      </c>
      <c r="BU1016" s="198">
        <v>0</v>
      </c>
      <c r="BV1016" s="198">
        <v>46</v>
      </c>
      <c r="BW1016" s="198">
        <v>0</v>
      </c>
    </row>
    <row r="1017" spans="1:75" s="181" customFormat="1" ht="16.5" customHeight="1" x14ac:dyDescent="0.25">
      <c r="A1017" s="197" t="s">
        <v>2352</v>
      </c>
      <c r="B1017" s="188">
        <v>71292</v>
      </c>
      <c r="C1017" s="187" t="s">
        <v>3096</v>
      </c>
      <c r="D1017" s="196">
        <v>46</v>
      </c>
      <c r="E1017" s="195">
        <v>6.2962096265464937E-2</v>
      </c>
      <c r="F1017" s="195">
        <v>6.2962096265464937E-2</v>
      </c>
      <c r="G1017" s="195"/>
      <c r="H1017" s="194">
        <f>IF(D1017="","",E1017*J1017/D1017)</f>
        <v>0</v>
      </c>
      <c r="I1017" s="194" t="str">
        <f t="shared" si="318"/>
        <v/>
      </c>
      <c r="J1017" s="192">
        <f>IF(COUNTIF(R1017:BO1017,"&lt;"&amp;$K$2)&gt;D1017,D1017,COUNTIF(R1017:BO1017,"&lt;"&amp;$K$2))</f>
        <v>0</v>
      </c>
      <c r="K1017" s="192">
        <f>IF((COUNTIF(R1017:BO1017,$K$2))&gt;(D1017-J1017),(D1017-J1017),COUNTIF(R1017:BO1017,$K$2))</f>
        <v>0</v>
      </c>
      <c r="L1017" s="192">
        <f>IF((J1017+K1017)&gt;D1017,D1017,J1017+K1017)</f>
        <v>0</v>
      </c>
      <c r="M1017" s="193">
        <f>IF(D1017="","",N1017*E1017/100)</f>
        <v>0</v>
      </c>
      <c r="N1017" s="192">
        <f>IF(ISNUMBER(D1017)*ISNUMBER(K1017),IF(K1017=0,0,ROUND((K1017/D1017)*100,2))," ")</f>
        <v>0</v>
      </c>
      <c r="O1017" s="193">
        <f>IF(D1017="","",P1017*E1017/100)</f>
        <v>0</v>
      </c>
      <c r="P1017" s="192">
        <f>IF(ISNUMBER(D1017)*ISNUMBER(L1017),IF(L1017=0,0,ROUND((L1017/D1017)*100,2))," ")</f>
        <v>0</v>
      </c>
      <c r="Q1017" s="203">
        <f>IF(ISNUMBER(P1017)*ISNUMBER(E1017),(P1017*E1017/100)," ")</f>
        <v>0</v>
      </c>
      <c r="R1017" s="190" t="s">
        <v>2294</v>
      </c>
      <c r="S1017" s="190"/>
      <c r="T1017" s="190"/>
      <c r="U1017" s="190"/>
      <c r="V1017" s="190"/>
      <c r="W1017" s="190"/>
      <c r="X1017" s="190"/>
      <c r="Y1017" s="190"/>
      <c r="Z1017" s="190"/>
      <c r="AA1017" s="190"/>
      <c r="AB1017" s="190"/>
      <c r="AC1017" s="190"/>
      <c r="AD1017" s="190"/>
      <c r="AE1017" s="190"/>
      <c r="AF1017" s="190"/>
      <c r="AG1017" s="190"/>
      <c r="AH1017" s="190"/>
      <c r="AI1017" s="190"/>
      <c r="AJ1017" s="190"/>
      <c r="AK1017" s="190"/>
      <c r="AL1017" s="190"/>
      <c r="AM1017" s="190" t="s">
        <v>2294</v>
      </c>
      <c r="AN1017" s="190"/>
      <c r="AO1017" s="190"/>
      <c r="AP1017" s="190"/>
      <c r="AQ1017" s="190"/>
      <c r="AR1017" s="190"/>
      <c r="AS1017" s="190"/>
      <c r="AT1017" s="190"/>
      <c r="AU1017" s="190"/>
      <c r="AV1017" s="190"/>
      <c r="AW1017" s="190"/>
      <c r="AX1017" s="190" t="s">
        <v>2294</v>
      </c>
      <c r="AY1017" s="190"/>
      <c r="AZ1017" s="190"/>
      <c r="BA1017" s="190"/>
      <c r="BB1017" s="190"/>
      <c r="BC1017" s="190"/>
      <c r="BD1017" s="190"/>
      <c r="BE1017" s="190"/>
      <c r="BF1017" s="190"/>
      <c r="BG1017" s="190"/>
      <c r="BH1017" s="190"/>
      <c r="BI1017" s="190" t="s">
        <v>2294</v>
      </c>
      <c r="BJ1017" s="190"/>
      <c r="BK1017" s="190"/>
      <c r="BL1017" s="190"/>
      <c r="BM1017" s="190"/>
      <c r="BN1017" s="190"/>
      <c r="BO1017" s="190"/>
      <c r="BP1017" s="202">
        <v>580.98</v>
      </c>
      <c r="BQ1017" s="201" t="s">
        <v>88</v>
      </c>
      <c r="BR1017" s="200">
        <v>12.63</v>
      </c>
      <c r="BS1017" s="199">
        <v>580.98</v>
      </c>
      <c r="BT1017" s="198">
        <v>4</v>
      </c>
      <c r="BU1017" s="198">
        <v>0</v>
      </c>
      <c r="BV1017" s="198">
        <v>46</v>
      </c>
      <c r="BW1017" s="198">
        <v>0</v>
      </c>
    </row>
    <row r="1018" spans="1:75" s="181" customFormat="1" ht="16.5" customHeight="1" x14ac:dyDescent="0.25">
      <c r="A1018" s="197" t="s">
        <v>2352</v>
      </c>
      <c r="B1018" s="214" t="s">
        <v>2332</v>
      </c>
      <c r="C1018" s="213" t="s">
        <v>2543</v>
      </c>
      <c r="D1018" s="204"/>
      <c r="E1018" s="204"/>
      <c r="F1018" s="204"/>
      <c r="G1018" s="204"/>
      <c r="H1018" s="204"/>
      <c r="I1018" s="194" t="str">
        <f t="shared" si="318"/>
        <v/>
      </c>
      <c r="J1018" s="204"/>
      <c r="K1018" s="204"/>
      <c r="L1018" s="204"/>
      <c r="M1018" s="204"/>
      <c r="N1018" s="204"/>
      <c r="O1018" s="204"/>
      <c r="P1018" s="204"/>
      <c r="Q1018" s="204"/>
      <c r="R1018" s="204"/>
      <c r="S1018" s="204"/>
      <c r="T1018" s="204"/>
      <c r="U1018" s="204"/>
      <c r="V1018" s="204"/>
      <c r="W1018" s="204"/>
      <c r="X1018" s="204"/>
      <c r="Y1018" s="204"/>
      <c r="Z1018" s="204"/>
      <c r="AA1018" s="204"/>
      <c r="AB1018" s="204"/>
      <c r="AC1018" s="204"/>
      <c r="AD1018" s="204"/>
      <c r="AE1018" s="204"/>
      <c r="AF1018" s="204"/>
      <c r="AG1018" s="204"/>
      <c r="AH1018" s="204"/>
      <c r="AI1018" s="204"/>
      <c r="AJ1018" s="204"/>
      <c r="AK1018" s="204"/>
      <c r="AL1018" s="204"/>
      <c r="AM1018" s="204"/>
      <c r="AN1018" s="204"/>
      <c r="AO1018" s="204"/>
      <c r="AP1018" s="204"/>
      <c r="AQ1018" s="204"/>
      <c r="AR1018" s="204"/>
      <c r="AS1018" s="204"/>
      <c r="AT1018" s="204"/>
      <c r="AU1018" s="204"/>
      <c r="AV1018" s="204"/>
      <c r="AW1018" s="204"/>
      <c r="AX1018" s="204"/>
      <c r="AY1018" s="204"/>
      <c r="AZ1018" s="204"/>
      <c r="BA1018" s="204"/>
      <c r="BB1018" s="204"/>
      <c r="BC1018" s="204"/>
      <c r="BD1018" s="204"/>
      <c r="BE1018" s="204"/>
      <c r="BF1018" s="204"/>
      <c r="BG1018" s="204"/>
      <c r="BH1018" s="204"/>
      <c r="BI1018" s="204"/>
      <c r="BJ1018" s="204"/>
      <c r="BK1018" s="204"/>
      <c r="BL1018" s="204"/>
      <c r="BM1018" s="204"/>
      <c r="BN1018" s="204"/>
      <c r="BO1018" s="204"/>
    </row>
    <row r="1019" spans="1:75" s="181" customFormat="1" ht="41.25" customHeight="1" x14ac:dyDescent="0.25">
      <c r="A1019" s="197" t="s">
        <v>2352</v>
      </c>
      <c r="B1019" s="188" t="s">
        <v>697</v>
      </c>
      <c r="C1019" s="187" t="s">
        <v>3097</v>
      </c>
      <c r="D1019" s="196">
        <v>46</v>
      </c>
      <c r="E1019" s="195">
        <v>0.1556008646689849</v>
      </c>
      <c r="F1019" s="195">
        <v>0.1556008646689849</v>
      </c>
      <c r="G1019" s="195"/>
      <c r="H1019" s="194">
        <f>IF(D1019="","",E1019*J1019/D1019)</f>
        <v>0</v>
      </c>
      <c r="I1019" s="194" t="str">
        <f t="shared" si="318"/>
        <v/>
      </c>
      <c r="J1019" s="192">
        <f>IF(COUNTIF(R1019:BO1019,"&lt;"&amp;$K$2)&gt;D1019,D1019,COUNTIF(R1019:BO1019,"&lt;"&amp;$K$2))</f>
        <v>0</v>
      </c>
      <c r="K1019" s="192">
        <f>IF((COUNTIF(R1019:BO1019,$K$2))&gt;(D1019-J1019),(D1019-J1019),COUNTIF(R1019:BO1019,$K$2))</f>
        <v>0</v>
      </c>
      <c r="L1019" s="192">
        <f>IF((J1019+K1019)&gt;D1019,D1019,J1019+K1019)</f>
        <v>0</v>
      </c>
      <c r="M1019" s="193">
        <f>IF(D1019="","",N1019*E1019/100)</f>
        <v>0</v>
      </c>
      <c r="N1019" s="192">
        <f>IF(ISNUMBER(D1019)*ISNUMBER(K1019),IF(K1019=0,0,ROUND((K1019/D1019)*100,2))," ")</f>
        <v>0</v>
      </c>
      <c r="O1019" s="193">
        <f>IF(D1019="","",P1019*E1019/100)</f>
        <v>0</v>
      </c>
      <c r="P1019" s="192">
        <f>IF(ISNUMBER(D1019)*ISNUMBER(L1019),IF(L1019=0,0,ROUND((L1019/D1019)*100,2))," ")</f>
        <v>0</v>
      </c>
      <c r="Q1019" s="203">
        <f>IF(ISNUMBER(P1019)*ISNUMBER(E1019),(P1019*E1019/100)," ")</f>
        <v>0</v>
      </c>
      <c r="R1019" s="190" t="s">
        <v>2294</v>
      </c>
      <c r="S1019" s="190"/>
      <c r="T1019" s="190"/>
      <c r="U1019" s="190"/>
      <c r="V1019" s="190"/>
      <c r="W1019" s="190"/>
      <c r="X1019" s="190"/>
      <c r="Y1019" s="190"/>
      <c r="Z1019" s="190"/>
      <c r="AA1019" s="190"/>
      <c r="AB1019" s="190"/>
      <c r="AC1019" s="190"/>
      <c r="AD1019" s="190"/>
      <c r="AE1019" s="190"/>
      <c r="AF1019" s="190"/>
      <c r="AG1019" s="190"/>
      <c r="AH1019" s="190"/>
      <c r="AI1019" s="190"/>
      <c r="AJ1019" s="190"/>
      <c r="AK1019" s="190"/>
      <c r="AL1019" s="190"/>
      <c r="AM1019" s="190" t="s">
        <v>2294</v>
      </c>
      <c r="AN1019" s="190"/>
      <c r="AO1019" s="190"/>
      <c r="AP1019" s="190"/>
      <c r="AQ1019" s="190"/>
      <c r="AR1019" s="190"/>
      <c r="AS1019" s="190"/>
      <c r="AT1019" s="190"/>
      <c r="AU1019" s="190"/>
      <c r="AV1019" s="190"/>
      <c r="AW1019" s="190"/>
      <c r="AX1019" s="190" t="s">
        <v>2294</v>
      </c>
      <c r="AY1019" s="190"/>
      <c r="AZ1019" s="190"/>
      <c r="BA1019" s="190"/>
      <c r="BB1019" s="190"/>
      <c r="BC1019" s="190"/>
      <c r="BD1019" s="190"/>
      <c r="BE1019" s="190"/>
      <c r="BF1019" s="190"/>
      <c r="BG1019" s="190"/>
      <c r="BH1019" s="190"/>
      <c r="BI1019" s="190" t="s">
        <v>2294</v>
      </c>
      <c r="BJ1019" s="190"/>
      <c r="BK1019" s="190"/>
      <c r="BL1019" s="190"/>
      <c r="BM1019" s="190"/>
      <c r="BN1019" s="190"/>
      <c r="BO1019" s="190"/>
      <c r="BP1019" s="202">
        <v>92</v>
      </c>
      <c r="BQ1019" s="201" t="s">
        <v>95</v>
      </c>
      <c r="BR1019" s="200">
        <v>2</v>
      </c>
      <c r="BS1019" s="199">
        <v>92</v>
      </c>
      <c r="BT1019" s="198">
        <v>4</v>
      </c>
      <c r="BU1019" s="198">
        <v>0</v>
      </c>
      <c r="BV1019" s="198">
        <v>46</v>
      </c>
      <c r="BW1019" s="198">
        <v>0</v>
      </c>
    </row>
    <row r="1020" spans="1:75" s="181" customFormat="1" ht="41.25" customHeight="1" x14ac:dyDescent="0.25">
      <c r="A1020" s="197" t="s">
        <v>2352</v>
      </c>
      <c r="B1020" s="188" t="s">
        <v>3098</v>
      </c>
      <c r="C1020" s="187" t="s">
        <v>3099</v>
      </c>
      <c r="D1020" s="196">
        <v>46</v>
      </c>
      <c r="E1020" s="195">
        <v>0.21398150637147326</v>
      </c>
      <c r="F1020" s="195">
        <v>0.21398150637147326</v>
      </c>
      <c r="G1020" s="195"/>
      <c r="H1020" s="194">
        <f>IF(D1020="","",E1020*J1020/D1020)</f>
        <v>0</v>
      </c>
      <c r="I1020" s="194" t="str">
        <f t="shared" si="318"/>
        <v/>
      </c>
      <c r="J1020" s="192">
        <f>IF(COUNTIF(R1020:BO1020,"&lt;"&amp;$K$2)&gt;D1020,D1020,COUNTIF(R1020:BO1020,"&lt;"&amp;$K$2))</f>
        <v>0</v>
      </c>
      <c r="K1020" s="192">
        <f>IF((COUNTIF(R1020:BO1020,$K$2))&gt;(D1020-J1020),(D1020-J1020),COUNTIF(R1020:BO1020,$K$2))</f>
        <v>0</v>
      </c>
      <c r="L1020" s="192">
        <f>IF((J1020+K1020)&gt;D1020,D1020,J1020+K1020)</f>
        <v>0</v>
      </c>
      <c r="M1020" s="193">
        <f>IF(D1020="","",N1020*E1020/100)</f>
        <v>0</v>
      </c>
      <c r="N1020" s="192">
        <f>IF(ISNUMBER(D1020)*ISNUMBER(K1020),IF(K1020=0,0,ROUND((K1020/D1020)*100,2))," ")</f>
        <v>0</v>
      </c>
      <c r="O1020" s="193">
        <f>IF(D1020="","",P1020*E1020/100)</f>
        <v>0</v>
      </c>
      <c r="P1020" s="192">
        <f>IF(ISNUMBER(D1020)*ISNUMBER(L1020),IF(L1020=0,0,ROUND((L1020/D1020)*100,2))," ")</f>
        <v>0</v>
      </c>
      <c r="Q1020" s="203">
        <f>IF(ISNUMBER(P1020)*ISNUMBER(E1020),(P1020*E1020/100)," ")</f>
        <v>0</v>
      </c>
      <c r="R1020" s="190" t="s">
        <v>2294</v>
      </c>
      <c r="S1020" s="190"/>
      <c r="T1020" s="190"/>
      <c r="U1020" s="190"/>
      <c r="V1020" s="190"/>
      <c r="W1020" s="190"/>
      <c r="X1020" s="190"/>
      <c r="Y1020" s="190"/>
      <c r="Z1020" s="190"/>
      <c r="AA1020" s="190"/>
      <c r="AB1020" s="190"/>
      <c r="AC1020" s="190"/>
      <c r="AD1020" s="190"/>
      <c r="AE1020" s="190"/>
      <c r="AF1020" s="190"/>
      <c r="AG1020" s="190"/>
      <c r="AH1020" s="190"/>
      <c r="AI1020" s="190"/>
      <c r="AJ1020" s="190"/>
      <c r="AK1020" s="190"/>
      <c r="AL1020" s="190"/>
      <c r="AM1020" s="190" t="s">
        <v>2294</v>
      </c>
      <c r="AN1020" s="190"/>
      <c r="AO1020" s="190"/>
      <c r="AP1020" s="190"/>
      <c r="AQ1020" s="190"/>
      <c r="AR1020" s="190"/>
      <c r="AS1020" s="190"/>
      <c r="AT1020" s="190"/>
      <c r="AU1020" s="190"/>
      <c r="AV1020" s="190"/>
      <c r="AW1020" s="190"/>
      <c r="AX1020" s="190" t="s">
        <v>2294</v>
      </c>
      <c r="AY1020" s="190"/>
      <c r="AZ1020" s="190"/>
      <c r="BA1020" s="190"/>
      <c r="BB1020" s="190"/>
      <c r="BC1020" s="190"/>
      <c r="BD1020" s="190"/>
      <c r="BE1020" s="190"/>
      <c r="BF1020" s="190"/>
      <c r="BG1020" s="190"/>
      <c r="BH1020" s="190"/>
      <c r="BI1020" s="190" t="s">
        <v>2294</v>
      </c>
      <c r="BJ1020" s="190"/>
      <c r="BK1020" s="190"/>
      <c r="BL1020" s="190"/>
      <c r="BM1020" s="190"/>
      <c r="BN1020" s="190"/>
      <c r="BO1020" s="190"/>
      <c r="BP1020" s="202">
        <v>322</v>
      </c>
      <c r="BQ1020" s="201" t="s">
        <v>95</v>
      </c>
      <c r="BR1020" s="200">
        <v>7</v>
      </c>
      <c r="BS1020" s="199">
        <v>322</v>
      </c>
      <c r="BT1020" s="198">
        <v>4</v>
      </c>
      <c r="BU1020" s="198">
        <v>0</v>
      </c>
      <c r="BV1020" s="198">
        <v>46</v>
      </c>
      <c r="BW1020" s="198">
        <v>0</v>
      </c>
    </row>
    <row r="1021" spans="1:75" s="181" customFormat="1" ht="16.5" customHeight="1" x14ac:dyDescent="0.25">
      <c r="A1021" s="197" t="s">
        <v>2352</v>
      </c>
      <c r="B1021" s="214" t="s">
        <v>2331</v>
      </c>
      <c r="C1021" s="213" t="s">
        <v>2539</v>
      </c>
      <c r="D1021" s="204"/>
      <c r="E1021" s="204"/>
      <c r="F1021" s="204"/>
      <c r="G1021" s="204"/>
      <c r="H1021" s="204"/>
      <c r="I1021" s="194" t="str">
        <f t="shared" si="318"/>
        <v/>
      </c>
      <c r="J1021" s="204"/>
      <c r="K1021" s="204"/>
      <c r="L1021" s="204"/>
      <c r="M1021" s="204"/>
      <c r="N1021" s="204"/>
      <c r="O1021" s="204"/>
      <c r="P1021" s="204"/>
      <c r="Q1021" s="204"/>
      <c r="R1021" s="204"/>
      <c r="S1021" s="204"/>
      <c r="T1021" s="204"/>
      <c r="U1021" s="204"/>
      <c r="V1021" s="204"/>
      <c r="W1021" s="204"/>
      <c r="X1021" s="204"/>
      <c r="Y1021" s="204"/>
      <c r="Z1021" s="204"/>
      <c r="AA1021" s="204"/>
      <c r="AB1021" s="204"/>
      <c r="AC1021" s="204"/>
      <c r="AD1021" s="204"/>
      <c r="AE1021" s="204"/>
      <c r="AF1021" s="204"/>
      <c r="AG1021" s="204"/>
      <c r="AH1021" s="204"/>
      <c r="AI1021" s="204"/>
      <c r="AJ1021" s="204"/>
      <c r="AK1021" s="204"/>
      <c r="AL1021" s="204"/>
      <c r="AM1021" s="204"/>
      <c r="AN1021" s="204"/>
      <c r="AO1021" s="204"/>
      <c r="AP1021" s="204"/>
      <c r="AQ1021" s="204"/>
      <c r="AR1021" s="204"/>
      <c r="AS1021" s="204"/>
      <c r="AT1021" s="204"/>
      <c r="AU1021" s="204"/>
      <c r="AV1021" s="204"/>
      <c r="AW1021" s="204"/>
      <c r="AX1021" s="204"/>
      <c r="AY1021" s="204"/>
      <c r="AZ1021" s="204"/>
      <c r="BA1021" s="204"/>
      <c r="BB1021" s="204"/>
      <c r="BC1021" s="204"/>
      <c r="BD1021" s="204"/>
      <c r="BE1021" s="204"/>
      <c r="BF1021" s="204"/>
      <c r="BG1021" s="204"/>
      <c r="BH1021" s="204"/>
      <c r="BI1021" s="204"/>
      <c r="BJ1021" s="204"/>
      <c r="BK1021" s="204"/>
      <c r="BL1021" s="204"/>
      <c r="BM1021" s="204"/>
      <c r="BN1021" s="204"/>
      <c r="BO1021" s="204"/>
    </row>
    <row r="1022" spans="1:75" s="181" customFormat="1" ht="16.5" customHeight="1" x14ac:dyDescent="0.25">
      <c r="A1022" s="197" t="s">
        <v>2352</v>
      </c>
      <c r="B1022" s="188">
        <v>70541</v>
      </c>
      <c r="C1022" s="187" t="s">
        <v>2536</v>
      </c>
      <c r="D1022" s="196">
        <v>46</v>
      </c>
      <c r="E1022" s="195">
        <v>0.12258630471072479</v>
      </c>
      <c r="F1022" s="195">
        <v>0.12258630471072479</v>
      </c>
      <c r="G1022" s="195"/>
      <c r="H1022" s="194">
        <f>IF(D1022="","",E1022*J1022/D1022)</f>
        <v>0</v>
      </c>
      <c r="I1022" s="194" t="str">
        <f t="shared" si="318"/>
        <v/>
      </c>
      <c r="J1022" s="192">
        <f>IF(COUNTIF(R1022:BO1022,"&lt;"&amp;$K$2)&gt;D1022,D1022,COUNTIF(R1022:BO1022,"&lt;"&amp;$K$2))</f>
        <v>0</v>
      </c>
      <c r="K1022" s="192">
        <f>IF((COUNTIF(R1022:BO1022,$K$2))&gt;(D1022-J1022),(D1022-J1022),COUNTIF(R1022:BO1022,$K$2))</f>
        <v>0</v>
      </c>
      <c r="L1022" s="192">
        <f>IF((J1022+K1022)&gt;D1022,D1022,J1022+K1022)</f>
        <v>0</v>
      </c>
      <c r="M1022" s="193">
        <f>IF(D1022="","",N1022*E1022/100)</f>
        <v>0</v>
      </c>
      <c r="N1022" s="192">
        <f>IF(ISNUMBER(D1022)*ISNUMBER(K1022),IF(K1022=0,0,ROUND((K1022/D1022)*100,2))," ")</f>
        <v>0</v>
      </c>
      <c r="O1022" s="193">
        <f>IF(D1022="","",P1022*E1022/100)</f>
        <v>0</v>
      </c>
      <c r="P1022" s="192">
        <f>IF(ISNUMBER(D1022)*ISNUMBER(L1022),IF(L1022=0,0,ROUND((L1022/D1022)*100,2))," ")</f>
        <v>0</v>
      </c>
      <c r="Q1022" s="203">
        <f>IF(ISNUMBER(P1022)*ISNUMBER(E1022),(P1022*E1022/100)," ")</f>
        <v>0</v>
      </c>
      <c r="R1022" s="190" t="s">
        <v>2294</v>
      </c>
      <c r="S1022" s="190"/>
      <c r="T1022" s="190"/>
      <c r="U1022" s="190"/>
      <c r="V1022" s="190"/>
      <c r="W1022" s="190"/>
      <c r="X1022" s="190"/>
      <c r="Y1022" s="190"/>
      <c r="Z1022" s="190"/>
      <c r="AA1022" s="190"/>
      <c r="AB1022" s="190"/>
      <c r="AC1022" s="190"/>
      <c r="AD1022" s="190"/>
      <c r="AE1022" s="190"/>
      <c r="AF1022" s="190"/>
      <c r="AG1022" s="190"/>
      <c r="AH1022" s="190"/>
      <c r="AI1022" s="190"/>
      <c r="AJ1022" s="190"/>
      <c r="AK1022" s="190"/>
      <c r="AL1022" s="190"/>
      <c r="AM1022" s="190" t="s">
        <v>2294</v>
      </c>
      <c r="AN1022" s="190"/>
      <c r="AO1022" s="190"/>
      <c r="AP1022" s="190"/>
      <c r="AQ1022" s="190"/>
      <c r="AR1022" s="190"/>
      <c r="AS1022" s="190"/>
      <c r="AT1022" s="190"/>
      <c r="AU1022" s="190"/>
      <c r="AV1022" s="190"/>
      <c r="AW1022" s="190"/>
      <c r="AX1022" s="190" t="s">
        <v>2294</v>
      </c>
      <c r="AY1022" s="190"/>
      <c r="AZ1022" s="190"/>
      <c r="BA1022" s="190"/>
      <c r="BB1022" s="190"/>
      <c r="BC1022" s="190"/>
      <c r="BD1022" s="190"/>
      <c r="BE1022" s="190"/>
      <c r="BF1022" s="190"/>
      <c r="BG1022" s="190"/>
      <c r="BH1022" s="190"/>
      <c r="BI1022" s="190" t="s">
        <v>2294</v>
      </c>
      <c r="BJ1022" s="190"/>
      <c r="BK1022" s="190"/>
      <c r="BL1022" s="190"/>
      <c r="BM1022" s="190"/>
      <c r="BN1022" s="190"/>
      <c r="BO1022" s="190"/>
      <c r="BP1022" s="202">
        <v>341.78</v>
      </c>
      <c r="BQ1022" s="201" t="s">
        <v>2372</v>
      </c>
      <c r="BR1022" s="200">
        <v>7.43</v>
      </c>
      <c r="BS1022" s="199">
        <v>341.78</v>
      </c>
      <c r="BT1022" s="198">
        <v>4</v>
      </c>
      <c r="BU1022" s="198">
        <v>0</v>
      </c>
      <c r="BV1022" s="198">
        <v>46</v>
      </c>
      <c r="BW1022" s="198">
        <v>0</v>
      </c>
    </row>
    <row r="1023" spans="1:75" s="181" customFormat="1" ht="16.5" customHeight="1" x14ac:dyDescent="0.25">
      <c r="A1023" s="197" t="s">
        <v>2352</v>
      </c>
      <c r="B1023" s="188">
        <v>70585</v>
      </c>
      <c r="C1023" s="187" t="s">
        <v>3100</v>
      </c>
      <c r="D1023" s="196">
        <v>46</v>
      </c>
      <c r="E1023" s="195">
        <v>0.49348687006717046</v>
      </c>
      <c r="F1023" s="195">
        <v>0.49348687006717046</v>
      </c>
      <c r="G1023" s="195"/>
      <c r="H1023" s="194">
        <f>IF(D1023="","",E1023*J1023/D1023)</f>
        <v>0</v>
      </c>
      <c r="I1023" s="194" t="str">
        <f t="shared" si="318"/>
        <v/>
      </c>
      <c r="J1023" s="192">
        <f>IF(COUNTIF(R1023:BO1023,"&lt;"&amp;$K$2)&gt;D1023,D1023,COUNTIF(R1023:BO1023,"&lt;"&amp;$K$2))</f>
        <v>0</v>
      </c>
      <c r="K1023" s="192">
        <f>IF((COUNTIF(R1023:BO1023,$K$2))&gt;(D1023-J1023),(D1023-J1023),COUNTIF(R1023:BO1023,$K$2))</f>
        <v>0</v>
      </c>
      <c r="L1023" s="192">
        <f>IF((J1023+K1023)&gt;D1023,D1023,J1023+K1023)</f>
        <v>0</v>
      </c>
      <c r="M1023" s="193">
        <f>IF(D1023="","",N1023*E1023/100)</f>
        <v>0</v>
      </c>
      <c r="N1023" s="192">
        <f>IF(ISNUMBER(D1023)*ISNUMBER(K1023),IF(K1023=0,0,ROUND((K1023/D1023)*100,2))," ")</f>
        <v>0</v>
      </c>
      <c r="O1023" s="193">
        <f>IF(D1023="","",P1023*E1023/100)</f>
        <v>0</v>
      </c>
      <c r="P1023" s="192">
        <f>IF(ISNUMBER(D1023)*ISNUMBER(L1023),IF(L1023=0,0,ROUND((L1023/D1023)*100,2))," ")</f>
        <v>0</v>
      </c>
      <c r="Q1023" s="203">
        <f>IF(ISNUMBER(P1023)*ISNUMBER(E1023),(P1023*E1023/100)," ")</f>
        <v>0</v>
      </c>
      <c r="R1023" s="190" t="s">
        <v>2294</v>
      </c>
      <c r="S1023" s="190"/>
      <c r="T1023" s="190"/>
      <c r="U1023" s="190"/>
      <c r="V1023" s="190"/>
      <c r="W1023" s="190"/>
      <c r="X1023" s="190"/>
      <c r="Y1023" s="190"/>
      <c r="Z1023" s="190"/>
      <c r="AA1023" s="190"/>
      <c r="AB1023" s="190"/>
      <c r="AC1023" s="190"/>
      <c r="AD1023" s="190"/>
      <c r="AE1023" s="190"/>
      <c r="AF1023" s="190"/>
      <c r="AG1023" s="190"/>
      <c r="AH1023" s="190"/>
      <c r="AI1023" s="190"/>
      <c r="AJ1023" s="190"/>
      <c r="AK1023" s="190"/>
      <c r="AL1023" s="190"/>
      <c r="AM1023" s="190" t="s">
        <v>2294</v>
      </c>
      <c r="AN1023" s="190"/>
      <c r="AO1023" s="190"/>
      <c r="AP1023" s="190"/>
      <c r="AQ1023" s="190"/>
      <c r="AR1023" s="190"/>
      <c r="AS1023" s="190"/>
      <c r="AT1023" s="190"/>
      <c r="AU1023" s="190"/>
      <c r="AV1023" s="190"/>
      <c r="AW1023" s="190"/>
      <c r="AX1023" s="190" t="s">
        <v>2294</v>
      </c>
      <c r="AY1023" s="190"/>
      <c r="AZ1023" s="190"/>
      <c r="BA1023" s="190"/>
      <c r="BB1023" s="190"/>
      <c r="BC1023" s="190"/>
      <c r="BD1023" s="190"/>
      <c r="BE1023" s="190"/>
      <c r="BF1023" s="190"/>
      <c r="BG1023" s="190"/>
      <c r="BH1023" s="190"/>
      <c r="BI1023" s="190" t="s">
        <v>2294</v>
      </c>
      <c r="BJ1023" s="190"/>
      <c r="BK1023" s="190"/>
      <c r="BL1023" s="190"/>
      <c r="BM1023" s="190"/>
      <c r="BN1023" s="190"/>
      <c r="BO1023" s="190"/>
      <c r="BP1023" s="202">
        <v>1550.66</v>
      </c>
      <c r="BQ1023" s="201" t="s">
        <v>2372</v>
      </c>
      <c r="BR1023" s="200">
        <v>33.71</v>
      </c>
      <c r="BS1023" s="199">
        <v>1550.66</v>
      </c>
      <c r="BT1023" s="198">
        <v>4</v>
      </c>
      <c r="BU1023" s="198">
        <v>0</v>
      </c>
      <c r="BV1023" s="198">
        <v>46</v>
      </c>
      <c r="BW1023" s="198">
        <v>0</v>
      </c>
    </row>
    <row r="1024" spans="1:75" s="181" customFormat="1" ht="27.75" customHeight="1" x14ac:dyDescent="0.25">
      <c r="A1024" s="197" t="s">
        <v>2352</v>
      </c>
      <c r="B1024" s="188" t="s">
        <v>632</v>
      </c>
      <c r="C1024" s="187" t="s">
        <v>3101</v>
      </c>
      <c r="D1024" s="196">
        <v>46</v>
      </c>
      <c r="E1024" s="195">
        <v>7.0975062331408462E-2</v>
      </c>
      <c r="F1024" s="195">
        <v>7.0975062331408462E-2</v>
      </c>
      <c r="G1024" s="195"/>
      <c r="H1024" s="194">
        <f>IF(D1024="","",E1024*J1024/D1024)</f>
        <v>0</v>
      </c>
      <c r="I1024" s="194" t="str">
        <f t="shared" si="318"/>
        <v/>
      </c>
      <c r="J1024" s="192">
        <f>IF(COUNTIF(R1024:BO1024,"&lt;"&amp;$K$2)&gt;D1024,D1024,COUNTIF(R1024:BO1024,"&lt;"&amp;$K$2))</f>
        <v>0</v>
      </c>
      <c r="K1024" s="192">
        <f>IF((COUNTIF(R1024:BO1024,$K$2))&gt;(D1024-J1024),(D1024-J1024),COUNTIF(R1024:BO1024,$K$2))</f>
        <v>0</v>
      </c>
      <c r="L1024" s="192">
        <f>IF((J1024+K1024)&gt;D1024,D1024,J1024+K1024)</f>
        <v>0</v>
      </c>
      <c r="M1024" s="193">
        <f>IF(D1024="","",N1024*E1024/100)</f>
        <v>0</v>
      </c>
      <c r="N1024" s="192">
        <f>IF(ISNUMBER(D1024)*ISNUMBER(K1024),IF(K1024=0,0,ROUND((K1024/D1024)*100,2))," ")</f>
        <v>0</v>
      </c>
      <c r="O1024" s="193">
        <f>IF(D1024="","",P1024*E1024/100)</f>
        <v>0</v>
      </c>
      <c r="P1024" s="192">
        <f>IF(ISNUMBER(D1024)*ISNUMBER(L1024),IF(L1024=0,0,ROUND((L1024/D1024)*100,2))," ")</f>
        <v>0</v>
      </c>
      <c r="Q1024" s="203">
        <f>IF(ISNUMBER(P1024)*ISNUMBER(E1024),(P1024*E1024/100)," ")</f>
        <v>0</v>
      </c>
      <c r="R1024" s="190" t="s">
        <v>2294</v>
      </c>
      <c r="S1024" s="190"/>
      <c r="T1024" s="190"/>
      <c r="U1024" s="190"/>
      <c r="V1024" s="190"/>
      <c r="W1024" s="190"/>
      <c r="X1024" s="190"/>
      <c r="Y1024" s="190"/>
      <c r="Z1024" s="190"/>
      <c r="AA1024" s="190"/>
      <c r="AB1024" s="190"/>
      <c r="AC1024" s="190"/>
      <c r="AD1024" s="190"/>
      <c r="AE1024" s="190"/>
      <c r="AF1024" s="190"/>
      <c r="AG1024" s="190"/>
      <c r="AH1024" s="190"/>
      <c r="AI1024" s="190"/>
      <c r="AJ1024" s="190"/>
      <c r="AK1024" s="190"/>
      <c r="AL1024" s="190"/>
      <c r="AM1024" s="190" t="s">
        <v>2294</v>
      </c>
      <c r="AN1024" s="190"/>
      <c r="AO1024" s="190"/>
      <c r="AP1024" s="190"/>
      <c r="AQ1024" s="190"/>
      <c r="AR1024" s="190"/>
      <c r="AS1024" s="190"/>
      <c r="AT1024" s="190"/>
      <c r="AU1024" s="190"/>
      <c r="AV1024" s="190"/>
      <c r="AW1024" s="190"/>
      <c r="AX1024" s="190" t="s">
        <v>2294</v>
      </c>
      <c r="AY1024" s="190"/>
      <c r="AZ1024" s="190"/>
      <c r="BA1024" s="190"/>
      <c r="BB1024" s="190"/>
      <c r="BC1024" s="190"/>
      <c r="BD1024" s="190"/>
      <c r="BE1024" s="190"/>
      <c r="BF1024" s="190"/>
      <c r="BG1024" s="190"/>
      <c r="BH1024" s="190"/>
      <c r="BI1024" s="190" t="s">
        <v>2294</v>
      </c>
      <c r="BJ1024" s="190"/>
      <c r="BK1024" s="190"/>
      <c r="BL1024" s="190"/>
      <c r="BM1024" s="190"/>
      <c r="BN1024" s="190"/>
      <c r="BO1024" s="190"/>
      <c r="BP1024" s="202">
        <v>92</v>
      </c>
      <c r="BQ1024" s="201" t="s">
        <v>95</v>
      </c>
      <c r="BR1024" s="200">
        <v>2</v>
      </c>
      <c r="BS1024" s="199">
        <v>92</v>
      </c>
      <c r="BT1024" s="198">
        <v>4</v>
      </c>
      <c r="BU1024" s="198">
        <v>0</v>
      </c>
      <c r="BV1024" s="198">
        <v>46</v>
      </c>
      <c r="BW1024" s="198">
        <v>0</v>
      </c>
    </row>
    <row r="1025" spans="1:75" s="181" customFormat="1" ht="27" customHeight="1" x14ac:dyDescent="0.25">
      <c r="A1025" s="197" t="s">
        <v>2352</v>
      </c>
      <c r="B1025" s="188" t="s">
        <v>3102</v>
      </c>
      <c r="C1025" s="187" t="s">
        <v>3103</v>
      </c>
      <c r="D1025" s="196">
        <v>46</v>
      </c>
      <c r="E1025" s="195">
        <v>7.594915969437363E-2</v>
      </c>
      <c r="F1025" s="195">
        <v>7.594915969437363E-2</v>
      </c>
      <c r="G1025" s="195"/>
      <c r="H1025" s="194">
        <f>IF(D1025="","",E1025*J1025/D1025)</f>
        <v>0</v>
      </c>
      <c r="I1025" s="194" t="str">
        <f t="shared" si="318"/>
        <v/>
      </c>
      <c r="J1025" s="192">
        <f>IF(COUNTIF(R1025:BO1025,"&lt;"&amp;$K$2)&gt;D1025,D1025,COUNTIF(R1025:BO1025,"&lt;"&amp;$K$2))</f>
        <v>0</v>
      </c>
      <c r="K1025" s="192">
        <f>IF((COUNTIF(R1025:BO1025,$K$2))&gt;(D1025-J1025),(D1025-J1025),COUNTIF(R1025:BO1025,$K$2))</f>
        <v>0</v>
      </c>
      <c r="L1025" s="192">
        <f>IF((J1025+K1025)&gt;D1025,D1025,J1025+K1025)</f>
        <v>0</v>
      </c>
      <c r="M1025" s="193">
        <f>IF(D1025="","",N1025*E1025/100)</f>
        <v>0</v>
      </c>
      <c r="N1025" s="192">
        <f>IF(ISNUMBER(D1025)*ISNUMBER(K1025),IF(K1025=0,0,ROUND((K1025/D1025)*100,2))," ")</f>
        <v>0</v>
      </c>
      <c r="O1025" s="193">
        <f>IF(D1025="","",P1025*E1025/100)</f>
        <v>0</v>
      </c>
      <c r="P1025" s="192">
        <f>IF(ISNUMBER(D1025)*ISNUMBER(L1025),IF(L1025=0,0,ROUND((L1025/D1025)*100,2))," ")</f>
        <v>0</v>
      </c>
      <c r="Q1025" s="203">
        <f>IF(ISNUMBER(P1025)*ISNUMBER(E1025),(P1025*E1025/100)," ")</f>
        <v>0</v>
      </c>
      <c r="R1025" s="190" t="s">
        <v>2294</v>
      </c>
      <c r="S1025" s="190"/>
      <c r="T1025" s="190"/>
      <c r="U1025" s="190"/>
      <c r="V1025" s="190"/>
      <c r="W1025" s="190"/>
      <c r="X1025" s="190"/>
      <c r="Y1025" s="190"/>
      <c r="Z1025" s="190"/>
      <c r="AA1025" s="190"/>
      <c r="AB1025" s="190"/>
      <c r="AC1025" s="190"/>
      <c r="AD1025" s="190"/>
      <c r="AE1025" s="190"/>
      <c r="AF1025" s="190"/>
      <c r="AG1025" s="190"/>
      <c r="AH1025" s="190"/>
      <c r="AI1025" s="190"/>
      <c r="AJ1025" s="190"/>
      <c r="AK1025" s="190"/>
      <c r="AL1025" s="190"/>
      <c r="AM1025" s="190" t="s">
        <v>2294</v>
      </c>
      <c r="AN1025" s="190"/>
      <c r="AO1025" s="190"/>
      <c r="AP1025" s="190"/>
      <c r="AQ1025" s="190"/>
      <c r="AR1025" s="190"/>
      <c r="AS1025" s="190"/>
      <c r="AT1025" s="190"/>
      <c r="AU1025" s="190"/>
      <c r="AV1025" s="190"/>
      <c r="AW1025" s="190"/>
      <c r="AX1025" s="190" t="s">
        <v>2294</v>
      </c>
      <c r="AY1025" s="190"/>
      <c r="AZ1025" s="190"/>
      <c r="BA1025" s="190"/>
      <c r="BB1025" s="190"/>
      <c r="BC1025" s="190"/>
      <c r="BD1025" s="190"/>
      <c r="BE1025" s="190"/>
      <c r="BF1025" s="190"/>
      <c r="BG1025" s="190"/>
      <c r="BH1025" s="190"/>
      <c r="BI1025" s="190" t="s">
        <v>2294</v>
      </c>
      <c r="BJ1025" s="190"/>
      <c r="BK1025" s="190"/>
      <c r="BL1025" s="190"/>
      <c r="BM1025" s="190"/>
      <c r="BN1025" s="190"/>
      <c r="BO1025" s="190"/>
      <c r="BP1025" s="202">
        <v>92</v>
      </c>
      <c r="BQ1025" s="201" t="s">
        <v>95</v>
      </c>
      <c r="BR1025" s="200">
        <v>2</v>
      </c>
      <c r="BS1025" s="199">
        <v>92</v>
      </c>
      <c r="BT1025" s="198">
        <v>4</v>
      </c>
      <c r="BU1025" s="198">
        <v>0</v>
      </c>
      <c r="BV1025" s="198">
        <v>46</v>
      </c>
      <c r="BW1025" s="198">
        <v>0</v>
      </c>
    </row>
    <row r="1026" spans="1:75" s="181" customFormat="1" ht="27" customHeight="1" x14ac:dyDescent="0.25">
      <c r="A1026" s="197" t="s">
        <v>2352</v>
      </c>
      <c r="B1026" s="188" t="s">
        <v>3104</v>
      </c>
      <c r="C1026" s="187" t="s">
        <v>3105</v>
      </c>
      <c r="D1026" s="196">
        <v>46</v>
      </c>
      <c r="E1026" s="195">
        <v>0</v>
      </c>
      <c r="F1026" s="195">
        <v>0</v>
      </c>
      <c r="G1026" s="195"/>
      <c r="H1026" s="194">
        <f>IF(D1026="","",E1026*J1026/D1026)</f>
        <v>0</v>
      </c>
      <c r="I1026" s="194" t="str">
        <f t="shared" si="318"/>
        <v>OK</v>
      </c>
      <c r="J1026" s="192">
        <f>IF(COUNTIF(R1026:BO1026,"&lt;"&amp;$K$2)&gt;D1026,D1026,COUNTIF(R1026:BO1026,"&lt;"&amp;$K$2))</f>
        <v>0</v>
      </c>
      <c r="K1026" s="192">
        <f>IF((COUNTIF(R1026:BO1026,$K$2))&gt;(D1026-J1026),(D1026-J1026),COUNTIF(R1026:BO1026,$K$2))</f>
        <v>0</v>
      </c>
      <c r="L1026" s="192">
        <f>IF((J1026+K1026)&gt;D1026,D1026,J1026+K1026)</f>
        <v>0</v>
      </c>
      <c r="M1026" s="193">
        <f>IF(D1026="","",N1026*E1026/100)</f>
        <v>0</v>
      </c>
      <c r="N1026" s="192">
        <f>IF(ISNUMBER(D1026)*ISNUMBER(K1026),IF(K1026=0,0,ROUND((K1026/D1026)*100,2))," ")</f>
        <v>0</v>
      </c>
      <c r="O1026" s="193">
        <f>IF(D1026="","",P1026*E1026/100)</f>
        <v>0</v>
      </c>
      <c r="P1026" s="192">
        <f>IF(ISNUMBER(D1026)*ISNUMBER(L1026),IF(L1026=0,0,ROUND((L1026/D1026)*100,2))," ")</f>
        <v>0</v>
      </c>
      <c r="Q1026" s="203">
        <f>IF(ISNUMBER(P1026)*ISNUMBER(E1026),(P1026*E1026/100)," ")</f>
        <v>0</v>
      </c>
      <c r="R1026" s="190" t="s">
        <v>2294</v>
      </c>
      <c r="S1026" s="190"/>
      <c r="T1026" s="190"/>
      <c r="U1026" s="190"/>
      <c r="V1026" s="190"/>
      <c r="W1026" s="190"/>
      <c r="X1026" s="190"/>
      <c r="Y1026" s="190"/>
      <c r="Z1026" s="190"/>
      <c r="AA1026" s="190"/>
      <c r="AB1026" s="190"/>
      <c r="AC1026" s="190"/>
      <c r="AD1026" s="190"/>
      <c r="AE1026" s="190"/>
      <c r="AF1026" s="190"/>
      <c r="AG1026" s="190"/>
      <c r="AH1026" s="190"/>
      <c r="AI1026" s="190"/>
      <c r="AJ1026" s="190"/>
      <c r="AK1026" s="190"/>
      <c r="AL1026" s="190"/>
      <c r="AM1026" s="190" t="s">
        <v>2294</v>
      </c>
      <c r="AN1026" s="190"/>
      <c r="AO1026" s="190"/>
      <c r="AP1026" s="190"/>
      <c r="AQ1026" s="190"/>
      <c r="AR1026" s="190"/>
      <c r="AS1026" s="190"/>
      <c r="AT1026" s="190"/>
      <c r="AU1026" s="190"/>
      <c r="AV1026" s="190"/>
      <c r="AW1026" s="190"/>
      <c r="AX1026" s="190" t="s">
        <v>2294</v>
      </c>
      <c r="AY1026" s="190"/>
      <c r="AZ1026" s="190"/>
      <c r="BA1026" s="190"/>
      <c r="BB1026" s="190"/>
      <c r="BC1026" s="190"/>
      <c r="BD1026" s="190"/>
      <c r="BE1026" s="190"/>
      <c r="BF1026" s="190"/>
      <c r="BG1026" s="190"/>
      <c r="BH1026" s="190"/>
      <c r="BI1026" s="190" t="s">
        <v>2294</v>
      </c>
      <c r="BJ1026" s="190"/>
      <c r="BK1026" s="190"/>
      <c r="BL1026" s="190"/>
      <c r="BM1026" s="190"/>
      <c r="BN1026" s="190"/>
      <c r="BO1026" s="190"/>
      <c r="BP1026" s="202">
        <v>0</v>
      </c>
      <c r="BQ1026" s="201" t="s">
        <v>95</v>
      </c>
      <c r="BR1026" s="200">
        <v>0</v>
      </c>
      <c r="BS1026" s="199">
        <v>0</v>
      </c>
      <c r="BT1026" s="198">
        <v>4</v>
      </c>
      <c r="BU1026" s="198">
        <v>0</v>
      </c>
      <c r="BV1026" s="198">
        <v>46</v>
      </c>
      <c r="BW1026" s="198">
        <v>0</v>
      </c>
    </row>
    <row r="1027" spans="1:75" s="181" customFormat="1" ht="27" customHeight="1" x14ac:dyDescent="0.25">
      <c r="A1027" s="197"/>
      <c r="B1027" s="188" t="s">
        <v>635</v>
      </c>
      <c r="C1027" s="216" t="s">
        <v>2330</v>
      </c>
      <c r="D1027" s="196">
        <v>46</v>
      </c>
      <c r="E1027" s="195">
        <v>3.9409803766626623E-2</v>
      </c>
      <c r="F1027" s="195">
        <v>3.9409803766626623E-2</v>
      </c>
      <c r="G1027" s="195"/>
      <c r="H1027" s="194"/>
      <c r="I1027" s="194"/>
      <c r="J1027" s="192"/>
      <c r="K1027" s="192"/>
      <c r="L1027" s="192"/>
      <c r="M1027" s="193"/>
      <c r="N1027" s="192"/>
      <c r="O1027" s="193"/>
      <c r="P1027" s="192"/>
      <c r="Q1027" s="203"/>
      <c r="R1027" s="190"/>
      <c r="S1027" s="190"/>
      <c r="T1027" s="190"/>
      <c r="U1027" s="190"/>
      <c r="V1027" s="190"/>
      <c r="W1027" s="190"/>
      <c r="X1027" s="190"/>
      <c r="Y1027" s="190"/>
      <c r="Z1027" s="190"/>
      <c r="AA1027" s="190"/>
      <c r="AB1027" s="190"/>
      <c r="AC1027" s="190"/>
      <c r="AD1027" s="190"/>
      <c r="AE1027" s="190"/>
      <c r="AF1027" s="190"/>
      <c r="AG1027" s="190"/>
      <c r="AH1027" s="190"/>
      <c r="AI1027" s="190"/>
      <c r="AJ1027" s="190"/>
      <c r="AK1027" s="190"/>
      <c r="AL1027" s="190"/>
      <c r="AM1027" s="190"/>
      <c r="AN1027" s="190"/>
      <c r="AO1027" s="190"/>
      <c r="AP1027" s="190"/>
      <c r="AQ1027" s="190"/>
      <c r="AR1027" s="190"/>
      <c r="AS1027" s="190"/>
      <c r="AT1027" s="190"/>
      <c r="AU1027" s="190"/>
      <c r="AV1027" s="190"/>
      <c r="AW1027" s="190"/>
      <c r="AX1027" s="190"/>
      <c r="AY1027" s="190"/>
      <c r="AZ1027" s="190"/>
      <c r="BA1027" s="190"/>
      <c r="BB1027" s="190"/>
      <c r="BC1027" s="190"/>
      <c r="BD1027" s="190"/>
      <c r="BE1027" s="190"/>
      <c r="BF1027" s="190"/>
      <c r="BG1027" s="190"/>
      <c r="BH1027" s="190"/>
      <c r="BI1027" s="190"/>
      <c r="BJ1027" s="190"/>
      <c r="BK1027" s="190"/>
      <c r="BL1027" s="190"/>
      <c r="BM1027" s="190"/>
      <c r="BN1027" s="190"/>
      <c r="BO1027" s="190"/>
      <c r="BP1027" s="202">
        <v>46</v>
      </c>
      <c r="BQ1027" s="201" t="s">
        <v>95</v>
      </c>
      <c r="BR1027" s="200">
        <v>1</v>
      </c>
      <c r="BS1027" s="199">
        <v>46</v>
      </c>
      <c r="BT1027" s="198">
        <v>0</v>
      </c>
      <c r="BU1027" s="198">
        <v>0</v>
      </c>
      <c r="BV1027" s="198">
        <v>50</v>
      </c>
      <c r="BW1027" s="198">
        <v>0</v>
      </c>
    </row>
    <row r="1028" spans="1:75" s="181" customFormat="1" ht="32.25" customHeight="1" x14ac:dyDescent="0.25">
      <c r="A1028" s="197"/>
      <c r="B1028" s="188">
        <v>70710</v>
      </c>
      <c r="C1028" s="216" t="s">
        <v>2329</v>
      </c>
      <c r="D1028" s="196">
        <v>46</v>
      </c>
      <c r="E1028" s="195">
        <v>0.1106838852152618</v>
      </c>
      <c r="F1028" s="195">
        <v>0.1106838852152618</v>
      </c>
      <c r="G1028" s="195"/>
      <c r="H1028" s="194"/>
      <c r="I1028" s="194"/>
      <c r="J1028" s="192"/>
      <c r="K1028" s="192"/>
      <c r="L1028" s="192"/>
      <c r="M1028" s="193"/>
      <c r="N1028" s="192"/>
      <c r="O1028" s="193"/>
      <c r="P1028" s="192"/>
      <c r="Q1028" s="203"/>
      <c r="R1028" s="190"/>
      <c r="S1028" s="190"/>
      <c r="T1028" s="190"/>
      <c r="U1028" s="190"/>
      <c r="V1028" s="190"/>
      <c r="W1028" s="190"/>
      <c r="X1028" s="190"/>
      <c r="Y1028" s="190"/>
      <c r="Z1028" s="190"/>
      <c r="AA1028" s="190"/>
      <c r="AB1028" s="190"/>
      <c r="AC1028" s="190"/>
      <c r="AD1028" s="190"/>
      <c r="AE1028" s="190"/>
      <c r="AF1028" s="190"/>
      <c r="AG1028" s="190"/>
      <c r="AH1028" s="190"/>
      <c r="AI1028" s="190"/>
      <c r="AJ1028" s="190"/>
      <c r="AK1028" s="190"/>
      <c r="AL1028" s="190"/>
      <c r="AM1028" s="190"/>
      <c r="AN1028" s="190"/>
      <c r="AO1028" s="190"/>
      <c r="AP1028" s="190"/>
      <c r="AQ1028" s="190"/>
      <c r="AR1028" s="190"/>
      <c r="AS1028" s="190"/>
      <c r="AT1028" s="190"/>
      <c r="AU1028" s="190"/>
      <c r="AV1028" s="190"/>
      <c r="AW1028" s="190"/>
      <c r="AX1028" s="190"/>
      <c r="AY1028" s="190"/>
      <c r="AZ1028" s="190"/>
      <c r="BA1028" s="190"/>
      <c r="BB1028" s="190"/>
      <c r="BC1028" s="190"/>
      <c r="BD1028" s="190"/>
      <c r="BE1028" s="190"/>
      <c r="BF1028" s="190"/>
      <c r="BG1028" s="190"/>
      <c r="BH1028" s="190"/>
      <c r="BI1028" s="190"/>
      <c r="BJ1028" s="190"/>
      <c r="BK1028" s="190"/>
      <c r="BL1028" s="190"/>
      <c r="BM1028" s="190"/>
      <c r="BN1028" s="190"/>
      <c r="BO1028" s="190"/>
      <c r="BP1028" s="202">
        <v>46</v>
      </c>
      <c r="BQ1028" s="201" t="s">
        <v>99</v>
      </c>
      <c r="BR1028" s="200">
        <v>1</v>
      </c>
      <c r="BS1028" s="199">
        <v>46</v>
      </c>
      <c r="BT1028" s="198">
        <v>0</v>
      </c>
      <c r="BU1028" s="198">
        <v>0</v>
      </c>
      <c r="BV1028" s="198">
        <v>50</v>
      </c>
      <c r="BW1028" s="198">
        <v>0</v>
      </c>
    </row>
    <row r="1029" spans="1:75" s="181" customFormat="1" ht="16.5" customHeight="1" x14ac:dyDescent="0.25">
      <c r="A1029" s="197" t="s">
        <v>2352</v>
      </c>
      <c r="B1029" s="188">
        <v>71805</v>
      </c>
      <c r="C1029" s="187" t="s">
        <v>640</v>
      </c>
      <c r="D1029" s="196">
        <v>46</v>
      </c>
      <c r="E1029" s="195">
        <v>0.66035429338619422</v>
      </c>
      <c r="F1029" s="195">
        <v>0.66035429338619422</v>
      </c>
      <c r="G1029" s="195"/>
      <c r="H1029" s="194">
        <f>IF(D1029="","",E1029*J1029/D1029)</f>
        <v>0</v>
      </c>
      <c r="I1029" s="194" t="str">
        <f t="shared" ref="I1029:I1040" si="319">IF(D1029="","",IF((ROUND(E1029,4))=0,"OK",IF((ROUND(E1029,4))&lt;0.0009,"CORRIGIR","")))</f>
        <v/>
      </c>
      <c r="J1029" s="192">
        <f>IF(COUNTIF(R1029:BO1029,"&lt;"&amp;$K$2)&gt;D1029,D1029,COUNTIF(R1029:BO1029,"&lt;"&amp;$K$2))</f>
        <v>0</v>
      </c>
      <c r="K1029" s="192">
        <f>IF((COUNTIF(R1029:BO1029,$K$2))&gt;(D1029-J1029),(D1029-J1029),COUNTIF(R1029:BO1029,$K$2))</f>
        <v>0</v>
      </c>
      <c r="L1029" s="192">
        <f>IF((J1029+K1029)&gt;D1029,D1029,J1029+K1029)</f>
        <v>0</v>
      </c>
      <c r="M1029" s="193">
        <f>IF(D1029="","",N1029*E1029/100)</f>
        <v>0</v>
      </c>
      <c r="N1029" s="192">
        <f>IF(ISNUMBER(D1029)*ISNUMBER(K1029),IF(K1029=0,0,ROUND((K1029/D1029)*100,2))," ")</f>
        <v>0</v>
      </c>
      <c r="O1029" s="193">
        <f>IF(D1029="","",P1029*E1029/100)</f>
        <v>0</v>
      </c>
      <c r="P1029" s="192">
        <f>IF(ISNUMBER(D1029)*ISNUMBER(L1029),IF(L1029=0,0,ROUND((L1029/D1029)*100,2))," ")</f>
        <v>0</v>
      </c>
      <c r="Q1029" s="203">
        <f>IF(ISNUMBER(P1029)*ISNUMBER(E1029),(P1029*E1029/100)," ")</f>
        <v>0</v>
      </c>
      <c r="R1029" s="190" t="s">
        <v>2294</v>
      </c>
      <c r="S1029" s="190"/>
      <c r="T1029" s="190"/>
      <c r="U1029" s="190"/>
      <c r="V1029" s="190"/>
      <c r="W1029" s="190"/>
      <c r="X1029" s="190"/>
      <c r="Y1029" s="190"/>
      <c r="Z1029" s="190"/>
      <c r="AA1029" s="190"/>
      <c r="AB1029" s="190"/>
      <c r="AC1029" s="190"/>
      <c r="AD1029" s="190"/>
      <c r="AE1029" s="190"/>
      <c r="AF1029" s="190"/>
      <c r="AG1029" s="190"/>
      <c r="AH1029" s="190"/>
      <c r="AI1029" s="190"/>
      <c r="AJ1029" s="190"/>
      <c r="AK1029" s="190"/>
      <c r="AL1029" s="190"/>
      <c r="AM1029" s="190" t="s">
        <v>2294</v>
      </c>
      <c r="AN1029" s="190"/>
      <c r="AO1029" s="190"/>
      <c r="AP1029" s="190"/>
      <c r="AQ1029" s="190"/>
      <c r="AR1029" s="190"/>
      <c r="AS1029" s="190"/>
      <c r="AT1029" s="190"/>
      <c r="AU1029" s="190"/>
      <c r="AV1029" s="190"/>
      <c r="AW1029" s="190"/>
      <c r="AX1029" s="190" t="s">
        <v>2294</v>
      </c>
      <c r="AY1029" s="190"/>
      <c r="AZ1029" s="190"/>
      <c r="BA1029" s="190"/>
      <c r="BB1029" s="190"/>
      <c r="BC1029" s="190"/>
      <c r="BD1029" s="190"/>
      <c r="BE1029" s="190"/>
      <c r="BF1029" s="190"/>
      <c r="BG1029" s="190"/>
      <c r="BH1029" s="190"/>
      <c r="BI1029" s="190" t="s">
        <v>2294</v>
      </c>
      <c r="BJ1029" s="190"/>
      <c r="BK1029" s="190"/>
      <c r="BL1029" s="190"/>
      <c r="BM1029" s="190"/>
      <c r="BN1029" s="190"/>
      <c r="BO1029" s="190"/>
      <c r="BP1029" s="202">
        <v>46</v>
      </c>
      <c r="BQ1029" s="201" t="s">
        <v>99</v>
      </c>
      <c r="BR1029" s="200">
        <v>1</v>
      </c>
      <c r="BS1029" s="199">
        <v>46</v>
      </c>
      <c r="BT1029" s="198">
        <v>4</v>
      </c>
      <c r="BU1029" s="198">
        <v>0</v>
      </c>
      <c r="BV1029" s="198">
        <v>46</v>
      </c>
      <c r="BW1029" s="198">
        <v>0</v>
      </c>
    </row>
    <row r="1030" spans="1:75" s="181" customFormat="1" ht="29.25" customHeight="1" x14ac:dyDescent="0.25">
      <c r="A1030" s="197" t="s">
        <v>2352</v>
      </c>
      <c r="B1030" s="188" t="s">
        <v>311</v>
      </c>
      <c r="C1030" s="187" t="s">
        <v>3106</v>
      </c>
      <c r="D1030" s="196">
        <v>46</v>
      </c>
      <c r="E1030" s="195">
        <v>0.14055679394925064</v>
      </c>
      <c r="F1030" s="195">
        <v>0.14055679394925064</v>
      </c>
      <c r="G1030" s="195"/>
      <c r="H1030" s="194">
        <f>IF(D1030="","",E1030*J1030/D1030)</f>
        <v>0</v>
      </c>
      <c r="I1030" s="194" t="str">
        <f t="shared" si="319"/>
        <v/>
      </c>
      <c r="J1030" s="192">
        <f>IF(COUNTIF(R1030:BO1030,"&lt;"&amp;$K$2)&gt;D1030,D1030,COUNTIF(R1030:BO1030,"&lt;"&amp;$K$2))</f>
        <v>0</v>
      </c>
      <c r="K1030" s="192">
        <f>IF((COUNTIF(R1030:BO1030,$K$2))&gt;(D1030-J1030),(D1030-J1030),COUNTIF(R1030:BO1030,$K$2))</f>
        <v>0</v>
      </c>
      <c r="L1030" s="192">
        <f>IF((J1030+K1030)&gt;D1030,D1030,J1030+K1030)</f>
        <v>0</v>
      </c>
      <c r="M1030" s="193">
        <f>IF(D1030="","",N1030*E1030/100)</f>
        <v>0</v>
      </c>
      <c r="N1030" s="192">
        <f>IF(ISNUMBER(D1030)*ISNUMBER(K1030),IF(K1030=0,0,ROUND((K1030/D1030)*100,2))," ")</f>
        <v>0</v>
      </c>
      <c r="O1030" s="193">
        <f>IF(D1030="","",P1030*E1030/100)</f>
        <v>0</v>
      </c>
      <c r="P1030" s="192">
        <f>IF(ISNUMBER(D1030)*ISNUMBER(L1030),IF(L1030=0,0,ROUND((L1030/D1030)*100,2))," ")</f>
        <v>0</v>
      </c>
      <c r="Q1030" s="203">
        <f>IF(ISNUMBER(P1030)*ISNUMBER(E1030),(P1030*E1030/100)," ")</f>
        <v>0</v>
      </c>
      <c r="R1030" s="190" t="s">
        <v>2294</v>
      </c>
      <c r="S1030" s="190"/>
      <c r="T1030" s="190"/>
      <c r="U1030" s="190"/>
      <c r="V1030" s="190"/>
      <c r="W1030" s="190"/>
      <c r="X1030" s="190"/>
      <c r="Y1030" s="190"/>
      <c r="Z1030" s="190"/>
      <c r="AA1030" s="190"/>
      <c r="AB1030" s="190"/>
      <c r="AC1030" s="190"/>
      <c r="AD1030" s="190"/>
      <c r="AE1030" s="190"/>
      <c r="AF1030" s="190"/>
      <c r="AG1030" s="190"/>
      <c r="AH1030" s="190"/>
      <c r="AI1030" s="190"/>
      <c r="AJ1030" s="190"/>
      <c r="AK1030" s="190"/>
      <c r="AL1030" s="190"/>
      <c r="AM1030" s="190" t="s">
        <v>2294</v>
      </c>
      <c r="AN1030" s="190"/>
      <c r="AO1030" s="190"/>
      <c r="AP1030" s="190"/>
      <c r="AQ1030" s="190"/>
      <c r="AR1030" s="190"/>
      <c r="AS1030" s="190"/>
      <c r="AT1030" s="190"/>
      <c r="AU1030" s="190"/>
      <c r="AV1030" s="190"/>
      <c r="AW1030" s="190"/>
      <c r="AX1030" s="190" t="s">
        <v>2294</v>
      </c>
      <c r="AY1030" s="190"/>
      <c r="AZ1030" s="190"/>
      <c r="BA1030" s="190"/>
      <c r="BB1030" s="190"/>
      <c r="BC1030" s="190"/>
      <c r="BD1030" s="190"/>
      <c r="BE1030" s="190"/>
      <c r="BF1030" s="190"/>
      <c r="BG1030" s="190"/>
      <c r="BH1030" s="190"/>
      <c r="BI1030" s="190" t="s">
        <v>2294</v>
      </c>
      <c r="BJ1030" s="190"/>
      <c r="BK1030" s="190"/>
      <c r="BL1030" s="190"/>
      <c r="BM1030" s="190"/>
      <c r="BN1030" s="190"/>
      <c r="BO1030" s="190"/>
      <c r="BP1030" s="202">
        <v>46</v>
      </c>
      <c r="BQ1030" s="201" t="s">
        <v>95</v>
      </c>
      <c r="BR1030" s="200">
        <v>1</v>
      </c>
      <c r="BS1030" s="199">
        <v>46</v>
      </c>
      <c r="BT1030" s="198">
        <v>4</v>
      </c>
      <c r="BU1030" s="198">
        <v>0</v>
      </c>
      <c r="BV1030" s="198">
        <v>46</v>
      </c>
      <c r="BW1030" s="198">
        <v>0</v>
      </c>
    </row>
    <row r="1031" spans="1:75" s="181" customFormat="1" ht="16.5" customHeight="1" x14ac:dyDescent="0.25">
      <c r="A1031" s="197" t="s">
        <v>2352</v>
      </c>
      <c r="B1031" s="214" t="s">
        <v>2328</v>
      </c>
      <c r="C1031" s="213" t="s">
        <v>702</v>
      </c>
      <c r="D1031" s="204"/>
      <c r="E1031" s="204"/>
      <c r="F1031" s="204"/>
      <c r="G1031" s="204"/>
      <c r="H1031" s="204"/>
      <c r="I1031" s="194" t="str">
        <f t="shared" si="319"/>
        <v/>
      </c>
      <c r="J1031" s="204"/>
      <c r="K1031" s="204"/>
      <c r="L1031" s="204"/>
      <c r="M1031" s="204"/>
      <c r="N1031" s="204"/>
      <c r="O1031" s="204"/>
      <c r="P1031" s="204"/>
      <c r="Q1031" s="204"/>
      <c r="R1031" s="204"/>
      <c r="S1031" s="204"/>
      <c r="T1031" s="204"/>
      <c r="U1031" s="204"/>
      <c r="V1031" s="204"/>
      <c r="W1031" s="204"/>
      <c r="X1031" s="204"/>
      <c r="Y1031" s="204"/>
      <c r="Z1031" s="204"/>
      <c r="AA1031" s="204"/>
      <c r="AB1031" s="204"/>
      <c r="AC1031" s="204"/>
      <c r="AD1031" s="204"/>
      <c r="AE1031" s="204"/>
      <c r="AF1031" s="204"/>
      <c r="AG1031" s="204"/>
      <c r="AH1031" s="204"/>
      <c r="AI1031" s="204"/>
      <c r="AJ1031" s="204"/>
      <c r="AK1031" s="204"/>
      <c r="AL1031" s="204"/>
      <c r="AM1031" s="204"/>
      <c r="AN1031" s="204"/>
      <c r="AO1031" s="204"/>
      <c r="AP1031" s="204"/>
      <c r="AQ1031" s="204"/>
      <c r="AR1031" s="204"/>
      <c r="AS1031" s="204"/>
      <c r="AT1031" s="204"/>
      <c r="AU1031" s="204"/>
      <c r="AV1031" s="204"/>
      <c r="AW1031" s="204"/>
      <c r="AX1031" s="204"/>
      <c r="AY1031" s="204"/>
      <c r="AZ1031" s="204"/>
      <c r="BA1031" s="204"/>
      <c r="BB1031" s="204"/>
      <c r="BC1031" s="204"/>
      <c r="BD1031" s="204"/>
      <c r="BE1031" s="204"/>
      <c r="BF1031" s="204"/>
      <c r="BG1031" s="204"/>
      <c r="BH1031" s="204"/>
      <c r="BI1031" s="204"/>
      <c r="BJ1031" s="204"/>
      <c r="BK1031" s="204"/>
      <c r="BL1031" s="204"/>
      <c r="BM1031" s="204"/>
      <c r="BN1031" s="204"/>
      <c r="BO1031" s="204"/>
    </row>
    <row r="1032" spans="1:75" s="181" customFormat="1" ht="16.5" customHeight="1" x14ac:dyDescent="0.25">
      <c r="A1032" s="197" t="s">
        <v>2352</v>
      </c>
      <c r="B1032" s="214" t="s">
        <v>2327</v>
      </c>
      <c r="C1032" s="213" t="s">
        <v>2344</v>
      </c>
      <c r="D1032" s="204"/>
      <c r="E1032" s="204"/>
      <c r="F1032" s="204"/>
      <c r="G1032" s="204"/>
      <c r="H1032" s="204"/>
      <c r="I1032" s="194" t="str">
        <f t="shared" si="319"/>
        <v/>
      </c>
      <c r="J1032" s="204"/>
      <c r="K1032" s="204"/>
      <c r="L1032" s="204"/>
      <c r="M1032" s="204"/>
      <c r="N1032" s="204"/>
      <c r="O1032" s="204"/>
      <c r="P1032" s="204"/>
      <c r="Q1032" s="204"/>
      <c r="R1032" s="204"/>
      <c r="S1032" s="204"/>
      <c r="T1032" s="204"/>
      <c r="U1032" s="204"/>
      <c r="V1032" s="204"/>
      <c r="W1032" s="204"/>
      <c r="X1032" s="204"/>
      <c r="Y1032" s="204"/>
      <c r="Z1032" s="204"/>
      <c r="AA1032" s="204"/>
      <c r="AB1032" s="204"/>
      <c r="AC1032" s="204"/>
      <c r="AD1032" s="204"/>
      <c r="AE1032" s="204"/>
      <c r="AF1032" s="204"/>
      <c r="AG1032" s="204"/>
      <c r="AH1032" s="204"/>
      <c r="AI1032" s="204"/>
      <c r="AJ1032" s="204"/>
      <c r="AK1032" s="204"/>
      <c r="AL1032" s="204"/>
      <c r="AM1032" s="204"/>
      <c r="AN1032" s="204"/>
      <c r="AO1032" s="204"/>
      <c r="AP1032" s="204"/>
      <c r="AQ1032" s="204"/>
      <c r="AR1032" s="204"/>
      <c r="AS1032" s="204"/>
      <c r="AT1032" s="204"/>
      <c r="AU1032" s="204"/>
      <c r="AV1032" s="204"/>
      <c r="AW1032" s="204"/>
      <c r="AX1032" s="204"/>
      <c r="AY1032" s="204"/>
      <c r="AZ1032" s="204"/>
      <c r="BA1032" s="204"/>
      <c r="BB1032" s="204"/>
      <c r="BC1032" s="204"/>
      <c r="BD1032" s="204"/>
      <c r="BE1032" s="204"/>
      <c r="BF1032" s="204"/>
      <c r="BG1032" s="204"/>
      <c r="BH1032" s="204"/>
      <c r="BI1032" s="204"/>
      <c r="BJ1032" s="204"/>
      <c r="BK1032" s="204"/>
      <c r="BL1032" s="204"/>
      <c r="BM1032" s="204"/>
      <c r="BN1032" s="204"/>
      <c r="BO1032" s="204"/>
    </row>
    <row r="1033" spans="1:75" s="181" customFormat="1" ht="51" customHeight="1" x14ac:dyDescent="0.25">
      <c r="A1033" s="197" t="s">
        <v>2352</v>
      </c>
      <c r="B1033" s="201" t="s">
        <v>300</v>
      </c>
      <c r="C1033" s="225" t="s">
        <v>3081</v>
      </c>
      <c r="D1033" s="196">
        <v>46</v>
      </c>
      <c r="E1033" s="195">
        <v>1.5221650422364079E-2</v>
      </c>
      <c r="F1033" s="195">
        <v>1.5221650422364079E-2</v>
      </c>
      <c r="G1033" s="195"/>
      <c r="H1033" s="194">
        <f>IF(D1033="","",E1033*J1033/D1033)</f>
        <v>0</v>
      </c>
      <c r="I1033" s="194" t="str">
        <f t="shared" si="319"/>
        <v/>
      </c>
      <c r="J1033" s="192">
        <f>IF(COUNTIF(R1033:BO1033,"&lt;"&amp;$K$2)&gt;D1033,D1033,COUNTIF(R1033:BO1033,"&lt;"&amp;$K$2))</f>
        <v>0</v>
      </c>
      <c r="K1033" s="192">
        <f>IF((COUNTIF(R1033:BO1033,$K$2))&gt;(D1033-J1033),(D1033-J1033),COUNTIF(R1033:BO1033,$K$2))</f>
        <v>0</v>
      </c>
      <c r="L1033" s="192">
        <f>IF((J1033+K1033)&gt;D1033,D1033,J1033+K1033)</f>
        <v>0</v>
      </c>
      <c r="M1033" s="193">
        <f>IF(D1033="","",N1033*E1033/100)</f>
        <v>0</v>
      </c>
      <c r="N1033" s="192">
        <f>IF(ISNUMBER(D1033)*ISNUMBER(K1033),IF(K1033=0,0,ROUND((K1033/D1033)*100,2))," ")</f>
        <v>0</v>
      </c>
      <c r="O1033" s="193">
        <f>IF(D1033="","",P1033*E1033/100)</f>
        <v>0</v>
      </c>
      <c r="P1033" s="192">
        <f>IF(ISNUMBER(D1033)*ISNUMBER(L1033),IF(L1033=0,0,ROUND((L1033/D1033)*100,2))," ")</f>
        <v>0</v>
      </c>
      <c r="Q1033" s="203">
        <f>IF(ISNUMBER(P1033)*ISNUMBER(E1033),(P1033*E1033/100)," ")</f>
        <v>0</v>
      </c>
      <c r="R1033" s="190" t="s">
        <v>2294</v>
      </c>
      <c r="S1033" s="190"/>
      <c r="T1033" s="190"/>
      <c r="U1033" s="190"/>
      <c r="V1033" s="190"/>
      <c r="W1033" s="190"/>
      <c r="X1033" s="190"/>
      <c r="Y1033" s="190"/>
      <c r="Z1033" s="190"/>
      <c r="AA1033" s="190"/>
      <c r="AB1033" s="190"/>
      <c r="AC1033" s="190"/>
      <c r="AD1033" s="190"/>
      <c r="AE1033" s="190"/>
      <c r="AF1033" s="190"/>
      <c r="AG1033" s="190"/>
      <c r="AH1033" s="190"/>
      <c r="AI1033" s="190"/>
      <c r="AJ1033" s="190"/>
      <c r="AK1033" s="190"/>
      <c r="AL1033" s="190"/>
      <c r="AM1033" s="190" t="s">
        <v>2294</v>
      </c>
      <c r="AN1033" s="190"/>
      <c r="AO1033" s="190"/>
      <c r="AP1033" s="190"/>
      <c r="AQ1033" s="190"/>
      <c r="AR1033" s="190"/>
      <c r="AS1033" s="190"/>
      <c r="AT1033" s="190"/>
      <c r="AU1033" s="190"/>
      <c r="AV1033" s="190"/>
      <c r="AW1033" s="190"/>
      <c r="AX1033" s="190" t="s">
        <v>2294</v>
      </c>
      <c r="AY1033" s="190"/>
      <c r="AZ1033" s="190"/>
      <c r="BA1033" s="190"/>
      <c r="BB1033" s="190"/>
      <c r="BC1033" s="190"/>
      <c r="BD1033" s="190"/>
      <c r="BE1033" s="190"/>
      <c r="BF1033" s="190"/>
      <c r="BG1033" s="190"/>
      <c r="BH1033" s="190"/>
      <c r="BI1033" s="190" t="s">
        <v>2294</v>
      </c>
      <c r="BJ1033" s="190"/>
      <c r="BK1033" s="190"/>
      <c r="BL1033" s="190"/>
      <c r="BM1033" s="190"/>
      <c r="BN1033" s="190"/>
      <c r="BO1033" s="190"/>
      <c r="BP1033" s="202">
        <v>138</v>
      </c>
      <c r="BQ1033" s="201" t="s">
        <v>95</v>
      </c>
      <c r="BR1033" s="200">
        <v>3</v>
      </c>
      <c r="BS1033" s="199">
        <v>138</v>
      </c>
      <c r="BT1033" s="198">
        <v>4</v>
      </c>
      <c r="BU1033" s="198">
        <v>0</v>
      </c>
      <c r="BV1033" s="198">
        <v>46</v>
      </c>
      <c r="BW1033" s="198">
        <v>0</v>
      </c>
    </row>
    <row r="1034" spans="1:75" s="181" customFormat="1" ht="16.5" customHeight="1" x14ac:dyDescent="0.25">
      <c r="A1034" s="197" t="s">
        <v>2352</v>
      </c>
      <c r="B1034" s="214" t="s">
        <v>2325</v>
      </c>
      <c r="C1034" s="213" t="s">
        <v>2341</v>
      </c>
      <c r="D1034" s="204"/>
      <c r="E1034" s="204"/>
      <c r="F1034" s="204"/>
      <c r="G1034" s="204"/>
      <c r="H1034" s="204"/>
      <c r="I1034" s="194" t="str">
        <f t="shared" si="319"/>
        <v/>
      </c>
      <c r="J1034" s="204"/>
      <c r="K1034" s="204"/>
      <c r="L1034" s="204"/>
      <c r="M1034" s="204"/>
      <c r="N1034" s="204"/>
      <c r="O1034" s="204"/>
      <c r="P1034" s="204"/>
      <c r="Q1034" s="204"/>
      <c r="R1034" s="204"/>
      <c r="S1034" s="204"/>
      <c r="T1034" s="204"/>
      <c r="U1034" s="204"/>
      <c r="V1034" s="204"/>
      <c r="W1034" s="204"/>
      <c r="X1034" s="204"/>
      <c r="Y1034" s="204"/>
      <c r="Z1034" s="204"/>
      <c r="AA1034" s="204"/>
      <c r="AB1034" s="204"/>
      <c r="AC1034" s="204"/>
      <c r="AD1034" s="204"/>
      <c r="AE1034" s="204"/>
      <c r="AF1034" s="204"/>
      <c r="AG1034" s="204"/>
      <c r="AH1034" s="204"/>
      <c r="AI1034" s="204"/>
      <c r="AJ1034" s="204"/>
      <c r="AK1034" s="204"/>
      <c r="AL1034" s="204"/>
      <c r="AM1034" s="204"/>
      <c r="AN1034" s="204"/>
      <c r="AO1034" s="204"/>
      <c r="AP1034" s="204"/>
      <c r="AQ1034" s="204"/>
      <c r="AR1034" s="204"/>
      <c r="AS1034" s="204"/>
      <c r="AT1034" s="204"/>
      <c r="AU1034" s="204"/>
      <c r="AV1034" s="204"/>
      <c r="AW1034" s="204"/>
      <c r="AX1034" s="204"/>
      <c r="AY1034" s="204"/>
      <c r="AZ1034" s="204"/>
      <c r="BA1034" s="204"/>
      <c r="BB1034" s="204"/>
      <c r="BC1034" s="204"/>
      <c r="BD1034" s="204"/>
      <c r="BE1034" s="204"/>
      <c r="BF1034" s="204"/>
      <c r="BG1034" s="204"/>
      <c r="BH1034" s="204"/>
      <c r="BI1034" s="204"/>
      <c r="BJ1034" s="204"/>
      <c r="BK1034" s="204"/>
      <c r="BL1034" s="204"/>
      <c r="BM1034" s="204"/>
      <c r="BN1034" s="204"/>
      <c r="BO1034" s="204"/>
    </row>
    <row r="1035" spans="1:75" s="181" customFormat="1" ht="32.25" customHeight="1" x14ac:dyDescent="0.25">
      <c r="A1035" s="197" t="s">
        <v>2352</v>
      </c>
      <c r="B1035" s="188" t="s">
        <v>704</v>
      </c>
      <c r="C1035" s="187" t="s">
        <v>3107</v>
      </c>
      <c r="D1035" s="196">
        <v>46</v>
      </c>
      <c r="E1035" s="195">
        <v>5.1358865495349591E-2</v>
      </c>
      <c r="F1035" s="195">
        <v>5.1358865495349591E-2</v>
      </c>
      <c r="G1035" s="195"/>
      <c r="H1035" s="194">
        <f>IF(D1035="","",E1035*J1035/D1035)</f>
        <v>0</v>
      </c>
      <c r="I1035" s="194" t="str">
        <f t="shared" si="319"/>
        <v/>
      </c>
      <c r="J1035" s="192">
        <f>IF(COUNTIF(R1035:BO1035,"&lt;"&amp;$K$2)&gt;D1035,D1035,COUNTIF(R1035:BO1035,"&lt;"&amp;$K$2))</f>
        <v>0</v>
      </c>
      <c r="K1035" s="192">
        <f>IF((COUNTIF(R1035:BO1035,$K$2))&gt;(D1035-J1035),(D1035-J1035),COUNTIF(R1035:BO1035,$K$2))</f>
        <v>0</v>
      </c>
      <c r="L1035" s="192">
        <f>IF((J1035+K1035)&gt;D1035,D1035,J1035+K1035)</f>
        <v>0</v>
      </c>
      <c r="M1035" s="193">
        <f>IF(D1035="","",N1035*E1035/100)</f>
        <v>0</v>
      </c>
      <c r="N1035" s="192">
        <f>IF(ISNUMBER(D1035)*ISNUMBER(K1035),IF(K1035=0,0,ROUND((K1035/D1035)*100,2))," ")</f>
        <v>0</v>
      </c>
      <c r="O1035" s="193">
        <f>IF(D1035="","",P1035*E1035/100)</f>
        <v>0</v>
      </c>
      <c r="P1035" s="192">
        <f>IF(ISNUMBER(D1035)*ISNUMBER(L1035),IF(L1035=0,0,ROUND((L1035/D1035)*100,2))," ")</f>
        <v>0</v>
      </c>
      <c r="Q1035" s="203">
        <f>IF(ISNUMBER(P1035)*ISNUMBER(E1035),(P1035*E1035/100)," ")</f>
        <v>0</v>
      </c>
      <c r="R1035" s="190" t="s">
        <v>2294</v>
      </c>
      <c r="S1035" s="190"/>
      <c r="T1035" s="190"/>
      <c r="U1035" s="190"/>
      <c r="V1035" s="190"/>
      <c r="W1035" s="190"/>
      <c r="X1035" s="190"/>
      <c r="Y1035" s="190"/>
      <c r="Z1035" s="190"/>
      <c r="AA1035" s="190"/>
      <c r="AB1035" s="190"/>
      <c r="AC1035" s="190"/>
      <c r="AD1035" s="190"/>
      <c r="AE1035" s="190"/>
      <c r="AF1035" s="190"/>
      <c r="AG1035" s="190"/>
      <c r="AH1035" s="190"/>
      <c r="AI1035" s="190"/>
      <c r="AJ1035" s="190"/>
      <c r="AK1035" s="190"/>
      <c r="AL1035" s="190"/>
      <c r="AM1035" s="190" t="s">
        <v>2294</v>
      </c>
      <c r="AN1035" s="190"/>
      <c r="AO1035" s="190"/>
      <c r="AP1035" s="190"/>
      <c r="AQ1035" s="190"/>
      <c r="AR1035" s="190"/>
      <c r="AS1035" s="190"/>
      <c r="AT1035" s="190"/>
      <c r="AU1035" s="190"/>
      <c r="AV1035" s="190"/>
      <c r="AW1035" s="190"/>
      <c r="AX1035" s="190" t="s">
        <v>2294</v>
      </c>
      <c r="AY1035" s="190"/>
      <c r="AZ1035" s="190"/>
      <c r="BA1035" s="190"/>
      <c r="BB1035" s="190"/>
      <c r="BC1035" s="190"/>
      <c r="BD1035" s="190"/>
      <c r="BE1035" s="190"/>
      <c r="BF1035" s="190"/>
      <c r="BG1035" s="190"/>
      <c r="BH1035" s="190"/>
      <c r="BI1035" s="190" t="s">
        <v>2294</v>
      </c>
      <c r="BJ1035" s="190"/>
      <c r="BK1035" s="190"/>
      <c r="BL1035" s="190"/>
      <c r="BM1035" s="190"/>
      <c r="BN1035" s="190"/>
      <c r="BO1035" s="190"/>
      <c r="BP1035" s="202">
        <v>46</v>
      </c>
      <c r="BQ1035" s="201" t="s">
        <v>95</v>
      </c>
      <c r="BR1035" s="200">
        <v>1</v>
      </c>
      <c r="BS1035" s="199">
        <v>46</v>
      </c>
      <c r="BT1035" s="198">
        <v>4</v>
      </c>
      <c r="BU1035" s="198">
        <v>0</v>
      </c>
      <c r="BV1035" s="198">
        <v>46</v>
      </c>
      <c r="BW1035" s="198">
        <v>0</v>
      </c>
    </row>
    <row r="1036" spans="1:75" s="181" customFormat="1" ht="38.25" customHeight="1" x14ac:dyDescent="0.25">
      <c r="A1036" s="197"/>
      <c r="B1036" s="188" t="s">
        <v>706</v>
      </c>
      <c r="C1036" s="187" t="s">
        <v>3108</v>
      </c>
      <c r="D1036" s="196">
        <v>46</v>
      </c>
      <c r="E1036" s="195">
        <v>1.6315622802461783E-2</v>
      </c>
      <c r="F1036" s="195">
        <v>1.6315622802461783E-2</v>
      </c>
      <c r="G1036" s="195"/>
      <c r="H1036" s="194">
        <f>IF(D1036="","",E1036*J1036/D1036)</f>
        <v>0</v>
      </c>
      <c r="I1036" s="194" t="str">
        <f t="shared" si="319"/>
        <v/>
      </c>
      <c r="J1036" s="192">
        <f>IF(COUNTIF(R1036:BO1036,"&lt;"&amp;$K$2)&gt;D1036,D1036,COUNTIF(R1036:BO1036,"&lt;"&amp;$K$2))</f>
        <v>0</v>
      </c>
      <c r="K1036" s="192">
        <f>IF((COUNTIF(R1036:BO1036,$K$2))&gt;(D1036-J1036),(D1036-J1036),COUNTIF(R1036:BO1036,$K$2))</f>
        <v>0</v>
      </c>
      <c r="L1036" s="192">
        <f>IF((J1036+K1036)&gt;D1036,D1036,J1036+K1036)</f>
        <v>0</v>
      </c>
      <c r="M1036" s="193">
        <f>IF(D1036="","",N1036*E1036/100)</f>
        <v>0</v>
      </c>
      <c r="N1036" s="192">
        <f>IF(ISNUMBER(D1036)*ISNUMBER(K1036),IF(K1036=0,0,ROUND((K1036/D1036)*100,2))," ")</f>
        <v>0</v>
      </c>
      <c r="O1036" s="193">
        <f>IF(D1036="","",P1036*E1036/100)</f>
        <v>0</v>
      </c>
      <c r="P1036" s="192">
        <f>IF(ISNUMBER(D1036)*ISNUMBER(L1036),IF(L1036=0,0,ROUND((L1036/D1036)*100,2))," ")</f>
        <v>0</v>
      </c>
      <c r="Q1036" s="203">
        <f>IF(ISNUMBER(P1036)*ISNUMBER(E1036),(P1036*E1036/100)," ")</f>
        <v>0</v>
      </c>
      <c r="R1036" s="190" t="s">
        <v>2294</v>
      </c>
      <c r="S1036" s="190"/>
      <c r="T1036" s="190"/>
      <c r="U1036" s="190"/>
      <c r="V1036" s="190"/>
      <c r="W1036" s="190"/>
      <c r="X1036" s="190"/>
      <c r="Y1036" s="190"/>
      <c r="Z1036" s="190"/>
      <c r="AA1036" s="190"/>
      <c r="AB1036" s="190"/>
      <c r="AC1036" s="190"/>
      <c r="AD1036" s="190"/>
      <c r="AE1036" s="190"/>
      <c r="AF1036" s="190"/>
      <c r="AG1036" s="190"/>
      <c r="AH1036" s="190"/>
      <c r="AI1036" s="190"/>
      <c r="AJ1036" s="190"/>
      <c r="AK1036" s="190"/>
      <c r="AL1036" s="190"/>
      <c r="AM1036" s="190" t="s">
        <v>2294</v>
      </c>
      <c r="AN1036" s="190"/>
      <c r="AO1036" s="190"/>
      <c r="AP1036" s="190"/>
      <c r="AQ1036" s="190"/>
      <c r="AR1036" s="190"/>
      <c r="AS1036" s="190"/>
      <c r="AT1036" s="190"/>
      <c r="AU1036" s="190"/>
      <c r="AV1036" s="190"/>
      <c r="AW1036" s="190"/>
      <c r="AX1036" s="190" t="s">
        <v>2294</v>
      </c>
      <c r="AY1036" s="190"/>
      <c r="AZ1036" s="190"/>
      <c r="BA1036" s="190"/>
      <c r="BB1036" s="190"/>
      <c r="BC1036" s="190"/>
      <c r="BD1036" s="190"/>
      <c r="BE1036" s="190"/>
      <c r="BF1036" s="190"/>
      <c r="BG1036" s="190"/>
      <c r="BH1036" s="190"/>
      <c r="BI1036" s="190" t="s">
        <v>2294</v>
      </c>
      <c r="BJ1036" s="190"/>
      <c r="BK1036" s="190"/>
      <c r="BL1036" s="190"/>
      <c r="BM1036" s="190"/>
      <c r="BN1036" s="190"/>
      <c r="BO1036" s="190"/>
      <c r="BP1036" s="202">
        <v>46</v>
      </c>
      <c r="BQ1036" s="201" t="s">
        <v>95</v>
      </c>
      <c r="BR1036" s="200">
        <v>1</v>
      </c>
      <c r="BS1036" s="199">
        <v>46</v>
      </c>
      <c r="BT1036" s="198">
        <v>4</v>
      </c>
      <c r="BU1036" s="198">
        <v>0</v>
      </c>
      <c r="BV1036" s="198">
        <v>46</v>
      </c>
      <c r="BW1036" s="198">
        <v>0</v>
      </c>
    </row>
    <row r="1037" spans="1:75" s="181" customFormat="1" ht="24" customHeight="1" x14ac:dyDescent="0.25">
      <c r="A1037" s="197" t="s">
        <v>2352</v>
      </c>
      <c r="B1037" s="188">
        <v>72397</v>
      </c>
      <c r="C1037" s="187" t="s">
        <v>670</v>
      </c>
      <c r="D1037" s="196">
        <v>46</v>
      </c>
      <c r="E1037" s="195">
        <v>0</v>
      </c>
      <c r="F1037" s="195">
        <v>0</v>
      </c>
      <c r="G1037" s="195"/>
      <c r="H1037" s="194">
        <f>IF(D1037="","",E1037*J1037/D1037)</f>
        <v>0</v>
      </c>
      <c r="I1037" s="194" t="str">
        <f t="shared" si="319"/>
        <v>OK</v>
      </c>
      <c r="J1037" s="192">
        <f>IF(COUNTIF(R1037:BO1037,"&lt;"&amp;$K$2)&gt;D1037,D1037,COUNTIF(R1037:BO1037,"&lt;"&amp;$K$2))</f>
        <v>0</v>
      </c>
      <c r="K1037" s="192">
        <f>IF((COUNTIF(R1037:BO1037,$K$2))&gt;(D1037-J1037),(D1037-J1037),COUNTIF(R1037:BO1037,$K$2))</f>
        <v>0</v>
      </c>
      <c r="L1037" s="192">
        <f>IF((J1037+K1037)&gt;D1037,D1037,J1037+K1037)</f>
        <v>0</v>
      </c>
      <c r="M1037" s="193">
        <f>IF(D1037="","",N1037*E1037/100)</f>
        <v>0</v>
      </c>
      <c r="N1037" s="192">
        <f>IF(ISNUMBER(D1037)*ISNUMBER(K1037),IF(K1037=0,0,ROUND((K1037/D1037)*100,2))," ")</f>
        <v>0</v>
      </c>
      <c r="O1037" s="193">
        <f>IF(D1037="","",P1037*E1037/100)</f>
        <v>0</v>
      </c>
      <c r="P1037" s="192">
        <f>IF(ISNUMBER(D1037)*ISNUMBER(L1037),IF(L1037=0,0,ROUND((L1037/D1037)*100,2))," ")</f>
        <v>0</v>
      </c>
      <c r="Q1037" s="203">
        <f>IF(ISNUMBER(P1037)*ISNUMBER(E1037),(P1037*E1037/100)," ")</f>
        <v>0</v>
      </c>
      <c r="R1037" s="190" t="s">
        <v>2294</v>
      </c>
      <c r="S1037" s="190"/>
      <c r="T1037" s="190"/>
      <c r="U1037" s="190"/>
      <c r="V1037" s="190"/>
      <c r="W1037" s="190"/>
      <c r="X1037" s="190"/>
      <c r="Y1037" s="190"/>
      <c r="Z1037" s="190"/>
      <c r="AA1037" s="190"/>
      <c r="AB1037" s="190"/>
      <c r="AC1037" s="190"/>
      <c r="AD1037" s="190"/>
      <c r="AE1037" s="190"/>
      <c r="AF1037" s="190"/>
      <c r="AG1037" s="190"/>
      <c r="AH1037" s="190"/>
      <c r="AI1037" s="190"/>
      <c r="AJ1037" s="190"/>
      <c r="AK1037" s="190"/>
      <c r="AL1037" s="190"/>
      <c r="AM1037" s="190" t="s">
        <v>2294</v>
      </c>
      <c r="AN1037" s="190"/>
      <c r="AO1037" s="190"/>
      <c r="AP1037" s="190"/>
      <c r="AQ1037" s="190"/>
      <c r="AR1037" s="190"/>
      <c r="AS1037" s="190"/>
      <c r="AT1037" s="190"/>
      <c r="AU1037" s="190"/>
      <c r="AV1037" s="190"/>
      <c r="AW1037" s="190"/>
      <c r="AX1037" s="190" t="s">
        <v>2294</v>
      </c>
      <c r="AY1037" s="190"/>
      <c r="AZ1037" s="190"/>
      <c r="BA1037" s="190"/>
      <c r="BB1037" s="190"/>
      <c r="BC1037" s="190"/>
      <c r="BD1037" s="190"/>
      <c r="BE1037" s="190"/>
      <c r="BF1037" s="190"/>
      <c r="BG1037" s="190"/>
      <c r="BH1037" s="190"/>
      <c r="BI1037" s="190" t="s">
        <v>2294</v>
      </c>
      <c r="BJ1037" s="190"/>
      <c r="BK1037" s="190"/>
      <c r="BL1037" s="190"/>
      <c r="BM1037" s="190"/>
      <c r="BN1037" s="190"/>
      <c r="BO1037" s="190"/>
      <c r="BP1037" s="202">
        <v>0</v>
      </c>
      <c r="BQ1037" s="201" t="s">
        <v>95</v>
      </c>
      <c r="BR1037" s="200">
        <v>0</v>
      </c>
      <c r="BS1037" s="199">
        <v>0</v>
      </c>
      <c r="BT1037" s="198">
        <v>4</v>
      </c>
      <c r="BU1037" s="198">
        <v>0</v>
      </c>
      <c r="BV1037" s="198">
        <v>46</v>
      </c>
      <c r="BW1037" s="198">
        <v>0</v>
      </c>
    </row>
    <row r="1038" spans="1:75" s="181" customFormat="1" ht="16.5" customHeight="1" x14ac:dyDescent="0.25">
      <c r="A1038" s="197" t="s">
        <v>2352</v>
      </c>
      <c r="B1038" s="214" t="s">
        <v>2324</v>
      </c>
      <c r="C1038" s="213" t="s">
        <v>2337</v>
      </c>
      <c r="D1038" s="204"/>
      <c r="E1038" s="204"/>
      <c r="F1038" s="204"/>
      <c r="G1038" s="204"/>
      <c r="H1038" s="204"/>
      <c r="I1038" s="194" t="str">
        <f t="shared" si="319"/>
        <v/>
      </c>
      <c r="J1038" s="204"/>
      <c r="K1038" s="204"/>
      <c r="L1038" s="204"/>
      <c r="M1038" s="204"/>
      <c r="N1038" s="204"/>
      <c r="O1038" s="204"/>
      <c r="P1038" s="204"/>
      <c r="Q1038" s="204"/>
      <c r="R1038" s="204"/>
      <c r="S1038" s="204"/>
      <c r="T1038" s="204"/>
      <c r="U1038" s="204"/>
      <c r="V1038" s="204"/>
      <c r="W1038" s="204"/>
      <c r="X1038" s="204"/>
      <c r="Y1038" s="204"/>
      <c r="Z1038" s="204"/>
      <c r="AA1038" s="204"/>
      <c r="AB1038" s="204"/>
      <c r="AC1038" s="204"/>
      <c r="AD1038" s="204"/>
      <c r="AE1038" s="204"/>
      <c r="AF1038" s="204"/>
      <c r="AG1038" s="204"/>
      <c r="AH1038" s="204"/>
      <c r="AI1038" s="204"/>
      <c r="AJ1038" s="204"/>
      <c r="AK1038" s="204"/>
      <c r="AL1038" s="204"/>
      <c r="AM1038" s="204"/>
      <c r="AN1038" s="204"/>
      <c r="AO1038" s="204"/>
      <c r="AP1038" s="204"/>
      <c r="AQ1038" s="204"/>
      <c r="AR1038" s="204"/>
      <c r="AS1038" s="204"/>
      <c r="AT1038" s="204"/>
      <c r="AU1038" s="204"/>
      <c r="AV1038" s="204"/>
      <c r="AW1038" s="204"/>
      <c r="AX1038" s="204"/>
      <c r="AY1038" s="204"/>
      <c r="AZ1038" s="204"/>
      <c r="BA1038" s="204"/>
      <c r="BB1038" s="204"/>
      <c r="BC1038" s="204"/>
      <c r="BD1038" s="204"/>
      <c r="BE1038" s="204"/>
      <c r="BF1038" s="204"/>
      <c r="BG1038" s="204"/>
      <c r="BH1038" s="204"/>
      <c r="BI1038" s="204"/>
      <c r="BJ1038" s="204"/>
      <c r="BK1038" s="204"/>
      <c r="BL1038" s="204"/>
      <c r="BM1038" s="204"/>
      <c r="BN1038" s="204"/>
      <c r="BO1038" s="204"/>
    </row>
    <row r="1039" spans="1:75" s="181" customFormat="1" ht="33.75" customHeight="1" x14ac:dyDescent="0.25">
      <c r="A1039" s="197"/>
      <c r="B1039" s="188" t="s">
        <v>3090</v>
      </c>
      <c r="C1039" s="225" t="s">
        <v>3091</v>
      </c>
      <c r="D1039" s="196">
        <v>46</v>
      </c>
      <c r="E1039" s="195">
        <v>0</v>
      </c>
      <c r="F1039" s="195">
        <v>0</v>
      </c>
      <c r="G1039" s="195"/>
      <c r="H1039" s="194">
        <f>IF(D1039="","",E1039*J1039/D1039)</f>
        <v>0</v>
      </c>
      <c r="I1039" s="194" t="str">
        <f t="shared" si="319"/>
        <v>OK</v>
      </c>
      <c r="J1039" s="192">
        <f>IF(COUNTIF(R1039:BO1039,"&lt;"&amp;$K$2)&gt;D1039,D1039,COUNTIF(R1039:BO1039,"&lt;"&amp;$K$2))</f>
        <v>0</v>
      </c>
      <c r="K1039" s="192">
        <f>IF((COUNTIF(R1039:BO1039,$K$2))&gt;(D1039-J1039),(D1039-J1039),COUNTIF(R1039:BO1039,$K$2))</f>
        <v>0</v>
      </c>
      <c r="L1039" s="192">
        <f>IF((J1039+K1039)&gt;D1039,D1039,J1039+K1039)</f>
        <v>0</v>
      </c>
      <c r="M1039" s="193">
        <f>IF(D1039="","",N1039*E1039/100)</f>
        <v>0</v>
      </c>
      <c r="N1039" s="192">
        <f>IF(ISNUMBER(D1039)*ISNUMBER(K1039),IF(K1039=0,0,ROUND((K1039/D1039)*100,2))," ")</f>
        <v>0</v>
      </c>
      <c r="O1039" s="193">
        <f>IF(D1039="","",P1039*E1039/100)</f>
        <v>0</v>
      </c>
      <c r="P1039" s="192">
        <f>IF(ISNUMBER(D1039)*ISNUMBER(L1039),IF(L1039=0,0,ROUND((L1039/D1039)*100,2))," ")</f>
        <v>0</v>
      </c>
      <c r="Q1039" s="203">
        <f>IF(ISNUMBER(P1039)*ISNUMBER(E1039),(P1039*E1039/100)," ")</f>
        <v>0</v>
      </c>
      <c r="R1039" s="190" t="s">
        <v>2294</v>
      </c>
      <c r="S1039" s="190"/>
      <c r="T1039" s="190"/>
      <c r="U1039" s="190"/>
      <c r="V1039" s="190"/>
      <c r="W1039" s="190"/>
      <c r="X1039" s="190"/>
      <c r="Y1039" s="190"/>
      <c r="Z1039" s="190"/>
      <c r="AA1039" s="190"/>
      <c r="AB1039" s="190"/>
      <c r="AC1039" s="190"/>
      <c r="AD1039" s="190"/>
      <c r="AE1039" s="190"/>
      <c r="AF1039" s="190"/>
      <c r="AG1039" s="190"/>
      <c r="AH1039" s="190"/>
      <c r="AI1039" s="190"/>
      <c r="AJ1039" s="190"/>
      <c r="AK1039" s="190"/>
      <c r="AL1039" s="190"/>
      <c r="AM1039" s="190" t="s">
        <v>2294</v>
      </c>
      <c r="AN1039" s="190"/>
      <c r="AO1039" s="190"/>
      <c r="AP1039" s="190"/>
      <c r="AQ1039" s="190"/>
      <c r="AR1039" s="190"/>
      <c r="AS1039" s="190"/>
      <c r="AT1039" s="190"/>
      <c r="AU1039" s="190"/>
      <c r="AV1039" s="190"/>
      <c r="AW1039" s="190"/>
      <c r="AX1039" s="190" t="s">
        <v>2294</v>
      </c>
      <c r="AY1039" s="190"/>
      <c r="AZ1039" s="190"/>
      <c r="BA1039" s="190"/>
      <c r="BB1039" s="190"/>
      <c r="BC1039" s="190"/>
      <c r="BD1039" s="190"/>
      <c r="BE1039" s="190"/>
      <c r="BF1039" s="190"/>
      <c r="BG1039" s="190"/>
      <c r="BH1039" s="190"/>
      <c r="BI1039" s="190" t="s">
        <v>2294</v>
      </c>
      <c r="BJ1039" s="190"/>
      <c r="BK1039" s="190"/>
      <c r="BL1039" s="190"/>
      <c r="BM1039" s="190"/>
      <c r="BN1039" s="190"/>
      <c r="BO1039" s="190"/>
      <c r="BP1039" s="202">
        <v>0</v>
      </c>
      <c r="BQ1039" s="201" t="s">
        <v>88</v>
      </c>
      <c r="BR1039" s="200">
        <v>0</v>
      </c>
      <c r="BS1039" s="199">
        <v>0</v>
      </c>
      <c r="BT1039" s="198">
        <v>4</v>
      </c>
      <c r="BU1039" s="198">
        <v>0</v>
      </c>
      <c r="BV1039" s="198">
        <v>46</v>
      </c>
      <c r="BW1039" s="198">
        <v>0</v>
      </c>
    </row>
    <row r="1040" spans="1:75" s="181" customFormat="1" ht="37.5" customHeight="1" x14ac:dyDescent="0.25">
      <c r="A1040" s="197" t="s">
        <v>2352</v>
      </c>
      <c r="B1040" s="188">
        <v>71193</v>
      </c>
      <c r="C1040" s="225" t="s">
        <v>307</v>
      </c>
      <c r="D1040" s="196">
        <v>46</v>
      </c>
      <c r="E1040" s="195">
        <v>2.4898811371023684E-2</v>
      </c>
      <c r="F1040" s="195">
        <v>2.4898811371023684E-2</v>
      </c>
      <c r="G1040" s="195"/>
      <c r="H1040" s="194">
        <f>IF(D1040="","",E1040*J1040/D1040)</f>
        <v>0</v>
      </c>
      <c r="I1040" s="194" t="str">
        <f t="shared" si="319"/>
        <v/>
      </c>
      <c r="J1040" s="192">
        <f>IF(COUNTIF(R1040:BO1040,"&lt;"&amp;$K$2)&gt;D1040,D1040,COUNTIF(R1040:BO1040,"&lt;"&amp;$K$2))</f>
        <v>0</v>
      </c>
      <c r="K1040" s="192">
        <f>IF((COUNTIF(R1040:BO1040,$K$2))&gt;(D1040-J1040),(D1040-J1040),COUNTIF(R1040:BO1040,$K$2))</f>
        <v>0</v>
      </c>
      <c r="L1040" s="192">
        <f>IF((J1040+K1040)&gt;D1040,D1040,J1040+K1040)</f>
        <v>0</v>
      </c>
      <c r="M1040" s="193">
        <f>IF(D1040="","",N1040*E1040/100)</f>
        <v>0</v>
      </c>
      <c r="N1040" s="192">
        <f>IF(ISNUMBER(D1040)*ISNUMBER(K1040),IF(K1040=0,0,ROUND((K1040/D1040)*100,2))," ")</f>
        <v>0</v>
      </c>
      <c r="O1040" s="193">
        <f>IF(D1040="","",P1040*E1040/100)</f>
        <v>0</v>
      </c>
      <c r="P1040" s="192">
        <f>IF(ISNUMBER(D1040)*ISNUMBER(L1040),IF(L1040=0,0,ROUND((L1040/D1040)*100,2))," ")</f>
        <v>0</v>
      </c>
      <c r="Q1040" s="203">
        <f>IF(ISNUMBER(P1040)*ISNUMBER(E1040),(P1040*E1040/100)," ")</f>
        <v>0</v>
      </c>
      <c r="R1040" s="190" t="s">
        <v>2294</v>
      </c>
      <c r="S1040" s="190"/>
      <c r="T1040" s="190"/>
      <c r="U1040" s="190"/>
      <c r="V1040" s="190"/>
      <c r="W1040" s="190"/>
      <c r="X1040" s="190"/>
      <c r="Y1040" s="190"/>
      <c r="Z1040" s="190"/>
      <c r="AA1040" s="190"/>
      <c r="AB1040" s="190"/>
      <c r="AC1040" s="190"/>
      <c r="AD1040" s="190"/>
      <c r="AE1040" s="190"/>
      <c r="AF1040" s="190"/>
      <c r="AG1040" s="190"/>
      <c r="AH1040" s="190"/>
      <c r="AI1040" s="190"/>
      <c r="AJ1040" s="190"/>
      <c r="AK1040" s="190"/>
      <c r="AL1040" s="190"/>
      <c r="AM1040" s="190" t="s">
        <v>2294</v>
      </c>
      <c r="AN1040" s="190"/>
      <c r="AO1040" s="190"/>
      <c r="AP1040" s="190"/>
      <c r="AQ1040" s="190"/>
      <c r="AR1040" s="190"/>
      <c r="AS1040" s="190"/>
      <c r="AT1040" s="190"/>
      <c r="AU1040" s="190"/>
      <c r="AV1040" s="190"/>
      <c r="AW1040" s="190"/>
      <c r="AX1040" s="190" t="s">
        <v>2294</v>
      </c>
      <c r="AY1040" s="190"/>
      <c r="AZ1040" s="190"/>
      <c r="BA1040" s="190"/>
      <c r="BB1040" s="190"/>
      <c r="BC1040" s="190"/>
      <c r="BD1040" s="190"/>
      <c r="BE1040" s="190"/>
      <c r="BF1040" s="190"/>
      <c r="BG1040" s="190"/>
      <c r="BH1040" s="190"/>
      <c r="BI1040" s="190" t="s">
        <v>2294</v>
      </c>
      <c r="BJ1040" s="190"/>
      <c r="BK1040" s="190"/>
      <c r="BL1040" s="190"/>
      <c r="BM1040" s="190"/>
      <c r="BN1040" s="190"/>
      <c r="BO1040" s="190"/>
      <c r="BP1040" s="202">
        <v>223.56</v>
      </c>
      <c r="BQ1040" s="201" t="s">
        <v>2372</v>
      </c>
      <c r="BR1040" s="200">
        <v>4.8600000000000003</v>
      </c>
      <c r="BS1040" s="199">
        <v>223.56</v>
      </c>
      <c r="BT1040" s="198">
        <v>4</v>
      </c>
      <c r="BU1040" s="198">
        <v>0</v>
      </c>
      <c r="BV1040" s="198">
        <v>46</v>
      </c>
      <c r="BW1040" s="198">
        <v>0</v>
      </c>
    </row>
    <row r="1041" spans="1:75" s="181" customFormat="1" ht="18.75" customHeight="1" x14ac:dyDescent="0.25">
      <c r="A1041" s="197"/>
      <c r="B1041" s="188">
        <v>71194</v>
      </c>
      <c r="C1041" s="225" t="s">
        <v>309</v>
      </c>
      <c r="D1041" s="196">
        <v>46</v>
      </c>
      <c r="E1041" s="195">
        <v>1.3267425652831412E-2</v>
      </c>
      <c r="F1041" s="195">
        <v>1.3267425652831412E-2</v>
      </c>
      <c r="G1041" s="195"/>
      <c r="H1041" s="194"/>
      <c r="I1041" s="194"/>
      <c r="J1041" s="192"/>
      <c r="K1041" s="192"/>
      <c r="L1041" s="192"/>
      <c r="M1041" s="193"/>
      <c r="N1041" s="192"/>
      <c r="O1041" s="193"/>
      <c r="P1041" s="192"/>
      <c r="Q1041" s="228"/>
      <c r="R1041" s="230"/>
      <c r="S1041" s="230"/>
      <c r="T1041" s="230"/>
      <c r="U1041" s="230"/>
      <c r="V1041" s="230"/>
      <c r="W1041" s="230"/>
      <c r="X1041" s="230"/>
      <c r="Y1041" s="230"/>
      <c r="Z1041" s="230"/>
      <c r="AA1041" s="230"/>
      <c r="AB1041" s="230"/>
      <c r="AC1041" s="230"/>
      <c r="AD1041" s="230"/>
      <c r="AE1041" s="230"/>
      <c r="AF1041" s="230"/>
      <c r="AG1041" s="230"/>
      <c r="AH1041" s="230"/>
      <c r="AI1041" s="230"/>
      <c r="AJ1041" s="230"/>
      <c r="AK1041" s="230"/>
      <c r="AL1041" s="230"/>
      <c r="AM1041" s="230"/>
      <c r="AN1041" s="230"/>
      <c r="AO1041" s="230"/>
      <c r="AP1041" s="230"/>
      <c r="AQ1041" s="230"/>
      <c r="AR1041" s="230"/>
      <c r="AS1041" s="230"/>
      <c r="AT1041" s="230"/>
      <c r="AU1041" s="230"/>
      <c r="AV1041" s="230"/>
      <c r="AW1041" s="230"/>
      <c r="AX1041" s="230"/>
      <c r="AY1041" s="230"/>
      <c r="AZ1041" s="230"/>
      <c r="BA1041" s="230"/>
      <c r="BB1041" s="230"/>
      <c r="BC1041" s="230"/>
      <c r="BD1041" s="230"/>
      <c r="BE1041" s="230"/>
      <c r="BF1041" s="230"/>
      <c r="BG1041" s="230"/>
      <c r="BH1041" s="230"/>
      <c r="BI1041" s="230"/>
      <c r="BJ1041" s="230"/>
      <c r="BK1041" s="230"/>
      <c r="BL1041" s="230"/>
      <c r="BM1041" s="230"/>
      <c r="BN1041" s="230"/>
      <c r="BO1041" s="230"/>
      <c r="BP1041" s="202">
        <v>117.3</v>
      </c>
      <c r="BQ1041" s="201" t="s">
        <v>2372</v>
      </c>
      <c r="BR1041" s="200">
        <v>2.5499999999999998</v>
      </c>
      <c r="BS1041" s="199">
        <v>117.3</v>
      </c>
      <c r="BT1041" s="198">
        <v>0</v>
      </c>
      <c r="BU1041" s="198">
        <v>0</v>
      </c>
      <c r="BV1041" s="198">
        <v>50</v>
      </c>
      <c r="BW1041" s="198">
        <v>0</v>
      </c>
    </row>
    <row r="1042" spans="1:75" s="181" customFormat="1" ht="16.5" customHeight="1" x14ac:dyDescent="0.25">
      <c r="A1042" s="197" t="s">
        <v>2352</v>
      </c>
      <c r="B1042" s="206" t="s">
        <v>2322</v>
      </c>
      <c r="C1042" s="205" t="s">
        <v>2523</v>
      </c>
      <c r="D1042" s="204"/>
      <c r="E1042" s="204"/>
      <c r="F1042" s="204"/>
      <c r="G1042" s="204"/>
      <c r="H1042" s="204"/>
      <c r="I1042" s="194" t="str">
        <f>IF(D1042="","",IF((ROUND(E1042,4))=0,"OK",IF((ROUND(E1042,4))&lt;0.0009,"CORRIGIR","")))</f>
        <v/>
      </c>
      <c r="J1042" s="204"/>
      <c r="K1042" s="204"/>
      <c r="L1042" s="204"/>
      <c r="M1042" s="204"/>
      <c r="N1042" s="204"/>
      <c r="O1042" s="204"/>
      <c r="P1042" s="204"/>
      <c r="Q1042" s="204"/>
      <c r="R1042" s="204"/>
      <c r="S1042" s="204"/>
      <c r="T1042" s="204"/>
      <c r="U1042" s="204"/>
      <c r="V1042" s="204"/>
      <c r="W1042" s="204"/>
      <c r="X1042" s="204"/>
      <c r="Y1042" s="204"/>
      <c r="Z1042" s="204"/>
      <c r="AA1042" s="204"/>
      <c r="AB1042" s="204"/>
      <c r="AC1042" s="204"/>
      <c r="AD1042" s="204"/>
      <c r="AE1042" s="204"/>
      <c r="AF1042" s="204"/>
      <c r="AG1042" s="204"/>
      <c r="AH1042" s="204"/>
      <c r="AI1042" s="204"/>
      <c r="AJ1042" s="204"/>
      <c r="AK1042" s="204"/>
      <c r="AL1042" s="204"/>
      <c r="AM1042" s="204"/>
      <c r="AN1042" s="204"/>
      <c r="AO1042" s="204"/>
      <c r="AP1042" s="204"/>
      <c r="AQ1042" s="204"/>
      <c r="AR1042" s="204"/>
      <c r="AS1042" s="204"/>
      <c r="AT1042" s="204"/>
      <c r="AU1042" s="204"/>
      <c r="AV1042" s="204"/>
      <c r="AW1042" s="204"/>
      <c r="AX1042" s="204"/>
      <c r="AY1042" s="204"/>
      <c r="AZ1042" s="204"/>
      <c r="BA1042" s="204"/>
      <c r="BB1042" s="204"/>
      <c r="BC1042" s="204"/>
      <c r="BD1042" s="204"/>
      <c r="BE1042" s="204"/>
      <c r="BF1042" s="204"/>
      <c r="BG1042" s="204"/>
      <c r="BH1042" s="204"/>
      <c r="BI1042" s="204"/>
      <c r="BJ1042" s="204"/>
      <c r="BK1042" s="204"/>
      <c r="BL1042" s="204"/>
      <c r="BM1042" s="204"/>
      <c r="BN1042" s="204"/>
      <c r="BO1042" s="204"/>
    </row>
    <row r="1043" spans="1:75" s="181" customFormat="1" ht="16.5" customHeight="1" x14ac:dyDescent="0.25">
      <c r="A1043" s="197" t="s">
        <v>2352</v>
      </c>
      <c r="B1043" s="214" t="s">
        <v>2321</v>
      </c>
      <c r="C1043" s="205" t="s">
        <v>708</v>
      </c>
      <c r="D1043" s="204"/>
      <c r="E1043" s="204"/>
      <c r="F1043" s="204"/>
      <c r="G1043" s="204"/>
      <c r="H1043" s="204"/>
      <c r="I1043" s="194" t="str">
        <f>IF(D1043="","",IF((ROUND(E1043,4))=0,"OK",IF((ROUND(E1043,4))&lt;0.0009,"CORRIGIR","")))</f>
        <v/>
      </c>
      <c r="J1043" s="204"/>
      <c r="K1043" s="204"/>
      <c r="L1043" s="204"/>
      <c r="M1043" s="204"/>
      <c r="N1043" s="204"/>
      <c r="O1043" s="204"/>
      <c r="P1043" s="204"/>
      <c r="Q1043" s="204"/>
      <c r="R1043" s="204"/>
      <c r="S1043" s="204"/>
      <c r="T1043" s="204"/>
      <c r="U1043" s="204"/>
      <c r="V1043" s="204"/>
      <c r="W1043" s="204"/>
      <c r="X1043" s="204"/>
      <c r="Y1043" s="204"/>
      <c r="Z1043" s="204"/>
      <c r="AA1043" s="204"/>
      <c r="AB1043" s="204"/>
      <c r="AC1043" s="204"/>
      <c r="AD1043" s="204"/>
      <c r="AE1043" s="204"/>
      <c r="AF1043" s="204"/>
      <c r="AG1043" s="204"/>
      <c r="AH1043" s="204"/>
      <c r="AI1043" s="204"/>
      <c r="AJ1043" s="204"/>
      <c r="AK1043" s="204"/>
      <c r="AL1043" s="204"/>
      <c r="AM1043" s="204"/>
      <c r="AN1043" s="204"/>
      <c r="AO1043" s="204"/>
      <c r="AP1043" s="204"/>
      <c r="AQ1043" s="204"/>
      <c r="AR1043" s="204"/>
      <c r="AS1043" s="204"/>
      <c r="AT1043" s="204"/>
      <c r="AU1043" s="204"/>
      <c r="AV1043" s="204"/>
      <c r="AW1043" s="204"/>
      <c r="AX1043" s="204"/>
      <c r="AY1043" s="204"/>
      <c r="AZ1043" s="204"/>
      <c r="BA1043" s="204"/>
      <c r="BB1043" s="204"/>
      <c r="BC1043" s="204"/>
      <c r="BD1043" s="204"/>
      <c r="BE1043" s="204"/>
      <c r="BF1043" s="204"/>
      <c r="BG1043" s="204"/>
      <c r="BH1043" s="204"/>
      <c r="BI1043" s="204"/>
      <c r="BJ1043" s="204"/>
      <c r="BK1043" s="204"/>
      <c r="BL1043" s="204"/>
      <c r="BM1043" s="204"/>
      <c r="BN1043" s="204"/>
      <c r="BO1043" s="204"/>
    </row>
    <row r="1044" spans="1:75" s="181" customFormat="1" ht="16.5" customHeight="1" x14ac:dyDescent="0.25">
      <c r="A1044" s="197" t="s">
        <v>2352</v>
      </c>
      <c r="B1044" s="214" t="s">
        <v>2320</v>
      </c>
      <c r="C1044" s="205" t="s">
        <v>2519</v>
      </c>
      <c r="D1044" s="204"/>
      <c r="E1044" s="204"/>
      <c r="F1044" s="204"/>
      <c r="G1044" s="204"/>
      <c r="H1044" s="204"/>
      <c r="I1044" s="194" t="str">
        <f>IF(D1044="","",IF((ROUND(E1044,4))=0,"OK",IF((ROUND(E1044,4))&lt;0.0009,"CORRIGIR","")))</f>
        <v/>
      </c>
      <c r="J1044" s="204"/>
      <c r="K1044" s="204"/>
      <c r="L1044" s="204"/>
      <c r="M1044" s="204"/>
      <c r="N1044" s="204"/>
      <c r="O1044" s="204"/>
      <c r="P1044" s="204"/>
      <c r="Q1044" s="204"/>
      <c r="R1044" s="204"/>
      <c r="S1044" s="204"/>
      <c r="T1044" s="204"/>
      <c r="U1044" s="204"/>
      <c r="V1044" s="204"/>
      <c r="W1044" s="204"/>
      <c r="X1044" s="204"/>
      <c r="Y1044" s="204"/>
      <c r="Z1044" s="204"/>
      <c r="AA1044" s="204"/>
      <c r="AB1044" s="204"/>
      <c r="AC1044" s="204"/>
      <c r="AD1044" s="204"/>
      <c r="AE1044" s="204"/>
      <c r="AF1044" s="204"/>
      <c r="AG1044" s="204"/>
      <c r="AH1044" s="204"/>
      <c r="AI1044" s="204"/>
      <c r="AJ1044" s="204"/>
      <c r="AK1044" s="204"/>
      <c r="AL1044" s="204"/>
      <c r="AM1044" s="204"/>
      <c r="AN1044" s="204"/>
      <c r="AO1044" s="204"/>
      <c r="AP1044" s="204"/>
      <c r="AQ1044" s="204"/>
      <c r="AR1044" s="204"/>
      <c r="AS1044" s="204"/>
      <c r="AT1044" s="204"/>
      <c r="AU1044" s="204"/>
      <c r="AV1044" s="204"/>
      <c r="AW1044" s="204"/>
      <c r="AX1044" s="204"/>
      <c r="AY1044" s="204"/>
      <c r="AZ1044" s="204"/>
      <c r="BA1044" s="204"/>
      <c r="BB1044" s="204"/>
      <c r="BC1044" s="204"/>
      <c r="BD1044" s="204"/>
      <c r="BE1044" s="204"/>
      <c r="BF1044" s="204"/>
      <c r="BG1044" s="204"/>
      <c r="BH1044" s="204"/>
      <c r="BI1044" s="204"/>
      <c r="BJ1044" s="204"/>
      <c r="BK1044" s="204"/>
      <c r="BL1044" s="204"/>
      <c r="BM1044" s="204"/>
      <c r="BN1044" s="204"/>
      <c r="BO1044" s="204"/>
    </row>
    <row r="1045" spans="1:75" s="181" customFormat="1" ht="45.75" customHeight="1" x14ac:dyDescent="0.25">
      <c r="A1045" s="197" t="s">
        <v>2352</v>
      </c>
      <c r="B1045" s="188" t="s">
        <v>3109</v>
      </c>
      <c r="C1045" s="187" t="s">
        <v>3110</v>
      </c>
      <c r="D1045" s="196">
        <v>46</v>
      </c>
      <c r="E1045" s="195">
        <v>1.0945442986815292</v>
      </c>
      <c r="F1045" s="195">
        <v>1.0945442986815292</v>
      </c>
      <c r="G1045" s="195"/>
      <c r="H1045" s="194">
        <f>IF(D1045="","",E1045*J1045/D1045)</f>
        <v>0</v>
      </c>
      <c r="I1045" s="194" t="str">
        <f>IF(D1045="","",IF((ROUND(E1045,4))=0,"OK",IF((ROUND(E1045,4))&lt;0.0009,"CORRIGIR","")))</f>
        <v/>
      </c>
      <c r="J1045" s="192">
        <f>IF(COUNTIF(R1045:BO1045,"&lt;"&amp;$K$2)&gt;D1045,D1045,COUNTIF(R1045:BO1045,"&lt;"&amp;$K$2))</f>
        <v>0</v>
      </c>
      <c r="K1045" s="192">
        <f>IF((COUNTIF(R1045:BO1045,$K$2))&gt;(D1045-J1045),(D1045-J1045),COUNTIF(R1045:BO1045,$K$2))</f>
        <v>0</v>
      </c>
      <c r="L1045" s="192">
        <f>IF((J1045+K1045)&gt;D1045,D1045,J1045+K1045)</f>
        <v>0</v>
      </c>
      <c r="M1045" s="193">
        <f>IF(D1045="","",N1045*E1045/100)</f>
        <v>0</v>
      </c>
      <c r="N1045" s="192">
        <f>IF(ISNUMBER(D1045)*ISNUMBER(K1045),IF(K1045=0,0,ROUND((K1045/D1045)*100,2))," ")</f>
        <v>0</v>
      </c>
      <c r="O1045" s="193">
        <f>IF(D1045="","",P1045*E1045/100)</f>
        <v>0</v>
      </c>
      <c r="P1045" s="192">
        <f>IF(ISNUMBER(D1045)*ISNUMBER(L1045),IF(L1045=0,0,ROUND((L1045/D1045)*100,2))," ")</f>
        <v>0</v>
      </c>
      <c r="Q1045" s="203">
        <f>IF(ISNUMBER(P1045)*ISNUMBER(E1045),(P1045*E1045/100)," ")</f>
        <v>0</v>
      </c>
      <c r="R1045" s="190" t="s">
        <v>2294</v>
      </c>
      <c r="S1045" s="190"/>
      <c r="T1045" s="190"/>
      <c r="U1045" s="190"/>
      <c r="V1045" s="190"/>
      <c r="W1045" s="190"/>
      <c r="X1045" s="190"/>
      <c r="Y1045" s="190"/>
      <c r="Z1045" s="190"/>
      <c r="AA1045" s="190"/>
      <c r="AB1045" s="190"/>
      <c r="AC1045" s="190"/>
      <c r="AD1045" s="190"/>
      <c r="AE1045" s="190"/>
      <c r="AF1045" s="190"/>
      <c r="AG1045" s="190"/>
      <c r="AH1045" s="190"/>
      <c r="AI1045" s="190"/>
      <c r="AJ1045" s="190"/>
      <c r="AK1045" s="190"/>
      <c r="AL1045" s="190"/>
      <c r="AM1045" s="190" t="s">
        <v>2294</v>
      </c>
      <c r="AN1045" s="190"/>
      <c r="AO1045" s="190"/>
      <c r="AP1045" s="190"/>
      <c r="AQ1045" s="190"/>
      <c r="AR1045" s="190"/>
      <c r="AS1045" s="190"/>
      <c r="AT1045" s="190"/>
      <c r="AU1045" s="190"/>
      <c r="AV1045" s="190"/>
      <c r="AW1045" s="190"/>
      <c r="AX1045" s="190" t="s">
        <v>2294</v>
      </c>
      <c r="AY1045" s="190"/>
      <c r="AZ1045" s="190"/>
      <c r="BA1045" s="190"/>
      <c r="BB1045" s="190"/>
      <c r="BC1045" s="190"/>
      <c r="BD1045" s="190"/>
      <c r="BE1045" s="190"/>
      <c r="BF1045" s="190"/>
      <c r="BG1045" s="190"/>
      <c r="BH1045" s="190"/>
      <c r="BI1045" s="190" t="s">
        <v>2294</v>
      </c>
      <c r="BJ1045" s="190"/>
      <c r="BK1045" s="190"/>
      <c r="BL1045" s="190"/>
      <c r="BM1045" s="190"/>
      <c r="BN1045" s="190"/>
      <c r="BO1045" s="190"/>
      <c r="BP1045" s="202">
        <v>46</v>
      </c>
      <c r="BQ1045" s="201" t="s">
        <v>2372</v>
      </c>
      <c r="BR1045" s="200">
        <v>1</v>
      </c>
      <c r="BS1045" s="199">
        <v>46</v>
      </c>
      <c r="BT1045" s="198">
        <v>4</v>
      </c>
      <c r="BU1045" s="198">
        <v>0</v>
      </c>
      <c r="BV1045" s="198">
        <v>46</v>
      </c>
      <c r="BW1045" s="198">
        <v>0</v>
      </c>
    </row>
    <row r="1046" spans="1:75" s="181" customFormat="1" ht="33" customHeight="1" x14ac:dyDescent="0.25">
      <c r="A1046" s="197"/>
      <c r="B1046" s="188">
        <v>81811</v>
      </c>
      <c r="C1046" s="187" t="s">
        <v>716</v>
      </c>
      <c r="D1046" s="196">
        <v>46</v>
      </c>
      <c r="E1046" s="195">
        <v>8.7926376371173537E-2</v>
      </c>
      <c r="F1046" s="195">
        <v>8.7926376371173537E-2</v>
      </c>
      <c r="G1046" s="195"/>
      <c r="H1046" s="194">
        <f>IF(D1046="","",E1046*J1046/D1046)</f>
        <v>0</v>
      </c>
      <c r="I1046" s="194" t="str">
        <f>IF(D1046="","",IF((ROUND(E1046,4))=0,"OK",IF((ROUND(E1046,4))&lt;0.0009,"CORRIGIR","")))</f>
        <v/>
      </c>
      <c r="J1046" s="192">
        <f>IF(COUNTIF(R1046:BO1046,"&lt;"&amp;$K$2)&gt;D1046,D1046,COUNTIF(R1046:BO1046,"&lt;"&amp;$K$2))</f>
        <v>0</v>
      </c>
      <c r="K1046" s="192">
        <f>IF((COUNTIF(R1046:BO1046,$K$2))&gt;(D1046-J1046),(D1046-J1046),COUNTIF(R1046:BO1046,$K$2))</f>
        <v>0</v>
      </c>
      <c r="L1046" s="192">
        <f>IF((J1046+K1046)&gt;D1046,D1046,J1046+K1046)</f>
        <v>0</v>
      </c>
      <c r="M1046" s="193">
        <f>IF(D1046="","",N1046*E1046/100)</f>
        <v>0</v>
      </c>
      <c r="N1046" s="192">
        <f>IF(ISNUMBER(D1046)*ISNUMBER(K1046),IF(K1046=0,0,ROUND((K1046/D1046)*100,2))," ")</f>
        <v>0</v>
      </c>
      <c r="O1046" s="193">
        <f>IF(D1046="","",P1046*E1046/100)</f>
        <v>0</v>
      </c>
      <c r="P1046" s="192">
        <f>IF(ISNUMBER(D1046)*ISNUMBER(L1046),IF(L1046=0,0,ROUND((L1046/D1046)*100,2))," ")</f>
        <v>0</v>
      </c>
      <c r="Q1046" s="203">
        <f>IF(ISNUMBER(P1046)*ISNUMBER(E1046),(P1046*E1046/100)," ")</f>
        <v>0</v>
      </c>
      <c r="R1046" s="190" t="s">
        <v>2294</v>
      </c>
      <c r="S1046" s="190"/>
      <c r="T1046" s="190"/>
      <c r="U1046" s="190"/>
      <c r="V1046" s="190"/>
      <c r="W1046" s="190"/>
      <c r="X1046" s="190"/>
      <c r="Y1046" s="190"/>
      <c r="Z1046" s="190"/>
      <c r="AA1046" s="190"/>
      <c r="AB1046" s="190"/>
      <c r="AC1046" s="190"/>
      <c r="AD1046" s="190"/>
      <c r="AE1046" s="190"/>
      <c r="AF1046" s="190"/>
      <c r="AG1046" s="190"/>
      <c r="AH1046" s="190"/>
      <c r="AI1046" s="190"/>
      <c r="AJ1046" s="190"/>
      <c r="AK1046" s="190"/>
      <c r="AL1046" s="190"/>
      <c r="AM1046" s="190" t="s">
        <v>2294</v>
      </c>
      <c r="AN1046" s="190"/>
      <c r="AO1046" s="190"/>
      <c r="AP1046" s="190"/>
      <c r="AQ1046" s="190"/>
      <c r="AR1046" s="190"/>
      <c r="AS1046" s="190"/>
      <c r="AT1046" s="190"/>
      <c r="AU1046" s="190"/>
      <c r="AV1046" s="190"/>
      <c r="AW1046" s="190"/>
      <c r="AX1046" s="190" t="s">
        <v>2294</v>
      </c>
      <c r="AY1046" s="190"/>
      <c r="AZ1046" s="190"/>
      <c r="BA1046" s="190"/>
      <c r="BB1046" s="190"/>
      <c r="BC1046" s="190"/>
      <c r="BD1046" s="190"/>
      <c r="BE1046" s="190"/>
      <c r="BF1046" s="190"/>
      <c r="BG1046" s="190"/>
      <c r="BH1046" s="190"/>
      <c r="BI1046" s="190" t="s">
        <v>2294</v>
      </c>
      <c r="BJ1046" s="190"/>
      <c r="BK1046" s="190"/>
      <c r="BL1046" s="190"/>
      <c r="BM1046" s="190"/>
      <c r="BN1046" s="190"/>
      <c r="BO1046" s="190"/>
      <c r="BP1046" s="202">
        <v>46</v>
      </c>
      <c r="BQ1046" s="201" t="s">
        <v>2372</v>
      </c>
      <c r="BR1046" s="200">
        <v>1</v>
      </c>
      <c r="BS1046" s="199">
        <v>46</v>
      </c>
      <c r="BT1046" s="198">
        <v>4</v>
      </c>
      <c r="BU1046" s="198">
        <v>0</v>
      </c>
      <c r="BV1046" s="198">
        <v>46</v>
      </c>
      <c r="BW1046" s="198">
        <v>0</v>
      </c>
    </row>
    <row r="1047" spans="1:75" s="181" customFormat="1" ht="35.25" customHeight="1" x14ac:dyDescent="0.25">
      <c r="A1047" s="197"/>
      <c r="B1047" s="188">
        <v>81321</v>
      </c>
      <c r="C1047" s="187" t="s">
        <v>323</v>
      </c>
      <c r="D1047" s="196">
        <v>46</v>
      </c>
      <c r="E1047" s="195">
        <v>3.5520180728986224E-2</v>
      </c>
      <c r="F1047" s="195">
        <v>3.5520180728986224E-2</v>
      </c>
      <c r="G1047" s="195"/>
      <c r="H1047" s="194"/>
      <c r="I1047" s="194"/>
      <c r="J1047" s="192"/>
      <c r="K1047" s="192"/>
      <c r="L1047" s="192"/>
      <c r="M1047" s="193"/>
      <c r="N1047" s="192"/>
      <c r="O1047" s="193"/>
      <c r="P1047" s="192"/>
      <c r="Q1047" s="203"/>
      <c r="R1047" s="246"/>
      <c r="S1047" s="246"/>
      <c r="T1047" s="246"/>
      <c r="U1047" s="246"/>
      <c r="V1047" s="246"/>
      <c r="W1047" s="246"/>
      <c r="X1047" s="246"/>
      <c r="Y1047" s="246"/>
      <c r="Z1047" s="246"/>
      <c r="AA1047" s="246"/>
      <c r="AB1047" s="246"/>
      <c r="AC1047" s="246"/>
      <c r="AD1047" s="246"/>
      <c r="AE1047" s="246"/>
      <c r="AF1047" s="246"/>
      <c r="AG1047" s="246"/>
      <c r="AH1047" s="246"/>
      <c r="AI1047" s="246"/>
      <c r="AJ1047" s="246"/>
      <c r="AK1047" s="246"/>
      <c r="AL1047" s="246"/>
      <c r="AM1047" s="246"/>
      <c r="AN1047" s="246"/>
      <c r="AO1047" s="246"/>
      <c r="AP1047" s="246"/>
      <c r="AQ1047" s="246"/>
      <c r="AR1047" s="246"/>
      <c r="AS1047" s="246"/>
      <c r="AT1047" s="246"/>
      <c r="AU1047" s="246"/>
      <c r="AV1047" s="246"/>
      <c r="AW1047" s="246"/>
      <c r="AX1047" s="246"/>
      <c r="AY1047" s="246"/>
      <c r="AZ1047" s="246"/>
      <c r="BA1047" s="246"/>
      <c r="BB1047" s="246"/>
      <c r="BC1047" s="246"/>
      <c r="BD1047" s="246"/>
      <c r="BE1047" s="246"/>
      <c r="BF1047" s="246"/>
      <c r="BG1047" s="246"/>
      <c r="BH1047" s="246"/>
      <c r="BI1047" s="246"/>
      <c r="BJ1047" s="246"/>
      <c r="BK1047" s="246"/>
      <c r="BL1047" s="246"/>
      <c r="BM1047" s="246"/>
      <c r="BN1047" s="246"/>
      <c r="BO1047" s="246"/>
      <c r="BP1047" s="202">
        <v>322</v>
      </c>
      <c r="BQ1047" s="201" t="s">
        <v>2372</v>
      </c>
      <c r="BR1047" s="200">
        <v>7</v>
      </c>
      <c r="BS1047" s="199">
        <v>322</v>
      </c>
      <c r="BT1047" s="198">
        <v>0</v>
      </c>
      <c r="BU1047" s="198">
        <v>0</v>
      </c>
      <c r="BV1047" s="198">
        <v>50</v>
      </c>
      <c r="BW1047" s="198">
        <v>0</v>
      </c>
    </row>
    <row r="1048" spans="1:75" s="181" customFormat="1" ht="35.25" customHeight="1" x14ac:dyDescent="0.25">
      <c r="A1048" s="197"/>
      <c r="B1048" s="188">
        <v>81402</v>
      </c>
      <c r="C1048" s="187" t="s">
        <v>2319</v>
      </c>
      <c r="D1048" s="196">
        <v>46</v>
      </c>
      <c r="E1048" s="195">
        <v>5.8343497524001291E-3</v>
      </c>
      <c r="F1048" s="195">
        <v>5.8343497524001291E-3</v>
      </c>
      <c r="G1048" s="195"/>
      <c r="H1048" s="194"/>
      <c r="I1048" s="194"/>
      <c r="J1048" s="192"/>
      <c r="K1048" s="192"/>
      <c r="L1048" s="192"/>
      <c r="M1048" s="193"/>
      <c r="N1048" s="192"/>
      <c r="O1048" s="193"/>
      <c r="P1048" s="192"/>
      <c r="Q1048" s="203"/>
      <c r="R1048" s="246"/>
      <c r="S1048" s="246"/>
      <c r="T1048" s="246"/>
      <c r="U1048" s="246"/>
      <c r="V1048" s="246"/>
      <c r="W1048" s="246"/>
      <c r="X1048" s="246"/>
      <c r="Y1048" s="246"/>
      <c r="Z1048" s="246"/>
      <c r="AA1048" s="246"/>
      <c r="AB1048" s="246"/>
      <c r="AC1048" s="246"/>
      <c r="AD1048" s="246"/>
      <c r="AE1048" s="246"/>
      <c r="AF1048" s="246"/>
      <c r="AG1048" s="246"/>
      <c r="AH1048" s="246"/>
      <c r="AI1048" s="246"/>
      <c r="AJ1048" s="246"/>
      <c r="AK1048" s="246"/>
      <c r="AL1048" s="246"/>
      <c r="AM1048" s="246"/>
      <c r="AN1048" s="246"/>
      <c r="AO1048" s="246"/>
      <c r="AP1048" s="246"/>
      <c r="AQ1048" s="246"/>
      <c r="AR1048" s="246"/>
      <c r="AS1048" s="246"/>
      <c r="AT1048" s="246"/>
      <c r="AU1048" s="246"/>
      <c r="AV1048" s="246"/>
      <c r="AW1048" s="246"/>
      <c r="AX1048" s="246"/>
      <c r="AY1048" s="246"/>
      <c r="AZ1048" s="246"/>
      <c r="BA1048" s="246"/>
      <c r="BB1048" s="246"/>
      <c r="BC1048" s="246"/>
      <c r="BD1048" s="246"/>
      <c r="BE1048" s="246"/>
      <c r="BF1048" s="246"/>
      <c r="BG1048" s="246"/>
      <c r="BH1048" s="246"/>
      <c r="BI1048" s="246"/>
      <c r="BJ1048" s="246"/>
      <c r="BK1048" s="246"/>
      <c r="BL1048" s="246"/>
      <c r="BM1048" s="246"/>
      <c r="BN1048" s="246"/>
      <c r="BO1048" s="246"/>
      <c r="BP1048" s="202">
        <v>46</v>
      </c>
      <c r="BQ1048" s="201" t="s">
        <v>2372</v>
      </c>
      <c r="BR1048" s="200">
        <v>1</v>
      </c>
      <c r="BS1048" s="199">
        <v>46</v>
      </c>
      <c r="BT1048" s="198">
        <v>0</v>
      </c>
      <c r="BU1048" s="198">
        <v>0</v>
      </c>
      <c r="BV1048" s="198">
        <v>50</v>
      </c>
      <c r="BW1048" s="198">
        <v>0</v>
      </c>
    </row>
    <row r="1049" spans="1:75" s="181" customFormat="1" ht="33" customHeight="1" x14ac:dyDescent="0.25">
      <c r="A1049" s="197"/>
      <c r="B1049" s="188">
        <v>81003</v>
      </c>
      <c r="C1049" s="187" t="s">
        <v>2318</v>
      </c>
      <c r="D1049" s="196">
        <v>46</v>
      </c>
      <c r="E1049" s="195">
        <v>0.12435345172285471</v>
      </c>
      <c r="F1049" s="195">
        <v>0.12435345172285471</v>
      </c>
      <c r="G1049" s="195"/>
      <c r="H1049" s="194"/>
      <c r="I1049" s="194"/>
      <c r="J1049" s="192"/>
      <c r="K1049" s="192"/>
      <c r="L1049" s="192"/>
      <c r="M1049" s="193"/>
      <c r="N1049" s="192"/>
      <c r="O1049" s="193"/>
      <c r="P1049" s="192"/>
      <c r="Q1049" s="203"/>
      <c r="R1049" s="246"/>
      <c r="S1049" s="246"/>
      <c r="T1049" s="246"/>
      <c r="U1049" s="246"/>
      <c r="V1049" s="246"/>
      <c r="W1049" s="246"/>
      <c r="X1049" s="246"/>
      <c r="Y1049" s="246"/>
      <c r="Z1049" s="246"/>
      <c r="AA1049" s="246"/>
      <c r="AB1049" s="246"/>
      <c r="AC1049" s="246"/>
      <c r="AD1049" s="246"/>
      <c r="AE1049" s="246"/>
      <c r="AF1049" s="246"/>
      <c r="AG1049" s="246"/>
      <c r="AH1049" s="246"/>
      <c r="AI1049" s="246"/>
      <c r="AJ1049" s="246"/>
      <c r="AK1049" s="246"/>
      <c r="AL1049" s="246"/>
      <c r="AM1049" s="246"/>
      <c r="AN1049" s="246"/>
      <c r="AO1049" s="246"/>
      <c r="AP1049" s="246"/>
      <c r="AQ1049" s="246"/>
      <c r="AR1049" s="246"/>
      <c r="AS1049" s="246"/>
      <c r="AT1049" s="246"/>
      <c r="AU1049" s="246"/>
      <c r="AV1049" s="246"/>
      <c r="AW1049" s="246"/>
      <c r="AX1049" s="246"/>
      <c r="AY1049" s="246"/>
      <c r="AZ1049" s="246"/>
      <c r="BA1049" s="246"/>
      <c r="BB1049" s="246"/>
      <c r="BC1049" s="246"/>
      <c r="BD1049" s="246"/>
      <c r="BE1049" s="246"/>
      <c r="BF1049" s="246"/>
      <c r="BG1049" s="246"/>
      <c r="BH1049" s="246"/>
      <c r="BI1049" s="246"/>
      <c r="BJ1049" s="246"/>
      <c r="BK1049" s="246"/>
      <c r="BL1049" s="246"/>
      <c r="BM1049" s="246"/>
      <c r="BN1049" s="246"/>
      <c r="BO1049" s="246"/>
      <c r="BP1049" s="202">
        <v>851.92</v>
      </c>
      <c r="BQ1049" s="201" t="s">
        <v>2372</v>
      </c>
      <c r="BR1049" s="200">
        <v>18.52</v>
      </c>
      <c r="BS1049" s="199">
        <v>851.92</v>
      </c>
      <c r="BT1049" s="198">
        <v>0</v>
      </c>
      <c r="BU1049" s="198">
        <v>0</v>
      </c>
      <c r="BV1049" s="198">
        <v>50</v>
      </c>
      <c r="BW1049" s="198">
        <v>0</v>
      </c>
    </row>
    <row r="1050" spans="1:75" s="181" customFormat="1" ht="42" customHeight="1" x14ac:dyDescent="0.25">
      <c r="A1050" s="197"/>
      <c r="B1050" s="188">
        <v>81537</v>
      </c>
      <c r="C1050" s="187" t="s">
        <v>3019</v>
      </c>
      <c r="D1050" s="196">
        <v>46</v>
      </c>
      <c r="E1050" s="195">
        <v>0</v>
      </c>
      <c r="F1050" s="195">
        <v>0</v>
      </c>
      <c r="G1050" s="195"/>
      <c r="H1050" s="194">
        <f t="shared" ref="H1050:H1056" si="320">IF(D1050="","",E1050*J1050/D1050)</f>
        <v>0</v>
      </c>
      <c r="I1050" s="194" t="str">
        <f t="shared" ref="I1050:I1058" si="321">IF(D1050="","",IF((ROUND(E1050,4))=0,"OK",IF((ROUND(E1050,4))&lt;0.0009,"CORRIGIR","")))</f>
        <v>OK</v>
      </c>
      <c r="J1050" s="192">
        <f t="shared" ref="J1050:J1056" si="322">IF(COUNTIF(R1050:BO1050,"&lt;"&amp;$K$2)&gt;D1050,D1050,COUNTIF(R1050:BO1050,"&lt;"&amp;$K$2))</f>
        <v>0</v>
      </c>
      <c r="K1050" s="192">
        <f t="shared" ref="K1050:K1056" si="323">IF((COUNTIF(R1050:BO1050,$K$2))&gt;(D1050-J1050),(D1050-J1050),COUNTIF(R1050:BO1050,$K$2))</f>
        <v>0</v>
      </c>
      <c r="L1050" s="192">
        <f t="shared" ref="L1050:L1056" si="324">IF((J1050+K1050)&gt;D1050,D1050,J1050+K1050)</f>
        <v>0</v>
      </c>
      <c r="M1050" s="193">
        <f t="shared" ref="M1050:M1056" si="325">IF(D1050="","",N1050*E1050/100)</f>
        <v>0</v>
      </c>
      <c r="N1050" s="192">
        <f t="shared" ref="N1050:N1056" si="326">IF(ISNUMBER(D1050)*ISNUMBER(K1050),IF(K1050=0,0,ROUND((K1050/D1050)*100,2))," ")</f>
        <v>0</v>
      </c>
      <c r="O1050" s="193">
        <f t="shared" ref="O1050:O1056" si="327">IF(D1050="","",P1050*E1050/100)</f>
        <v>0</v>
      </c>
      <c r="P1050" s="192">
        <f t="shared" ref="P1050:P1056" si="328">IF(ISNUMBER(D1050)*ISNUMBER(L1050),IF(L1050=0,0,ROUND((L1050/D1050)*100,2))," ")</f>
        <v>0</v>
      </c>
      <c r="Q1050" s="203">
        <f t="shared" ref="Q1050:Q1056" si="329">IF(ISNUMBER(P1050)*ISNUMBER(E1050),(P1050*E1050/100)," ")</f>
        <v>0</v>
      </c>
      <c r="R1050" s="246" t="s">
        <v>2294</v>
      </c>
      <c r="S1050" s="246"/>
      <c r="T1050" s="246"/>
      <c r="U1050" s="246"/>
      <c r="V1050" s="246"/>
      <c r="W1050" s="246"/>
      <c r="X1050" s="246"/>
      <c r="Y1050" s="246"/>
      <c r="Z1050" s="246"/>
      <c r="AA1050" s="246"/>
      <c r="AB1050" s="246"/>
      <c r="AC1050" s="246"/>
      <c r="AD1050" s="246"/>
      <c r="AE1050" s="246"/>
      <c r="AF1050" s="246"/>
      <c r="AG1050" s="246"/>
      <c r="AH1050" s="246"/>
      <c r="AI1050" s="246"/>
      <c r="AJ1050" s="246"/>
      <c r="AK1050" s="246"/>
      <c r="AL1050" s="246"/>
      <c r="AM1050" s="246" t="s">
        <v>2294</v>
      </c>
      <c r="AN1050" s="246"/>
      <c r="AO1050" s="246"/>
      <c r="AP1050" s="246"/>
      <c r="AQ1050" s="246"/>
      <c r="AR1050" s="246"/>
      <c r="AS1050" s="246"/>
      <c r="AT1050" s="246"/>
      <c r="AU1050" s="246"/>
      <c r="AV1050" s="246"/>
      <c r="AW1050" s="246"/>
      <c r="AX1050" s="246" t="s">
        <v>2294</v>
      </c>
      <c r="AY1050" s="246"/>
      <c r="AZ1050" s="246"/>
      <c r="BA1050" s="246"/>
      <c r="BB1050" s="246"/>
      <c r="BC1050" s="246"/>
      <c r="BD1050" s="246"/>
      <c r="BE1050" s="246"/>
      <c r="BF1050" s="246"/>
      <c r="BG1050" s="246"/>
      <c r="BH1050" s="246"/>
      <c r="BI1050" s="246" t="s">
        <v>2294</v>
      </c>
      <c r="BJ1050" s="246"/>
      <c r="BK1050" s="246"/>
      <c r="BL1050" s="246"/>
      <c r="BM1050" s="246"/>
      <c r="BN1050" s="246"/>
      <c r="BO1050" s="246"/>
      <c r="BP1050" s="202">
        <v>0</v>
      </c>
      <c r="BQ1050" s="201" t="s">
        <v>2372</v>
      </c>
      <c r="BR1050" s="200">
        <v>0</v>
      </c>
      <c r="BS1050" s="199">
        <v>0</v>
      </c>
      <c r="BT1050" s="198">
        <v>4</v>
      </c>
      <c r="BU1050" s="198">
        <v>0</v>
      </c>
      <c r="BV1050" s="198">
        <v>46</v>
      </c>
      <c r="BW1050" s="198">
        <v>0</v>
      </c>
    </row>
    <row r="1051" spans="1:75" s="181" customFormat="1" ht="42" customHeight="1" x14ac:dyDescent="0.25">
      <c r="A1051" s="197"/>
      <c r="B1051" s="188">
        <v>81202</v>
      </c>
      <c r="C1051" s="187" t="s">
        <v>3111</v>
      </c>
      <c r="D1051" s="196">
        <v>46</v>
      </c>
      <c r="E1051" s="195">
        <v>0</v>
      </c>
      <c r="F1051" s="195">
        <v>0</v>
      </c>
      <c r="G1051" s="195"/>
      <c r="H1051" s="194">
        <f t="shared" si="320"/>
        <v>0</v>
      </c>
      <c r="I1051" s="194" t="str">
        <f t="shared" si="321"/>
        <v>OK</v>
      </c>
      <c r="J1051" s="192">
        <f t="shared" si="322"/>
        <v>0</v>
      </c>
      <c r="K1051" s="192">
        <f t="shared" si="323"/>
        <v>0</v>
      </c>
      <c r="L1051" s="192">
        <f t="shared" si="324"/>
        <v>0</v>
      </c>
      <c r="M1051" s="193">
        <f t="shared" si="325"/>
        <v>0</v>
      </c>
      <c r="N1051" s="192">
        <f t="shared" si="326"/>
        <v>0</v>
      </c>
      <c r="O1051" s="193">
        <f t="shared" si="327"/>
        <v>0</v>
      </c>
      <c r="P1051" s="192">
        <f t="shared" si="328"/>
        <v>0</v>
      </c>
      <c r="Q1051" s="203">
        <f t="shared" si="329"/>
        <v>0</v>
      </c>
      <c r="R1051" s="246" t="s">
        <v>2294</v>
      </c>
      <c r="S1051" s="246"/>
      <c r="T1051" s="246"/>
      <c r="U1051" s="246"/>
      <c r="V1051" s="246"/>
      <c r="W1051" s="246"/>
      <c r="X1051" s="246"/>
      <c r="Y1051" s="246"/>
      <c r="Z1051" s="246"/>
      <c r="AA1051" s="246"/>
      <c r="AB1051" s="246"/>
      <c r="AC1051" s="246"/>
      <c r="AD1051" s="246"/>
      <c r="AE1051" s="246"/>
      <c r="AF1051" s="246"/>
      <c r="AG1051" s="246"/>
      <c r="AH1051" s="246"/>
      <c r="AI1051" s="246"/>
      <c r="AJ1051" s="246"/>
      <c r="AK1051" s="246"/>
      <c r="AL1051" s="246"/>
      <c r="AM1051" s="246" t="s">
        <v>2294</v>
      </c>
      <c r="AN1051" s="246"/>
      <c r="AO1051" s="246"/>
      <c r="AP1051" s="246"/>
      <c r="AQ1051" s="246"/>
      <c r="AR1051" s="246"/>
      <c r="AS1051" s="246"/>
      <c r="AT1051" s="246"/>
      <c r="AU1051" s="246"/>
      <c r="AV1051" s="246"/>
      <c r="AW1051" s="246"/>
      <c r="AX1051" s="246" t="s">
        <v>2294</v>
      </c>
      <c r="AY1051" s="246"/>
      <c r="AZ1051" s="246"/>
      <c r="BA1051" s="246"/>
      <c r="BB1051" s="246"/>
      <c r="BC1051" s="246"/>
      <c r="BD1051" s="246"/>
      <c r="BE1051" s="246"/>
      <c r="BF1051" s="246"/>
      <c r="BG1051" s="246"/>
      <c r="BH1051" s="246"/>
      <c r="BI1051" s="246" t="s">
        <v>2294</v>
      </c>
      <c r="BJ1051" s="246"/>
      <c r="BK1051" s="246"/>
      <c r="BL1051" s="246"/>
      <c r="BM1051" s="246"/>
      <c r="BN1051" s="246"/>
      <c r="BO1051" s="246"/>
      <c r="BP1051" s="202">
        <v>0</v>
      </c>
      <c r="BQ1051" s="201" t="s">
        <v>2372</v>
      </c>
      <c r="BR1051" s="200">
        <v>0</v>
      </c>
      <c r="BS1051" s="199">
        <v>0</v>
      </c>
      <c r="BT1051" s="198">
        <v>4</v>
      </c>
      <c r="BU1051" s="198">
        <v>0</v>
      </c>
      <c r="BV1051" s="198">
        <v>46</v>
      </c>
      <c r="BW1051" s="198">
        <v>0</v>
      </c>
    </row>
    <row r="1052" spans="1:75" s="181" customFormat="1" ht="38.25" customHeight="1" x14ac:dyDescent="0.25">
      <c r="A1052" s="197"/>
      <c r="B1052" s="188">
        <v>81131</v>
      </c>
      <c r="C1052" s="187" t="s">
        <v>2494</v>
      </c>
      <c r="D1052" s="196">
        <v>46</v>
      </c>
      <c r="E1052" s="195">
        <v>0</v>
      </c>
      <c r="F1052" s="195">
        <v>0</v>
      </c>
      <c r="G1052" s="195"/>
      <c r="H1052" s="194">
        <f t="shared" si="320"/>
        <v>0</v>
      </c>
      <c r="I1052" s="194" t="str">
        <f t="shared" si="321"/>
        <v>OK</v>
      </c>
      <c r="J1052" s="192">
        <f t="shared" si="322"/>
        <v>0</v>
      </c>
      <c r="K1052" s="192">
        <f t="shared" si="323"/>
        <v>0</v>
      </c>
      <c r="L1052" s="192">
        <f t="shared" si="324"/>
        <v>0</v>
      </c>
      <c r="M1052" s="193">
        <f t="shared" si="325"/>
        <v>0</v>
      </c>
      <c r="N1052" s="192">
        <f t="shared" si="326"/>
        <v>0</v>
      </c>
      <c r="O1052" s="193">
        <f t="shared" si="327"/>
        <v>0</v>
      </c>
      <c r="P1052" s="192">
        <f t="shared" si="328"/>
        <v>0</v>
      </c>
      <c r="Q1052" s="203">
        <f t="shared" si="329"/>
        <v>0</v>
      </c>
      <c r="R1052" s="246" t="s">
        <v>2294</v>
      </c>
      <c r="S1052" s="246"/>
      <c r="T1052" s="246"/>
      <c r="U1052" s="246"/>
      <c r="V1052" s="246"/>
      <c r="W1052" s="246"/>
      <c r="X1052" s="246"/>
      <c r="Y1052" s="246"/>
      <c r="Z1052" s="246"/>
      <c r="AA1052" s="246"/>
      <c r="AB1052" s="246"/>
      <c r="AC1052" s="246"/>
      <c r="AD1052" s="246"/>
      <c r="AE1052" s="246"/>
      <c r="AF1052" s="246"/>
      <c r="AG1052" s="246"/>
      <c r="AH1052" s="246"/>
      <c r="AI1052" s="246"/>
      <c r="AJ1052" s="246"/>
      <c r="AK1052" s="246"/>
      <c r="AL1052" s="246"/>
      <c r="AM1052" s="246" t="s">
        <v>2294</v>
      </c>
      <c r="AN1052" s="246"/>
      <c r="AO1052" s="246"/>
      <c r="AP1052" s="246"/>
      <c r="AQ1052" s="246"/>
      <c r="AR1052" s="246"/>
      <c r="AS1052" s="246"/>
      <c r="AT1052" s="246"/>
      <c r="AU1052" s="246"/>
      <c r="AV1052" s="246"/>
      <c r="AW1052" s="246"/>
      <c r="AX1052" s="246" t="s">
        <v>2294</v>
      </c>
      <c r="AY1052" s="246"/>
      <c r="AZ1052" s="246"/>
      <c r="BA1052" s="246"/>
      <c r="BB1052" s="246"/>
      <c r="BC1052" s="246"/>
      <c r="BD1052" s="246"/>
      <c r="BE1052" s="246"/>
      <c r="BF1052" s="246"/>
      <c r="BG1052" s="246"/>
      <c r="BH1052" s="246"/>
      <c r="BI1052" s="246" t="s">
        <v>2294</v>
      </c>
      <c r="BJ1052" s="246"/>
      <c r="BK1052" s="246"/>
      <c r="BL1052" s="246"/>
      <c r="BM1052" s="246"/>
      <c r="BN1052" s="246"/>
      <c r="BO1052" s="246"/>
      <c r="BP1052" s="202">
        <v>0</v>
      </c>
      <c r="BQ1052" s="201" t="s">
        <v>2372</v>
      </c>
      <c r="BR1052" s="200">
        <v>0</v>
      </c>
      <c r="BS1052" s="199">
        <v>0</v>
      </c>
      <c r="BT1052" s="198">
        <v>4</v>
      </c>
      <c r="BU1052" s="198">
        <v>0</v>
      </c>
      <c r="BV1052" s="198">
        <v>46</v>
      </c>
      <c r="BW1052" s="198">
        <v>0</v>
      </c>
    </row>
    <row r="1053" spans="1:75" s="181" customFormat="1" ht="35.25" customHeight="1" x14ac:dyDescent="0.25">
      <c r="A1053" s="197"/>
      <c r="B1053" s="188" t="s">
        <v>3112</v>
      </c>
      <c r="C1053" s="187" t="s">
        <v>3113</v>
      </c>
      <c r="D1053" s="196">
        <v>46</v>
      </c>
      <c r="E1053" s="195">
        <v>0</v>
      </c>
      <c r="F1053" s="195">
        <v>0</v>
      </c>
      <c r="G1053" s="195"/>
      <c r="H1053" s="194">
        <f t="shared" si="320"/>
        <v>0</v>
      </c>
      <c r="I1053" s="194" t="str">
        <f t="shared" si="321"/>
        <v>OK</v>
      </c>
      <c r="J1053" s="192">
        <f t="shared" si="322"/>
        <v>0</v>
      </c>
      <c r="K1053" s="192">
        <f t="shared" si="323"/>
        <v>0</v>
      </c>
      <c r="L1053" s="192">
        <f t="shared" si="324"/>
        <v>0</v>
      </c>
      <c r="M1053" s="193">
        <f t="shared" si="325"/>
        <v>0</v>
      </c>
      <c r="N1053" s="192">
        <f t="shared" si="326"/>
        <v>0</v>
      </c>
      <c r="O1053" s="193">
        <f t="shared" si="327"/>
        <v>0</v>
      </c>
      <c r="P1053" s="192">
        <f t="shared" si="328"/>
        <v>0</v>
      </c>
      <c r="Q1053" s="203">
        <f t="shared" si="329"/>
        <v>0</v>
      </c>
      <c r="R1053" s="246" t="s">
        <v>2294</v>
      </c>
      <c r="S1053" s="246"/>
      <c r="T1053" s="246"/>
      <c r="U1053" s="246"/>
      <c r="V1053" s="246"/>
      <c r="W1053" s="246"/>
      <c r="X1053" s="246"/>
      <c r="Y1053" s="246"/>
      <c r="Z1053" s="246"/>
      <c r="AA1053" s="246"/>
      <c r="AB1053" s="246"/>
      <c r="AC1053" s="246"/>
      <c r="AD1053" s="246"/>
      <c r="AE1053" s="246"/>
      <c r="AF1053" s="246"/>
      <c r="AG1053" s="246"/>
      <c r="AH1053" s="246"/>
      <c r="AI1053" s="246"/>
      <c r="AJ1053" s="246"/>
      <c r="AK1053" s="246"/>
      <c r="AL1053" s="246"/>
      <c r="AM1053" s="246" t="s">
        <v>2294</v>
      </c>
      <c r="AN1053" s="246"/>
      <c r="AO1053" s="246"/>
      <c r="AP1053" s="246"/>
      <c r="AQ1053" s="246"/>
      <c r="AR1053" s="246"/>
      <c r="AS1053" s="246"/>
      <c r="AT1053" s="246"/>
      <c r="AU1053" s="246"/>
      <c r="AV1053" s="246"/>
      <c r="AW1053" s="246"/>
      <c r="AX1053" s="246" t="s">
        <v>2294</v>
      </c>
      <c r="AY1053" s="246"/>
      <c r="AZ1053" s="246"/>
      <c r="BA1053" s="246"/>
      <c r="BB1053" s="246"/>
      <c r="BC1053" s="246"/>
      <c r="BD1053" s="246"/>
      <c r="BE1053" s="246"/>
      <c r="BF1053" s="246"/>
      <c r="BG1053" s="246"/>
      <c r="BH1053" s="246"/>
      <c r="BI1053" s="246" t="s">
        <v>2294</v>
      </c>
      <c r="BJ1053" s="246"/>
      <c r="BK1053" s="246"/>
      <c r="BL1053" s="246"/>
      <c r="BM1053" s="246"/>
      <c r="BN1053" s="246"/>
      <c r="BO1053" s="246"/>
      <c r="BP1053" s="202">
        <v>0</v>
      </c>
      <c r="BQ1053" s="201" t="s">
        <v>2372</v>
      </c>
      <c r="BR1053" s="200">
        <v>0</v>
      </c>
      <c r="BS1053" s="199">
        <v>0</v>
      </c>
      <c r="BT1053" s="198">
        <v>4</v>
      </c>
      <c r="BU1053" s="198">
        <v>0</v>
      </c>
      <c r="BV1053" s="198">
        <v>46</v>
      </c>
      <c r="BW1053" s="198">
        <v>0</v>
      </c>
    </row>
    <row r="1054" spans="1:75" s="181" customFormat="1" ht="23.25" customHeight="1" x14ac:dyDescent="0.25">
      <c r="A1054" s="197"/>
      <c r="B1054" s="188">
        <v>81146</v>
      </c>
      <c r="C1054" s="187" t="s">
        <v>3114</v>
      </c>
      <c r="D1054" s="196">
        <v>46</v>
      </c>
      <c r="E1054" s="195">
        <v>0</v>
      </c>
      <c r="F1054" s="195">
        <v>0</v>
      </c>
      <c r="G1054" s="195"/>
      <c r="H1054" s="194">
        <f t="shared" si="320"/>
        <v>0</v>
      </c>
      <c r="I1054" s="194" t="str">
        <f t="shared" si="321"/>
        <v>OK</v>
      </c>
      <c r="J1054" s="192">
        <f t="shared" si="322"/>
        <v>0</v>
      </c>
      <c r="K1054" s="192">
        <f t="shared" si="323"/>
        <v>0</v>
      </c>
      <c r="L1054" s="192">
        <f t="shared" si="324"/>
        <v>0</v>
      </c>
      <c r="M1054" s="193">
        <f t="shared" si="325"/>
        <v>0</v>
      </c>
      <c r="N1054" s="192">
        <f t="shared" si="326"/>
        <v>0</v>
      </c>
      <c r="O1054" s="193">
        <f t="shared" si="327"/>
        <v>0</v>
      </c>
      <c r="P1054" s="192">
        <f t="shared" si="328"/>
        <v>0</v>
      </c>
      <c r="Q1054" s="203">
        <f t="shared" si="329"/>
        <v>0</v>
      </c>
      <c r="R1054" s="246" t="s">
        <v>2294</v>
      </c>
      <c r="S1054" s="246"/>
      <c r="T1054" s="246"/>
      <c r="U1054" s="246"/>
      <c r="V1054" s="246"/>
      <c r="W1054" s="246"/>
      <c r="X1054" s="246"/>
      <c r="Y1054" s="246"/>
      <c r="Z1054" s="246"/>
      <c r="AA1054" s="246"/>
      <c r="AB1054" s="246"/>
      <c r="AC1054" s="246"/>
      <c r="AD1054" s="246"/>
      <c r="AE1054" s="246"/>
      <c r="AF1054" s="246"/>
      <c r="AG1054" s="246"/>
      <c r="AH1054" s="246"/>
      <c r="AI1054" s="246"/>
      <c r="AJ1054" s="246"/>
      <c r="AK1054" s="246"/>
      <c r="AL1054" s="246"/>
      <c r="AM1054" s="246" t="s">
        <v>2294</v>
      </c>
      <c r="AN1054" s="246"/>
      <c r="AO1054" s="246"/>
      <c r="AP1054" s="246"/>
      <c r="AQ1054" s="246"/>
      <c r="AR1054" s="246"/>
      <c r="AS1054" s="246"/>
      <c r="AT1054" s="246"/>
      <c r="AU1054" s="246"/>
      <c r="AV1054" s="246"/>
      <c r="AW1054" s="246"/>
      <c r="AX1054" s="246" t="s">
        <v>2294</v>
      </c>
      <c r="AY1054" s="246"/>
      <c r="AZ1054" s="246"/>
      <c r="BA1054" s="246"/>
      <c r="BB1054" s="246"/>
      <c r="BC1054" s="246"/>
      <c r="BD1054" s="246"/>
      <c r="BE1054" s="246"/>
      <c r="BF1054" s="246"/>
      <c r="BG1054" s="246"/>
      <c r="BH1054" s="246"/>
      <c r="BI1054" s="246" t="s">
        <v>2294</v>
      </c>
      <c r="BJ1054" s="246"/>
      <c r="BK1054" s="246"/>
      <c r="BL1054" s="246"/>
      <c r="BM1054" s="246"/>
      <c r="BN1054" s="246"/>
      <c r="BO1054" s="246"/>
      <c r="BP1054" s="202">
        <v>0</v>
      </c>
      <c r="BQ1054" s="201" t="s">
        <v>2372</v>
      </c>
      <c r="BR1054" s="200">
        <v>0</v>
      </c>
      <c r="BS1054" s="199">
        <v>0</v>
      </c>
      <c r="BT1054" s="198">
        <v>4</v>
      </c>
      <c r="BU1054" s="198">
        <v>0</v>
      </c>
      <c r="BV1054" s="198">
        <v>46</v>
      </c>
      <c r="BW1054" s="198">
        <v>0</v>
      </c>
    </row>
    <row r="1055" spans="1:75" s="181" customFormat="1" ht="29.25" customHeight="1" x14ac:dyDescent="0.25">
      <c r="A1055" s="197"/>
      <c r="B1055" s="188">
        <v>81162</v>
      </c>
      <c r="C1055" s="187" t="s">
        <v>2500</v>
      </c>
      <c r="D1055" s="196">
        <v>46</v>
      </c>
      <c r="E1055" s="195">
        <v>0</v>
      </c>
      <c r="F1055" s="195">
        <v>0</v>
      </c>
      <c r="G1055" s="195"/>
      <c r="H1055" s="194">
        <f t="shared" si="320"/>
        <v>0</v>
      </c>
      <c r="I1055" s="194" t="str">
        <f t="shared" si="321"/>
        <v>OK</v>
      </c>
      <c r="J1055" s="192">
        <f t="shared" si="322"/>
        <v>0</v>
      </c>
      <c r="K1055" s="192">
        <f t="shared" si="323"/>
        <v>0</v>
      </c>
      <c r="L1055" s="192">
        <f t="shared" si="324"/>
        <v>0</v>
      </c>
      <c r="M1055" s="193">
        <f t="shared" si="325"/>
        <v>0</v>
      </c>
      <c r="N1055" s="192">
        <f t="shared" si="326"/>
        <v>0</v>
      </c>
      <c r="O1055" s="193">
        <f t="shared" si="327"/>
        <v>0</v>
      </c>
      <c r="P1055" s="192">
        <f t="shared" si="328"/>
        <v>0</v>
      </c>
      <c r="Q1055" s="203">
        <f t="shared" si="329"/>
        <v>0</v>
      </c>
      <c r="R1055" s="246" t="s">
        <v>2294</v>
      </c>
      <c r="S1055" s="246"/>
      <c r="T1055" s="246"/>
      <c r="U1055" s="246"/>
      <c r="V1055" s="246"/>
      <c r="W1055" s="246"/>
      <c r="X1055" s="246"/>
      <c r="Y1055" s="246"/>
      <c r="Z1055" s="246"/>
      <c r="AA1055" s="246"/>
      <c r="AB1055" s="246"/>
      <c r="AC1055" s="246"/>
      <c r="AD1055" s="246"/>
      <c r="AE1055" s="246"/>
      <c r="AF1055" s="246"/>
      <c r="AG1055" s="246"/>
      <c r="AH1055" s="246"/>
      <c r="AI1055" s="246"/>
      <c r="AJ1055" s="246"/>
      <c r="AK1055" s="246"/>
      <c r="AL1055" s="246"/>
      <c r="AM1055" s="246" t="s">
        <v>2294</v>
      </c>
      <c r="AN1055" s="246"/>
      <c r="AO1055" s="246"/>
      <c r="AP1055" s="246"/>
      <c r="AQ1055" s="246"/>
      <c r="AR1055" s="246"/>
      <c r="AS1055" s="246"/>
      <c r="AT1055" s="246"/>
      <c r="AU1055" s="246"/>
      <c r="AV1055" s="246"/>
      <c r="AW1055" s="246"/>
      <c r="AX1055" s="246" t="s">
        <v>2294</v>
      </c>
      <c r="AY1055" s="246"/>
      <c r="AZ1055" s="246"/>
      <c r="BA1055" s="246"/>
      <c r="BB1055" s="246"/>
      <c r="BC1055" s="246"/>
      <c r="BD1055" s="246"/>
      <c r="BE1055" s="246"/>
      <c r="BF1055" s="246"/>
      <c r="BG1055" s="246"/>
      <c r="BH1055" s="246"/>
      <c r="BI1055" s="246" t="s">
        <v>2294</v>
      </c>
      <c r="BJ1055" s="246"/>
      <c r="BK1055" s="246"/>
      <c r="BL1055" s="246"/>
      <c r="BM1055" s="246"/>
      <c r="BN1055" s="246"/>
      <c r="BO1055" s="246"/>
      <c r="BP1055" s="202">
        <v>0</v>
      </c>
      <c r="BQ1055" s="201" t="s">
        <v>2372</v>
      </c>
      <c r="BR1055" s="200">
        <v>0</v>
      </c>
      <c r="BS1055" s="199">
        <v>0</v>
      </c>
      <c r="BT1055" s="198">
        <v>4</v>
      </c>
      <c r="BU1055" s="198">
        <v>0</v>
      </c>
      <c r="BV1055" s="198">
        <v>46</v>
      </c>
      <c r="BW1055" s="198">
        <v>0</v>
      </c>
    </row>
    <row r="1056" spans="1:75" s="181" customFormat="1" ht="39.75" customHeight="1" x14ac:dyDescent="0.25">
      <c r="A1056" s="197"/>
      <c r="B1056" s="188">
        <v>81445</v>
      </c>
      <c r="C1056" s="187" t="s">
        <v>2490</v>
      </c>
      <c r="D1056" s="196">
        <v>46</v>
      </c>
      <c r="E1056" s="195">
        <v>0</v>
      </c>
      <c r="F1056" s="195">
        <v>0</v>
      </c>
      <c r="G1056" s="195"/>
      <c r="H1056" s="194">
        <f t="shared" si="320"/>
        <v>0</v>
      </c>
      <c r="I1056" s="194" t="str">
        <f t="shared" si="321"/>
        <v>OK</v>
      </c>
      <c r="J1056" s="192">
        <f t="shared" si="322"/>
        <v>0</v>
      </c>
      <c r="K1056" s="192">
        <f t="shared" si="323"/>
        <v>0</v>
      </c>
      <c r="L1056" s="192">
        <f t="shared" si="324"/>
        <v>0</v>
      </c>
      <c r="M1056" s="193">
        <f t="shared" si="325"/>
        <v>0</v>
      </c>
      <c r="N1056" s="192">
        <f t="shared" si="326"/>
        <v>0</v>
      </c>
      <c r="O1056" s="193">
        <f t="shared" si="327"/>
        <v>0</v>
      </c>
      <c r="P1056" s="192">
        <f t="shared" si="328"/>
        <v>0</v>
      </c>
      <c r="Q1056" s="203">
        <f t="shared" si="329"/>
        <v>0</v>
      </c>
      <c r="R1056" s="190" t="s">
        <v>2294</v>
      </c>
      <c r="S1056" s="190"/>
      <c r="T1056" s="190"/>
      <c r="U1056" s="190"/>
      <c r="V1056" s="190"/>
      <c r="W1056" s="190"/>
      <c r="X1056" s="190"/>
      <c r="Y1056" s="190"/>
      <c r="Z1056" s="190"/>
      <c r="AA1056" s="190"/>
      <c r="AB1056" s="190"/>
      <c r="AC1056" s="190"/>
      <c r="AD1056" s="190"/>
      <c r="AE1056" s="190"/>
      <c r="AF1056" s="190"/>
      <c r="AG1056" s="190"/>
      <c r="AH1056" s="190"/>
      <c r="AI1056" s="190"/>
      <c r="AJ1056" s="190"/>
      <c r="AK1056" s="190"/>
      <c r="AL1056" s="190"/>
      <c r="AM1056" s="190" t="s">
        <v>2294</v>
      </c>
      <c r="AN1056" s="190"/>
      <c r="AO1056" s="190"/>
      <c r="AP1056" s="190"/>
      <c r="AQ1056" s="190"/>
      <c r="AR1056" s="190"/>
      <c r="AS1056" s="190"/>
      <c r="AT1056" s="190"/>
      <c r="AU1056" s="190"/>
      <c r="AV1056" s="190"/>
      <c r="AW1056" s="190"/>
      <c r="AX1056" s="190" t="s">
        <v>2294</v>
      </c>
      <c r="AY1056" s="190"/>
      <c r="AZ1056" s="190"/>
      <c r="BA1056" s="190"/>
      <c r="BB1056" s="190"/>
      <c r="BC1056" s="190"/>
      <c r="BD1056" s="190"/>
      <c r="BE1056" s="190"/>
      <c r="BF1056" s="190"/>
      <c r="BG1056" s="190"/>
      <c r="BH1056" s="190"/>
      <c r="BI1056" s="190" t="s">
        <v>2294</v>
      </c>
      <c r="BJ1056" s="190"/>
      <c r="BK1056" s="190"/>
      <c r="BL1056" s="190"/>
      <c r="BM1056" s="190"/>
      <c r="BN1056" s="190"/>
      <c r="BO1056" s="190"/>
      <c r="BP1056" s="202">
        <v>0</v>
      </c>
      <c r="BQ1056" s="201" t="s">
        <v>2372</v>
      </c>
      <c r="BR1056" s="200">
        <v>0</v>
      </c>
      <c r="BS1056" s="199">
        <v>0</v>
      </c>
      <c r="BT1056" s="198">
        <v>4</v>
      </c>
      <c r="BU1056" s="198">
        <v>0</v>
      </c>
      <c r="BV1056" s="198">
        <v>46</v>
      </c>
      <c r="BW1056" s="198">
        <v>0</v>
      </c>
    </row>
    <row r="1057" spans="1:75" s="181" customFormat="1" ht="16.5" customHeight="1" x14ac:dyDescent="0.25">
      <c r="A1057" s="197" t="s">
        <v>2352</v>
      </c>
      <c r="B1057" s="214" t="s">
        <v>2317</v>
      </c>
      <c r="C1057" s="213" t="s">
        <v>3016</v>
      </c>
      <c r="D1057" s="204"/>
      <c r="E1057" s="204"/>
      <c r="F1057" s="204"/>
      <c r="G1057" s="204"/>
      <c r="H1057" s="204"/>
      <c r="I1057" s="194" t="str">
        <f t="shared" si="321"/>
        <v/>
      </c>
      <c r="J1057" s="204"/>
      <c r="K1057" s="204"/>
      <c r="L1057" s="204"/>
      <c r="M1057" s="204"/>
      <c r="N1057" s="204"/>
      <c r="O1057" s="204"/>
      <c r="P1057" s="204"/>
      <c r="Q1057" s="204"/>
      <c r="R1057" s="204"/>
      <c r="S1057" s="204"/>
      <c r="T1057" s="204"/>
      <c r="U1057" s="204"/>
      <c r="V1057" s="204"/>
      <c r="W1057" s="204"/>
      <c r="X1057" s="204"/>
      <c r="Y1057" s="204"/>
      <c r="Z1057" s="204"/>
      <c r="AA1057" s="204"/>
      <c r="AB1057" s="204"/>
      <c r="AC1057" s="204"/>
      <c r="AD1057" s="204"/>
      <c r="AE1057" s="204"/>
      <c r="AF1057" s="204"/>
      <c r="AG1057" s="204"/>
      <c r="AH1057" s="204"/>
      <c r="AI1057" s="204"/>
      <c r="AJ1057" s="204"/>
      <c r="AK1057" s="204"/>
      <c r="AL1057" s="204"/>
      <c r="AM1057" s="204"/>
      <c r="AN1057" s="204"/>
      <c r="AO1057" s="204"/>
      <c r="AP1057" s="204"/>
      <c r="AQ1057" s="204"/>
      <c r="AR1057" s="204"/>
      <c r="AS1057" s="204"/>
      <c r="AT1057" s="204"/>
      <c r="AU1057" s="204"/>
      <c r="AV1057" s="204"/>
      <c r="AW1057" s="204"/>
      <c r="AX1057" s="204"/>
      <c r="AY1057" s="204"/>
      <c r="AZ1057" s="204"/>
      <c r="BA1057" s="204"/>
      <c r="BB1057" s="204"/>
      <c r="BC1057" s="204"/>
      <c r="BD1057" s="204"/>
      <c r="BE1057" s="204"/>
      <c r="BF1057" s="204"/>
      <c r="BG1057" s="204"/>
      <c r="BH1057" s="204"/>
      <c r="BI1057" s="204"/>
      <c r="BJ1057" s="204"/>
      <c r="BK1057" s="204"/>
      <c r="BL1057" s="204"/>
      <c r="BM1057" s="204"/>
      <c r="BN1057" s="204"/>
      <c r="BO1057" s="204"/>
    </row>
    <row r="1058" spans="1:75" s="181" customFormat="1" ht="27.75" customHeight="1" x14ac:dyDescent="0.25">
      <c r="A1058" s="197" t="s">
        <v>2352</v>
      </c>
      <c r="B1058" s="188" t="s">
        <v>3017</v>
      </c>
      <c r="C1058" s="187" t="s">
        <v>3018</v>
      </c>
      <c r="D1058" s="196">
        <v>46</v>
      </c>
      <c r="E1058" s="195">
        <v>0</v>
      </c>
      <c r="F1058" s="195">
        <v>0</v>
      </c>
      <c r="G1058" s="195"/>
      <c r="H1058" s="194">
        <f>IF(D1058="","",E1058*J1058/D1058)</f>
        <v>0</v>
      </c>
      <c r="I1058" s="194" t="str">
        <f t="shared" si="321"/>
        <v>OK</v>
      </c>
      <c r="J1058" s="192">
        <f>IF(COUNTIF(R1058:BO1058,"&lt;"&amp;$K$2)&gt;D1058,D1058,COUNTIF(R1058:BO1058,"&lt;"&amp;$K$2))</f>
        <v>0</v>
      </c>
      <c r="K1058" s="192">
        <f>IF((COUNTIF(R1058:BO1058,$K$2))&gt;(D1058-J1058),(D1058-J1058),COUNTIF(R1058:BO1058,$K$2))</f>
        <v>0</v>
      </c>
      <c r="L1058" s="192">
        <f>IF((J1058+K1058)&gt;D1058,D1058,J1058+K1058)</f>
        <v>0</v>
      </c>
      <c r="M1058" s="193">
        <f>IF(D1058="","",N1058*E1058/100)</f>
        <v>0</v>
      </c>
      <c r="N1058" s="192">
        <f>IF(ISNUMBER(D1058)*ISNUMBER(K1058),IF(K1058=0,0,ROUND((K1058/D1058)*100,2))," ")</f>
        <v>0</v>
      </c>
      <c r="O1058" s="193">
        <f>IF(D1058="","",P1058*E1058/100)</f>
        <v>0</v>
      </c>
      <c r="P1058" s="192">
        <f>IF(ISNUMBER(D1058)*ISNUMBER(L1058),IF(L1058=0,0,ROUND((L1058/D1058)*100,2))," ")</f>
        <v>0</v>
      </c>
      <c r="Q1058" s="203">
        <f>IF(ISNUMBER(P1058)*ISNUMBER(E1058),(P1058*E1058/100)," ")</f>
        <v>0</v>
      </c>
      <c r="R1058" s="190" t="s">
        <v>2294</v>
      </c>
      <c r="S1058" s="190"/>
      <c r="T1058" s="190"/>
      <c r="U1058" s="190"/>
      <c r="V1058" s="190"/>
      <c r="W1058" s="190"/>
      <c r="X1058" s="190"/>
      <c r="Y1058" s="190"/>
      <c r="Z1058" s="190"/>
      <c r="AA1058" s="190"/>
      <c r="AB1058" s="190"/>
      <c r="AC1058" s="190"/>
      <c r="AD1058" s="190"/>
      <c r="AE1058" s="190"/>
      <c r="AF1058" s="190"/>
      <c r="AG1058" s="190"/>
      <c r="AH1058" s="190"/>
      <c r="AI1058" s="190"/>
      <c r="AJ1058" s="190"/>
      <c r="AK1058" s="190"/>
      <c r="AL1058" s="190"/>
      <c r="AM1058" s="190" t="s">
        <v>2294</v>
      </c>
      <c r="AN1058" s="190"/>
      <c r="AO1058" s="190"/>
      <c r="AP1058" s="190"/>
      <c r="AQ1058" s="190"/>
      <c r="AR1058" s="190"/>
      <c r="AS1058" s="190"/>
      <c r="AT1058" s="190"/>
      <c r="AU1058" s="190"/>
      <c r="AV1058" s="190"/>
      <c r="AW1058" s="190"/>
      <c r="AX1058" s="190" t="s">
        <v>2294</v>
      </c>
      <c r="AY1058" s="190"/>
      <c r="AZ1058" s="190"/>
      <c r="BA1058" s="190"/>
      <c r="BB1058" s="190"/>
      <c r="BC1058" s="190"/>
      <c r="BD1058" s="190"/>
      <c r="BE1058" s="190"/>
      <c r="BF1058" s="190"/>
      <c r="BG1058" s="190"/>
      <c r="BH1058" s="190"/>
      <c r="BI1058" s="190" t="s">
        <v>2294</v>
      </c>
      <c r="BJ1058" s="190"/>
      <c r="BK1058" s="190"/>
      <c r="BL1058" s="190"/>
      <c r="BM1058" s="190"/>
      <c r="BN1058" s="190"/>
      <c r="BO1058" s="190"/>
      <c r="BP1058" s="202">
        <v>0</v>
      </c>
      <c r="BQ1058" s="201" t="s">
        <v>95</v>
      </c>
      <c r="BR1058" s="200">
        <v>0</v>
      </c>
      <c r="BS1058" s="199">
        <v>0</v>
      </c>
      <c r="BT1058" s="198">
        <v>4</v>
      </c>
      <c r="BU1058" s="198">
        <v>0</v>
      </c>
      <c r="BV1058" s="198">
        <v>46</v>
      </c>
      <c r="BW1058" s="198">
        <v>0</v>
      </c>
    </row>
    <row r="1059" spans="1:75" s="181" customFormat="1" ht="31.5" customHeight="1" x14ac:dyDescent="0.25">
      <c r="A1059" s="197"/>
      <c r="B1059" s="188">
        <v>81888</v>
      </c>
      <c r="C1059" s="187" t="s">
        <v>319</v>
      </c>
      <c r="D1059" s="196">
        <v>46</v>
      </c>
      <c r="E1059" s="195">
        <v>4.2579440330853889E-2</v>
      </c>
      <c r="F1059" s="195">
        <v>4.2579440330853889E-2</v>
      </c>
      <c r="G1059" s="195"/>
      <c r="H1059" s="194"/>
      <c r="I1059" s="194"/>
      <c r="J1059" s="192"/>
      <c r="K1059" s="192"/>
      <c r="L1059" s="192"/>
      <c r="M1059" s="193"/>
      <c r="N1059" s="192"/>
      <c r="O1059" s="193"/>
      <c r="P1059" s="192"/>
      <c r="Q1059" s="203"/>
      <c r="R1059" s="190"/>
      <c r="S1059" s="190"/>
      <c r="T1059" s="190"/>
      <c r="U1059" s="190"/>
      <c r="V1059" s="190"/>
      <c r="W1059" s="190"/>
      <c r="X1059" s="190"/>
      <c r="Y1059" s="190"/>
      <c r="Z1059" s="190"/>
      <c r="AA1059" s="190"/>
      <c r="AB1059" s="190"/>
      <c r="AC1059" s="190"/>
      <c r="AD1059" s="190"/>
      <c r="AE1059" s="190"/>
      <c r="AF1059" s="190"/>
      <c r="AG1059" s="190"/>
      <c r="AH1059" s="190"/>
      <c r="AI1059" s="190"/>
      <c r="AJ1059" s="190"/>
      <c r="AK1059" s="190"/>
      <c r="AL1059" s="190"/>
      <c r="AM1059" s="190"/>
      <c r="AN1059" s="190"/>
      <c r="AO1059" s="190"/>
      <c r="AP1059" s="190"/>
      <c r="AQ1059" s="190"/>
      <c r="AR1059" s="190"/>
      <c r="AS1059" s="190"/>
      <c r="AT1059" s="190"/>
      <c r="AU1059" s="190"/>
      <c r="AV1059" s="190"/>
      <c r="AW1059" s="190"/>
      <c r="AX1059" s="190"/>
      <c r="AY1059" s="190"/>
      <c r="AZ1059" s="190"/>
      <c r="BA1059" s="190"/>
      <c r="BB1059" s="190"/>
      <c r="BC1059" s="190"/>
      <c r="BD1059" s="190"/>
      <c r="BE1059" s="190"/>
      <c r="BF1059" s="190"/>
      <c r="BG1059" s="190"/>
      <c r="BH1059" s="190"/>
      <c r="BI1059" s="190"/>
      <c r="BJ1059" s="190"/>
      <c r="BK1059" s="190"/>
      <c r="BL1059" s="190"/>
      <c r="BM1059" s="190"/>
      <c r="BN1059" s="190"/>
      <c r="BO1059" s="190"/>
      <c r="BP1059" s="202">
        <v>46</v>
      </c>
      <c r="BQ1059" s="201" t="s">
        <v>99</v>
      </c>
      <c r="BR1059" s="200">
        <v>1</v>
      </c>
      <c r="BS1059" s="199">
        <v>46</v>
      </c>
      <c r="BT1059" s="198">
        <v>0</v>
      </c>
      <c r="BU1059" s="198">
        <v>0</v>
      </c>
      <c r="BV1059" s="198">
        <v>50</v>
      </c>
      <c r="BW1059" s="198">
        <v>0</v>
      </c>
    </row>
    <row r="1060" spans="1:75" s="181" customFormat="1" ht="42" customHeight="1" x14ac:dyDescent="0.25">
      <c r="A1060" s="197"/>
      <c r="B1060" s="188">
        <v>81162</v>
      </c>
      <c r="C1060" s="187" t="s">
        <v>2500</v>
      </c>
      <c r="D1060" s="196">
        <v>46</v>
      </c>
      <c r="E1060" s="195">
        <v>2.4683748273664943E-2</v>
      </c>
      <c r="F1060" s="195">
        <v>2.4683748273664943E-2</v>
      </c>
      <c r="G1060" s="195"/>
      <c r="H1060" s="194">
        <f>IF(D1060="","",E1060*J1060/D1060)</f>
        <v>0</v>
      </c>
      <c r="I1060" s="194" t="str">
        <f>IF(D1060="","",IF((ROUND(E1060,4))=0,"OK",IF((ROUND(E1060,4))&lt;0.0009,"CORRIGIR","")))</f>
        <v/>
      </c>
      <c r="J1060" s="192">
        <f>IF(COUNTIF(R1060:BO1060,"&lt;"&amp;$K$2)&gt;D1060,D1060,COUNTIF(R1060:BO1060,"&lt;"&amp;$K$2))</f>
        <v>0</v>
      </c>
      <c r="K1060" s="192">
        <f>IF((COUNTIF(R1060:BO1060,$K$2))&gt;(D1060-J1060),(D1060-J1060),COUNTIF(R1060:BO1060,$K$2))</f>
        <v>0</v>
      </c>
      <c r="L1060" s="192">
        <f>IF((J1060+K1060)&gt;D1060,D1060,J1060+K1060)</f>
        <v>0</v>
      </c>
      <c r="M1060" s="193">
        <f>IF(D1060="","",N1060*E1060/100)</f>
        <v>0</v>
      </c>
      <c r="N1060" s="192">
        <f>IF(ISNUMBER(D1060)*ISNUMBER(K1060),IF(K1060=0,0,ROUND((K1060/D1060)*100,2))," ")</f>
        <v>0</v>
      </c>
      <c r="O1060" s="193">
        <f>IF(D1060="","",P1060*E1060/100)</f>
        <v>0</v>
      </c>
      <c r="P1060" s="192">
        <f>IF(ISNUMBER(D1060)*ISNUMBER(L1060),IF(L1060=0,0,ROUND((L1060/D1060)*100,2))," ")</f>
        <v>0</v>
      </c>
      <c r="Q1060" s="203">
        <f>IF(ISNUMBER(P1060)*ISNUMBER(E1060),(P1060*E1060/100)," ")</f>
        <v>0</v>
      </c>
      <c r="R1060" s="190" t="s">
        <v>2294</v>
      </c>
      <c r="S1060" s="190"/>
      <c r="T1060" s="190"/>
      <c r="U1060" s="190"/>
      <c r="V1060" s="190"/>
      <c r="W1060" s="190"/>
      <c r="X1060" s="190"/>
      <c r="Y1060" s="190"/>
      <c r="Z1060" s="190"/>
      <c r="AA1060" s="190"/>
      <c r="AB1060" s="190"/>
      <c r="AC1060" s="190"/>
      <c r="AD1060" s="190"/>
      <c r="AE1060" s="190"/>
      <c r="AF1060" s="190"/>
      <c r="AG1060" s="190"/>
      <c r="AH1060" s="190"/>
      <c r="AI1060" s="190"/>
      <c r="AJ1060" s="190"/>
      <c r="AK1060" s="190"/>
      <c r="AL1060" s="190"/>
      <c r="AM1060" s="190" t="s">
        <v>2294</v>
      </c>
      <c r="AN1060" s="190"/>
      <c r="AO1060" s="190"/>
      <c r="AP1060" s="190"/>
      <c r="AQ1060" s="190"/>
      <c r="AR1060" s="190"/>
      <c r="AS1060" s="190"/>
      <c r="AT1060" s="190"/>
      <c r="AU1060" s="190"/>
      <c r="AV1060" s="190"/>
      <c r="AW1060" s="190"/>
      <c r="AX1060" s="190" t="s">
        <v>2294</v>
      </c>
      <c r="AY1060" s="190"/>
      <c r="AZ1060" s="190"/>
      <c r="BA1060" s="190"/>
      <c r="BB1060" s="190"/>
      <c r="BC1060" s="190"/>
      <c r="BD1060" s="190"/>
      <c r="BE1060" s="190"/>
      <c r="BF1060" s="190"/>
      <c r="BG1060" s="190"/>
      <c r="BH1060" s="190"/>
      <c r="BI1060" s="190" t="s">
        <v>2294</v>
      </c>
      <c r="BJ1060" s="190"/>
      <c r="BK1060" s="190"/>
      <c r="BL1060" s="190"/>
      <c r="BM1060" s="190"/>
      <c r="BN1060" s="190"/>
      <c r="BO1060" s="190"/>
      <c r="BP1060" s="202">
        <v>368</v>
      </c>
      <c r="BQ1060" s="201" t="s">
        <v>99</v>
      </c>
      <c r="BR1060" s="200">
        <v>8</v>
      </c>
      <c r="BS1060" s="199">
        <v>368</v>
      </c>
      <c r="BT1060" s="198">
        <v>4</v>
      </c>
      <c r="BU1060" s="198">
        <v>0</v>
      </c>
      <c r="BV1060" s="198">
        <v>46</v>
      </c>
      <c r="BW1060" s="198">
        <v>0</v>
      </c>
    </row>
    <row r="1061" spans="1:75" s="181" customFormat="1" ht="39.75" customHeight="1" x14ac:dyDescent="0.25">
      <c r="A1061" s="197"/>
      <c r="B1061" s="188">
        <v>81179</v>
      </c>
      <c r="C1061" s="187" t="s">
        <v>2498</v>
      </c>
      <c r="D1061" s="196">
        <v>46</v>
      </c>
      <c r="E1061" s="195">
        <v>0</v>
      </c>
      <c r="F1061" s="195">
        <v>0</v>
      </c>
      <c r="G1061" s="195"/>
      <c r="H1061" s="194">
        <f>IF(D1061="","",E1061*J1061/D1061)</f>
        <v>0</v>
      </c>
      <c r="I1061" s="194" t="str">
        <f>IF(D1061="","",IF((ROUND(E1061,4))=0,"OK",IF((ROUND(E1061,4))&lt;0.0009,"CORRIGIR","")))</f>
        <v>OK</v>
      </c>
      <c r="J1061" s="192">
        <f>IF(COUNTIF(R1061:BO1061,"&lt;"&amp;$K$2)&gt;D1061,D1061,COUNTIF(R1061:BO1061,"&lt;"&amp;$K$2))</f>
        <v>0</v>
      </c>
      <c r="K1061" s="192">
        <f>IF((COUNTIF(R1061:BO1061,$K$2))&gt;(D1061-J1061),(D1061-J1061),COUNTIF(R1061:BO1061,$K$2))</f>
        <v>0</v>
      </c>
      <c r="L1061" s="192">
        <f>IF((J1061+K1061)&gt;D1061,D1061,J1061+K1061)</f>
        <v>0</v>
      </c>
      <c r="M1061" s="193">
        <f>IF(D1061="","",N1061*E1061/100)</f>
        <v>0</v>
      </c>
      <c r="N1061" s="192">
        <f>IF(ISNUMBER(D1061)*ISNUMBER(K1061),IF(K1061=0,0,ROUND((K1061/D1061)*100,2))," ")</f>
        <v>0</v>
      </c>
      <c r="O1061" s="193">
        <f>IF(D1061="","",P1061*E1061/100)</f>
        <v>0</v>
      </c>
      <c r="P1061" s="192">
        <f>IF(ISNUMBER(D1061)*ISNUMBER(L1061),IF(L1061=0,0,ROUND((L1061/D1061)*100,2))," ")</f>
        <v>0</v>
      </c>
      <c r="Q1061" s="203">
        <f>IF(ISNUMBER(P1061)*ISNUMBER(E1061),(P1061*E1061/100)," ")</f>
        <v>0</v>
      </c>
      <c r="R1061" s="190" t="s">
        <v>2294</v>
      </c>
      <c r="S1061" s="190"/>
      <c r="T1061" s="190"/>
      <c r="U1061" s="190"/>
      <c r="V1061" s="190"/>
      <c r="W1061" s="190"/>
      <c r="X1061" s="190"/>
      <c r="Y1061" s="190"/>
      <c r="Z1061" s="190"/>
      <c r="AA1061" s="190"/>
      <c r="AB1061" s="190"/>
      <c r="AC1061" s="190"/>
      <c r="AD1061" s="190"/>
      <c r="AE1061" s="190"/>
      <c r="AF1061" s="190"/>
      <c r="AG1061" s="190"/>
      <c r="AH1061" s="190"/>
      <c r="AI1061" s="190"/>
      <c r="AJ1061" s="190"/>
      <c r="AK1061" s="190"/>
      <c r="AL1061" s="190"/>
      <c r="AM1061" s="190" t="s">
        <v>2294</v>
      </c>
      <c r="AN1061" s="190"/>
      <c r="AO1061" s="190"/>
      <c r="AP1061" s="190"/>
      <c r="AQ1061" s="190"/>
      <c r="AR1061" s="190"/>
      <c r="AS1061" s="190"/>
      <c r="AT1061" s="190"/>
      <c r="AU1061" s="190"/>
      <c r="AV1061" s="190"/>
      <c r="AW1061" s="190"/>
      <c r="AX1061" s="190" t="s">
        <v>2294</v>
      </c>
      <c r="AY1061" s="190"/>
      <c r="AZ1061" s="190"/>
      <c r="BA1061" s="190"/>
      <c r="BB1061" s="190"/>
      <c r="BC1061" s="190"/>
      <c r="BD1061" s="190"/>
      <c r="BE1061" s="190"/>
      <c r="BF1061" s="190"/>
      <c r="BG1061" s="190"/>
      <c r="BH1061" s="190"/>
      <c r="BI1061" s="190" t="s">
        <v>2294</v>
      </c>
      <c r="BJ1061" s="190"/>
      <c r="BK1061" s="190"/>
      <c r="BL1061" s="190"/>
      <c r="BM1061" s="190"/>
      <c r="BN1061" s="190"/>
      <c r="BO1061" s="190"/>
      <c r="BP1061" s="202">
        <v>0</v>
      </c>
      <c r="BQ1061" s="201" t="s">
        <v>99</v>
      </c>
      <c r="BR1061" s="200">
        <v>0</v>
      </c>
      <c r="BS1061" s="199">
        <v>0</v>
      </c>
      <c r="BT1061" s="198">
        <v>4</v>
      </c>
      <c r="BU1061" s="198">
        <v>0</v>
      </c>
      <c r="BV1061" s="198">
        <v>46</v>
      </c>
      <c r="BW1061" s="198">
        <v>0</v>
      </c>
    </row>
    <row r="1062" spans="1:75" s="181" customFormat="1" ht="32.25" customHeight="1" x14ac:dyDescent="0.25">
      <c r="A1062" s="197"/>
      <c r="B1062" s="188">
        <v>81321</v>
      </c>
      <c r="C1062" s="187" t="s">
        <v>323</v>
      </c>
      <c r="D1062" s="196">
        <v>46</v>
      </c>
      <c r="E1062" s="195">
        <v>2.0298530306622143E-2</v>
      </c>
      <c r="F1062" s="195">
        <v>2.0298530306622143E-2</v>
      </c>
      <c r="G1062" s="195"/>
      <c r="H1062" s="194"/>
      <c r="I1062" s="194"/>
      <c r="J1062" s="192"/>
      <c r="K1062" s="192"/>
      <c r="L1062" s="192"/>
      <c r="M1062" s="193"/>
      <c r="N1062" s="192"/>
      <c r="O1062" s="193"/>
      <c r="P1062" s="192"/>
      <c r="Q1062" s="203"/>
      <c r="R1062" s="190"/>
      <c r="S1062" s="190"/>
      <c r="T1062" s="190"/>
      <c r="U1062" s="190"/>
      <c r="V1062" s="190"/>
      <c r="W1062" s="190"/>
      <c r="X1062" s="190"/>
      <c r="Y1062" s="190"/>
      <c r="Z1062" s="190"/>
      <c r="AA1062" s="190"/>
      <c r="AB1062" s="190"/>
      <c r="AC1062" s="190"/>
      <c r="AD1062" s="190"/>
      <c r="AE1062" s="190"/>
      <c r="AF1062" s="190"/>
      <c r="AG1062" s="190"/>
      <c r="AH1062" s="190"/>
      <c r="AI1062" s="190"/>
      <c r="AJ1062" s="190"/>
      <c r="AK1062" s="190"/>
      <c r="AL1062" s="190"/>
      <c r="AM1062" s="190"/>
      <c r="AN1062" s="190"/>
      <c r="AO1062" s="190"/>
      <c r="AP1062" s="190"/>
      <c r="AQ1062" s="190"/>
      <c r="AR1062" s="190"/>
      <c r="AS1062" s="190"/>
      <c r="AT1062" s="190"/>
      <c r="AU1062" s="190"/>
      <c r="AV1062" s="190"/>
      <c r="AW1062" s="190"/>
      <c r="AX1062" s="190"/>
      <c r="AY1062" s="190"/>
      <c r="AZ1062" s="190"/>
      <c r="BA1062" s="190"/>
      <c r="BB1062" s="190"/>
      <c r="BC1062" s="190"/>
      <c r="BD1062" s="190"/>
      <c r="BE1062" s="190"/>
      <c r="BF1062" s="190"/>
      <c r="BG1062" s="190"/>
      <c r="BH1062" s="190"/>
      <c r="BI1062" s="190"/>
      <c r="BJ1062" s="190"/>
      <c r="BK1062" s="190"/>
      <c r="BL1062" s="190"/>
      <c r="BM1062" s="190"/>
      <c r="BN1062" s="190"/>
      <c r="BO1062" s="190"/>
      <c r="BP1062" s="202">
        <v>184</v>
      </c>
      <c r="BQ1062" s="201" t="s">
        <v>99</v>
      </c>
      <c r="BR1062" s="200">
        <v>4</v>
      </c>
      <c r="BS1062" s="199">
        <v>184</v>
      </c>
      <c r="BT1062" s="198">
        <v>0</v>
      </c>
      <c r="BU1062" s="198">
        <v>0</v>
      </c>
      <c r="BV1062" s="198">
        <v>50</v>
      </c>
      <c r="BW1062" s="198">
        <v>0</v>
      </c>
    </row>
    <row r="1063" spans="1:75" s="181" customFormat="1" ht="41.25" customHeight="1" x14ac:dyDescent="0.25">
      <c r="A1063" s="197"/>
      <c r="B1063" s="188">
        <v>81322</v>
      </c>
      <c r="C1063" s="187" t="s">
        <v>325</v>
      </c>
      <c r="D1063" s="196">
        <v>46</v>
      </c>
      <c r="E1063" s="195">
        <v>7.8725983850491413E-2</v>
      </c>
      <c r="F1063" s="195">
        <v>7.8725983850491413E-2</v>
      </c>
      <c r="G1063" s="195"/>
      <c r="H1063" s="194"/>
      <c r="I1063" s="194"/>
      <c r="J1063" s="192"/>
      <c r="K1063" s="192"/>
      <c r="L1063" s="192"/>
      <c r="M1063" s="193"/>
      <c r="N1063" s="192"/>
      <c r="O1063" s="193"/>
      <c r="P1063" s="192"/>
      <c r="Q1063" s="203"/>
      <c r="R1063" s="190"/>
      <c r="S1063" s="190"/>
      <c r="T1063" s="190"/>
      <c r="U1063" s="190"/>
      <c r="V1063" s="190"/>
      <c r="W1063" s="190"/>
      <c r="X1063" s="190"/>
      <c r="Y1063" s="190"/>
      <c r="Z1063" s="190"/>
      <c r="AA1063" s="190"/>
      <c r="AB1063" s="190"/>
      <c r="AC1063" s="190"/>
      <c r="AD1063" s="190"/>
      <c r="AE1063" s="190"/>
      <c r="AF1063" s="190"/>
      <c r="AG1063" s="190"/>
      <c r="AH1063" s="190"/>
      <c r="AI1063" s="190"/>
      <c r="AJ1063" s="190"/>
      <c r="AK1063" s="190"/>
      <c r="AL1063" s="190"/>
      <c r="AM1063" s="190"/>
      <c r="AN1063" s="190"/>
      <c r="AO1063" s="190"/>
      <c r="AP1063" s="190"/>
      <c r="AQ1063" s="190"/>
      <c r="AR1063" s="190"/>
      <c r="AS1063" s="190"/>
      <c r="AT1063" s="190"/>
      <c r="AU1063" s="190"/>
      <c r="AV1063" s="190"/>
      <c r="AW1063" s="190"/>
      <c r="AX1063" s="190"/>
      <c r="AY1063" s="190"/>
      <c r="AZ1063" s="190"/>
      <c r="BA1063" s="190"/>
      <c r="BB1063" s="190"/>
      <c r="BC1063" s="190"/>
      <c r="BD1063" s="190"/>
      <c r="BE1063" s="190"/>
      <c r="BF1063" s="190"/>
      <c r="BG1063" s="190"/>
      <c r="BH1063" s="190"/>
      <c r="BI1063" s="190"/>
      <c r="BJ1063" s="190"/>
      <c r="BK1063" s="190"/>
      <c r="BL1063" s="190"/>
      <c r="BM1063" s="190"/>
      <c r="BN1063" s="190"/>
      <c r="BO1063" s="190"/>
      <c r="BP1063" s="202">
        <v>552</v>
      </c>
      <c r="BQ1063" s="201" t="s">
        <v>99</v>
      </c>
      <c r="BR1063" s="200">
        <v>12</v>
      </c>
      <c r="BS1063" s="199">
        <v>552</v>
      </c>
      <c r="BT1063" s="198">
        <v>0</v>
      </c>
      <c r="BU1063" s="198">
        <v>0</v>
      </c>
      <c r="BV1063" s="198">
        <v>50</v>
      </c>
      <c r="BW1063" s="198">
        <v>0</v>
      </c>
    </row>
    <row r="1064" spans="1:75" s="181" customFormat="1" ht="45.75" customHeight="1" x14ac:dyDescent="0.25">
      <c r="A1064" s="197"/>
      <c r="B1064" s="188">
        <v>81537</v>
      </c>
      <c r="C1064" s="187" t="s">
        <v>3019</v>
      </c>
      <c r="D1064" s="196">
        <v>46</v>
      </c>
      <c r="E1064" s="195">
        <v>0</v>
      </c>
      <c r="F1064" s="195">
        <v>0</v>
      </c>
      <c r="G1064" s="195"/>
      <c r="H1064" s="194">
        <f t="shared" ref="H1064:H1075" si="330">IF(D1064="","",E1064*J1064/D1064)</f>
        <v>0</v>
      </c>
      <c r="I1064" s="194" t="str">
        <f t="shared" ref="I1064:I1075" si="331">IF(D1064="","",IF((ROUND(E1064,4))=0,"OK",IF((ROUND(E1064,4))&lt;0.0009,"CORRIGIR","")))</f>
        <v>OK</v>
      </c>
      <c r="J1064" s="192">
        <f t="shared" ref="J1064:J1075" si="332">IF(COUNTIF(R1064:BO1064,"&lt;"&amp;$K$2)&gt;D1064,D1064,COUNTIF(R1064:BO1064,"&lt;"&amp;$K$2))</f>
        <v>0</v>
      </c>
      <c r="K1064" s="192">
        <f t="shared" ref="K1064:K1075" si="333">IF((COUNTIF(R1064:BO1064,$K$2))&gt;(D1064-J1064),(D1064-J1064),COUNTIF(R1064:BO1064,$K$2))</f>
        <v>0</v>
      </c>
      <c r="L1064" s="192">
        <f t="shared" ref="L1064:L1075" si="334">IF((J1064+K1064)&gt;D1064,D1064,J1064+K1064)</f>
        <v>0</v>
      </c>
      <c r="M1064" s="193">
        <f t="shared" ref="M1064:M1075" si="335">IF(D1064="","",N1064*E1064/100)</f>
        <v>0</v>
      </c>
      <c r="N1064" s="192">
        <f t="shared" ref="N1064:N1075" si="336">IF(ISNUMBER(D1064)*ISNUMBER(K1064),IF(K1064=0,0,ROUND((K1064/D1064)*100,2))," ")</f>
        <v>0</v>
      </c>
      <c r="O1064" s="193">
        <f t="shared" ref="O1064:O1075" si="337">IF(D1064="","",P1064*E1064/100)</f>
        <v>0</v>
      </c>
      <c r="P1064" s="192">
        <f t="shared" ref="P1064:P1075" si="338">IF(ISNUMBER(D1064)*ISNUMBER(L1064),IF(L1064=0,0,ROUND((L1064/D1064)*100,2))," ")</f>
        <v>0</v>
      </c>
      <c r="Q1064" s="203">
        <f t="shared" ref="Q1064:Q1075" si="339">IF(ISNUMBER(P1064)*ISNUMBER(E1064),(P1064*E1064/100)," ")</f>
        <v>0</v>
      </c>
      <c r="R1064" s="190" t="s">
        <v>2294</v>
      </c>
      <c r="S1064" s="190"/>
      <c r="T1064" s="190"/>
      <c r="U1064" s="190"/>
      <c r="V1064" s="190"/>
      <c r="W1064" s="190"/>
      <c r="X1064" s="190"/>
      <c r="Y1064" s="190"/>
      <c r="Z1064" s="190"/>
      <c r="AA1064" s="190"/>
      <c r="AB1064" s="190"/>
      <c r="AC1064" s="190"/>
      <c r="AD1064" s="190"/>
      <c r="AE1064" s="190"/>
      <c r="AF1064" s="190"/>
      <c r="AG1064" s="190"/>
      <c r="AH1064" s="190"/>
      <c r="AI1064" s="190"/>
      <c r="AJ1064" s="190"/>
      <c r="AK1064" s="190"/>
      <c r="AL1064" s="190"/>
      <c r="AM1064" s="190" t="s">
        <v>2294</v>
      </c>
      <c r="AN1064" s="190"/>
      <c r="AO1064" s="190"/>
      <c r="AP1064" s="190"/>
      <c r="AQ1064" s="190"/>
      <c r="AR1064" s="190"/>
      <c r="AS1064" s="190"/>
      <c r="AT1064" s="190"/>
      <c r="AU1064" s="190"/>
      <c r="AV1064" s="190"/>
      <c r="AW1064" s="190"/>
      <c r="AX1064" s="190" t="s">
        <v>2294</v>
      </c>
      <c r="AY1064" s="190"/>
      <c r="AZ1064" s="190"/>
      <c r="BA1064" s="190"/>
      <c r="BB1064" s="190"/>
      <c r="BC1064" s="190"/>
      <c r="BD1064" s="190"/>
      <c r="BE1064" s="190"/>
      <c r="BF1064" s="190"/>
      <c r="BG1064" s="190"/>
      <c r="BH1064" s="190"/>
      <c r="BI1064" s="190" t="s">
        <v>2294</v>
      </c>
      <c r="BJ1064" s="190"/>
      <c r="BK1064" s="190"/>
      <c r="BL1064" s="190"/>
      <c r="BM1064" s="190"/>
      <c r="BN1064" s="190"/>
      <c r="BO1064" s="190"/>
      <c r="BP1064" s="202">
        <v>0</v>
      </c>
      <c r="BQ1064" s="201" t="s">
        <v>99</v>
      </c>
      <c r="BR1064" s="200">
        <v>0</v>
      </c>
      <c r="BS1064" s="199">
        <v>0</v>
      </c>
      <c r="BT1064" s="198">
        <v>4</v>
      </c>
      <c r="BU1064" s="198">
        <v>0</v>
      </c>
      <c r="BV1064" s="198">
        <v>46</v>
      </c>
      <c r="BW1064" s="198">
        <v>0</v>
      </c>
    </row>
    <row r="1065" spans="1:75" s="181" customFormat="1" ht="48" customHeight="1" x14ac:dyDescent="0.25">
      <c r="A1065" s="197"/>
      <c r="B1065" s="188">
        <v>81538</v>
      </c>
      <c r="C1065" s="187" t="s">
        <v>3020</v>
      </c>
      <c r="D1065" s="196">
        <v>46</v>
      </c>
      <c r="E1065" s="195">
        <v>0</v>
      </c>
      <c r="F1065" s="195">
        <v>0</v>
      </c>
      <c r="G1065" s="195"/>
      <c r="H1065" s="194">
        <f t="shared" si="330"/>
        <v>0</v>
      </c>
      <c r="I1065" s="194" t="str">
        <f t="shared" si="331"/>
        <v>OK</v>
      </c>
      <c r="J1065" s="192">
        <f t="shared" si="332"/>
        <v>0</v>
      </c>
      <c r="K1065" s="192">
        <f t="shared" si="333"/>
        <v>0</v>
      </c>
      <c r="L1065" s="192">
        <f t="shared" si="334"/>
        <v>0</v>
      </c>
      <c r="M1065" s="193">
        <f t="shared" si="335"/>
        <v>0</v>
      </c>
      <c r="N1065" s="192">
        <f t="shared" si="336"/>
        <v>0</v>
      </c>
      <c r="O1065" s="193">
        <f t="shared" si="337"/>
        <v>0</v>
      </c>
      <c r="P1065" s="192">
        <f t="shared" si="338"/>
        <v>0</v>
      </c>
      <c r="Q1065" s="203">
        <f t="shared" si="339"/>
        <v>0</v>
      </c>
      <c r="R1065" s="190" t="s">
        <v>2294</v>
      </c>
      <c r="S1065" s="190"/>
      <c r="T1065" s="190"/>
      <c r="U1065" s="190"/>
      <c r="V1065" s="190"/>
      <c r="W1065" s="190"/>
      <c r="X1065" s="190"/>
      <c r="Y1065" s="190"/>
      <c r="Z1065" s="190"/>
      <c r="AA1065" s="190"/>
      <c r="AB1065" s="190"/>
      <c r="AC1065" s="190"/>
      <c r="AD1065" s="190"/>
      <c r="AE1065" s="190"/>
      <c r="AF1065" s="190"/>
      <c r="AG1065" s="190"/>
      <c r="AH1065" s="190"/>
      <c r="AI1065" s="190"/>
      <c r="AJ1065" s="190"/>
      <c r="AK1065" s="190"/>
      <c r="AL1065" s="190"/>
      <c r="AM1065" s="190" t="s">
        <v>2294</v>
      </c>
      <c r="AN1065" s="190"/>
      <c r="AO1065" s="190"/>
      <c r="AP1065" s="190"/>
      <c r="AQ1065" s="190"/>
      <c r="AR1065" s="190"/>
      <c r="AS1065" s="190"/>
      <c r="AT1065" s="190"/>
      <c r="AU1065" s="190"/>
      <c r="AV1065" s="190"/>
      <c r="AW1065" s="190"/>
      <c r="AX1065" s="190" t="s">
        <v>2294</v>
      </c>
      <c r="AY1065" s="190"/>
      <c r="AZ1065" s="190"/>
      <c r="BA1065" s="190"/>
      <c r="BB1065" s="190"/>
      <c r="BC1065" s="190"/>
      <c r="BD1065" s="190"/>
      <c r="BE1065" s="190"/>
      <c r="BF1065" s="190"/>
      <c r="BG1065" s="190"/>
      <c r="BH1065" s="190"/>
      <c r="BI1065" s="190" t="s">
        <v>2294</v>
      </c>
      <c r="BJ1065" s="190"/>
      <c r="BK1065" s="190"/>
      <c r="BL1065" s="190"/>
      <c r="BM1065" s="190"/>
      <c r="BN1065" s="190"/>
      <c r="BO1065" s="190"/>
      <c r="BP1065" s="202">
        <v>0</v>
      </c>
      <c r="BQ1065" s="201" t="s">
        <v>99</v>
      </c>
      <c r="BR1065" s="200">
        <v>0</v>
      </c>
      <c r="BS1065" s="199">
        <v>0</v>
      </c>
      <c r="BT1065" s="198">
        <v>4</v>
      </c>
      <c r="BU1065" s="198">
        <v>0</v>
      </c>
      <c r="BV1065" s="198">
        <v>46</v>
      </c>
      <c r="BW1065" s="198">
        <v>0</v>
      </c>
    </row>
    <row r="1066" spans="1:75" s="181" customFormat="1" ht="39" customHeight="1" x14ac:dyDescent="0.25">
      <c r="A1066" s="197"/>
      <c r="B1066" s="188">
        <v>81540</v>
      </c>
      <c r="C1066" s="187" t="s">
        <v>3021</v>
      </c>
      <c r="D1066" s="196">
        <v>46</v>
      </c>
      <c r="E1066" s="195">
        <v>0</v>
      </c>
      <c r="F1066" s="195">
        <v>0</v>
      </c>
      <c r="G1066" s="195"/>
      <c r="H1066" s="194">
        <f t="shared" si="330"/>
        <v>0</v>
      </c>
      <c r="I1066" s="194" t="str">
        <f t="shared" si="331"/>
        <v>OK</v>
      </c>
      <c r="J1066" s="192">
        <f t="shared" si="332"/>
        <v>0</v>
      </c>
      <c r="K1066" s="192">
        <f t="shared" si="333"/>
        <v>0</v>
      </c>
      <c r="L1066" s="192">
        <f t="shared" si="334"/>
        <v>0</v>
      </c>
      <c r="M1066" s="193">
        <f t="shared" si="335"/>
        <v>0</v>
      </c>
      <c r="N1066" s="192">
        <f t="shared" si="336"/>
        <v>0</v>
      </c>
      <c r="O1066" s="193">
        <f t="shared" si="337"/>
        <v>0</v>
      </c>
      <c r="P1066" s="192">
        <f t="shared" si="338"/>
        <v>0</v>
      </c>
      <c r="Q1066" s="203">
        <f t="shared" si="339"/>
        <v>0</v>
      </c>
      <c r="R1066" s="190" t="s">
        <v>2294</v>
      </c>
      <c r="S1066" s="190"/>
      <c r="T1066" s="190"/>
      <c r="U1066" s="190"/>
      <c r="V1066" s="190"/>
      <c r="W1066" s="190"/>
      <c r="X1066" s="190"/>
      <c r="Y1066" s="190"/>
      <c r="Z1066" s="190"/>
      <c r="AA1066" s="190"/>
      <c r="AB1066" s="190"/>
      <c r="AC1066" s="190"/>
      <c r="AD1066" s="190"/>
      <c r="AE1066" s="190"/>
      <c r="AF1066" s="190"/>
      <c r="AG1066" s="190"/>
      <c r="AH1066" s="190"/>
      <c r="AI1066" s="190"/>
      <c r="AJ1066" s="190"/>
      <c r="AK1066" s="190"/>
      <c r="AL1066" s="190"/>
      <c r="AM1066" s="190" t="s">
        <v>2294</v>
      </c>
      <c r="AN1066" s="190"/>
      <c r="AO1066" s="190"/>
      <c r="AP1066" s="190"/>
      <c r="AQ1066" s="190"/>
      <c r="AR1066" s="190"/>
      <c r="AS1066" s="190"/>
      <c r="AT1066" s="190"/>
      <c r="AU1066" s="190"/>
      <c r="AV1066" s="190"/>
      <c r="AW1066" s="190"/>
      <c r="AX1066" s="190" t="s">
        <v>2294</v>
      </c>
      <c r="AY1066" s="190"/>
      <c r="AZ1066" s="190"/>
      <c r="BA1066" s="190"/>
      <c r="BB1066" s="190"/>
      <c r="BC1066" s="190"/>
      <c r="BD1066" s="190"/>
      <c r="BE1066" s="190"/>
      <c r="BF1066" s="190"/>
      <c r="BG1066" s="190"/>
      <c r="BH1066" s="190"/>
      <c r="BI1066" s="190" t="s">
        <v>2294</v>
      </c>
      <c r="BJ1066" s="190"/>
      <c r="BK1066" s="190"/>
      <c r="BL1066" s="190"/>
      <c r="BM1066" s="190"/>
      <c r="BN1066" s="190"/>
      <c r="BO1066" s="190"/>
      <c r="BP1066" s="202">
        <v>0</v>
      </c>
      <c r="BQ1066" s="201" t="s">
        <v>99</v>
      </c>
      <c r="BR1066" s="200">
        <v>0</v>
      </c>
      <c r="BS1066" s="199">
        <v>0</v>
      </c>
      <c r="BT1066" s="198">
        <v>4</v>
      </c>
      <c r="BU1066" s="198">
        <v>0</v>
      </c>
      <c r="BV1066" s="198">
        <v>46</v>
      </c>
      <c r="BW1066" s="198">
        <v>0</v>
      </c>
    </row>
    <row r="1067" spans="1:75" s="181" customFormat="1" ht="33.75" customHeight="1" x14ac:dyDescent="0.25">
      <c r="A1067" s="197"/>
      <c r="B1067" s="188">
        <v>81302</v>
      </c>
      <c r="C1067" s="187" t="s">
        <v>2496</v>
      </c>
      <c r="D1067" s="196">
        <v>46</v>
      </c>
      <c r="E1067" s="195">
        <v>0</v>
      </c>
      <c r="F1067" s="195">
        <v>0</v>
      </c>
      <c r="G1067" s="195"/>
      <c r="H1067" s="194">
        <f t="shared" si="330"/>
        <v>0</v>
      </c>
      <c r="I1067" s="194" t="str">
        <f t="shared" si="331"/>
        <v>OK</v>
      </c>
      <c r="J1067" s="192">
        <f t="shared" si="332"/>
        <v>0</v>
      </c>
      <c r="K1067" s="192">
        <f t="shared" si="333"/>
        <v>0</v>
      </c>
      <c r="L1067" s="192">
        <f t="shared" si="334"/>
        <v>0</v>
      </c>
      <c r="M1067" s="193">
        <f t="shared" si="335"/>
        <v>0</v>
      </c>
      <c r="N1067" s="192">
        <f t="shared" si="336"/>
        <v>0</v>
      </c>
      <c r="O1067" s="193">
        <f t="shared" si="337"/>
        <v>0</v>
      </c>
      <c r="P1067" s="192">
        <f t="shared" si="338"/>
        <v>0</v>
      </c>
      <c r="Q1067" s="203">
        <f t="shared" si="339"/>
        <v>0</v>
      </c>
      <c r="R1067" s="190" t="s">
        <v>2294</v>
      </c>
      <c r="S1067" s="190"/>
      <c r="T1067" s="190"/>
      <c r="U1067" s="190"/>
      <c r="V1067" s="190"/>
      <c r="W1067" s="190"/>
      <c r="X1067" s="190"/>
      <c r="Y1067" s="190"/>
      <c r="Z1067" s="190"/>
      <c r="AA1067" s="190"/>
      <c r="AB1067" s="190"/>
      <c r="AC1067" s="190"/>
      <c r="AD1067" s="190"/>
      <c r="AE1067" s="190"/>
      <c r="AF1067" s="190"/>
      <c r="AG1067" s="190"/>
      <c r="AH1067" s="190"/>
      <c r="AI1067" s="190"/>
      <c r="AJ1067" s="190"/>
      <c r="AK1067" s="190"/>
      <c r="AL1067" s="190"/>
      <c r="AM1067" s="190" t="s">
        <v>2294</v>
      </c>
      <c r="AN1067" s="190"/>
      <c r="AO1067" s="190"/>
      <c r="AP1067" s="190"/>
      <c r="AQ1067" s="190"/>
      <c r="AR1067" s="190"/>
      <c r="AS1067" s="190"/>
      <c r="AT1067" s="190"/>
      <c r="AU1067" s="190"/>
      <c r="AV1067" s="190"/>
      <c r="AW1067" s="190"/>
      <c r="AX1067" s="190" t="s">
        <v>2294</v>
      </c>
      <c r="AY1067" s="190"/>
      <c r="AZ1067" s="190"/>
      <c r="BA1067" s="190"/>
      <c r="BB1067" s="190"/>
      <c r="BC1067" s="190"/>
      <c r="BD1067" s="190"/>
      <c r="BE1067" s="190"/>
      <c r="BF1067" s="190"/>
      <c r="BG1067" s="190"/>
      <c r="BH1067" s="190"/>
      <c r="BI1067" s="190" t="s">
        <v>2294</v>
      </c>
      <c r="BJ1067" s="190"/>
      <c r="BK1067" s="190"/>
      <c r="BL1067" s="190"/>
      <c r="BM1067" s="190"/>
      <c r="BN1067" s="190"/>
      <c r="BO1067" s="190"/>
      <c r="BP1067" s="202">
        <v>0</v>
      </c>
      <c r="BQ1067" s="201" t="s">
        <v>99</v>
      </c>
      <c r="BR1067" s="200">
        <v>0</v>
      </c>
      <c r="BS1067" s="199">
        <v>0</v>
      </c>
      <c r="BT1067" s="198">
        <v>4</v>
      </c>
      <c r="BU1067" s="198">
        <v>0</v>
      </c>
      <c r="BV1067" s="198">
        <v>46</v>
      </c>
      <c r="BW1067" s="198">
        <v>0</v>
      </c>
    </row>
    <row r="1068" spans="1:75" s="181" customFormat="1" ht="51" customHeight="1" x14ac:dyDescent="0.25">
      <c r="A1068" s="197"/>
      <c r="B1068" s="188">
        <v>81402</v>
      </c>
      <c r="C1068" s="187" t="s">
        <v>2319</v>
      </c>
      <c r="D1068" s="196">
        <v>46</v>
      </c>
      <c r="E1068" s="195">
        <v>5.8343497524001291E-3</v>
      </c>
      <c r="F1068" s="195">
        <v>5.8343497524001291E-3</v>
      </c>
      <c r="G1068" s="195"/>
      <c r="H1068" s="194">
        <f t="shared" si="330"/>
        <v>0</v>
      </c>
      <c r="I1068" s="194" t="str">
        <f t="shared" si="331"/>
        <v/>
      </c>
      <c r="J1068" s="192">
        <f t="shared" si="332"/>
        <v>0</v>
      </c>
      <c r="K1068" s="192">
        <f t="shared" si="333"/>
        <v>0</v>
      </c>
      <c r="L1068" s="192">
        <f t="shared" si="334"/>
        <v>0</v>
      </c>
      <c r="M1068" s="193">
        <f t="shared" si="335"/>
        <v>0</v>
      </c>
      <c r="N1068" s="192">
        <f t="shared" si="336"/>
        <v>0</v>
      </c>
      <c r="O1068" s="193">
        <f t="shared" si="337"/>
        <v>0</v>
      </c>
      <c r="P1068" s="192">
        <f t="shared" si="338"/>
        <v>0</v>
      </c>
      <c r="Q1068" s="203">
        <f t="shared" si="339"/>
        <v>0</v>
      </c>
      <c r="R1068" s="190" t="s">
        <v>2294</v>
      </c>
      <c r="S1068" s="190"/>
      <c r="T1068" s="190"/>
      <c r="U1068" s="190"/>
      <c r="V1068" s="190"/>
      <c r="W1068" s="190"/>
      <c r="X1068" s="190"/>
      <c r="Y1068" s="190"/>
      <c r="Z1068" s="190"/>
      <c r="AA1068" s="190"/>
      <c r="AB1068" s="190"/>
      <c r="AC1068" s="190"/>
      <c r="AD1068" s="190"/>
      <c r="AE1068" s="190"/>
      <c r="AF1068" s="190"/>
      <c r="AG1068" s="190"/>
      <c r="AH1068" s="190"/>
      <c r="AI1068" s="190"/>
      <c r="AJ1068" s="190"/>
      <c r="AK1068" s="190"/>
      <c r="AL1068" s="190"/>
      <c r="AM1068" s="190" t="s">
        <v>2294</v>
      </c>
      <c r="AN1068" s="190"/>
      <c r="AO1068" s="190"/>
      <c r="AP1068" s="190"/>
      <c r="AQ1068" s="190"/>
      <c r="AR1068" s="190"/>
      <c r="AS1068" s="190"/>
      <c r="AT1068" s="190"/>
      <c r="AU1068" s="190"/>
      <c r="AV1068" s="190"/>
      <c r="AW1068" s="190"/>
      <c r="AX1068" s="190" t="s">
        <v>2294</v>
      </c>
      <c r="AY1068" s="190"/>
      <c r="AZ1068" s="190"/>
      <c r="BA1068" s="190"/>
      <c r="BB1068" s="190"/>
      <c r="BC1068" s="190"/>
      <c r="BD1068" s="190"/>
      <c r="BE1068" s="190"/>
      <c r="BF1068" s="190"/>
      <c r="BG1068" s="190"/>
      <c r="BH1068" s="190"/>
      <c r="BI1068" s="190" t="s">
        <v>2294</v>
      </c>
      <c r="BJ1068" s="190"/>
      <c r="BK1068" s="190"/>
      <c r="BL1068" s="190"/>
      <c r="BM1068" s="190"/>
      <c r="BN1068" s="190"/>
      <c r="BO1068" s="190"/>
      <c r="BP1068" s="202">
        <v>46</v>
      </c>
      <c r="BQ1068" s="201" t="s">
        <v>99</v>
      </c>
      <c r="BR1068" s="200">
        <v>1</v>
      </c>
      <c r="BS1068" s="199">
        <v>46</v>
      </c>
      <c r="BT1068" s="198">
        <v>4</v>
      </c>
      <c r="BU1068" s="198">
        <v>0</v>
      </c>
      <c r="BV1068" s="198">
        <v>46</v>
      </c>
      <c r="BW1068" s="198">
        <v>0</v>
      </c>
    </row>
    <row r="1069" spans="1:75" s="181" customFormat="1" ht="41.25" customHeight="1" x14ac:dyDescent="0.25">
      <c r="A1069" s="197"/>
      <c r="B1069" s="188">
        <v>81403</v>
      </c>
      <c r="C1069" s="187" t="s">
        <v>3022</v>
      </c>
      <c r="D1069" s="196">
        <v>46</v>
      </c>
      <c r="E1069" s="195">
        <v>6.1494137978682674E-2</v>
      </c>
      <c r="F1069" s="195">
        <v>6.1494137978682674E-2</v>
      </c>
      <c r="G1069" s="195"/>
      <c r="H1069" s="194">
        <f t="shared" si="330"/>
        <v>0</v>
      </c>
      <c r="I1069" s="194" t="str">
        <f t="shared" si="331"/>
        <v/>
      </c>
      <c r="J1069" s="192">
        <f t="shared" si="332"/>
        <v>0</v>
      </c>
      <c r="K1069" s="192">
        <f t="shared" si="333"/>
        <v>0</v>
      </c>
      <c r="L1069" s="192">
        <f t="shared" si="334"/>
        <v>0</v>
      </c>
      <c r="M1069" s="193">
        <f t="shared" si="335"/>
        <v>0</v>
      </c>
      <c r="N1069" s="192">
        <f t="shared" si="336"/>
        <v>0</v>
      </c>
      <c r="O1069" s="193">
        <f t="shared" si="337"/>
        <v>0</v>
      </c>
      <c r="P1069" s="192">
        <f t="shared" si="338"/>
        <v>0</v>
      </c>
      <c r="Q1069" s="203">
        <f t="shared" si="339"/>
        <v>0</v>
      </c>
      <c r="R1069" s="190" t="s">
        <v>2294</v>
      </c>
      <c r="S1069" s="190"/>
      <c r="T1069" s="190"/>
      <c r="U1069" s="190"/>
      <c r="V1069" s="190"/>
      <c r="W1069" s="190"/>
      <c r="X1069" s="190"/>
      <c r="Y1069" s="190"/>
      <c r="Z1069" s="190"/>
      <c r="AA1069" s="190"/>
      <c r="AB1069" s="190"/>
      <c r="AC1069" s="190"/>
      <c r="AD1069" s="190"/>
      <c r="AE1069" s="190"/>
      <c r="AF1069" s="190"/>
      <c r="AG1069" s="190"/>
      <c r="AH1069" s="190"/>
      <c r="AI1069" s="190"/>
      <c r="AJ1069" s="190"/>
      <c r="AK1069" s="190"/>
      <c r="AL1069" s="190"/>
      <c r="AM1069" s="190" t="s">
        <v>2294</v>
      </c>
      <c r="AN1069" s="190"/>
      <c r="AO1069" s="190"/>
      <c r="AP1069" s="190"/>
      <c r="AQ1069" s="190"/>
      <c r="AR1069" s="190"/>
      <c r="AS1069" s="190"/>
      <c r="AT1069" s="190"/>
      <c r="AU1069" s="190"/>
      <c r="AV1069" s="190"/>
      <c r="AW1069" s="190"/>
      <c r="AX1069" s="190" t="s">
        <v>2294</v>
      </c>
      <c r="AY1069" s="190"/>
      <c r="AZ1069" s="190"/>
      <c r="BA1069" s="190"/>
      <c r="BB1069" s="190"/>
      <c r="BC1069" s="190"/>
      <c r="BD1069" s="190"/>
      <c r="BE1069" s="190"/>
      <c r="BF1069" s="190"/>
      <c r="BG1069" s="190"/>
      <c r="BH1069" s="190"/>
      <c r="BI1069" s="190" t="s">
        <v>2294</v>
      </c>
      <c r="BJ1069" s="190"/>
      <c r="BK1069" s="190"/>
      <c r="BL1069" s="190"/>
      <c r="BM1069" s="190"/>
      <c r="BN1069" s="190"/>
      <c r="BO1069" s="190"/>
      <c r="BP1069" s="202">
        <v>322</v>
      </c>
      <c r="BQ1069" s="201" t="s">
        <v>99</v>
      </c>
      <c r="BR1069" s="200">
        <v>7</v>
      </c>
      <c r="BS1069" s="199">
        <v>322</v>
      </c>
      <c r="BT1069" s="198">
        <v>4</v>
      </c>
      <c r="BU1069" s="198">
        <v>0</v>
      </c>
      <c r="BV1069" s="198">
        <v>46</v>
      </c>
      <c r="BW1069" s="198">
        <v>0</v>
      </c>
    </row>
    <row r="1070" spans="1:75" s="181" customFormat="1" ht="39" customHeight="1" x14ac:dyDescent="0.25">
      <c r="A1070" s="197"/>
      <c r="B1070" s="188">
        <v>81421</v>
      </c>
      <c r="C1070" s="187" t="s">
        <v>2491</v>
      </c>
      <c r="D1070" s="196">
        <v>46</v>
      </c>
      <c r="E1070" s="195">
        <v>0</v>
      </c>
      <c r="F1070" s="195">
        <v>0</v>
      </c>
      <c r="G1070" s="195"/>
      <c r="H1070" s="194">
        <f t="shared" si="330"/>
        <v>0</v>
      </c>
      <c r="I1070" s="194" t="str">
        <f t="shared" si="331"/>
        <v>OK</v>
      </c>
      <c r="J1070" s="192">
        <f t="shared" si="332"/>
        <v>0</v>
      </c>
      <c r="K1070" s="192">
        <f t="shared" si="333"/>
        <v>0</v>
      </c>
      <c r="L1070" s="192">
        <f t="shared" si="334"/>
        <v>0</v>
      </c>
      <c r="M1070" s="193">
        <f t="shared" si="335"/>
        <v>0</v>
      </c>
      <c r="N1070" s="192">
        <f t="shared" si="336"/>
        <v>0</v>
      </c>
      <c r="O1070" s="193">
        <f t="shared" si="337"/>
        <v>0</v>
      </c>
      <c r="P1070" s="192">
        <f t="shared" si="338"/>
        <v>0</v>
      </c>
      <c r="Q1070" s="203">
        <f t="shared" si="339"/>
        <v>0</v>
      </c>
      <c r="R1070" s="190" t="s">
        <v>2294</v>
      </c>
      <c r="S1070" s="190"/>
      <c r="T1070" s="190"/>
      <c r="U1070" s="190"/>
      <c r="V1070" s="190"/>
      <c r="W1070" s="190"/>
      <c r="X1070" s="190"/>
      <c r="Y1070" s="190"/>
      <c r="Z1070" s="190"/>
      <c r="AA1070" s="190"/>
      <c r="AB1070" s="190"/>
      <c r="AC1070" s="190"/>
      <c r="AD1070" s="190"/>
      <c r="AE1070" s="190"/>
      <c r="AF1070" s="190"/>
      <c r="AG1070" s="190"/>
      <c r="AH1070" s="190"/>
      <c r="AI1070" s="190"/>
      <c r="AJ1070" s="190"/>
      <c r="AK1070" s="190"/>
      <c r="AL1070" s="190"/>
      <c r="AM1070" s="190" t="s">
        <v>2294</v>
      </c>
      <c r="AN1070" s="190"/>
      <c r="AO1070" s="190"/>
      <c r="AP1070" s="190"/>
      <c r="AQ1070" s="190"/>
      <c r="AR1070" s="190"/>
      <c r="AS1070" s="190"/>
      <c r="AT1070" s="190"/>
      <c r="AU1070" s="190"/>
      <c r="AV1070" s="190"/>
      <c r="AW1070" s="190"/>
      <c r="AX1070" s="190" t="s">
        <v>2294</v>
      </c>
      <c r="AY1070" s="190"/>
      <c r="AZ1070" s="190"/>
      <c r="BA1070" s="190"/>
      <c r="BB1070" s="190"/>
      <c r="BC1070" s="190"/>
      <c r="BD1070" s="190"/>
      <c r="BE1070" s="190"/>
      <c r="BF1070" s="190"/>
      <c r="BG1070" s="190"/>
      <c r="BH1070" s="190"/>
      <c r="BI1070" s="190" t="s">
        <v>2294</v>
      </c>
      <c r="BJ1070" s="190"/>
      <c r="BK1070" s="190"/>
      <c r="BL1070" s="190"/>
      <c r="BM1070" s="190"/>
      <c r="BN1070" s="190"/>
      <c r="BO1070" s="190"/>
      <c r="BP1070" s="202">
        <v>0</v>
      </c>
      <c r="BQ1070" s="201" t="s">
        <v>99</v>
      </c>
      <c r="BR1070" s="200">
        <v>0</v>
      </c>
      <c r="BS1070" s="199">
        <v>0</v>
      </c>
      <c r="BT1070" s="198">
        <v>4</v>
      </c>
      <c r="BU1070" s="198">
        <v>0</v>
      </c>
      <c r="BV1070" s="198">
        <v>46</v>
      </c>
      <c r="BW1070" s="198">
        <v>0</v>
      </c>
    </row>
    <row r="1071" spans="1:75" s="181" customFormat="1" ht="28.5" customHeight="1" x14ac:dyDescent="0.25">
      <c r="A1071" s="197"/>
      <c r="B1071" s="188">
        <v>81425</v>
      </c>
      <c r="C1071" s="187" t="s">
        <v>3023</v>
      </c>
      <c r="D1071" s="196">
        <v>46</v>
      </c>
      <c r="E1071" s="195">
        <v>0</v>
      </c>
      <c r="F1071" s="195">
        <v>0</v>
      </c>
      <c r="G1071" s="195"/>
      <c r="H1071" s="194">
        <f t="shared" si="330"/>
        <v>0</v>
      </c>
      <c r="I1071" s="194" t="str">
        <f t="shared" si="331"/>
        <v>OK</v>
      </c>
      <c r="J1071" s="192">
        <f t="shared" si="332"/>
        <v>0</v>
      </c>
      <c r="K1071" s="192">
        <f t="shared" si="333"/>
        <v>0</v>
      </c>
      <c r="L1071" s="192">
        <f t="shared" si="334"/>
        <v>0</v>
      </c>
      <c r="M1071" s="193">
        <f t="shared" si="335"/>
        <v>0</v>
      </c>
      <c r="N1071" s="192">
        <f t="shared" si="336"/>
        <v>0</v>
      </c>
      <c r="O1071" s="193">
        <f t="shared" si="337"/>
        <v>0</v>
      </c>
      <c r="P1071" s="192">
        <f t="shared" si="338"/>
        <v>0</v>
      </c>
      <c r="Q1071" s="203">
        <f t="shared" si="339"/>
        <v>0</v>
      </c>
      <c r="R1071" s="190" t="s">
        <v>2294</v>
      </c>
      <c r="S1071" s="190"/>
      <c r="T1071" s="190"/>
      <c r="U1071" s="190"/>
      <c r="V1071" s="190"/>
      <c r="W1071" s="190"/>
      <c r="X1071" s="190"/>
      <c r="Y1071" s="190"/>
      <c r="Z1071" s="190"/>
      <c r="AA1071" s="190"/>
      <c r="AB1071" s="190"/>
      <c r="AC1071" s="190"/>
      <c r="AD1071" s="190"/>
      <c r="AE1071" s="190"/>
      <c r="AF1071" s="190"/>
      <c r="AG1071" s="190"/>
      <c r="AH1071" s="190"/>
      <c r="AI1071" s="190"/>
      <c r="AJ1071" s="190"/>
      <c r="AK1071" s="190"/>
      <c r="AL1071" s="190"/>
      <c r="AM1071" s="190" t="s">
        <v>2294</v>
      </c>
      <c r="AN1071" s="190"/>
      <c r="AO1071" s="190"/>
      <c r="AP1071" s="190"/>
      <c r="AQ1071" s="190"/>
      <c r="AR1071" s="190"/>
      <c r="AS1071" s="190"/>
      <c r="AT1071" s="190"/>
      <c r="AU1071" s="190"/>
      <c r="AV1071" s="190"/>
      <c r="AW1071" s="190"/>
      <c r="AX1071" s="190" t="s">
        <v>2294</v>
      </c>
      <c r="AY1071" s="190"/>
      <c r="AZ1071" s="190"/>
      <c r="BA1071" s="190"/>
      <c r="BB1071" s="190"/>
      <c r="BC1071" s="190"/>
      <c r="BD1071" s="190"/>
      <c r="BE1071" s="190"/>
      <c r="BF1071" s="190"/>
      <c r="BG1071" s="190"/>
      <c r="BH1071" s="190"/>
      <c r="BI1071" s="190" t="s">
        <v>2294</v>
      </c>
      <c r="BJ1071" s="190"/>
      <c r="BK1071" s="190"/>
      <c r="BL1071" s="190"/>
      <c r="BM1071" s="190"/>
      <c r="BN1071" s="190"/>
      <c r="BO1071" s="190"/>
      <c r="BP1071" s="202">
        <v>0</v>
      </c>
      <c r="BQ1071" s="201" t="s">
        <v>99</v>
      </c>
      <c r="BR1071" s="200">
        <v>0</v>
      </c>
      <c r="BS1071" s="199">
        <v>0</v>
      </c>
      <c r="BT1071" s="198">
        <v>4</v>
      </c>
      <c r="BU1071" s="198">
        <v>0</v>
      </c>
      <c r="BV1071" s="198">
        <v>46</v>
      </c>
      <c r="BW1071" s="198">
        <v>0</v>
      </c>
    </row>
    <row r="1072" spans="1:75" s="181" customFormat="1" ht="33" customHeight="1" x14ac:dyDescent="0.25">
      <c r="A1072" s="197"/>
      <c r="B1072" s="188">
        <v>81369</v>
      </c>
      <c r="C1072" s="187" t="s">
        <v>2488</v>
      </c>
      <c r="D1072" s="196">
        <v>46</v>
      </c>
      <c r="E1072" s="195">
        <v>5.1190614239371775E-2</v>
      </c>
      <c r="F1072" s="195">
        <v>5.1190614239371775E-2</v>
      </c>
      <c r="G1072" s="195"/>
      <c r="H1072" s="194">
        <f t="shared" si="330"/>
        <v>0</v>
      </c>
      <c r="I1072" s="194" t="str">
        <f t="shared" si="331"/>
        <v/>
      </c>
      <c r="J1072" s="192">
        <f t="shared" si="332"/>
        <v>0</v>
      </c>
      <c r="K1072" s="192">
        <f t="shared" si="333"/>
        <v>0</v>
      </c>
      <c r="L1072" s="192">
        <f t="shared" si="334"/>
        <v>0</v>
      </c>
      <c r="M1072" s="193">
        <f t="shared" si="335"/>
        <v>0</v>
      </c>
      <c r="N1072" s="192">
        <f t="shared" si="336"/>
        <v>0</v>
      </c>
      <c r="O1072" s="193">
        <f t="shared" si="337"/>
        <v>0</v>
      </c>
      <c r="P1072" s="192">
        <f t="shared" si="338"/>
        <v>0</v>
      </c>
      <c r="Q1072" s="203">
        <f t="shared" si="339"/>
        <v>0</v>
      </c>
      <c r="R1072" s="190" t="s">
        <v>2294</v>
      </c>
      <c r="S1072" s="190"/>
      <c r="T1072" s="190"/>
      <c r="U1072" s="190"/>
      <c r="V1072" s="190"/>
      <c r="W1072" s="190"/>
      <c r="X1072" s="190"/>
      <c r="Y1072" s="190"/>
      <c r="Z1072" s="190"/>
      <c r="AA1072" s="190"/>
      <c r="AB1072" s="190"/>
      <c r="AC1072" s="190"/>
      <c r="AD1072" s="190"/>
      <c r="AE1072" s="190"/>
      <c r="AF1072" s="190"/>
      <c r="AG1072" s="190"/>
      <c r="AH1072" s="190"/>
      <c r="AI1072" s="190"/>
      <c r="AJ1072" s="190"/>
      <c r="AK1072" s="190"/>
      <c r="AL1072" s="190"/>
      <c r="AM1072" s="190" t="s">
        <v>2294</v>
      </c>
      <c r="AN1072" s="190"/>
      <c r="AO1072" s="190"/>
      <c r="AP1072" s="190"/>
      <c r="AQ1072" s="190"/>
      <c r="AR1072" s="190"/>
      <c r="AS1072" s="190"/>
      <c r="AT1072" s="190"/>
      <c r="AU1072" s="190"/>
      <c r="AV1072" s="190"/>
      <c r="AW1072" s="190"/>
      <c r="AX1072" s="190" t="s">
        <v>2294</v>
      </c>
      <c r="AY1072" s="190"/>
      <c r="AZ1072" s="190"/>
      <c r="BA1072" s="190"/>
      <c r="BB1072" s="190"/>
      <c r="BC1072" s="190"/>
      <c r="BD1072" s="190"/>
      <c r="BE1072" s="190"/>
      <c r="BF1072" s="190"/>
      <c r="BG1072" s="190"/>
      <c r="BH1072" s="190"/>
      <c r="BI1072" s="190" t="s">
        <v>2294</v>
      </c>
      <c r="BJ1072" s="190"/>
      <c r="BK1072" s="190"/>
      <c r="BL1072" s="190"/>
      <c r="BM1072" s="190"/>
      <c r="BN1072" s="190"/>
      <c r="BO1072" s="190"/>
      <c r="BP1072" s="202">
        <v>230</v>
      </c>
      <c r="BQ1072" s="201" t="s">
        <v>99</v>
      </c>
      <c r="BR1072" s="200">
        <v>5</v>
      </c>
      <c r="BS1072" s="199">
        <v>230</v>
      </c>
      <c r="BT1072" s="198">
        <v>4</v>
      </c>
      <c r="BU1072" s="198">
        <v>0</v>
      </c>
      <c r="BV1072" s="198">
        <v>46</v>
      </c>
      <c r="BW1072" s="198">
        <v>0</v>
      </c>
    </row>
    <row r="1073" spans="1:75" s="181" customFormat="1" ht="33" customHeight="1" x14ac:dyDescent="0.25">
      <c r="A1073" s="197"/>
      <c r="B1073" s="188">
        <v>81360</v>
      </c>
      <c r="C1073" s="187" t="s">
        <v>3024</v>
      </c>
      <c r="D1073" s="196">
        <v>46</v>
      </c>
      <c r="E1073" s="195">
        <v>3.6240167202399358E-2</v>
      </c>
      <c r="F1073" s="195">
        <v>3.6240167202399358E-2</v>
      </c>
      <c r="G1073" s="195"/>
      <c r="H1073" s="194">
        <f t="shared" si="330"/>
        <v>0</v>
      </c>
      <c r="I1073" s="194" t="str">
        <f t="shared" si="331"/>
        <v/>
      </c>
      <c r="J1073" s="192">
        <f t="shared" si="332"/>
        <v>0</v>
      </c>
      <c r="K1073" s="192">
        <f t="shared" si="333"/>
        <v>0</v>
      </c>
      <c r="L1073" s="192">
        <f t="shared" si="334"/>
        <v>0</v>
      </c>
      <c r="M1073" s="193">
        <f t="shared" si="335"/>
        <v>0</v>
      </c>
      <c r="N1073" s="192">
        <f t="shared" si="336"/>
        <v>0</v>
      </c>
      <c r="O1073" s="193">
        <f t="shared" si="337"/>
        <v>0</v>
      </c>
      <c r="P1073" s="192">
        <f t="shared" si="338"/>
        <v>0</v>
      </c>
      <c r="Q1073" s="203">
        <f t="shared" si="339"/>
        <v>0</v>
      </c>
      <c r="R1073" s="227" t="s">
        <v>2294</v>
      </c>
      <c r="S1073" s="227"/>
      <c r="T1073" s="227"/>
      <c r="U1073" s="227"/>
      <c r="V1073" s="227"/>
      <c r="W1073" s="227"/>
      <c r="X1073" s="227"/>
      <c r="Y1073" s="227"/>
      <c r="Z1073" s="227"/>
      <c r="AA1073" s="227"/>
      <c r="AB1073" s="227"/>
      <c r="AC1073" s="227"/>
      <c r="AD1073" s="227"/>
      <c r="AE1073" s="227"/>
      <c r="AF1073" s="227"/>
      <c r="AG1073" s="227"/>
      <c r="AH1073" s="227"/>
      <c r="AI1073" s="227"/>
      <c r="AJ1073" s="227"/>
      <c r="AK1073" s="227"/>
      <c r="AL1073" s="227"/>
      <c r="AM1073" s="227" t="s">
        <v>2294</v>
      </c>
      <c r="AN1073" s="227"/>
      <c r="AO1073" s="227"/>
      <c r="AP1073" s="227"/>
      <c r="AQ1073" s="227"/>
      <c r="AR1073" s="227"/>
      <c r="AS1073" s="227"/>
      <c r="AT1073" s="227"/>
      <c r="AU1073" s="227"/>
      <c r="AV1073" s="227"/>
      <c r="AW1073" s="227"/>
      <c r="AX1073" s="227" t="s">
        <v>2294</v>
      </c>
      <c r="AY1073" s="227"/>
      <c r="AZ1073" s="227"/>
      <c r="BA1073" s="227"/>
      <c r="BB1073" s="227"/>
      <c r="BC1073" s="227"/>
      <c r="BD1073" s="227"/>
      <c r="BE1073" s="227"/>
      <c r="BF1073" s="227"/>
      <c r="BG1073" s="227"/>
      <c r="BH1073" s="227"/>
      <c r="BI1073" s="227" t="s">
        <v>2294</v>
      </c>
      <c r="BJ1073" s="227"/>
      <c r="BK1073" s="227"/>
      <c r="BL1073" s="227"/>
      <c r="BM1073" s="227"/>
      <c r="BN1073" s="227"/>
      <c r="BO1073" s="227"/>
      <c r="BP1073" s="202">
        <v>184</v>
      </c>
      <c r="BQ1073" s="201" t="s">
        <v>99</v>
      </c>
      <c r="BR1073" s="200">
        <v>4</v>
      </c>
      <c r="BS1073" s="199">
        <v>184</v>
      </c>
      <c r="BT1073" s="198">
        <v>4</v>
      </c>
      <c r="BU1073" s="198">
        <v>0</v>
      </c>
      <c r="BV1073" s="198">
        <v>46</v>
      </c>
      <c r="BW1073" s="198">
        <v>0</v>
      </c>
    </row>
    <row r="1074" spans="1:75" s="181" customFormat="1" ht="36" customHeight="1" x14ac:dyDescent="0.25">
      <c r="A1074" s="197"/>
      <c r="B1074" s="188" t="s">
        <v>3025</v>
      </c>
      <c r="C1074" s="187" t="s">
        <v>3026</v>
      </c>
      <c r="D1074" s="196">
        <v>46</v>
      </c>
      <c r="E1074" s="195">
        <v>0</v>
      </c>
      <c r="F1074" s="195">
        <v>0</v>
      </c>
      <c r="G1074" s="195"/>
      <c r="H1074" s="194">
        <f t="shared" si="330"/>
        <v>0</v>
      </c>
      <c r="I1074" s="194" t="str">
        <f t="shared" si="331"/>
        <v>OK</v>
      </c>
      <c r="J1074" s="192">
        <f t="shared" si="332"/>
        <v>0</v>
      </c>
      <c r="K1074" s="192">
        <f t="shared" si="333"/>
        <v>0</v>
      </c>
      <c r="L1074" s="192">
        <f t="shared" si="334"/>
        <v>0</v>
      </c>
      <c r="M1074" s="193">
        <f t="shared" si="335"/>
        <v>0</v>
      </c>
      <c r="N1074" s="192">
        <f t="shared" si="336"/>
        <v>0</v>
      </c>
      <c r="O1074" s="193">
        <f t="shared" si="337"/>
        <v>0</v>
      </c>
      <c r="P1074" s="192">
        <f t="shared" si="338"/>
        <v>0</v>
      </c>
      <c r="Q1074" s="203">
        <f t="shared" si="339"/>
        <v>0</v>
      </c>
      <c r="R1074" s="227" t="s">
        <v>2294</v>
      </c>
      <c r="S1074" s="227"/>
      <c r="T1074" s="227"/>
      <c r="U1074" s="227"/>
      <c r="V1074" s="227"/>
      <c r="W1074" s="227"/>
      <c r="X1074" s="227"/>
      <c r="Y1074" s="227"/>
      <c r="Z1074" s="227"/>
      <c r="AA1074" s="227"/>
      <c r="AB1074" s="227"/>
      <c r="AC1074" s="227"/>
      <c r="AD1074" s="227"/>
      <c r="AE1074" s="227"/>
      <c r="AF1074" s="227"/>
      <c r="AG1074" s="227"/>
      <c r="AH1074" s="227"/>
      <c r="AI1074" s="227"/>
      <c r="AJ1074" s="227"/>
      <c r="AK1074" s="227"/>
      <c r="AL1074" s="227"/>
      <c r="AM1074" s="227" t="s">
        <v>2294</v>
      </c>
      <c r="AN1074" s="227"/>
      <c r="AO1074" s="227"/>
      <c r="AP1074" s="227"/>
      <c r="AQ1074" s="227"/>
      <c r="AR1074" s="227"/>
      <c r="AS1074" s="227"/>
      <c r="AT1074" s="227"/>
      <c r="AU1074" s="227"/>
      <c r="AV1074" s="227"/>
      <c r="AW1074" s="227"/>
      <c r="AX1074" s="227" t="s">
        <v>2294</v>
      </c>
      <c r="AY1074" s="227"/>
      <c r="AZ1074" s="227"/>
      <c r="BA1074" s="227"/>
      <c r="BB1074" s="227"/>
      <c r="BC1074" s="227"/>
      <c r="BD1074" s="227"/>
      <c r="BE1074" s="227"/>
      <c r="BF1074" s="227"/>
      <c r="BG1074" s="227"/>
      <c r="BH1074" s="227"/>
      <c r="BI1074" s="227" t="s">
        <v>2294</v>
      </c>
      <c r="BJ1074" s="227"/>
      <c r="BK1074" s="227"/>
      <c r="BL1074" s="227"/>
      <c r="BM1074" s="227"/>
      <c r="BN1074" s="227"/>
      <c r="BO1074" s="227"/>
      <c r="BP1074" s="202">
        <v>0</v>
      </c>
      <c r="BQ1074" s="201" t="s">
        <v>95</v>
      </c>
      <c r="BR1074" s="200">
        <v>0</v>
      </c>
      <c r="BS1074" s="199">
        <v>0</v>
      </c>
      <c r="BT1074" s="198">
        <v>4</v>
      </c>
      <c r="BU1074" s="198">
        <v>0</v>
      </c>
      <c r="BV1074" s="198">
        <v>46</v>
      </c>
      <c r="BW1074" s="198">
        <v>0</v>
      </c>
    </row>
    <row r="1075" spans="1:75" s="181" customFormat="1" ht="26.25" customHeight="1" x14ac:dyDescent="0.25">
      <c r="A1075" s="197"/>
      <c r="B1075" s="188">
        <v>81445</v>
      </c>
      <c r="C1075" s="187" t="s">
        <v>2490</v>
      </c>
      <c r="D1075" s="196">
        <v>46</v>
      </c>
      <c r="E1075" s="195">
        <v>1.3622754666211982E-2</v>
      </c>
      <c r="F1075" s="195">
        <v>1.3622754666211982E-2</v>
      </c>
      <c r="G1075" s="195"/>
      <c r="H1075" s="194">
        <f t="shared" si="330"/>
        <v>0</v>
      </c>
      <c r="I1075" s="194" t="str">
        <f t="shared" si="331"/>
        <v/>
      </c>
      <c r="J1075" s="192">
        <f t="shared" si="332"/>
        <v>0</v>
      </c>
      <c r="K1075" s="192">
        <f t="shared" si="333"/>
        <v>0</v>
      </c>
      <c r="L1075" s="192">
        <f t="shared" si="334"/>
        <v>0</v>
      </c>
      <c r="M1075" s="193">
        <f t="shared" si="335"/>
        <v>0</v>
      </c>
      <c r="N1075" s="192">
        <f t="shared" si="336"/>
        <v>0</v>
      </c>
      <c r="O1075" s="193">
        <f t="shared" si="337"/>
        <v>0</v>
      </c>
      <c r="P1075" s="192">
        <f t="shared" si="338"/>
        <v>0</v>
      </c>
      <c r="Q1075" s="203">
        <f t="shared" si="339"/>
        <v>0</v>
      </c>
      <c r="R1075" s="227" t="s">
        <v>2294</v>
      </c>
      <c r="S1075" s="227"/>
      <c r="T1075" s="227"/>
      <c r="U1075" s="227"/>
      <c r="V1075" s="227"/>
      <c r="W1075" s="227"/>
      <c r="X1075" s="227"/>
      <c r="Y1075" s="227"/>
      <c r="Z1075" s="227"/>
      <c r="AA1075" s="227"/>
      <c r="AB1075" s="227"/>
      <c r="AC1075" s="227"/>
      <c r="AD1075" s="227"/>
      <c r="AE1075" s="227"/>
      <c r="AF1075" s="227"/>
      <c r="AG1075" s="227"/>
      <c r="AH1075" s="227"/>
      <c r="AI1075" s="227"/>
      <c r="AJ1075" s="227"/>
      <c r="AK1075" s="227"/>
      <c r="AL1075" s="227"/>
      <c r="AM1075" s="227" t="s">
        <v>2294</v>
      </c>
      <c r="AN1075" s="227"/>
      <c r="AO1075" s="227"/>
      <c r="AP1075" s="227"/>
      <c r="AQ1075" s="227"/>
      <c r="AR1075" s="227"/>
      <c r="AS1075" s="227"/>
      <c r="AT1075" s="227"/>
      <c r="AU1075" s="227"/>
      <c r="AV1075" s="227"/>
      <c r="AW1075" s="227"/>
      <c r="AX1075" s="227" t="s">
        <v>2294</v>
      </c>
      <c r="AY1075" s="227"/>
      <c r="AZ1075" s="227"/>
      <c r="BA1075" s="227"/>
      <c r="BB1075" s="227"/>
      <c r="BC1075" s="227"/>
      <c r="BD1075" s="227"/>
      <c r="BE1075" s="227"/>
      <c r="BF1075" s="227"/>
      <c r="BG1075" s="227"/>
      <c r="BH1075" s="227"/>
      <c r="BI1075" s="227" t="s">
        <v>2294</v>
      </c>
      <c r="BJ1075" s="227"/>
      <c r="BK1075" s="227"/>
      <c r="BL1075" s="227"/>
      <c r="BM1075" s="227"/>
      <c r="BN1075" s="227"/>
      <c r="BO1075" s="227"/>
      <c r="BP1075" s="202">
        <v>46</v>
      </c>
      <c r="BQ1075" s="201" t="s">
        <v>99</v>
      </c>
      <c r="BR1075" s="200">
        <v>1</v>
      </c>
      <c r="BS1075" s="199">
        <v>46</v>
      </c>
      <c r="BT1075" s="198">
        <v>4</v>
      </c>
      <c r="BU1075" s="198">
        <v>0</v>
      </c>
      <c r="BV1075" s="198">
        <v>46</v>
      </c>
      <c r="BW1075" s="198">
        <v>0</v>
      </c>
    </row>
    <row r="1076" spans="1:75" s="181" customFormat="1" ht="32.25" customHeight="1" x14ac:dyDescent="0.25">
      <c r="A1076" s="197"/>
      <c r="B1076" s="188" t="s">
        <v>336</v>
      </c>
      <c r="C1076" s="187" t="s">
        <v>337</v>
      </c>
      <c r="D1076" s="196">
        <v>46</v>
      </c>
      <c r="E1076" s="195">
        <v>7.0311046537907306E-3</v>
      </c>
      <c r="F1076" s="195">
        <v>7.0311046537907306E-3</v>
      </c>
      <c r="G1076" s="195"/>
      <c r="H1076" s="194"/>
      <c r="I1076" s="194"/>
      <c r="J1076" s="192"/>
      <c r="K1076" s="192"/>
      <c r="L1076" s="192"/>
      <c r="M1076" s="193"/>
      <c r="N1076" s="192"/>
      <c r="O1076" s="193"/>
      <c r="P1076" s="192"/>
      <c r="Q1076" s="203"/>
      <c r="R1076" s="227"/>
      <c r="S1076" s="227"/>
      <c r="T1076" s="227"/>
      <c r="U1076" s="227"/>
      <c r="V1076" s="227"/>
      <c r="W1076" s="227"/>
      <c r="X1076" s="227"/>
      <c r="Y1076" s="227"/>
      <c r="Z1076" s="227"/>
      <c r="AA1076" s="227"/>
      <c r="AB1076" s="227"/>
      <c r="AC1076" s="227"/>
      <c r="AD1076" s="227"/>
      <c r="AE1076" s="227"/>
      <c r="AF1076" s="227"/>
      <c r="AG1076" s="227"/>
      <c r="AH1076" s="227"/>
      <c r="AI1076" s="227"/>
      <c r="AJ1076" s="227"/>
      <c r="AK1076" s="227"/>
      <c r="AL1076" s="227"/>
      <c r="AM1076" s="227"/>
      <c r="AN1076" s="227"/>
      <c r="AO1076" s="227"/>
      <c r="AP1076" s="227"/>
      <c r="AQ1076" s="227"/>
      <c r="AR1076" s="227"/>
      <c r="AS1076" s="227"/>
      <c r="AT1076" s="227"/>
      <c r="AU1076" s="227"/>
      <c r="AV1076" s="227"/>
      <c r="AW1076" s="227"/>
      <c r="AX1076" s="227"/>
      <c r="AY1076" s="227"/>
      <c r="AZ1076" s="227"/>
      <c r="BA1076" s="227"/>
      <c r="BB1076" s="227"/>
      <c r="BC1076" s="227"/>
      <c r="BD1076" s="227"/>
      <c r="BE1076" s="227"/>
      <c r="BF1076" s="227"/>
      <c r="BG1076" s="227"/>
      <c r="BH1076" s="227"/>
      <c r="BI1076" s="227"/>
      <c r="BJ1076" s="227"/>
      <c r="BK1076" s="227"/>
      <c r="BL1076" s="227"/>
      <c r="BM1076" s="227"/>
      <c r="BN1076" s="227"/>
      <c r="BO1076" s="227"/>
      <c r="BP1076" s="202">
        <v>92</v>
      </c>
      <c r="BQ1076" s="201" t="s">
        <v>95</v>
      </c>
      <c r="BR1076" s="200">
        <v>2</v>
      </c>
      <c r="BS1076" s="199">
        <v>92</v>
      </c>
      <c r="BT1076" s="198">
        <v>0</v>
      </c>
      <c r="BU1076" s="198">
        <v>0</v>
      </c>
      <c r="BV1076" s="198">
        <v>50</v>
      </c>
      <c r="BW1076" s="198">
        <v>0</v>
      </c>
    </row>
    <row r="1077" spans="1:75" s="181" customFormat="1" ht="16.5" customHeight="1" x14ac:dyDescent="0.25">
      <c r="A1077" s="197" t="s">
        <v>2352</v>
      </c>
      <c r="B1077" s="214" t="s">
        <v>2316</v>
      </c>
      <c r="C1077" s="213" t="s">
        <v>721</v>
      </c>
      <c r="D1077" s="204"/>
      <c r="E1077" s="204"/>
      <c r="F1077" s="204"/>
      <c r="G1077" s="204"/>
      <c r="H1077" s="204"/>
      <c r="I1077" s="194" t="str">
        <f t="shared" ref="I1077:I1089" si="340">IF(D1077="","",IF((ROUND(E1077,4))=0,"OK",IF((ROUND(E1077,4))&lt;0.0009,"CORRIGIR","")))</f>
        <v/>
      </c>
      <c r="J1077" s="204"/>
      <c r="K1077" s="204"/>
      <c r="L1077" s="204"/>
      <c r="M1077" s="204"/>
      <c r="N1077" s="204"/>
      <c r="O1077" s="204"/>
      <c r="P1077" s="204"/>
      <c r="Q1077" s="204"/>
      <c r="R1077" s="204"/>
      <c r="S1077" s="204"/>
      <c r="T1077" s="204"/>
      <c r="U1077" s="204"/>
      <c r="V1077" s="204"/>
      <c r="W1077" s="204"/>
      <c r="X1077" s="204"/>
      <c r="Y1077" s="204"/>
      <c r="Z1077" s="204"/>
      <c r="AA1077" s="204"/>
      <c r="AB1077" s="204"/>
      <c r="AC1077" s="204"/>
      <c r="AD1077" s="204"/>
      <c r="AE1077" s="204"/>
      <c r="AF1077" s="204"/>
      <c r="AG1077" s="204"/>
      <c r="AH1077" s="204"/>
      <c r="AI1077" s="204"/>
      <c r="AJ1077" s="204"/>
      <c r="AK1077" s="204"/>
      <c r="AL1077" s="204"/>
      <c r="AM1077" s="204"/>
      <c r="AN1077" s="204"/>
      <c r="AO1077" s="204"/>
      <c r="AP1077" s="204"/>
      <c r="AQ1077" s="204"/>
      <c r="AR1077" s="204"/>
      <c r="AS1077" s="204"/>
      <c r="AT1077" s="204"/>
      <c r="AU1077" s="204"/>
      <c r="AV1077" s="204"/>
      <c r="AW1077" s="204"/>
      <c r="AX1077" s="204"/>
      <c r="AY1077" s="204"/>
      <c r="AZ1077" s="204"/>
      <c r="BA1077" s="204"/>
      <c r="BB1077" s="204"/>
      <c r="BC1077" s="204"/>
      <c r="BD1077" s="204"/>
      <c r="BE1077" s="204"/>
      <c r="BF1077" s="204"/>
      <c r="BG1077" s="204"/>
      <c r="BH1077" s="204"/>
      <c r="BI1077" s="204"/>
      <c r="BJ1077" s="204"/>
      <c r="BK1077" s="204"/>
      <c r="BL1077" s="204"/>
      <c r="BM1077" s="204"/>
      <c r="BN1077" s="204"/>
      <c r="BO1077" s="204"/>
    </row>
    <row r="1078" spans="1:75" s="181" customFormat="1" ht="16.5" customHeight="1" x14ac:dyDescent="0.25">
      <c r="A1078" s="197" t="s">
        <v>2352</v>
      </c>
      <c r="B1078" s="188">
        <v>81861</v>
      </c>
      <c r="C1078" s="187" t="s">
        <v>3027</v>
      </c>
      <c r="D1078" s="196">
        <v>46</v>
      </c>
      <c r="E1078" s="195">
        <v>0.36233603368118772</v>
      </c>
      <c r="F1078" s="195">
        <v>0.36233603368118772</v>
      </c>
      <c r="G1078" s="195"/>
      <c r="H1078" s="194">
        <f t="shared" ref="H1078:H1089" si="341">IF(D1078="","",E1078*J1078/D1078)</f>
        <v>0</v>
      </c>
      <c r="I1078" s="194" t="str">
        <f t="shared" si="340"/>
        <v/>
      </c>
      <c r="J1078" s="192">
        <f t="shared" ref="J1078:J1089" si="342">IF(COUNTIF(R1078:BO1078,"&lt;"&amp;$K$2)&gt;D1078,D1078,COUNTIF(R1078:BO1078,"&lt;"&amp;$K$2))</f>
        <v>0</v>
      </c>
      <c r="K1078" s="192">
        <f t="shared" ref="K1078:K1089" si="343">IF((COUNTIF(R1078:BO1078,$K$2))&gt;(D1078-J1078),(D1078-J1078),COUNTIF(R1078:BO1078,$K$2))</f>
        <v>0</v>
      </c>
      <c r="L1078" s="192">
        <f t="shared" ref="L1078:L1089" si="344">IF((J1078+K1078)&gt;D1078,D1078,J1078+K1078)</f>
        <v>0</v>
      </c>
      <c r="M1078" s="193">
        <f t="shared" ref="M1078:M1089" si="345">IF(D1078="","",N1078*E1078/100)</f>
        <v>0</v>
      </c>
      <c r="N1078" s="192">
        <f t="shared" ref="N1078:N1089" si="346">IF(ISNUMBER(D1078)*ISNUMBER(K1078),IF(K1078=0,0,ROUND((K1078/D1078)*100,2))," ")</f>
        <v>0</v>
      </c>
      <c r="O1078" s="193">
        <f t="shared" ref="O1078:O1089" si="347">IF(D1078="","",P1078*E1078/100)</f>
        <v>0</v>
      </c>
      <c r="P1078" s="192">
        <f t="shared" ref="P1078:P1089" si="348">IF(ISNUMBER(D1078)*ISNUMBER(L1078),IF(L1078=0,0,ROUND((L1078/D1078)*100,2))," ")</f>
        <v>0</v>
      </c>
      <c r="Q1078" s="203">
        <f t="shared" ref="Q1078:Q1089" si="349">IF(ISNUMBER(P1078)*ISNUMBER(E1078),(P1078*E1078/100)," ")</f>
        <v>0</v>
      </c>
      <c r="R1078" s="190" t="s">
        <v>2294</v>
      </c>
      <c r="S1078" s="190"/>
      <c r="T1078" s="190"/>
      <c r="U1078" s="190"/>
      <c r="V1078" s="190"/>
      <c r="W1078" s="190"/>
      <c r="X1078" s="190"/>
      <c r="Y1078" s="190"/>
      <c r="Z1078" s="190"/>
      <c r="AA1078" s="190"/>
      <c r="AB1078" s="190"/>
      <c r="AC1078" s="190"/>
      <c r="AD1078" s="190"/>
      <c r="AE1078" s="190"/>
      <c r="AF1078" s="190"/>
      <c r="AG1078" s="190"/>
      <c r="AH1078" s="190"/>
      <c r="AI1078" s="190"/>
      <c r="AJ1078" s="190"/>
      <c r="AK1078" s="190"/>
      <c r="AL1078" s="190"/>
      <c r="AM1078" s="190" t="s">
        <v>2294</v>
      </c>
      <c r="AN1078" s="190"/>
      <c r="AO1078" s="190"/>
      <c r="AP1078" s="190"/>
      <c r="AQ1078" s="190"/>
      <c r="AR1078" s="190"/>
      <c r="AS1078" s="190"/>
      <c r="AT1078" s="190"/>
      <c r="AU1078" s="190"/>
      <c r="AV1078" s="190"/>
      <c r="AW1078" s="190"/>
      <c r="AX1078" s="190" t="s">
        <v>2294</v>
      </c>
      <c r="AY1078" s="190"/>
      <c r="AZ1078" s="190"/>
      <c r="BA1078" s="190"/>
      <c r="BB1078" s="190"/>
      <c r="BC1078" s="190"/>
      <c r="BD1078" s="190"/>
      <c r="BE1078" s="190"/>
      <c r="BF1078" s="190"/>
      <c r="BG1078" s="190"/>
      <c r="BH1078" s="190"/>
      <c r="BI1078" s="190" t="s">
        <v>2294</v>
      </c>
      <c r="BJ1078" s="190"/>
      <c r="BK1078" s="190"/>
      <c r="BL1078" s="190"/>
      <c r="BM1078" s="190"/>
      <c r="BN1078" s="190"/>
      <c r="BO1078" s="190"/>
      <c r="BP1078" s="202">
        <v>46</v>
      </c>
      <c r="BQ1078" s="201" t="s">
        <v>99</v>
      </c>
      <c r="BR1078" s="200">
        <v>1</v>
      </c>
      <c r="BS1078" s="199">
        <v>46</v>
      </c>
      <c r="BT1078" s="198">
        <v>4</v>
      </c>
      <c r="BU1078" s="198">
        <v>0</v>
      </c>
      <c r="BV1078" s="198">
        <v>46</v>
      </c>
      <c r="BW1078" s="198">
        <v>0</v>
      </c>
    </row>
    <row r="1079" spans="1:75" s="181" customFormat="1" ht="16.5" customHeight="1" x14ac:dyDescent="0.25">
      <c r="A1079" s="197" t="s">
        <v>2352</v>
      </c>
      <c r="B1079" s="188">
        <v>81041</v>
      </c>
      <c r="C1079" s="187" t="s">
        <v>3028</v>
      </c>
      <c r="D1079" s="196">
        <v>46</v>
      </c>
      <c r="E1079" s="195">
        <v>2.0345342148003067E-2</v>
      </c>
      <c r="F1079" s="195">
        <v>2.0345342148003067E-2</v>
      </c>
      <c r="G1079" s="195"/>
      <c r="H1079" s="194">
        <f t="shared" si="341"/>
        <v>0</v>
      </c>
      <c r="I1079" s="194" t="str">
        <f t="shared" si="340"/>
        <v/>
      </c>
      <c r="J1079" s="192">
        <f t="shared" si="342"/>
        <v>0</v>
      </c>
      <c r="K1079" s="192">
        <f t="shared" si="343"/>
        <v>0</v>
      </c>
      <c r="L1079" s="192">
        <f t="shared" si="344"/>
        <v>0</v>
      </c>
      <c r="M1079" s="193">
        <f t="shared" si="345"/>
        <v>0</v>
      </c>
      <c r="N1079" s="192">
        <f t="shared" si="346"/>
        <v>0</v>
      </c>
      <c r="O1079" s="193">
        <f t="shared" si="347"/>
        <v>0</v>
      </c>
      <c r="P1079" s="192">
        <f t="shared" si="348"/>
        <v>0</v>
      </c>
      <c r="Q1079" s="203">
        <f t="shared" si="349"/>
        <v>0</v>
      </c>
      <c r="R1079" s="190" t="s">
        <v>2294</v>
      </c>
      <c r="S1079" s="190"/>
      <c r="T1079" s="190"/>
      <c r="U1079" s="190"/>
      <c r="V1079" s="190"/>
      <c r="W1079" s="190"/>
      <c r="X1079" s="190"/>
      <c r="Y1079" s="190"/>
      <c r="Z1079" s="190"/>
      <c r="AA1079" s="190"/>
      <c r="AB1079" s="190"/>
      <c r="AC1079" s="190"/>
      <c r="AD1079" s="190"/>
      <c r="AE1079" s="190"/>
      <c r="AF1079" s="190"/>
      <c r="AG1079" s="190"/>
      <c r="AH1079" s="190"/>
      <c r="AI1079" s="190"/>
      <c r="AJ1079" s="190"/>
      <c r="AK1079" s="190"/>
      <c r="AL1079" s="190"/>
      <c r="AM1079" s="190" t="s">
        <v>2294</v>
      </c>
      <c r="AN1079" s="190"/>
      <c r="AO1079" s="190"/>
      <c r="AP1079" s="190"/>
      <c r="AQ1079" s="190"/>
      <c r="AR1079" s="190"/>
      <c r="AS1079" s="190"/>
      <c r="AT1079" s="190"/>
      <c r="AU1079" s="190"/>
      <c r="AV1079" s="190"/>
      <c r="AW1079" s="190"/>
      <c r="AX1079" s="190" t="s">
        <v>2294</v>
      </c>
      <c r="AY1079" s="190"/>
      <c r="AZ1079" s="190"/>
      <c r="BA1079" s="190"/>
      <c r="BB1079" s="190"/>
      <c r="BC1079" s="190"/>
      <c r="BD1079" s="190"/>
      <c r="BE1079" s="190"/>
      <c r="BF1079" s="190"/>
      <c r="BG1079" s="190"/>
      <c r="BH1079" s="190"/>
      <c r="BI1079" s="190" t="s">
        <v>2294</v>
      </c>
      <c r="BJ1079" s="190"/>
      <c r="BK1079" s="190"/>
      <c r="BL1079" s="190"/>
      <c r="BM1079" s="190"/>
      <c r="BN1079" s="190"/>
      <c r="BO1079" s="190"/>
      <c r="BP1079" s="202">
        <v>46</v>
      </c>
      <c r="BQ1079" s="201" t="s">
        <v>99</v>
      </c>
      <c r="BR1079" s="200">
        <v>1</v>
      </c>
      <c r="BS1079" s="199">
        <v>46</v>
      </c>
      <c r="BT1079" s="198">
        <v>4</v>
      </c>
      <c r="BU1079" s="198">
        <v>0</v>
      </c>
      <c r="BV1079" s="198">
        <v>46</v>
      </c>
      <c r="BW1079" s="198">
        <v>0</v>
      </c>
    </row>
    <row r="1080" spans="1:75" s="181" customFormat="1" ht="33" customHeight="1" x14ac:dyDescent="0.25">
      <c r="A1080" s="197"/>
      <c r="B1080" s="188">
        <v>81042</v>
      </c>
      <c r="C1080" s="187" t="s">
        <v>3029</v>
      </c>
      <c r="D1080" s="196">
        <v>46</v>
      </c>
      <c r="E1080" s="195">
        <v>8.9899088425889256E-2</v>
      </c>
      <c r="F1080" s="195">
        <v>8.9899088425889256E-2</v>
      </c>
      <c r="G1080" s="195"/>
      <c r="H1080" s="194">
        <f t="shared" si="341"/>
        <v>0</v>
      </c>
      <c r="I1080" s="194" t="str">
        <f t="shared" si="340"/>
        <v/>
      </c>
      <c r="J1080" s="192">
        <f t="shared" si="342"/>
        <v>0</v>
      </c>
      <c r="K1080" s="192">
        <f t="shared" si="343"/>
        <v>0</v>
      </c>
      <c r="L1080" s="192">
        <f t="shared" si="344"/>
        <v>0</v>
      </c>
      <c r="M1080" s="193">
        <f t="shared" si="345"/>
        <v>0</v>
      </c>
      <c r="N1080" s="192">
        <f t="shared" si="346"/>
        <v>0</v>
      </c>
      <c r="O1080" s="193">
        <f t="shared" si="347"/>
        <v>0</v>
      </c>
      <c r="P1080" s="192">
        <f t="shared" si="348"/>
        <v>0</v>
      </c>
      <c r="Q1080" s="203">
        <f t="shared" si="349"/>
        <v>0</v>
      </c>
      <c r="R1080" s="190" t="s">
        <v>2294</v>
      </c>
      <c r="S1080" s="190"/>
      <c r="T1080" s="190"/>
      <c r="U1080" s="190"/>
      <c r="V1080" s="190"/>
      <c r="W1080" s="190"/>
      <c r="X1080" s="190"/>
      <c r="Y1080" s="190"/>
      <c r="Z1080" s="190"/>
      <c r="AA1080" s="190"/>
      <c r="AB1080" s="190"/>
      <c r="AC1080" s="190"/>
      <c r="AD1080" s="190"/>
      <c r="AE1080" s="190"/>
      <c r="AF1080" s="190"/>
      <c r="AG1080" s="190"/>
      <c r="AH1080" s="190"/>
      <c r="AI1080" s="190"/>
      <c r="AJ1080" s="190"/>
      <c r="AK1080" s="190"/>
      <c r="AL1080" s="190"/>
      <c r="AM1080" s="190" t="s">
        <v>2294</v>
      </c>
      <c r="AN1080" s="190"/>
      <c r="AO1080" s="190"/>
      <c r="AP1080" s="190"/>
      <c r="AQ1080" s="190"/>
      <c r="AR1080" s="190"/>
      <c r="AS1080" s="190"/>
      <c r="AT1080" s="190"/>
      <c r="AU1080" s="190"/>
      <c r="AV1080" s="190"/>
      <c r="AW1080" s="190"/>
      <c r="AX1080" s="190" t="s">
        <v>2294</v>
      </c>
      <c r="AY1080" s="190"/>
      <c r="AZ1080" s="190"/>
      <c r="BA1080" s="190"/>
      <c r="BB1080" s="190"/>
      <c r="BC1080" s="190"/>
      <c r="BD1080" s="190"/>
      <c r="BE1080" s="190"/>
      <c r="BF1080" s="190"/>
      <c r="BG1080" s="190"/>
      <c r="BH1080" s="190"/>
      <c r="BI1080" s="190" t="s">
        <v>2294</v>
      </c>
      <c r="BJ1080" s="190"/>
      <c r="BK1080" s="190"/>
      <c r="BL1080" s="190"/>
      <c r="BM1080" s="190"/>
      <c r="BN1080" s="190"/>
      <c r="BO1080" s="190"/>
      <c r="BP1080" s="202">
        <v>184</v>
      </c>
      <c r="BQ1080" s="201" t="s">
        <v>99</v>
      </c>
      <c r="BR1080" s="200">
        <v>4</v>
      </c>
      <c r="BS1080" s="199">
        <v>184</v>
      </c>
      <c r="BT1080" s="198">
        <v>4</v>
      </c>
      <c r="BU1080" s="198">
        <v>0</v>
      </c>
      <c r="BV1080" s="198">
        <v>46</v>
      </c>
      <c r="BW1080" s="198">
        <v>0</v>
      </c>
    </row>
    <row r="1081" spans="1:75" s="181" customFormat="1" ht="39.75" customHeight="1" x14ac:dyDescent="0.25">
      <c r="A1081" s="197"/>
      <c r="B1081" s="188">
        <v>81043</v>
      </c>
      <c r="C1081" s="187" t="s">
        <v>3030</v>
      </c>
      <c r="D1081" s="196">
        <v>46</v>
      </c>
      <c r="E1081" s="195">
        <v>0</v>
      </c>
      <c r="F1081" s="195">
        <v>0</v>
      </c>
      <c r="G1081" s="195"/>
      <c r="H1081" s="194">
        <f t="shared" si="341"/>
        <v>0</v>
      </c>
      <c r="I1081" s="194" t="str">
        <f t="shared" si="340"/>
        <v>OK</v>
      </c>
      <c r="J1081" s="192">
        <f t="shared" si="342"/>
        <v>0</v>
      </c>
      <c r="K1081" s="192">
        <f t="shared" si="343"/>
        <v>0</v>
      </c>
      <c r="L1081" s="192">
        <f t="shared" si="344"/>
        <v>0</v>
      </c>
      <c r="M1081" s="193">
        <f t="shared" si="345"/>
        <v>0</v>
      </c>
      <c r="N1081" s="192">
        <f t="shared" si="346"/>
        <v>0</v>
      </c>
      <c r="O1081" s="193">
        <f t="shared" si="347"/>
        <v>0</v>
      </c>
      <c r="P1081" s="192">
        <f t="shared" si="348"/>
        <v>0</v>
      </c>
      <c r="Q1081" s="203">
        <f t="shared" si="349"/>
        <v>0</v>
      </c>
      <c r="R1081" s="190" t="s">
        <v>2294</v>
      </c>
      <c r="S1081" s="190"/>
      <c r="T1081" s="190"/>
      <c r="U1081" s="190"/>
      <c r="V1081" s="190"/>
      <c r="W1081" s="190"/>
      <c r="X1081" s="190"/>
      <c r="Y1081" s="190"/>
      <c r="Z1081" s="190"/>
      <c r="AA1081" s="190"/>
      <c r="AB1081" s="190"/>
      <c r="AC1081" s="190"/>
      <c r="AD1081" s="190"/>
      <c r="AE1081" s="190"/>
      <c r="AF1081" s="190"/>
      <c r="AG1081" s="190"/>
      <c r="AH1081" s="190"/>
      <c r="AI1081" s="190"/>
      <c r="AJ1081" s="190"/>
      <c r="AK1081" s="190"/>
      <c r="AL1081" s="190"/>
      <c r="AM1081" s="190" t="s">
        <v>2294</v>
      </c>
      <c r="AN1081" s="190"/>
      <c r="AO1081" s="190"/>
      <c r="AP1081" s="190"/>
      <c r="AQ1081" s="190"/>
      <c r="AR1081" s="190"/>
      <c r="AS1081" s="190"/>
      <c r="AT1081" s="190"/>
      <c r="AU1081" s="190"/>
      <c r="AV1081" s="190"/>
      <c r="AW1081" s="190"/>
      <c r="AX1081" s="190" t="s">
        <v>2294</v>
      </c>
      <c r="AY1081" s="190"/>
      <c r="AZ1081" s="190"/>
      <c r="BA1081" s="190"/>
      <c r="BB1081" s="190"/>
      <c r="BC1081" s="190"/>
      <c r="BD1081" s="190"/>
      <c r="BE1081" s="190"/>
      <c r="BF1081" s="190"/>
      <c r="BG1081" s="190"/>
      <c r="BH1081" s="190"/>
      <c r="BI1081" s="190" t="s">
        <v>2294</v>
      </c>
      <c r="BJ1081" s="190"/>
      <c r="BK1081" s="190"/>
      <c r="BL1081" s="190"/>
      <c r="BM1081" s="190"/>
      <c r="BN1081" s="190"/>
      <c r="BO1081" s="190"/>
      <c r="BP1081" s="202">
        <v>0</v>
      </c>
      <c r="BQ1081" s="201" t="s">
        <v>99</v>
      </c>
      <c r="BR1081" s="200">
        <v>0</v>
      </c>
      <c r="BS1081" s="199">
        <v>0</v>
      </c>
      <c r="BT1081" s="198">
        <v>4</v>
      </c>
      <c r="BU1081" s="198">
        <v>0</v>
      </c>
      <c r="BV1081" s="198">
        <v>46</v>
      </c>
      <c r="BW1081" s="198">
        <v>0</v>
      </c>
    </row>
    <row r="1082" spans="1:75" s="181" customFormat="1" ht="24" customHeight="1" x14ac:dyDescent="0.25">
      <c r="A1082" s="197"/>
      <c r="B1082" s="188">
        <v>81067</v>
      </c>
      <c r="C1082" s="187" t="s">
        <v>3031</v>
      </c>
      <c r="D1082" s="196">
        <v>46</v>
      </c>
      <c r="E1082" s="195">
        <v>8.3308116845951779E-3</v>
      </c>
      <c r="F1082" s="195">
        <v>8.3308116845951779E-3</v>
      </c>
      <c r="G1082" s="195"/>
      <c r="H1082" s="194">
        <f t="shared" si="341"/>
        <v>0</v>
      </c>
      <c r="I1082" s="194" t="str">
        <f t="shared" si="340"/>
        <v/>
      </c>
      <c r="J1082" s="192">
        <f t="shared" si="342"/>
        <v>0</v>
      </c>
      <c r="K1082" s="192">
        <f t="shared" si="343"/>
        <v>0</v>
      </c>
      <c r="L1082" s="192">
        <f t="shared" si="344"/>
        <v>0</v>
      </c>
      <c r="M1082" s="193">
        <f t="shared" si="345"/>
        <v>0</v>
      </c>
      <c r="N1082" s="192">
        <f t="shared" si="346"/>
        <v>0</v>
      </c>
      <c r="O1082" s="193">
        <f t="shared" si="347"/>
        <v>0</v>
      </c>
      <c r="P1082" s="192">
        <f t="shared" si="348"/>
        <v>0</v>
      </c>
      <c r="Q1082" s="203">
        <f t="shared" si="349"/>
        <v>0</v>
      </c>
      <c r="R1082" s="190" t="s">
        <v>2294</v>
      </c>
      <c r="S1082" s="190"/>
      <c r="T1082" s="190"/>
      <c r="U1082" s="190"/>
      <c r="V1082" s="190"/>
      <c r="W1082" s="190"/>
      <c r="X1082" s="190"/>
      <c r="Y1082" s="190"/>
      <c r="Z1082" s="190"/>
      <c r="AA1082" s="190"/>
      <c r="AB1082" s="190"/>
      <c r="AC1082" s="190"/>
      <c r="AD1082" s="190"/>
      <c r="AE1082" s="190"/>
      <c r="AF1082" s="190"/>
      <c r="AG1082" s="190"/>
      <c r="AH1082" s="190"/>
      <c r="AI1082" s="190"/>
      <c r="AJ1082" s="190"/>
      <c r="AK1082" s="190"/>
      <c r="AL1082" s="190"/>
      <c r="AM1082" s="190" t="s">
        <v>2294</v>
      </c>
      <c r="AN1082" s="190"/>
      <c r="AO1082" s="190"/>
      <c r="AP1082" s="190"/>
      <c r="AQ1082" s="190"/>
      <c r="AR1082" s="190"/>
      <c r="AS1082" s="190"/>
      <c r="AT1082" s="190"/>
      <c r="AU1082" s="190"/>
      <c r="AV1082" s="190"/>
      <c r="AW1082" s="190"/>
      <c r="AX1082" s="190" t="s">
        <v>2294</v>
      </c>
      <c r="AY1082" s="190"/>
      <c r="AZ1082" s="190"/>
      <c r="BA1082" s="190"/>
      <c r="BB1082" s="190"/>
      <c r="BC1082" s="190"/>
      <c r="BD1082" s="190"/>
      <c r="BE1082" s="190"/>
      <c r="BF1082" s="190"/>
      <c r="BG1082" s="190"/>
      <c r="BH1082" s="190"/>
      <c r="BI1082" s="190" t="s">
        <v>2294</v>
      </c>
      <c r="BJ1082" s="190"/>
      <c r="BK1082" s="190"/>
      <c r="BL1082" s="190"/>
      <c r="BM1082" s="190"/>
      <c r="BN1082" s="190"/>
      <c r="BO1082" s="190"/>
      <c r="BP1082" s="202">
        <v>92</v>
      </c>
      <c r="BQ1082" s="201" t="s">
        <v>99</v>
      </c>
      <c r="BR1082" s="200">
        <v>2</v>
      </c>
      <c r="BS1082" s="199">
        <v>92</v>
      </c>
      <c r="BT1082" s="198">
        <v>4</v>
      </c>
      <c r="BU1082" s="198">
        <v>0</v>
      </c>
      <c r="BV1082" s="198">
        <v>46</v>
      </c>
      <c r="BW1082" s="198">
        <v>0</v>
      </c>
    </row>
    <row r="1083" spans="1:75" s="181" customFormat="1" ht="32.25" customHeight="1" x14ac:dyDescent="0.25">
      <c r="A1083" s="197"/>
      <c r="B1083" s="188">
        <v>81066</v>
      </c>
      <c r="C1083" s="187" t="s">
        <v>2501</v>
      </c>
      <c r="D1083" s="196">
        <v>46</v>
      </c>
      <c r="E1083" s="195">
        <v>5.4107704311511372E-2</v>
      </c>
      <c r="F1083" s="195">
        <v>5.4107704311511372E-2</v>
      </c>
      <c r="G1083" s="195"/>
      <c r="H1083" s="194">
        <f t="shared" si="341"/>
        <v>0</v>
      </c>
      <c r="I1083" s="194" t="str">
        <f t="shared" si="340"/>
        <v/>
      </c>
      <c r="J1083" s="192">
        <f t="shared" si="342"/>
        <v>0</v>
      </c>
      <c r="K1083" s="192">
        <f t="shared" si="343"/>
        <v>0</v>
      </c>
      <c r="L1083" s="192">
        <f t="shared" si="344"/>
        <v>0</v>
      </c>
      <c r="M1083" s="193">
        <f t="shared" si="345"/>
        <v>0</v>
      </c>
      <c r="N1083" s="192">
        <f t="shared" si="346"/>
        <v>0</v>
      </c>
      <c r="O1083" s="193">
        <f t="shared" si="347"/>
        <v>0</v>
      </c>
      <c r="P1083" s="192">
        <f t="shared" si="348"/>
        <v>0</v>
      </c>
      <c r="Q1083" s="203">
        <f t="shared" si="349"/>
        <v>0</v>
      </c>
      <c r="R1083" s="227" t="s">
        <v>2294</v>
      </c>
      <c r="S1083" s="227"/>
      <c r="T1083" s="227"/>
      <c r="U1083" s="227"/>
      <c r="V1083" s="227"/>
      <c r="W1083" s="227"/>
      <c r="X1083" s="227"/>
      <c r="Y1083" s="227"/>
      <c r="Z1083" s="227"/>
      <c r="AA1083" s="227"/>
      <c r="AB1083" s="227"/>
      <c r="AC1083" s="227"/>
      <c r="AD1083" s="227"/>
      <c r="AE1083" s="227"/>
      <c r="AF1083" s="227"/>
      <c r="AG1083" s="227"/>
      <c r="AH1083" s="227"/>
      <c r="AI1083" s="227"/>
      <c r="AJ1083" s="227"/>
      <c r="AK1083" s="227"/>
      <c r="AL1083" s="227"/>
      <c r="AM1083" s="227" t="s">
        <v>2294</v>
      </c>
      <c r="AN1083" s="227"/>
      <c r="AO1083" s="227"/>
      <c r="AP1083" s="227"/>
      <c r="AQ1083" s="227"/>
      <c r="AR1083" s="227"/>
      <c r="AS1083" s="227"/>
      <c r="AT1083" s="227"/>
      <c r="AU1083" s="227"/>
      <c r="AV1083" s="227"/>
      <c r="AW1083" s="227"/>
      <c r="AX1083" s="227" t="s">
        <v>2294</v>
      </c>
      <c r="AY1083" s="227"/>
      <c r="AZ1083" s="227"/>
      <c r="BA1083" s="227"/>
      <c r="BB1083" s="227"/>
      <c r="BC1083" s="227"/>
      <c r="BD1083" s="227"/>
      <c r="BE1083" s="227"/>
      <c r="BF1083" s="227"/>
      <c r="BG1083" s="227"/>
      <c r="BH1083" s="227"/>
      <c r="BI1083" s="227" t="s">
        <v>2294</v>
      </c>
      <c r="BJ1083" s="227"/>
      <c r="BK1083" s="227"/>
      <c r="BL1083" s="227"/>
      <c r="BM1083" s="227"/>
      <c r="BN1083" s="227"/>
      <c r="BO1083" s="227"/>
      <c r="BP1083" s="202">
        <v>782</v>
      </c>
      <c r="BQ1083" s="201" t="s">
        <v>99</v>
      </c>
      <c r="BR1083" s="200">
        <v>17</v>
      </c>
      <c r="BS1083" s="199">
        <v>782</v>
      </c>
      <c r="BT1083" s="198">
        <v>4</v>
      </c>
      <c r="BU1083" s="198">
        <v>0</v>
      </c>
      <c r="BV1083" s="198">
        <v>46</v>
      </c>
      <c r="BW1083" s="198">
        <v>0</v>
      </c>
    </row>
    <row r="1084" spans="1:75" s="181" customFormat="1" ht="31.5" customHeight="1" x14ac:dyDescent="0.25">
      <c r="A1084" s="197"/>
      <c r="B1084" s="188">
        <v>80946</v>
      </c>
      <c r="C1084" s="187" t="s">
        <v>739</v>
      </c>
      <c r="D1084" s="196">
        <v>46</v>
      </c>
      <c r="E1084" s="195">
        <v>6.2831158796095105E-2</v>
      </c>
      <c r="F1084" s="195">
        <v>6.2831158796095105E-2</v>
      </c>
      <c r="G1084" s="195"/>
      <c r="H1084" s="194">
        <f t="shared" si="341"/>
        <v>0</v>
      </c>
      <c r="I1084" s="194" t="str">
        <f t="shared" si="340"/>
        <v/>
      </c>
      <c r="J1084" s="192">
        <f t="shared" si="342"/>
        <v>0</v>
      </c>
      <c r="K1084" s="192">
        <f t="shared" si="343"/>
        <v>0</v>
      </c>
      <c r="L1084" s="192">
        <f t="shared" si="344"/>
        <v>0</v>
      </c>
      <c r="M1084" s="193">
        <f t="shared" si="345"/>
        <v>0</v>
      </c>
      <c r="N1084" s="192">
        <f t="shared" si="346"/>
        <v>0</v>
      </c>
      <c r="O1084" s="193">
        <f t="shared" si="347"/>
        <v>0</v>
      </c>
      <c r="P1084" s="192">
        <f t="shared" si="348"/>
        <v>0</v>
      </c>
      <c r="Q1084" s="203">
        <f t="shared" si="349"/>
        <v>0</v>
      </c>
      <c r="R1084" s="227" t="s">
        <v>2294</v>
      </c>
      <c r="S1084" s="227"/>
      <c r="T1084" s="227"/>
      <c r="U1084" s="227"/>
      <c r="V1084" s="227"/>
      <c r="W1084" s="227"/>
      <c r="X1084" s="227"/>
      <c r="Y1084" s="227"/>
      <c r="Z1084" s="227"/>
      <c r="AA1084" s="227"/>
      <c r="AB1084" s="227"/>
      <c r="AC1084" s="227"/>
      <c r="AD1084" s="227"/>
      <c r="AE1084" s="227"/>
      <c r="AF1084" s="227"/>
      <c r="AG1084" s="227"/>
      <c r="AH1084" s="227"/>
      <c r="AI1084" s="227"/>
      <c r="AJ1084" s="227"/>
      <c r="AK1084" s="227"/>
      <c r="AL1084" s="227"/>
      <c r="AM1084" s="227" t="s">
        <v>2294</v>
      </c>
      <c r="AN1084" s="227"/>
      <c r="AO1084" s="227"/>
      <c r="AP1084" s="227"/>
      <c r="AQ1084" s="227"/>
      <c r="AR1084" s="227"/>
      <c r="AS1084" s="227"/>
      <c r="AT1084" s="227"/>
      <c r="AU1084" s="227"/>
      <c r="AV1084" s="227"/>
      <c r="AW1084" s="227"/>
      <c r="AX1084" s="227" t="s">
        <v>2294</v>
      </c>
      <c r="AY1084" s="227"/>
      <c r="AZ1084" s="227"/>
      <c r="BA1084" s="227"/>
      <c r="BB1084" s="227"/>
      <c r="BC1084" s="227"/>
      <c r="BD1084" s="227"/>
      <c r="BE1084" s="227"/>
      <c r="BF1084" s="227"/>
      <c r="BG1084" s="227"/>
      <c r="BH1084" s="227"/>
      <c r="BI1084" s="227" t="s">
        <v>2294</v>
      </c>
      <c r="BJ1084" s="227"/>
      <c r="BK1084" s="227"/>
      <c r="BL1084" s="227"/>
      <c r="BM1084" s="227"/>
      <c r="BN1084" s="227"/>
      <c r="BO1084" s="227"/>
      <c r="BP1084" s="202">
        <v>46</v>
      </c>
      <c r="BQ1084" s="201" t="s">
        <v>99</v>
      </c>
      <c r="BR1084" s="200">
        <v>1</v>
      </c>
      <c r="BS1084" s="199">
        <v>46</v>
      </c>
      <c r="BT1084" s="198">
        <v>4</v>
      </c>
      <c r="BU1084" s="198">
        <v>0</v>
      </c>
      <c r="BV1084" s="198">
        <v>46</v>
      </c>
      <c r="BW1084" s="198">
        <v>0</v>
      </c>
    </row>
    <row r="1085" spans="1:75" s="181" customFormat="1" ht="24" customHeight="1" x14ac:dyDescent="0.25">
      <c r="A1085" s="197"/>
      <c r="B1085" s="188" t="s">
        <v>3032</v>
      </c>
      <c r="C1085" s="187" t="s">
        <v>3033</v>
      </c>
      <c r="D1085" s="196">
        <v>46</v>
      </c>
      <c r="E1085" s="195">
        <v>0</v>
      </c>
      <c r="F1085" s="195">
        <v>0</v>
      </c>
      <c r="G1085" s="195"/>
      <c r="H1085" s="194">
        <f t="shared" si="341"/>
        <v>0</v>
      </c>
      <c r="I1085" s="194" t="str">
        <f t="shared" si="340"/>
        <v>OK</v>
      </c>
      <c r="J1085" s="192">
        <f t="shared" si="342"/>
        <v>0</v>
      </c>
      <c r="K1085" s="192">
        <f t="shared" si="343"/>
        <v>0</v>
      </c>
      <c r="L1085" s="192">
        <f t="shared" si="344"/>
        <v>0</v>
      </c>
      <c r="M1085" s="193">
        <f t="shared" si="345"/>
        <v>0</v>
      </c>
      <c r="N1085" s="192">
        <f t="shared" si="346"/>
        <v>0</v>
      </c>
      <c r="O1085" s="193">
        <f t="shared" si="347"/>
        <v>0</v>
      </c>
      <c r="P1085" s="192">
        <f t="shared" si="348"/>
        <v>0</v>
      </c>
      <c r="Q1085" s="203">
        <f t="shared" si="349"/>
        <v>0</v>
      </c>
      <c r="R1085" s="227" t="s">
        <v>2294</v>
      </c>
      <c r="S1085" s="227"/>
      <c r="T1085" s="227"/>
      <c r="U1085" s="227"/>
      <c r="V1085" s="227"/>
      <c r="W1085" s="227"/>
      <c r="X1085" s="227"/>
      <c r="Y1085" s="227"/>
      <c r="Z1085" s="227"/>
      <c r="AA1085" s="227"/>
      <c r="AB1085" s="227"/>
      <c r="AC1085" s="227"/>
      <c r="AD1085" s="227"/>
      <c r="AE1085" s="227"/>
      <c r="AF1085" s="227"/>
      <c r="AG1085" s="227"/>
      <c r="AH1085" s="227"/>
      <c r="AI1085" s="227"/>
      <c r="AJ1085" s="227"/>
      <c r="AK1085" s="227"/>
      <c r="AL1085" s="227"/>
      <c r="AM1085" s="227" t="s">
        <v>2294</v>
      </c>
      <c r="AN1085" s="227"/>
      <c r="AO1085" s="227"/>
      <c r="AP1085" s="227"/>
      <c r="AQ1085" s="227"/>
      <c r="AR1085" s="227"/>
      <c r="AS1085" s="227"/>
      <c r="AT1085" s="227"/>
      <c r="AU1085" s="227"/>
      <c r="AV1085" s="227"/>
      <c r="AW1085" s="227"/>
      <c r="AX1085" s="227" t="s">
        <v>2294</v>
      </c>
      <c r="AY1085" s="227"/>
      <c r="AZ1085" s="227"/>
      <c r="BA1085" s="227"/>
      <c r="BB1085" s="227"/>
      <c r="BC1085" s="227"/>
      <c r="BD1085" s="227"/>
      <c r="BE1085" s="227"/>
      <c r="BF1085" s="227"/>
      <c r="BG1085" s="227"/>
      <c r="BH1085" s="227"/>
      <c r="BI1085" s="227" t="s">
        <v>2294</v>
      </c>
      <c r="BJ1085" s="227"/>
      <c r="BK1085" s="227"/>
      <c r="BL1085" s="227"/>
      <c r="BM1085" s="227"/>
      <c r="BN1085" s="227"/>
      <c r="BO1085" s="227"/>
      <c r="BP1085" s="202">
        <v>0</v>
      </c>
      <c r="BQ1085" s="201" t="s">
        <v>95</v>
      </c>
      <c r="BR1085" s="200">
        <v>0</v>
      </c>
      <c r="BS1085" s="199">
        <v>0</v>
      </c>
      <c r="BT1085" s="198">
        <v>4</v>
      </c>
      <c r="BU1085" s="198">
        <v>0</v>
      </c>
      <c r="BV1085" s="198">
        <v>46</v>
      </c>
      <c r="BW1085" s="198">
        <v>0</v>
      </c>
    </row>
    <row r="1086" spans="1:75" s="181" customFormat="1" ht="16.5" customHeight="1" x14ac:dyDescent="0.25">
      <c r="A1086" s="197" t="s">
        <v>2352</v>
      </c>
      <c r="B1086" s="188">
        <v>80926</v>
      </c>
      <c r="C1086" s="187" t="s">
        <v>742</v>
      </c>
      <c r="D1086" s="196">
        <v>46</v>
      </c>
      <c r="E1086" s="195">
        <v>0.46013597720507565</v>
      </c>
      <c r="F1086" s="195">
        <v>0.46013597720507565</v>
      </c>
      <c r="G1086" s="195"/>
      <c r="H1086" s="194">
        <f t="shared" si="341"/>
        <v>0</v>
      </c>
      <c r="I1086" s="194" t="str">
        <f t="shared" si="340"/>
        <v/>
      </c>
      <c r="J1086" s="192">
        <f t="shared" si="342"/>
        <v>0</v>
      </c>
      <c r="K1086" s="192">
        <f t="shared" si="343"/>
        <v>0</v>
      </c>
      <c r="L1086" s="192">
        <f t="shared" si="344"/>
        <v>0</v>
      </c>
      <c r="M1086" s="193">
        <f t="shared" si="345"/>
        <v>0</v>
      </c>
      <c r="N1086" s="192">
        <f t="shared" si="346"/>
        <v>0</v>
      </c>
      <c r="O1086" s="193">
        <f t="shared" si="347"/>
        <v>0</v>
      </c>
      <c r="P1086" s="192">
        <f t="shared" si="348"/>
        <v>0</v>
      </c>
      <c r="Q1086" s="203">
        <f t="shared" si="349"/>
        <v>0</v>
      </c>
      <c r="R1086" s="227" t="s">
        <v>2294</v>
      </c>
      <c r="S1086" s="227"/>
      <c r="T1086" s="227"/>
      <c r="U1086" s="227"/>
      <c r="V1086" s="227"/>
      <c r="W1086" s="227"/>
      <c r="X1086" s="227"/>
      <c r="Y1086" s="227"/>
      <c r="Z1086" s="227"/>
      <c r="AA1086" s="227"/>
      <c r="AB1086" s="227"/>
      <c r="AC1086" s="227"/>
      <c r="AD1086" s="227"/>
      <c r="AE1086" s="227"/>
      <c r="AF1086" s="227"/>
      <c r="AG1086" s="227"/>
      <c r="AH1086" s="227"/>
      <c r="AI1086" s="227"/>
      <c r="AJ1086" s="227"/>
      <c r="AK1086" s="227"/>
      <c r="AL1086" s="227"/>
      <c r="AM1086" s="227" t="s">
        <v>2294</v>
      </c>
      <c r="AN1086" s="227"/>
      <c r="AO1086" s="227"/>
      <c r="AP1086" s="227"/>
      <c r="AQ1086" s="227"/>
      <c r="AR1086" s="227"/>
      <c r="AS1086" s="227"/>
      <c r="AT1086" s="227"/>
      <c r="AU1086" s="227"/>
      <c r="AV1086" s="227"/>
      <c r="AW1086" s="227"/>
      <c r="AX1086" s="227" t="s">
        <v>2294</v>
      </c>
      <c r="AY1086" s="227"/>
      <c r="AZ1086" s="227"/>
      <c r="BA1086" s="227"/>
      <c r="BB1086" s="227"/>
      <c r="BC1086" s="227"/>
      <c r="BD1086" s="227"/>
      <c r="BE1086" s="227"/>
      <c r="BF1086" s="227"/>
      <c r="BG1086" s="227"/>
      <c r="BH1086" s="227"/>
      <c r="BI1086" s="227" t="s">
        <v>2294</v>
      </c>
      <c r="BJ1086" s="227"/>
      <c r="BK1086" s="227"/>
      <c r="BL1086" s="227"/>
      <c r="BM1086" s="227"/>
      <c r="BN1086" s="227"/>
      <c r="BO1086" s="227"/>
      <c r="BP1086" s="202">
        <v>322</v>
      </c>
      <c r="BQ1086" s="201" t="s">
        <v>99</v>
      </c>
      <c r="BR1086" s="200">
        <v>7</v>
      </c>
      <c r="BS1086" s="199">
        <v>322</v>
      </c>
      <c r="BT1086" s="198">
        <v>4</v>
      </c>
      <c r="BU1086" s="198">
        <v>0</v>
      </c>
      <c r="BV1086" s="198">
        <v>46</v>
      </c>
      <c r="BW1086" s="198">
        <v>0</v>
      </c>
    </row>
    <row r="1087" spans="1:75" s="181" customFormat="1" ht="23.25" customHeight="1" x14ac:dyDescent="0.25">
      <c r="A1087" s="197"/>
      <c r="B1087" s="188">
        <v>80927</v>
      </c>
      <c r="C1087" s="187" t="s">
        <v>3034</v>
      </c>
      <c r="D1087" s="196">
        <v>46</v>
      </c>
      <c r="E1087" s="195">
        <v>0</v>
      </c>
      <c r="F1087" s="195">
        <v>0</v>
      </c>
      <c r="G1087" s="195"/>
      <c r="H1087" s="194">
        <f t="shared" si="341"/>
        <v>0</v>
      </c>
      <c r="I1087" s="194" t="str">
        <f t="shared" si="340"/>
        <v>OK</v>
      </c>
      <c r="J1087" s="192">
        <f t="shared" si="342"/>
        <v>0</v>
      </c>
      <c r="K1087" s="192">
        <f t="shared" si="343"/>
        <v>0</v>
      </c>
      <c r="L1087" s="192">
        <f t="shared" si="344"/>
        <v>0</v>
      </c>
      <c r="M1087" s="193">
        <f t="shared" si="345"/>
        <v>0</v>
      </c>
      <c r="N1087" s="192">
        <f t="shared" si="346"/>
        <v>0</v>
      </c>
      <c r="O1087" s="193">
        <f t="shared" si="347"/>
        <v>0</v>
      </c>
      <c r="P1087" s="192">
        <f t="shared" si="348"/>
        <v>0</v>
      </c>
      <c r="Q1087" s="203">
        <f t="shared" si="349"/>
        <v>0</v>
      </c>
      <c r="R1087" s="227" t="s">
        <v>2294</v>
      </c>
      <c r="S1087" s="227"/>
      <c r="T1087" s="227"/>
      <c r="U1087" s="227"/>
      <c r="V1087" s="227"/>
      <c r="W1087" s="227"/>
      <c r="X1087" s="227"/>
      <c r="Y1087" s="227"/>
      <c r="Z1087" s="227"/>
      <c r="AA1087" s="227"/>
      <c r="AB1087" s="227"/>
      <c r="AC1087" s="227"/>
      <c r="AD1087" s="227"/>
      <c r="AE1087" s="227"/>
      <c r="AF1087" s="227"/>
      <c r="AG1087" s="227"/>
      <c r="AH1087" s="227"/>
      <c r="AI1087" s="227"/>
      <c r="AJ1087" s="227"/>
      <c r="AK1087" s="227"/>
      <c r="AL1087" s="227"/>
      <c r="AM1087" s="227" t="s">
        <v>2294</v>
      </c>
      <c r="AN1087" s="227"/>
      <c r="AO1087" s="227"/>
      <c r="AP1087" s="227"/>
      <c r="AQ1087" s="227"/>
      <c r="AR1087" s="227"/>
      <c r="AS1087" s="227"/>
      <c r="AT1087" s="227"/>
      <c r="AU1087" s="227"/>
      <c r="AV1087" s="227"/>
      <c r="AW1087" s="227"/>
      <c r="AX1087" s="227" t="s">
        <v>2294</v>
      </c>
      <c r="AY1087" s="227"/>
      <c r="AZ1087" s="227"/>
      <c r="BA1087" s="227"/>
      <c r="BB1087" s="227"/>
      <c r="BC1087" s="227"/>
      <c r="BD1087" s="227"/>
      <c r="BE1087" s="227"/>
      <c r="BF1087" s="227"/>
      <c r="BG1087" s="227"/>
      <c r="BH1087" s="227"/>
      <c r="BI1087" s="227" t="s">
        <v>2294</v>
      </c>
      <c r="BJ1087" s="227"/>
      <c r="BK1087" s="227"/>
      <c r="BL1087" s="227"/>
      <c r="BM1087" s="227"/>
      <c r="BN1087" s="227"/>
      <c r="BO1087" s="227"/>
      <c r="BP1087" s="202">
        <v>0</v>
      </c>
      <c r="BQ1087" s="201" t="s">
        <v>99</v>
      </c>
      <c r="BR1087" s="200">
        <v>0</v>
      </c>
      <c r="BS1087" s="199">
        <v>0</v>
      </c>
      <c r="BT1087" s="198">
        <v>4</v>
      </c>
      <c r="BU1087" s="198">
        <v>0</v>
      </c>
      <c r="BV1087" s="198">
        <v>46</v>
      </c>
      <c r="BW1087" s="198">
        <v>0</v>
      </c>
    </row>
    <row r="1088" spans="1:75" s="181" customFormat="1" ht="29.25" customHeight="1" x14ac:dyDescent="0.25">
      <c r="A1088" s="197"/>
      <c r="B1088" s="188">
        <v>80902</v>
      </c>
      <c r="C1088" s="187" t="s">
        <v>745</v>
      </c>
      <c r="D1088" s="196">
        <v>46</v>
      </c>
      <c r="E1088" s="195">
        <v>3.4089705836932889E-2</v>
      </c>
      <c r="F1088" s="195">
        <v>3.4089705836932889E-2</v>
      </c>
      <c r="G1088" s="195"/>
      <c r="H1088" s="194">
        <f t="shared" si="341"/>
        <v>0</v>
      </c>
      <c r="I1088" s="194" t="str">
        <f t="shared" si="340"/>
        <v/>
      </c>
      <c r="J1088" s="192">
        <f t="shared" si="342"/>
        <v>0</v>
      </c>
      <c r="K1088" s="192">
        <f t="shared" si="343"/>
        <v>0</v>
      </c>
      <c r="L1088" s="192">
        <f t="shared" si="344"/>
        <v>0</v>
      </c>
      <c r="M1088" s="193">
        <f t="shared" si="345"/>
        <v>0</v>
      </c>
      <c r="N1088" s="192">
        <f t="shared" si="346"/>
        <v>0</v>
      </c>
      <c r="O1088" s="193">
        <f t="shared" si="347"/>
        <v>0</v>
      </c>
      <c r="P1088" s="192">
        <f t="shared" si="348"/>
        <v>0</v>
      </c>
      <c r="Q1088" s="203">
        <f t="shared" si="349"/>
        <v>0</v>
      </c>
      <c r="R1088" s="227" t="s">
        <v>2294</v>
      </c>
      <c r="S1088" s="227"/>
      <c r="T1088" s="227"/>
      <c r="U1088" s="227"/>
      <c r="V1088" s="227"/>
      <c r="W1088" s="227"/>
      <c r="X1088" s="227"/>
      <c r="Y1088" s="227"/>
      <c r="Z1088" s="227"/>
      <c r="AA1088" s="227"/>
      <c r="AB1088" s="227"/>
      <c r="AC1088" s="227"/>
      <c r="AD1088" s="227"/>
      <c r="AE1088" s="227"/>
      <c r="AF1088" s="227"/>
      <c r="AG1088" s="227"/>
      <c r="AH1088" s="227"/>
      <c r="AI1088" s="227"/>
      <c r="AJ1088" s="227"/>
      <c r="AK1088" s="227"/>
      <c r="AL1088" s="227"/>
      <c r="AM1088" s="227" t="s">
        <v>2294</v>
      </c>
      <c r="AN1088" s="227"/>
      <c r="AO1088" s="227"/>
      <c r="AP1088" s="227"/>
      <c r="AQ1088" s="227"/>
      <c r="AR1088" s="227"/>
      <c r="AS1088" s="227"/>
      <c r="AT1088" s="227"/>
      <c r="AU1088" s="227"/>
      <c r="AV1088" s="227"/>
      <c r="AW1088" s="227"/>
      <c r="AX1088" s="227" t="s">
        <v>2294</v>
      </c>
      <c r="AY1088" s="227"/>
      <c r="AZ1088" s="227"/>
      <c r="BA1088" s="227"/>
      <c r="BB1088" s="227"/>
      <c r="BC1088" s="227"/>
      <c r="BD1088" s="227"/>
      <c r="BE1088" s="227"/>
      <c r="BF1088" s="227"/>
      <c r="BG1088" s="227"/>
      <c r="BH1088" s="227"/>
      <c r="BI1088" s="227" t="s">
        <v>2294</v>
      </c>
      <c r="BJ1088" s="227"/>
      <c r="BK1088" s="227"/>
      <c r="BL1088" s="227"/>
      <c r="BM1088" s="227"/>
      <c r="BN1088" s="227"/>
      <c r="BO1088" s="227"/>
      <c r="BP1088" s="202">
        <v>46</v>
      </c>
      <c r="BQ1088" s="201" t="s">
        <v>99</v>
      </c>
      <c r="BR1088" s="200">
        <v>1</v>
      </c>
      <c r="BS1088" s="199">
        <v>46</v>
      </c>
      <c r="BT1088" s="198">
        <v>4</v>
      </c>
      <c r="BU1088" s="198">
        <v>0</v>
      </c>
      <c r="BV1088" s="198">
        <v>46</v>
      </c>
      <c r="BW1088" s="198">
        <v>0</v>
      </c>
    </row>
    <row r="1089" spans="1:75" s="181" customFormat="1" ht="23.25" customHeight="1" x14ac:dyDescent="0.25">
      <c r="A1089" s="197"/>
      <c r="B1089" s="188">
        <v>80903</v>
      </c>
      <c r="C1089" s="225" t="s">
        <v>748</v>
      </c>
      <c r="D1089" s="196">
        <v>46</v>
      </c>
      <c r="E1089" s="195">
        <v>4.6197859983102621E-2</v>
      </c>
      <c r="F1089" s="195">
        <v>4.6197859983102621E-2</v>
      </c>
      <c r="G1089" s="195"/>
      <c r="H1089" s="194">
        <f t="shared" si="341"/>
        <v>0</v>
      </c>
      <c r="I1089" s="194" t="str">
        <f t="shared" si="340"/>
        <v/>
      </c>
      <c r="J1089" s="192">
        <f t="shared" si="342"/>
        <v>0</v>
      </c>
      <c r="K1089" s="192">
        <f t="shared" si="343"/>
        <v>0</v>
      </c>
      <c r="L1089" s="192">
        <f t="shared" si="344"/>
        <v>0</v>
      </c>
      <c r="M1089" s="193">
        <f t="shared" si="345"/>
        <v>0</v>
      </c>
      <c r="N1089" s="192">
        <f t="shared" si="346"/>
        <v>0</v>
      </c>
      <c r="O1089" s="193">
        <f t="shared" si="347"/>
        <v>0</v>
      </c>
      <c r="P1089" s="192">
        <f t="shared" si="348"/>
        <v>0</v>
      </c>
      <c r="Q1089" s="203">
        <f t="shared" si="349"/>
        <v>0</v>
      </c>
      <c r="R1089" s="190" t="s">
        <v>2294</v>
      </c>
      <c r="S1089" s="190"/>
      <c r="T1089" s="190"/>
      <c r="U1089" s="190"/>
      <c r="V1089" s="190"/>
      <c r="W1089" s="190"/>
      <c r="X1089" s="190"/>
      <c r="Y1089" s="190"/>
      <c r="Z1089" s="190"/>
      <c r="AA1089" s="190"/>
      <c r="AB1089" s="190"/>
      <c r="AC1089" s="190"/>
      <c r="AD1089" s="190"/>
      <c r="AE1089" s="190"/>
      <c r="AF1089" s="190"/>
      <c r="AG1089" s="190"/>
      <c r="AH1089" s="190"/>
      <c r="AI1089" s="190"/>
      <c r="AJ1089" s="190"/>
      <c r="AK1089" s="190"/>
      <c r="AL1089" s="190"/>
      <c r="AM1089" s="190" t="s">
        <v>2294</v>
      </c>
      <c r="AN1089" s="190"/>
      <c r="AO1089" s="190"/>
      <c r="AP1089" s="190"/>
      <c r="AQ1089" s="190"/>
      <c r="AR1089" s="190"/>
      <c r="AS1089" s="190"/>
      <c r="AT1089" s="190"/>
      <c r="AU1089" s="190"/>
      <c r="AV1089" s="190"/>
      <c r="AW1089" s="190"/>
      <c r="AX1089" s="190" t="s">
        <v>2294</v>
      </c>
      <c r="AY1089" s="190"/>
      <c r="AZ1089" s="190"/>
      <c r="BA1089" s="190"/>
      <c r="BB1089" s="190"/>
      <c r="BC1089" s="190"/>
      <c r="BD1089" s="190"/>
      <c r="BE1089" s="190"/>
      <c r="BF1089" s="190"/>
      <c r="BG1089" s="190"/>
      <c r="BH1089" s="190"/>
      <c r="BI1089" s="190" t="s">
        <v>2294</v>
      </c>
      <c r="BJ1089" s="190"/>
      <c r="BK1089" s="190"/>
      <c r="BL1089" s="190"/>
      <c r="BM1089" s="190"/>
      <c r="BN1089" s="190"/>
      <c r="BO1089" s="190"/>
      <c r="BP1089" s="202">
        <v>46</v>
      </c>
      <c r="BQ1089" s="201" t="s">
        <v>99</v>
      </c>
      <c r="BR1089" s="200">
        <v>1</v>
      </c>
      <c r="BS1089" s="199">
        <v>46</v>
      </c>
      <c r="BT1089" s="198">
        <v>4</v>
      </c>
      <c r="BU1089" s="198">
        <v>0</v>
      </c>
      <c r="BV1089" s="198">
        <v>46</v>
      </c>
      <c r="BW1089" s="198">
        <v>0</v>
      </c>
    </row>
    <row r="1090" spans="1:75" s="181" customFormat="1" ht="60" customHeight="1" x14ac:dyDescent="0.25">
      <c r="A1090" s="197"/>
      <c r="B1090" s="188"/>
      <c r="C1090" s="225"/>
      <c r="D1090" s="196"/>
      <c r="E1090" s="195"/>
      <c r="F1090" s="195"/>
      <c r="G1090" s="195"/>
      <c r="H1090" s="194"/>
      <c r="I1090" s="194"/>
      <c r="J1090" s="192"/>
      <c r="K1090" s="192"/>
      <c r="L1090" s="192"/>
      <c r="M1090" s="193"/>
      <c r="N1090" s="192"/>
      <c r="O1090" s="193"/>
      <c r="P1090" s="192"/>
      <c r="Q1090" s="228"/>
      <c r="R1090" s="701" t="s">
        <v>2314</v>
      </c>
      <c r="S1090" s="702"/>
      <c r="T1090" s="702"/>
      <c r="U1090" s="702"/>
      <c r="V1090" s="702"/>
      <c r="W1090" s="702"/>
      <c r="X1090" s="702"/>
      <c r="Y1090" s="702"/>
      <c r="Z1090" s="702"/>
      <c r="AA1090" s="702"/>
      <c r="AB1090" s="702"/>
      <c r="AC1090" s="702"/>
      <c r="AD1090" s="702"/>
      <c r="AE1090" s="702"/>
      <c r="AF1090" s="702"/>
      <c r="AG1090" s="702"/>
      <c r="AH1090" s="702"/>
      <c r="AI1090" s="702"/>
      <c r="AJ1090" s="702"/>
      <c r="AK1090" s="702"/>
      <c r="AL1090" s="702"/>
      <c r="AM1090" s="702"/>
      <c r="AN1090" s="702"/>
      <c r="AO1090" s="702"/>
      <c r="AP1090" s="702"/>
      <c r="AQ1090" s="702"/>
      <c r="AR1090" s="702"/>
      <c r="AS1090" s="702"/>
      <c r="AT1090" s="702"/>
      <c r="AU1090" s="702"/>
      <c r="AV1090" s="702"/>
      <c r="AW1090" s="702"/>
      <c r="AX1090" s="702"/>
      <c r="AY1090" s="702"/>
      <c r="AZ1090" s="702"/>
      <c r="BA1090" s="702"/>
      <c r="BB1090" s="702"/>
      <c r="BC1090" s="702"/>
      <c r="BD1090" s="702"/>
      <c r="BE1090" s="702"/>
      <c r="BF1090" s="702"/>
      <c r="BG1090" s="702"/>
      <c r="BH1090" s="702"/>
      <c r="BI1090" s="702"/>
      <c r="BJ1090" s="702"/>
      <c r="BK1090" s="702"/>
      <c r="BL1090" s="702"/>
      <c r="BM1090" s="702"/>
      <c r="BN1090" s="702"/>
      <c r="BO1090" s="703"/>
      <c r="BP1090" s="245"/>
      <c r="BQ1090" s="244"/>
      <c r="BR1090" s="243"/>
      <c r="BS1090" s="243"/>
      <c r="BT1090" s="242"/>
      <c r="BU1090" s="242"/>
      <c r="BV1090" s="242"/>
      <c r="BW1090" s="242"/>
    </row>
    <row r="1091" spans="1:75" s="181" customFormat="1" ht="20.25" customHeight="1" x14ac:dyDescent="0.25">
      <c r="A1091" s="197" t="s">
        <v>2352</v>
      </c>
      <c r="B1091" s="214" t="s">
        <v>2315</v>
      </c>
      <c r="C1091" s="213" t="s">
        <v>3035</v>
      </c>
      <c r="D1091" s="204"/>
      <c r="E1091" s="204"/>
      <c r="F1091" s="204"/>
      <c r="G1091" s="204"/>
      <c r="H1091" s="204"/>
      <c r="I1091" s="194" t="str">
        <f>IF(D1091="","",IF((ROUND(E1091,4))=0,"OK",IF((ROUND(E1091,4))&lt;0.0009,"CORRIGIR","")))</f>
        <v/>
      </c>
      <c r="J1091" s="204"/>
      <c r="K1091" s="204"/>
      <c r="L1091" s="204"/>
      <c r="M1091" s="204"/>
      <c r="N1091" s="204"/>
      <c r="O1091" s="204"/>
      <c r="P1091" s="204"/>
      <c r="Q1091" s="204"/>
      <c r="R1091" s="204"/>
      <c r="S1091" s="204"/>
      <c r="T1091" s="204"/>
      <c r="U1091" s="204"/>
      <c r="V1091" s="204"/>
      <c r="W1091" s="204"/>
      <c r="X1091" s="204"/>
      <c r="Y1091" s="204"/>
      <c r="Z1091" s="204"/>
      <c r="AA1091" s="204"/>
      <c r="AB1091" s="204"/>
      <c r="AC1091" s="204"/>
      <c r="AD1091" s="204"/>
      <c r="AE1091" s="204"/>
      <c r="AF1091" s="204"/>
      <c r="AG1091" s="204"/>
      <c r="AH1091" s="204"/>
      <c r="AI1091" s="204"/>
      <c r="AJ1091" s="204"/>
      <c r="AK1091" s="204"/>
      <c r="AL1091" s="204"/>
      <c r="AM1091" s="204"/>
      <c r="AN1091" s="204"/>
      <c r="AO1091" s="204"/>
      <c r="AP1091" s="204"/>
      <c r="AQ1091" s="204"/>
      <c r="AR1091" s="204"/>
      <c r="AS1091" s="204"/>
      <c r="AT1091" s="204"/>
      <c r="AU1091" s="204"/>
      <c r="AV1091" s="204"/>
      <c r="AW1091" s="204"/>
      <c r="AX1091" s="204"/>
      <c r="AY1091" s="204"/>
      <c r="AZ1091" s="204"/>
      <c r="BA1091" s="204"/>
      <c r="BB1091" s="204"/>
      <c r="BC1091" s="204"/>
      <c r="BD1091" s="204"/>
      <c r="BE1091" s="204"/>
      <c r="BF1091" s="204"/>
      <c r="BG1091" s="204"/>
      <c r="BH1091" s="204"/>
      <c r="BI1091" s="204"/>
      <c r="BJ1091" s="204"/>
      <c r="BK1091" s="204"/>
      <c r="BL1091" s="204"/>
      <c r="BM1091" s="204"/>
      <c r="BN1091" s="204"/>
      <c r="BO1091" s="204"/>
    </row>
    <row r="1092" spans="1:75" s="181" customFormat="1" ht="20.25" customHeight="1" x14ac:dyDescent="0.25">
      <c r="A1092" s="197" t="s">
        <v>2352</v>
      </c>
      <c r="B1092" s="188">
        <v>81003</v>
      </c>
      <c r="C1092" s="225" t="s">
        <v>2318</v>
      </c>
      <c r="D1092" s="196">
        <v>46</v>
      </c>
      <c r="E1092" s="195">
        <v>0.10360613832821108</v>
      </c>
      <c r="F1092" s="195">
        <v>0.10360613832821108</v>
      </c>
      <c r="G1092" s="195"/>
      <c r="H1092" s="194">
        <f>IF(D1092="","",E1092*J1092/D1092)</f>
        <v>0</v>
      </c>
      <c r="I1092" s="194" t="str">
        <f>IF(D1092="","",IF((ROUND(E1092,4))=0,"OK",IF((ROUND(E1092,4))&lt;0.0009,"CORRIGIR","")))</f>
        <v/>
      </c>
      <c r="J1092" s="192">
        <f>IF(COUNTIF(R1092:BO1092,"&lt;"&amp;$K$2)&gt;D1092,D1092,COUNTIF(R1092:BO1092,"&lt;"&amp;$K$2))</f>
        <v>0</v>
      </c>
      <c r="K1092" s="192">
        <f>IF((COUNTIF(R1092:BO1092,$K$2))&gt;(D1092-J1092),(D1092-J1092),COUNTIF(R1092:BO1092,$K$2))</f>
        <v>0</v>
      </c>
      <c r="L1092" s="192">
        <f>IF((J1092+K1092)&gt;D1092,D1092,J1092+K1092)</f>
        <v>0</v>
      </c>
      <c r="M1092" s="193">
        <f>IF(D1092="","",N1092*E1092/100)</f>
        <v>0</v>
      </c>
      <c r="N1092" s="192">
        <f>IF(ISNUMBER(D1092)*ISNUMBER(K1092),IF(K1092=0,0,ROUND((K1092/D1092)*100,2))," ")</f>
        <v>0</v>
      </c>
      <c r="O1092" s="193">
        <f>IF(D1092="","",P1092*E1092/100)</f>
        <v>0</v>
      </c>
      <c r="P1092" s="192">
        <f>IF(ISNUMBER(D1092)*ISNUMBER(L1092),IF(L1092=0,0,ROUND((L1092/D1092)*100,2))," ")</f>
        <v>0</v>
      </c>
      <c r="Q1092" s="203">
        <f>IF(ISNUMBER(P1092)*ISNUMBER(E1092),(P1092*E1092/100)," ")</f>
        <v>0</v>
      </c>
      <c r="R1092" s="227" t="s">
        <v>2294</v>
      </c>
      <c r="S1092" s="227"/>
      <c r="T1092" s="227"/>
      <c r="U1092" s="227"/>
      <c r="V1092" s="227"/>
      <c r="W1092" s="227"/>
      <c r="X1092" s="227"/>
      <c r="Y1092" s="227"/>
      <c r="Z1092" s="227"/>
      <c r="AA1092" s="227"/>
      <c r="AB1092" s="227"/>
      <c r="AC1092" s="227"/>
      <c r="AD1092" s="227"/>
      <c r="AE1092" s="227"/>
      <c r="AF1092" s="227"/>
      <c r="AG1092" s="227"/>
      <c r="AH1092" s="227"/>
      <c r="AI1092" s="227"/>
      <c r="AJ1092" s="227"/>
      <c r="AK1092" s="227"/>
      <c r="AL1092" s="227"/>
      <c r="AM1092" s="227" t="s">
        <v>2294</v>
      </c>
      <c r="AN1092" s="227"/>
      <c r="AO1092" s="227"/>
      <c r="AP1092" s="227"/>
      <c r="AQ1092" s="227"/>
      <c r="AR1092" s="227"/>
      <c r="AS1092" s="227"/>
      <c r="AT1092" s="227"/>
      <c r="AU1092" s="227"/>
      <c r="AV1092" s="227"/>
      <c r="AW1092" s="227"/>
      <c r="AX1092" s="227" t="s">
        <v>2294</v>
      </c>
      <c r="AY1092" s="227"/>
      <c r="AZ1092" s="227"/>
      <c r="BA1092" s="227"/>
      <c r="BB1092" s="227"/>
      <c r="BC1092" s="227"/>
      <c r="BD1092" s="227"/>
      <c r="BE1092" s="227"/>
      <c r="BF1092" s="227"/>
      <c r="BG1092" s="227"/>
      <c r="BH1092" s="227"/>
      <c r="BI1092" s="227" t="s">
        <v>2294</v>
      </c>
      <c r="BJ1092" s="227"/>
      <c r="BK1092" s="227"/>
      <c r="BL1092" s="227"/>
      <c r="BM1092" s="227"/>
      <c r="BN1092" s="227"/>
      <c r="BO1092" s="227"/>
      <c r="BP1092" s="202">
        <v>709.80300000000011</v>
      </c>
      <c r="BQ1092" s="201" t="s">
        <v>2372</v>
      </c>
      <c r="BR1092" s="200">
        <v>15.4305</v>
      </c>
      <c r="BS1092" s="199">
        <v>709.80300000000011</v>
      </c>
      <c r="BT1092" s="198">
        <v>4</v>
      </c>
      <c r="BU1092" s="198">
        <v>0</v>
      </c>
      <c r="BV1092" s="198">
        <v>46</v>
      </c>
      <c r="BW1092" s="198">
        <v>0</v>
      </c>
    </row>
    <row r="1093" spans="1:75" s="181" customFormat="1" ht="36.75" customHeight="1" x14ac:dyDescent="0.25">
      <c r="A1093" s="197"/>
      <c r="B1093" s="188"/>
      <c r="C1093" s="225"/>
      <c r="D1093" s="196"/>
      <c r="E1093" s="195"/>
      <c r="F1093" s="195"/>
      <c r="G1093" s="195"/>
      <c r="H1093" s="194"/>
      <c r="I1093" s="194"/>
      <c r="J1093" s="192"/>
      <c r="K1093" s="192"/>
      <c r="L1093" s="192"/>
      <c r="M1093" s="193"/>
      <c r="N1093" s="192"/>
      <c r="O1093" s="193"/>
      <c r="P1093" s="192"/>
      <c r="Q1093" s="203"/>
      <c r="R1093" s="704" t="s">
        <v>2373</v>
      </c>
      <c r="S1093" s="705"/>
      <c r="T1093" s="705"/>
      <c r="U1093" s="705"/>
      <c r="V1093" s="705"/>
      <c r="W1093" s="705"/>
      <c r="X1093" s="705"/>
      <c r="Y1093" s="705"/>
      <c r="Z1093" s="705"/>
      <c r="AA1093" s="705"/>
      <c r="AB1093" s="705"/>
      <c r="AC1093" s="705"/>
      <c r="AD1093" s="705"/>
      <c r="AE1093" s="705"/>
      <c r="AF1093" s="705"/>
      <c r="AG1093" s="705"/>
      <c r="AH1093" s="705"/>
      <c r="AI1093" s="705"/>
      <c r="AJ1093" s="705"/>
      <c r="AK1093" s="705"/>
      <c r="AL1093" s="705"/>
      <c r="AM1093" s="705"/>
      <c r="AN1093" s="705"/>
      <c r="AO1093" s="705"/>
      <c r="AP1093" s="705"/>
      <c r="AQ1093" s="705"/>
      <c r="AR1093" s="705"/>
      <c r="AS1093" s="705"/>
      <c r="AT1093" s="705"/>
      <c r="AU1093" s="705"/>
      <c r="AV1093" s="705"/>
      <c r="AW1093" s="705"/>
      <c r="AX1093" s="705"/>
      <c r="AY1093" s="705"/>
      <c r="AZ1093" s="705"/>
      <c r="BA1093" s="705"/>
      <c r="BB1093" s="705"/>
      <c r="BC1093" s="705"/>
      <c r="BD1093" s="705"/>
      <c r="BE1093" s="705"/>
      <c r="BF1093" s="705"/>
      <c r="BG1093" s="705"/>
      <c r="BH1093" s="705"/>
      <c r="BI1093" s="705"/>
      <c r="BJ1093" s="705"/>
      <c r="BK1093" s="705"/>
      <c r="BL1093" s="705"/>
      <c r="BM1093" s="705"/>
      <c r="BN1093" s="705"/>
      <c r="BO1093" s="706"/>
      <c r="BP1093" s="202"/>
      <c r="BQ1093" s="201"/>
      <c r="BR1093" s="200"/>
      <c r="BS1093" s="199"/>
      <c r="BT1093" s="198"/>
      <c r="BU1093" s="198"/>
      <c r="BV1093" s="198"/>
      <c r="BW1093" s="198"/>
    </row>
    <row r="1094" spans="1:75" s="181" customFormat="1" ht="29.25" customHeight="1" x14ac:dyDescent="0.25">
      <c r="A1094" s="197"/>
      <c r="B1094" s="188">
        <v>81004</v>
      </c>
      <c r="C1094" s="225" t="s">
        <v>2486</v>
      </c>
      <c r="D1094" s="196">
        <v>46</v>
      </c>
      <c r="E1094" s="195">
        <v>0.1940835904465241</v>
      </c>
      <c r="F1094" s="195">
        <v>0.1940835904465241</v>
      </c>
      <c r="G1094" s="195"/>
      <c r="H1094" s="194">
        <f>IF(D1094="","",E1094*J1094/D1094)</f>
        <v>0</v>
      </c>
      <c r="I1094" s="194" t="str">
        <f>IF(D1094="","",IF((ROUND(E1094,4))=0,"OK",IF((ROUND(E1094,4))&lt;0.0009,"CORRIGIR","")))</f>
        <v/>
      </c>
      <c r="J1094" s="192">
        <f>IF(COUNTIF(R1094:BO1094,"&lt;"&amp;$K$2)&gt;D1094,D1094,COUNTIF(R1094:BO1094,"&lt;"&amp;$K$2))</f>
        <v>0</v>
      </c>
      <c r="K1094" s="192">
        <f>IF((COUNTIF(R1094:BO1094,$K$2))&gt;(D1094-J1094),(D1094-J1094),COUNTIF(R1094:BO1094,$K$2))</f>
        <v>0</v>
      </c>
      <c r="L1094" s="192">
        <f>IF((J1094+K1094)&gt;D1094,D1094,J1094+K1094)</f>
        <v>0</v>
      </c>
      <c r="M1094" s="193">
        <f>IF(D1094="","",N1094*E1094/100)</f>
        <v>0</v>
      </c>
      <c r="N1094" s="192">
        <f>IF(ISNUMBER(D1094)*ISNUMBER(K1094),IF(K1094=0,0,ROUND((K1094/D1094)*100,2))," ")</f>
        <v>0</v>
      </c>
      <c r="O1094" s="193">
        <f>IF(D1094="","",P1094*E1094/100)</f>
        <v>0</v>
      </c>
      <c r="P1094" s="192">
        <f>IF(ISNUMBER(D1094)*ISNUMBER(L1094),IF(L1094=0,0,ROUND((L1094/D1094)*100,2))," ")</f>
        <v>0</v>
      </c>
      <c r="Q1094" s="203">
        <f>IF(ISNUMBER(P1094)*ISNUMBER(E1094),(P1094*E1094/100)," ")</f>
        <v>0</v>
      </c>
      <c r="R1094" s="190" t="s">
        <v>2294</v>
      </c>
      <c r="S1094" s="190"/>
      <c r="T1094" s="190"/>
      <c r="U1094" s="190"/>
      <c r="V1094" s="190"/>
      <c r="W1094" s="190"/>
      <c r="X1094" s="190"/>
      <c r="Y1094" s="190"/>
      <c r="Z1094" s="190"/>
      <c r="AA1094" s="190"/>
      <c r="AB1094" s="190"/>
      <c r="AC1094" s="190"/>
      <c r="AD1094" s="190"/>
      <c r="AE1094" s="190"/>
      <c r="AF1094" s="190"/>
      <c r="AG1094" s="190"/>
      <c r="AH1094" s="190"/>
      <c r="AI1094" s="190"/>
      <c r="AJ1094" s="190"/>
      <c r="AK1094" s="190"/>
      <c r="AL1094" s="190"/>
      <c r="AM1094" s="190" t="s">
        <v>2294</v>
      </c>
      <c r="AN1094" s="190"/>
      <c r="AO1094" s="190"/>
      <c r="AP1094" s="190"/>
      <c r="AQ1094" s="190"/>
      <c r="AR1094" s="190"/>
      <c r="AS1094" s="190"/>
      <c r="AT1094" s="190"/>
      <c r="AU1094" s="190"/>
      <c r="AV1094" s="190"/>
      <c r="AW1094" s="190"/>
      <c r="AX1094" s="190" t="s">
        <v>2294</v>
      </c>
      <c r="AY1094" s="190"/>
      <c r="AZ1094" s="190"/>
      <c r="BA1094" s="190"/>
      <c r="BB1094" s="190"/>
      <c r="BC1094" s="190"/>
      <c r="BD1094" s="190"/>
      <c r="BE1094" s="190"/>
      <c r="BF1094" s="190"/>
      <c r="BG1094" s="190"/>
      <c r="BH1094" s="190"/>
      <c r="BI1094" s="190" t="s">
        <v>2294</v>
      </c>
      <c r="BJ1094" s="190"/>
      <c r="BK1094" s="190"/>
      <c r="BL1094" s="190"/>
      <c r="BM1094" s="190"/>
      <c r="BN1094" s="190"/>
      <c r="BO1094" s="190"/>
      <c r="BP1094" s="202">
        <v>763.6</v>
      </c>
      <c r="BQ1094" s="201" t="s">
        <v>88</v>
      </c>
      <c r="BR1094" s="200">
        <v>16.600000000000001</v>
      </c>
      <c r="BS1094" s="199">
        <v>763.6</v>
      </c>
      <c r="BT1094" s="198">
        <v>4</v>
      </c>
      <c r="BU1094" s="198">
        <v>0</v>
      </c>
      <c r="BV1094" s="198">
        <v>46</v>
      </c>
      <c r="BW1094" s="198">
        <v>0</v>
      </c>
    </row>
    <row r="1095" spans="1:75" s="181" customFormat="1" ht="16.5" customHeight="1" x14ac:dyDescent="0.25">
      <c r="A1095" s="197" t="s">
        <v>2352</v>
      </c>
      <c r="B1095" s="188">
        <v>81006</v>
      </c>
      <c r="C1095" s="225" t="s">
        <v>2485</v>
      </c>
      <c r="D1095" s="196">
        <v>46</v>
      </c>
      <c r="E1095" s="195">
        <v>0</v>
      </c>
      <c r="F1095" s="195">
        <v>0</v>
      </c>
      <c r="G1095" s="195"/>
      <c r="H1095" s="194">
        <f>IF(D1095="","",E1095*J1095/D1095)</f>
        <v>0</v>
      </c>
      <c r="I1095" s="194" t="str">
        <f>IF(D1095="","",IF((ROUND(E1095,4))=0,"OK",IF((ROUND(E1095,4))&lt;0.0009,"CORRIGIR","")))</f>
        <v>OK</v>
      </c>
      <c r="J1095" s="192">
        <f>IF(COUNTIF(R1095:BO1095,"&lt;"&amp;$K$2)&gt;D1095,D1095,COUNTIF(R1095:BO1095,"&lt;"&amp;$K$2))</f>
        <v>0</v>
      </c>
      <c r="K1095" s="192">
        <f>IF((COUNTIF(R1095:BO1095,$K$2))&gt;(D1095-J1095),(D1095-J1095),COUNTIF(R1095:BO1095,$K$2))</f>
        <v>0</v>
      </c>
      <c r="L1095" s="192">
        <f>IF((J1095+K1095)&gt;D1095,D1095,J1095+K1095)</f>
        <v>0</v>
      </c>
      <c r="M1095" s="193">
        <f>IF(D1095="","",N1095*E1095/100)</f>
        <v>0</v>
      </c>
      <c r="N1095" s="192">
        <f>IF(ISNUMBER(D1095)*ISNUMBER(K1095),IF(K1095=0,0,ROUND((K1095/D1095)*100,2))," ")</f>
        <v>0</v>
      </c>
      <c r="O1095" s="193">
        <f>IF(D1095="","",P1095*E1095/100)</f>
        <v>0</v>
      </c>
      <c r="P1095" s="192">
        <f>IF(ISNUMBER(D1095)*ISNUMBER(L1095),IF(L1095=0,0,ROUND((L1095/D1095)*100,2))," ")</f>
        <v>0</v>
      </c>
      <c r="Q1095" s="203">
        <f>IF(ISNUMBER(P1095)*ISNUMBER(E1095),(P1095*E1095/100)," ")</f>
        <v>0</v>
      </c>
      <c r="R1095" s="190" t="s">
        <v>2294</v>
      </c>
      <c r="S1095" s="190"/>
      <c r="T1095" s="190"/>
      <c r="U1095" s="190"/>
      <c r="V1095" s="190"/>
      <c r="W1095" s="190"/>
      <c r="X1095" s="190"/>
      <c r="Y1095" s="190"/>
      <c r="Z1095" s="190"/>
      <c r="AA1095" s="190"/>
      <c r="AB1095" s="190"/>
      <c r="AC1095" s="190"/>
      <c r="AD1095" s="190"/>
      <c r="AE1095" s="190"/>
      <c r="AF1095" s="190"/>
      <c r="AG1095" s="190"/>
      <c r="AH1095" s="190"/>
      <c r="AI1095" s="190"/>
      <c r="AJ1095" s="190"/>
      <c r="AK1095" s="190"/>
      <c r="AL1095" s="190"/>
      <c r="AM1095" s="190" t="s">
        <v>2294</v>
      </c>
      <c r="AN1095" s="190"/>
      <c r="AO1095" s="190"/>
      <c r="AP1095" s="190"/>
      <c r="AQ1095" s="190"/>
      <c r="AR1095" s="190"/>
      <c r="AS1095" s="190"/>
      <c r="AT1095" s="190"/>
      <c r="AU1095" s="190"/>
      <c r="AV1095" s="190"/>
      <c r="AW1095" s="190"/>
      <c r="AX1095" s="190" t="s">
        <v>2294</v>
      </c>
      <c r="AY1095" s="190"/>
      <c r="AZ1095" s="190"/>
      <c r="BA1095" s="190"/>
      <c r="BB1095" s="190"/>
      <c r="BC1095" s="190"/>
      <c r="BD1095" s="190"/>
      <c r="BE1095" s="190"/>
      <c r="BF1095" s="190"/>
      <c r="BG1095" s="190"/>
      <c r="BH1095" s="190"/>
      <c r="BI1095" s="190" t="s">
        <v>2294</v>
      </c>
      <c r="BJ1095" s="190"/>
      <c r="BK1095" s="190"/>
      <c r="BL1095" s="190"/>
      <c r="BM1095" s="190"/>
      <c r="BN1095" s="190"/>
      <c r="BO1095" s="190"/>
      <c r="BP1095" s="202">
        <v>0</v>
      </c>
      <c r="BQ1095" s="201" t="s">
        <v>88</v>
      </c>
      <c r="BR1095" s="200">
        <v>0</v>
      </c>
      <c r="BS1095" s="199">
        <v>0</v>
      </c>
      <c r="BT1095" s="198">
        <v>4</v>
      </c>
      <c r="BU1095" s="198">
        <v>0</v>
      </c>
      <c r="BV1095" s="198">
        <v>46</v>
      </c>
      <c r="BW1095" s="198">
        <v>0</v>
      </c>
    </row>
    <row r="1096" spans="1:75" s="181" customFormat="1" ht="16.5" customHeight="1" x14ac:dyDescent="0.25">
      <c r="A1096" s="197" t="s">
        <v>2352</v>
      </c>
      <c r="B1096" s="188"/>
      <c r="C1096" s="225"/>
      <c r="D1096" s="196"/>
      <c r="E1096" s="195"/>
      <c r="F1096" s="195"/>
      <c r="G1096" s="195"/>
      <c r="H1096" s="194"/>
      <c r="I1096" s="194"/>
      <c r="J1096" s="192"/>
      <c r="K1096" s="192"/>
      <c r="L1096" s="192"/>
      <c r="M1096" s="193"/>
      <c r="N1096" s="192"/>
      <c r="O1096" s="193"/>
      <c r="P1096" s="192"/>
      <c r="Q1096" s="203"/>
      <c r="R1096" s="190"/>
      <c r="S1096" s="190"/>
      <c r="T1096" s="190"/>
      <c r="U1096" s="190"/>
      <c r="V1096" s="190"/>
      <c r="W1096" s="190"/>
      <c r="X1096" s="190"/>
      <c r="Y1096" s="190"/>
      <c r="Z1096" s="190"/>
      <c r="AA1096" s="190"/>
      <c r="AB1096" s="190"/>
      <c r="AC1096" s="190"/>
      <c r="AD1096" s="190"/>
      <c r="AE1096" s="190"/>
      <c r="AF1096" s="190"/>
      <c r="AG1096" s="190"/>
      <c r="AH1096" s="190"/>
      <c r="AI1096" s="190"/>
      <c r="AJ1096" s="190"/>
      <c r="AK1096" s="190"/>
      <c r="AL1096" s="190"/>
      <c r="AM1096" s="190"/>
      <c r="AN1096" s="190"/>
      <c r="AO1096" s="190"/>
      <c r="AP1096" s="190"/>
      <c r="AQ1096" s="190"/>
      <c r="AR1096" s="190"/>
      <c r="AS1096" s="190"/>
      <c r="AT1096" s="190"/>
      <c r="AU1096" s="190"/>
      <c r="AV1096" s="190"/>
      <c r="AW1096" s="190"/>
      <c r="AX1096" s="190"/>
      <c r="AY1096" s="190"/>
      <c r="AZ1096" s="190"/>
      <c r="BA1096" s="190"/>
      <c r="BB1096" s="190"/>
      <c r="BC1096" s="190"/>
      <c r="BD1096" s="190"/>
      <c r="BE1096" s="190"/>
      <c r="BF1096" s="190"/>
      <c r="BG1096" s="190"/>
      <c r="BH1096" s="190"/>
      <c r="BI1096" s="190"/>
      <c r="BJ1096" s="190"/>
      <c r="BK1096" s="190"/>
      <c r="BL1096" s="190"/>
      <c r="BM1096" s="190"/>
      <c r="BN1096" s="190"/>
      <c r="BO1096" s="190"/>
      <c r="BP1096" s="202" t="s">
        <v>15</v>
      </c>
      <c r="BQ1096" s="201"/>
      <c r="BR1096" s="200"/>
      <c r="BS1096" s="199"/>
      <c r="BT1096" s="198"/>
      <c r="BU1096" s="198" t="s">
        <v>15</v>
      </c>
      <c r="BV1096" s="198" t="s">
        <v>15</v>
      </c>
      <c r="BW1096" s="198" t="s">
        <v>15</v>
      </c>
    </row>
    <row r="1097" spans="1:75" s="181" customFormat="1" ht="16.5" customHeight="1" x14ac:dyDescent="0.25">
      <c r="A1097" s="197" t="s">
        <v>2352</v>
      </c>
      <c r="B1097" s="214" t="s">
        <v>2313</v>
      </c>
      <c r="C1097" s="213" t="s">
        <v>3036</v>
      </c>
      <c r="D1097" s="204"/>
      <c r="E1097" s="204"/>
      <c r="F1097" s="204"/>
      <c r="G1097" s="204"/>
      <c r="H1097" s="204"/>
      <c r="I1097" s="194" t="str">
        <f t="shared" ref="I1097:I1129" si="350">IF(D1097="","",IF((ROUND(E1097,4))=0,"OK",IF((ROUND(E1097,4))&lt;0.0009,"CORRIGIR","")))</f>
        <v/>
      </c>
      <c r="J1097" s="204"/>
      <c r="K1097" s="204"/>
      <c r="L1097" s="204"/>
      <c r="M1097" s="204"/>
      <c r="N1097" s="204"/>
      <c r="O1097" s="204"/>
      <c r="P1097" s="204"/>
      <c r="Q1097" s="204"/>
      <c r="R1097" s="204"/>
      <c r="S1097" s="204"/>
      <c r="T1097" s="204"/>
      <c r="U1097" s="204"/>
      <c r="V1097" s="204"/>
      <c r="W1097" s="204"/>
      <c r="X1097" s="204"/>
      <c r="Y1097" s="204"/>
      <c r="Z1097" s="204"/>
      <c r="AA1097" s="204"/>
      <c r="AB1097" s="204"/>
      <c r="AC1097" s="204"/>
      <c r="AD1097" s="204"/>
      <c r="AE1097" s="204"/>
      <c r="AF1097" s="204"/>
      <c r="AG1097" s="204"/>
      <c r="AH1097" s="204"/>
      <c r="AI1097" s="204"/>
      <c r="AJ1097" s="204"/>
      <c r="AK1097" s="204"/>
      <c r="AL1097" s="204"/>
      <c r="AM1097" s="204"/>
      <c r="AN1097" s="204"/>
      <c r="AO1097" s="204"/>
      <c r="AP1097" s="204"/>
      <c r="AQ1097" s="204"/>
      <c r="AR1097" s="204"/>
      <c r="AS1097" s="204"/>
      <c r="AT1097" s="204"/>
      <c r="AU1097" s="204"/>
      <c r="AV1097" s="204"/>
      <c r="AW1097" s="204"/>
      <c r="AX1097" s="204"/>
      <c r="AY1097" s="204"/>
      <c r="AZ1097" s="204"/>
      <c r="BA1097" s="204"/>
      <c r="BB1097" s="204"/>
      <c r="BC1097" s="204"/>
      <c r="BD1097" s="204"/>
      <c r="BE1097" s="204"/>
      <c r="BF1097" s="204"/>
      <c r="BG1097" s="204"/>
      <c r="BH1097" s="204"/>
      <c r="BI1097" s="204"/>
      <c r="BJ1097" s="204"/>
      <c r="BK1097" s="204"/>
      <c r="BL1097" s="204"/>
      <c r="BM1097" s="204"/>
      <c r="BN1097" s="204"/>
      <c r="BO1097" s="204"/>
    </row>
    <row r="1098" spans="1:75" s="181" customFormat="1" ht="32.25" customHeight="1" x14ac:dyDescent="0.25">
      <c r="A1098" s="197"/>
      <c r="B1098" s="214" t="s">
        <v>2312</v>
      </c>
      <c r="C1098" s="213" t="s">
        <v>3016</v>
      </c>
      <c r="D1098" s="204"/>
      <c r="E1098" s="204"/>
      <c r="F1098" s="204"/>
      <c r="G1098" s="204"/>
      <c r="H1098" s="204"/>
      <c r="I1098" s="194" t="str">
        <f t="shared" si="350"/>
        <v/>
      </c>
      <c r="J1098" s="204"/>
      <c r="K1098" s="204"/>
      <c r="L1098" s="204"/>
      <c r="M1098" s="204"/>
      <c r="N1098" s="204"/>
      <c r="O1098" s="204"/>
      <c r="P1098" s="204"/>
      <c r="Q1098" s="204"/>
      <c r="R1098" s="204"/>
      <c r="S1098" s="204"/>
      <c r="T1098" s="204"/>
      <c r="U1098" s="204"/>
      <c r="V1098" s="204"/>
      <c r="W1098" s="204"/>
      <c r="X1098" s="204"/>
      <c r="Y1098" s="204"/>
      <c r="Z1098" s="204"/>
      <c r="AA1098" s="204"/>
      <c r="AB1098" s="204"/>
      <c r="AC1098" s="204"/>
      <c r="AD1098" s="204"/>
      <c r="AE1098" s="204"/>
      <c r="AF1098" s="204"/>
      <c r="AG1098" s="204"/>
      <c r="AH1098" s="204"/>
      <c r="AI1098" s="204"/>
      <c r="AJ1098" s="204"/>
      <c r="AK1098" s="204"/>
      <c r="AL1098" s="204"/>
      <c r="AM1098" s="204"/>
      <c r="AN1098" s="204"/>
      <c r="AO1098" s="204"/>
      <c r="AP1098" s="204"/>
      <c r="AQ1098" s="204"/>
      <c r="AR1098" s="204"/>
      <c r="AS1098" s="204"/>
      <c r="AT1098" s="204"/>
      <c r="AU1098" s="204"/>
      <c r="AV1098" s="204"/>
      <c r="AW1098" s="204"/>
      <c r="AX1098" s="204"/>
      <c r="AY1098" s="204"/>
      <c r="AZ1098" s="204"/>
      <c r="BA1098" s="204"/>
      <c r="BB1098" s="204"/>
      <c r="BC1098" s="204"/>
      <c r="BD1098" s="204"/>
      <c r="BE1098" s="204"/>
      <c r="BF1098" s="204"/>
      <c r="BG1098" s="204"/>
      <c r="BH1098" s="204"/>
      <c r="BI1098" s="204"/>
      <c r="BJ1098" s="204"/>
      <c r="BK1098" s="204"/>
      <c r="BL1098" s="204"/>
      <c r="BM1098" s="204"/>
      <c r="BN1098" s="204"/>
      <c r="BO1098" s="204"/>
    </row>
    <row r="1099" spans="1:75" s="181" customFormat="1" ht="27" customHeight="1" x14ac:dyDescent="0.25">
      <c r="A1099" s="197" t="s">
        <v>2352</v>
      </c>
      <c r="B1099" s="188" t="s">
        <v>3037</v>
      </c>
      <c r="C1099" s="225" t="s">
        <v>3038</v>
      </c>
      <c r="D1099" s="196">
        <v>46</v>
      </c>
      <c r="E1099" s="195">
        <v>0</v>
      </c>
      <c r="F1099" s="195">
        <v>0</v>
      </c>
      <c r="G1099" s="195"/>
      <c r="H1099" s="194">
        <f t="shared" ref="H1099:H1122" si="351">IF(D1099="","",E1099*J1099/D1099)</f>
        <v>0</v>
      </c>
      <c r="I1099" s="194" t="str">
        <f t="shared" si="350"/>
        <v>OK</v>
      </c>
      <c r="J1099" s="192">
        <f t="shared" ref="J1099:J1104" si="352">IF(COUNTIF(R1099:BO1099,"&lt;"&amp;$K$2)&gt;D1099,D1099,COUNTIF(R1099:BO1099,"&lt;"&amp;$K$2))</f>
        <v>0</v>
      </c>
      <c r="K1099" s="192">
        <f t="shared" ref="K1099:K1104" si="353">IF((COUNTIF(R1099:BO1099,$K$2))&gt;(D1099-J1099),(D1099-J1099),COUNTIF(R1099:BO1099,$K$2))</f>
        <v>0</v>
      </c>
      <c r="L1099" s="192">
        <f t="shared" ref="L1099:L1104" si="354">IF((J1099+K1099)&gt;D1099,D1099,J1099+K1099)</f>
        <v>0</v>
      </c>
      <c r="M1099" s="193">
        <f t="shared" ref="M1099:M1104" si="355">IF(D1099="","",N1099*E1099/100)</f>
        <v>0</v>
      </c>
      <c r="N1099" s="192">
        <f t="shared" ref="N1099:N1104" si="356">IF(ISNUMBER(D1099)*ISNUMBER(K1099),IF(K1099=0,0,ROUND((K1099/D1099)*100,2))," ")</f>
        <v>0</v>
      </c>
      <c r="O1099" s="193">
        <f t="shared" ref="O1099:O1104" si="357">IF(D1099="","",P1099*E1099/100)</f>
        <v>0</v>
      </c>
      <c r="P1099" s="192">
        <f t="shared" ref="P1099:P1104" si="358">IF(ISNUMBER(D1099)*ISNUMBER(L1099),IF(L1099=0,0,ROUND((L1099/D1099)*100,2))," ")</f>
        <v>0</v>
      </c>
      <c r="Q1099" s="203">
        <f t="shared" ref="Q1099:Q1104" si="359">IF(ISNUMBER(P1099)*ISNUMBER(E1099),(P1099*E1099/100)," ")</f>
        <v>0</v>
      </c>
      <c r="R1099" s="190" t="s">
        <v>2294</v>
      </c>
      <c r="S1099" s="190"/>
      <c r="T1099" s="190"/>
      <c r="U1099" s="190"/>
      <c r="V1099" s="190"/>
      <c r="W1099" s="190"/>
      <c r="X1099" s="190"/>
      <c r="Y1099" s="190"/>
      <c r="Z1099" s="190"/>
      <c r="AA1099" s="190"/>
      <c r="AB1099" s="190"/>
      <c r="AC1099" s="190"/>
      <c r="AD1099" s="190"/>
      <c r="AE1099" s="190"/>
      <c r="AF1099" s="190"/>
      <c r="AG1099" s="190"/>
      <c r="AH1099" s="190"/>
      <c r="AI1099" s="190"/>
      <c r="AJ1099" s="190"/>
      <c r="AK1099" s="190"/>
      <c r="AL1099" s="190"/>
      <c r="AM1099" s="190" t="s">
        <v>2294</v>
      </c>
      <c r="AN1099" s="190"/>
      <c r="AO1099" s="190"/>
      <c r="AP1099" s="190"/>
      <c r="AQ1099" s="190"/>
      <c r="AR1099" s="190"/>
      <c r="AS1099" s="190"/>
      <c r="AT1099" s="190"/>
      <c r="AU1099" s="190"/>
      <c r="AV1099" s="190"/>
      <c r="AW1099" s="190"/>
      <c r="AX1099" s="190" t="s">
        <v>2294</v>
      </c>
      <c r="AY1099" s="190"/>
      <c r="AZ1099" s="190"/>
      <c r="BA1099" s="190"/>
      <c r="BB1099" s="190"/>
      <c r="BC1099" s="190"/>
      <c r="BD1099" s="190"/>
      <c r="BE1099" s="190"/>
      <c r="BF1099" s="190"/>
      <c r="BG1099" s="190"/>
      <c r="BH1099" s="190"/>
      <c r="BI1099" s="190" t="s">
        <v>2294</v>
      </c>
      <c r="BJ1099" s="190"/>
      <c r="BK1099" s="190"/>
      <c r="BL1099" s="190"/>
      <c r="BM1099" s="190"/>
      <c r="BN1099" s="190"/>
      <c r="BO1099" s="190"/>
      <c r="BP1099" s="202">
        <v>0</v>
      </c>
      <c r="BQ1099" s="201" t="s">
        <v>95</v>
      </c>
      <c r="BR1099" s="200">
        <v>0</v>
      </c>
      <c r="BS1099" s="199">
        <v>0</v>
      </c>
      <c r="BT1099" s="198">
        <v>4</v>
      </c>
      <c r="BU1099" s="198">
        <v>0</v>
      </c>
      <c r="BV1099" s="198">
        <v>46</v>
      </c>
      <c r="BW1099" s="198">
        <v>0</v>
      </c>
    </row>
    <row r="1100" spans="1:75" s="181" customFormat="1" ht="27" customHeight="1" x14ac:dyDescent="0.25">
      <c r="A1100" s="197" t="s">
        <v>2352</v>
      </c>
      <c r="B1100" s="188" t="s">
        <v>343</v>
      </c>
      <c r="C1100" s="225" t="s">
        <v>344</v>
      </c>
      <c r="D1100" s="196">
        <v>46</v>
      </c>
      <c r="E1100" s="195">
        <v>1.6717594049102332E-2</v>
      </c>
      <c r="F1100" s="195">
        <v>1.6717594049102332E-2</v>
      </c>
      <c r="G1100" s="195"/>
      <c r="H1100" s="194">
        <f t="shared" si="351"/>
        <v>0</v>
      </c>
      <c r="I1100" s="194" t="str">
        <f t="shared" si="350"/>
        <v/>
      </c>
      <c r="J1100" s="192">
        <f t="shared" si="352"/>
        <v>0</v>
      </c>
      <c r="K1100" s="192">
        <f t="shared" si="353"/>
        <v>0</v>
      </c>
      <c r="L1100" s="192">
        <f t="shared" si="354"/>
        <v>0</v>
      </c>
      <c r="M1100" s="193">
        <f t="shared" si="355"/>
        <v>0</v>
      </c>
      <c r="N1100" s="192">
        <f t="shared" si="356"/>
        <v>0</v>
      </c>
      <c r="O1100" s="193">
        <f t="shared" si="357"/>
        <v>0</v>
      </c>
      <c r="P1100" s="192">
        <f t="shared" si="358"/>
        <v>0</v>
      </c>
      <c r="Q1100" s="203">
        <f t="shared" si="359"/>
        <v>0</v>
      </c>
      <c r="R1100" s="190" t="s">
        <v>2294</v>
      </c>
      <c r="S1100" s="190"/>
      <c r="T1100" s="190"/>
      <c r="U1100" s="190"/>
      <c r="V1100" s="190"/>
      <c r="W1100" s="190"/>
      <c r="X1100" s="190"/>
      <c r="Y1100" s="190"/>
      <c r="Z1100" s="190"/>
      <c r="AA1100" s="190"/>
      <c r="AB1100" s="190"/>
      <c r="AC1100" s="190"/>
      <c r="AD1100" s="190"/>
      <c r="AE1100" s="190"/>
      <c r="AF1100" s="190"/>
      <c r="AG1100" s="190"/>
      <c r="AH1100" s="190"/>
      <c r="AI1100" s="190"/>
      <c r="AJ1100" s="190"/>
      <c r="AK1100" s="190"/>
      <c r="AL1100" s="190"/>
      <c r="AM1100" s="190" t="s">
        <v>2294</v>
      </c>
      <c r="AN1100" s="190"/>
      <c r="AO1100" s="190"/>
      <c r="AP1100" s="190"/>
      <c r="AQ1100" s="190"/>
      <c r="AR1100" s="190"/>
      <c r="AS1100" s="190"/>
      <c r="AT1100" s="190"/>
      <c r="AU1100" s="190"/>
      <c r="AV1100" s="190"/>
      <c r="AW1100" s="190"/>
      <c r="AX1100" s="190" t="s">
        <v>2294</v>
      </c>
      <c r="AY1100" s="190"/>
      <c r="AZ1100" s="190"/>
      <c r="BA1100" s="190"/>
      <c r="BB1100" s="190"/>
      <c r="BC1100" s="190"/>
      <c r="BD1100" s="190"/>
      <c r="BE1100" s="190"/>
      <c r="BF1100" s="190"/>
      <c r="BG1100" s="190"/>
      <c r="BH1100" s="190"/>
      <c r="BI1100" s="190" t="s">
        <v>2294</v>
      </c>
      <c r="BJ1100" s="190"/>
      <c r="BK1100" s="190"/>
      <c r="BL1100" s="190"/>
      <c r="BM1100" s="190"/>
      <c r="BN1100" s="190"/>
      <c r="BO1100" s="190"/>
      <c r="BP1100" s="202">
        <v>46</v>
      </c>
      <c r="BQ1100" s="201" t="s">
        <v>95</v>
      </c>
      <c r="BR1100" s="200">
        <v>1</v>
      </c>
      <c r="BS1100" s="199">
        <v>46</v>
      </c>
      <c r="BT1100" s="198">
        <v>4</v>
      </c>
      <c r="BU1100" s="198">
        <v>0</v>
      </c>
      <c r="BV1100" s="198">
        <v>46</v>
      </c>
      <c r="BW1100" s="198">
        <v>0</v>
      </c>
    </row>
    <row r="1101" spans="1:75" s="181" customFormat="1" ht="32.25" customHeight="1" x14ac:dyDescent="0.25">
      <c r="A1101" s="197" t="s">
        <v>2352</v>
      </c>
      <c r="B1101" s="188" t="s">
        <v>3039</v>
      </c>
      <c r="C1101" s="225" t="s">
        <v>3040</v>
      </c>
      <c r="D1101" s="196">
        <v>46</v>
      </c>
      <c r="E1101" s="195">
        <v>0</v>
      </c>
      <c r="F1101" s="195">
        <v>0</v>
      </c>
      <c r="G1101" s="195"/>
      <c r="H1101" s="194">
        <f t="shared" si="351"/>
        <v>0</v>
      </c>
      <c r="I1101" s="194" t="str">
        <f t="shared" si="350"/>
        <v>OK</v>
      </c>
      <c r="J1101" s="192">
        <f t="shared" si="352"/>
        <v>0</v>
      </c>
      <c r="K1101" s="192">
        <f t="shared" si="353"/>
        <v>0</v>
      </c>
      <c r="L1101" s="192">
        <f t="shared" si="354"/>
        <v>0</v>
      </c>
      <c r="M1101" s="193">
        <f t="shared" si="355"/>
        <v>0</v>
      </c>
      <c r="N1101" s="192">
        <f t="shared" si="356"/>
        <v>0</v>
      </c>
      <c r="O1101" s="193">
        <f t="shared" si="357"/>
        <v>0</v>
      </c>
      <c r="P1101" s="192">
        <f t="shared" si="358"/>
        <v>0</v>
      </c>
      <c r="Q1101" s="203">
        <f t="shared" si="359"/>
        <v>0</v>
      </c>
      <c r="R1101" s="190" t="s">
        <v>2294</v>
      </c>
      <c r="S1101" s="190"/>
      <c r="T1101" s="190"/>
      <c r="U1101" s="190"/>
      <c r="V1101" s="190"/>
      <c r="W1101" s="190"/>
      <c r="X1101" s="190"/>
      <c r="Y1101" s="190"/>
      <c r="Z1101" s="190"/>
      <c r="AA1101" s="190"/>
      <c r="AB1101" s="190"/>
      <c r="AC1101" s="190"/>
      <c r="AD1101" s="190"/>
      <c r="AE1101" s="190"/>
      <c r="AF1101" s="190"/>
      <c r="AG1101" s="190"/>
      <c r="AH1101" s="190"/>
      <c r="AI1101" s="190"/>
      <c r="AJ1101" s="190"/>
      <c r="AK1101" s="190"/>
      <c r="AL1101" s="190"/>
      <c r="AM1101" s="190" t="s">
        <v>2294</v>
      </c>
      <c r="AN1101" s="190"/>
      <c r="AO1101" s="190"/>
      <c r="AP1101" s="190"/>
      <c r="AQ1101" s="190"/>
      <c r="AR1101" s="190"/>
      <c r="AS1101" s="190"/>
      <c r="AT1101" s="190"/>
      <c r="AU1101" s="190"/>
      <c r="AV1101" s="190"/>
      <c r="AW1101" s="190"/>
      <c r="AX1101" s="190" t="s">
        <v>2294</v>
      </c>
      <c r="AY1101" s="190"/>
      <c r="AZ1101" s="190"/>
      <c r="BA1101" s="190"/>
      <c r="BB1101" s="190"/>
      <c r="BC1101" s="190"/>
      <c r="BD1101" s="190"/>
      <c r="BE1101" s="190"/>
      <c r="BF1101" s="190"/>
      <c r="BG1101" s="190"/>
      <c r="BH1101" s="190"/>
      <c r="BI1101" s="190" t="s">
        <v>2294</v>
      </c>
      <c r="BJ1101" s="190"/>
      <c r="BK1101" s="190"/>
      <c r="BL1101" s="190"/>
      <c r="BM1101" s="190"/>
      <c r="BN1101" s="190"/>
      <c r="BO1101" s="190"/>
      <c r="BP1101" s="202">
        <v>0</v>
      </c>
      <c r="BQ1101" s="201" t="s">
        <v>95</v>
      </c>
      <c r="BR1101" s="200">
        <v>0</v>
      </c>
      <c r="BS1101" s="199">
        <v>0</v>
      </c>
      <c r="BT1101" s="198">
        <v>4</v>
      </c>
      <c r="BU1101" s="198">
        <v>0</v>
      </c>
      <c r="BV1101" s="198">
        <v>46</v>
      </c>
      <c r="BW1101" s="198">
        <v>0</v>
      </c>
    </row>
    <row r="1102" spans="1:75" s="181" customFormat="1" ht="32.25" customHeight="1" x14ac:dyDescent="0.25">
      <c r="A1102" s="197" t="s">
        <v>2352</v>
      </c>
      <c r="B1102" s="188" t="s">
        <v>451</v>
      </c>
      <c r="C1102" s="225" t="s">
        <v>2705</v>
      </c>
      <c r="D1102" s="196">
        <v>46</v>
      </c>
      <c r="E1102" s="195">
        <v>0</v>
      </c>
      <c r="F1102" s="195">
        <v>0</v>
      </c>
      <c r="G1102" s="195"/>
      <c r="H1102" s="194">
        <f t="shared" si="351"/>
        <v>0</v>
      </c>
      <c r="I1102" s="194" t="str">
        <f t="shared" si="350"/>
        <v>OK</v>
      </c>
      <c r="J1102" s="192">
        <f t="shared" si="352"/>
        <v>0</v>
      </c>
      <c r="K1102" s="192">
        <f t="shared" si="353"/>
        <v>0</v>
      </c>
      <c r="L1102" s="192">
        <f t="shared" si="354"/>
        <v>0</v>
      </c>
      <c r="M1102" s="193">
        <f t="shared" si="355"/>
        <v>0</v>
      </c>
      <c r="N1102" s="192">
        <f t="shared" si="356"/>
        <v>0</v>
      </c>
      <c r="O1102" s="193">
        <f t="shared" si="357"/>
        <v>0</v>
      </c>
      <c r="P1102" s="192">
        <f t="shared" si="358"/>
        <v>0</v>
      </c>
      <c r="Q1102" s="203">
        <f t="shared" si="359"/>
        <v>0</v>
      </c>
      <c r="R1102" s="190" t="s">
        <v>2294</v>
      </c>
      <c r="S1102" s="190"/>
      <c r="T1102" s="190"/>
      <c r="U1102" s="190"/>
      <c r="V1102" s="190"/>
      <c r="W1102" s="190"/>
      <c r="X1102" s="190"/>
      <c r="Y1102" s="190"/>
      <c r="Z1102" s="190"/>
      <c r="AA1102" s="190"/>
      <c r="AB1102" s="190"/>
      <c r="AC1102" s="190"/>
      <c r="AD1102" s="190"/>
      <c r="AE1102" s="190"/>
      <c r="AF1102" s="190"/>
      <c r="AG1102" s="190"/>
      <c r="AH1102" s="190"/>
      <c r="AI1102" s="190"/>
      <c r="AJ1102" s="190"/>
      <c r="AK1102" s="190"/>
      <c r="AL1102" s="190"/>
      <c r="AM1102" s="190" t="s">
        <v>2294</v>
      </c>
      <c r="AN1102" s="190"/>
      <c r="AO1102" s="190"/>
      <c r="AP1102" s="190"/>
      <c r="AQ1102" s="190"/>
      <c r="AR1102" s="190"/>
      <c r="AS1102" s="190"/>
      <c r="AT1102" s="190"/>
      <c r="AU1102" s="190"/>
      <c r="AV1102" s="190"/>
      <c r="AW1102" s="190"/>
      <c r="AX1102" s="190" t="s">
        <v>2294</v>
      </c>
      <c r="AY1102" s="190"/>
      <c r="AZ1102" s="190"/>
      <c r="BA1102" s="190"/>
      <c r="BB1102" s="190"/>
      <c r="BC1102" s="190"/>
      <c r="BD1102" s="190"/>
      <c r="BE1102" s="190"/>
      <c r="BF1102" s="190"/>
      <c r="BG1102" s="190"/>
      <c r="BH1102" s="190"/>
      <c r="BI1102" s="190" t="s">
        <v>2294</v>
      </c>
      <c r="BJ1102" s="190"/>
      <c r="BK1102" s="190"/>
      <c r="BL1102" s="190"/>
      <c r="BM1102" s="190"/>
      <c r="BN1102" s="190"/>
      <c r="BO1102" s="190"/>
      <c r="BP1102" s="202">
        <v>0</v>
      </c>
      <c r="BQ1102" s="201" t="s">
        <v>95</v>
      </c>
      <c r="BR1102" s="200">
        <v>0</v>
      </c>
      <c r="BS1102" s="199">
        <v>0</v>
      </c>
      <c r="BT1102" s="198">
        <v>4</v>
      </c>
      <c r="BU1102" s="198">
        <v>0</v>
      </c>
      <c r="BV1102" s="198">
        <v>46</v>
      </c>
      <c r="BW1102" s="198">
        <v>0</v>
      </c>
    </row>
    <row r="1103" spans="1:75" s="181" customFormat="1" ht="16.5" customHeight="1" x14ac:dyDescent="0.25">
      <c r="A1103" s="197" t="s">
        <v>2352</v>
      </c>
      <c r="B1103" s="188">
        <v>81730</v>
      </c>
      <c r="C1103" s="225" t="s">
        <v>2462</v>
      </c>
      <c r="D1103" s="196">
        <v>46</v>
      </c>
      <c r="E1103" s="195">
        <v>3.0957552667434551E-2</v>
      </c>
      <c r="F1103" s="195">
        <v>3.0957552667434551E-2</v>
      </c>
      <c r="G1103" s="195"/>
      <c r="H1103" s="194">
        <f t="shared" si="351"/>
        <v>0</v>
      </c>
      <c r="I1103" s="194" t="str">
        <f t="shared" si="350"/>
        <v/>
      </c>
      <c r="J1103" s="192">
        <f t="shared" si="352"/>
        <v>0</v>
      </c>
      <c r="K1103" s="192">
        <f t="shared" si="353"/>
        <v>0</v>
      </c>
      <c r="L1103" s="192">
        <f t="shared" si="354"/>
        <v>0</v>
      </c>
      <c r="M1103" s="193">
        <f t="shared" si="355"/>
        <v>0</v>
      </c>
      <c r="N1103" s="192">
        <f t="shared" si="356"/>
        <v>0</v>
      </c>
      <c r="O1103" s="193">
        <f t="shared" si="357"/>
        <v>0</v>
      </c>
      <c r="P1103" s="192">
        <f t="shared" si="358"/>
        <v>0</v>
      </c>
      <c r="Q1103" s="203">
        <f t="shared" si="359"/>
        <v>0</v>
      </c>
      <c r="R1103" s="190" t="s">
        <v>2294</v>
      </c>
      <c r="S1103" s="190"/>
      <c r="T1103" s="190"/>
      <c r="U1103" s="190"/>
      <c r="V1103" s="190"/>
      <c r="W1103" s="190"/>
      <c r="X1103" s="190"/>
      <c r="Y1103" s="190"/>
      <c r="Z1103" s="190"/>
      <c r="AA1103" s="190"/>
      <c r="AB1103" s="190"/>
      <c r="AC1103" s="190"/>
      <c r="AD1103" s="190"/>
      <c r="AE1103" s="190"/>
      <c r="AF1103" s="190"/>
      <c r="AG1103" s="190"/>
      <c r="AH1103" s="190"/>
      <c r="AI1103" s="190"/>
      <c r="AJ1103" s="190"/>
      <c r="AK1103" s="190"/>
      <c r="AL1103" s="190"/>
      <c r="AM1103" s="190" t="s">
        <v>2294</v>
      </c>
      <c r="AN1103" s="190"/>
      <c r="AO1103" s="190"/>
      <c r="AP1103" s="190"/>
      <c r="AQ1103" s="190"/>
      <c r="AR1103" s="190"/>
      <c r="AS1103" s="190"/>
      <c r="AT1103" s="190"/>
      <c r="AU1103" s="190"/>
      <c r="AV1103" s="190"/>
      <c r="AW1103" s="190"/>
      <c r="AX1103" s="190" t="s">
        <v>2294</v>
      </c>
      <c r="AY1103" s="190"/>
      <c r="AZ1103" s="190"/>
      <c r="BA1103" s="190"/>
      <c r="BB1103" s="190"/>
      <c r="BC1103" s="190"/>
      <c r="BD1103" s="190"/>
      <c r="BE1103" s="190"/>
      <c r="BF1103" s="190"/>
      <c r="BG1103" s="190"/>
      <c r="BH1103" s="190"/>
      <c r="BI1103" s="190" t="s">
        <v>2294</v>
      </c>
      <c r="BJ1103" s="190"/>
      <c r="BK1103" s="190"/>
      <c r="BL1103" s="190"/>
      <c r="BM1103" s="190"/>
      <c r="BN1103" s="190"/>
      <c r="BO1103" s="190"/>
      <c r="BP1103" s="202">
        <v>138</v>
      </c>
      <c r="BQ1103" s="201" t="s">
        <v>99</v>
      </c>
      <c r="BR1103" s="200">
        <v>3</v>
      </c>
      <c r="BS1103" s="199">
        <v>138</v>
      </c>
      <c r="BT1103" s="198">
        <v>4</v>
      </c>
      <c r="BU1103" s="198">
        <v>0</v>
      </c>
      <c r="BV1103" s="198">
        <v>46</v>
      </c>
      <c r="BW1103" s="198">
        <v>0</v>
      </c>
    </row>
    <row r="1104" spans="1:75" s="181" customFormat="1" ht="16.5" customHeight="1" x14ac:dyDescent="0.25">
      <c r="A1104" s="197" t="s">
        <v>2352</v>
      </c>
      <c r="B1104" s="188">
        <v>81731</v>
      </c>
      <c r="C1104" s="225" t="s">
        <v>2450</v>
      </c>
      <c r="D1104" s="196">
        <v>46</v>
      </c>
      <c r="E1104" s="195">
        <v>4.4552152385569602E-2</v>
      </c>
      <c r="F1104" s="195">
        <v>4.4552152385569602E-2</v>
      </c>
      <c r="G1104" s="195"/>
      <c r="H1104" s="194">
        <f t="shared" si="351"/>
        <v>0</v>
      </c>
      <c r="I1104" s="194" t="str">
        <f t="shared" si="350"/>
        <v/>
      </c>
      <c r="J1104" s="192">
        <f t="shared" si="352"/>
        <v>0</v>
      </c>
      <c r="K1104" s="192">
        <f t="shared" si="353"/>
        <v>0</v>
      </c>
      <c r="L1104" s="192">
        <f t="shared" si="354"/>
        <v>0</v>
      </c>
      <c r="M1104" s="193">
        <f t="shared" si="355"/>
        <v>0</v>
      </c>
      <c r="N1104" s="192">
        <f t="shared" si="356"/>
        <v>0</v>
      </c>
      <c r="O1104" s="193">
        <f t="shared" si="357"/>
        <v>0</v>
      </c>
      <c r="P1104" s="192">
        <f t="shared" si="358"/>
        <v>0</v>
      </c>
      <c r="Q1104" s="203">
        <f t="shared" si="359"/>
        <v>0</v>
      </c>
      <c r="R1104" s="190" t="s">
        <v>2294</v>
      </c>
      <c r="S1104" s="190"/>
      <c r="T1104" s="190"/>
      <c r="U1104" s="190"/>
      <c r="V1104" s="190"/>
      <c r="W1104" s="190"/>
      <c r="X1104" s="190"/>
      <c r="Y1104" s="190"/>
      <c r="Z1104" s="190"/>
      <c r="AA1104" s="190"/>
      <c r="AB1104" s="190"/>
      <c r="AC1104" s="190"/>
      <c r="AD1104" s="190"/>
      <c r="AE1104" s="190"/>
      <c r="AF1104" s="190"/>
      <c r="AG1104" s="190"/>
      <c r="AH1104" s="190"/>
      <c r="AI1104" s="190"/>
      <c r="AJ1104" s="190"/>
      <c r="AK1104" s="190"/>
      <c r="AL1104" s="190"/>
      <c r="AM1104" s="190" t="s">
        <v>2294</v>
      </c>
      <c r="AN1104" s="190"/>
      <c r="AO1104" s="190"/>
      <c r="AP1104" s="190"/>
      <c r="AQ1104" s="190"/>
      <c r="AR1104" s="190"/>
      <c r="AS1104" s="190"/>
      <c r="AT1104" s="190"/>
      <c r="AU1104" s="190"/>
      <c r="AV1104" s="190"/>
      <c r="AW1104" s="190"/>
      <c r="AX1104" s="190" t="s">
        <v>2294</v>
      </c>
      <c r="AY1104" s="190"/>
      <c r="AZ1104" s="190"/>
      <c r="BA1104" s="190"/>
      <c r="BB1104" s="190"/>
      <c r="BC1104" s="190"/>
      <c r="BD1104" s="190"/>
      <c r="BE1104" s="190"/>
      <c r="BF1104" s="190"/>
      <c r="BG1104" s="190"/>
      <c r="BH1104" s="190"/>
      <c r="BI1104" s="190" t="s">
        <v>2294</v>
      </c>
      <c r="BJ1104" s="190"/>
      <c r="BK1104" s="190"/>
      <c r="BL1104" s="190"/>
      <c r="BM1104" s="190"/>
      <c r="BN1104" s="190"/>
      <c r="BO1104" s="190"/>
      <c r="BP1104" s="202">
        <v>138</v>
      </c>
      <c r="BQ1104" s="201" t="s">
        <v>99</v>
      </c>
      <c r="BR1104" s="200">
        <v>3</v>
      </c>
      <c r="BS1104" s="199">
        <v>138</v>
      </c>
      <c r="BT1104" s="198">
        <v>4</v>
      </c>
      <c r="BU1104" s="198">
        <v>0</v>
      </c>
      <c r="BV1104" s="198">
        <v>46</v>
      </c>
      <c r="BW1104" s="198">
        <v>0</v>
      </c>
    </row>
    <row r="1105" spans="1:75" s="181" customFormat="1" ht="18.75" customHeight="1" x14ac:dyDescent="0.25">
      <c r="A1105" s="197"/>
      <c r="B1105" s="188">
        <v>81921</v>
      </c>
      <c r="C1105" s="225" t="s">
        <v>2311</v>
      </c>
      <c r="D1105" s="196">
        <v>46</v>
      </c>
      <c r="E1105" s="195">
        <v>2.5553159501630961E-2</v>
      </c>
      <c r="F1105" s="195">
        <v>2.5553159501630961E-2</v>
      </c>
      <c r="G1105" s="195"/>
      <c r="H1105" s="194">
        <f t="shared" si="351"/>
        <v>0</v>
      </c>
      <c r="I1105" s="194" t="str">
        <f t="shared" si="350"/>
        <v/>
      </c>
      <c r="J1105" s="192"/>
      <c r="K1105" s="192"/>
      <c r="L1105" s="192"/>
      <c r="M1105" s="193"/>
      <c r="N1105" s="192"/>
      <c r="O1105" s="193"/>
      <c r="P1105" s="192"/>
      <c r="Q1105" s="203"/>
      <c r="R1105" s="190"/>
      <c r="S1105" s="190"/>
      <c r="T1105" s="190"/>
      <c r="U1105" s="190"/>
      <c r="V1105" s="190"/>
      <c r="W1105" s="190"/>
      <c r="X1105" s="190"/>
      <c r="Y1105" s="190"/>
      <c r="Z1105" s="190"/>
      <c r="AA1105" s="190"/>
      <c r="AB1105" s="190"/>
      <c r="AC1105" s="190"/>
      <c r="AD1105" s="190"/>
      <c r="AE1105" s="190"/>
      <c r="AF1105" s="190"/>
      <c r="AG1105" s="190"/>
      <c r="AH1105" s="190"/>
      <c r="AI1105" s="190"/>
      <c r="AJ1105" s="190"/>
      <c r="AK1105" s="190"/>
      <c r="AL1105" s="190"/>
      <c r="AM1105" s="190"/>
      <c r="AN1105" s="190"/>
      <c r="AO1105" s="190"/>
      <c r="AP1105" s="190"/>
      <c r="AQ1105" s="190"/>
      <c r="AR1105" s="190"/>
      <c r="AS1105" s="190"/>
      <c r="AT1105" s="190"/>
      <c r="AU1105" s="190"/>
      <c r="AV1105" s="190"/>
      <c r="AW1105" s="190"/>
      <c r="AX1105" s="190"/>
      <c r="AY1105" s="190"/>
      <c r="AZ1105" s="190"/>
      <c r="BA1105" s="190"/>
      <c r="BB1105" s="190"/>
      <c r="BC1105" s="190"/>
      <c r="BD1105" s="190"/>
      <c r="BE1105" s="190"/>
      <c r="BF1105" s="190"/>
      <c r="BG1105" s="190"/>
      <c r="BH1105" s="190"/>
      <c r="BI1105" s="190"/>
      <c r="BJ1105" s="190"/>
      <c r="BK1105" s="190"/>
      <c r="BL1105" s="190"/>
      <c r="BM1105" s="190"/>
      <c r="BN1105" s="190"/>
      <c r="BO1105" s="190"/>
      <c r="BP1105" s="202">
        <v>138</v>
      </c>
      <c r="BQ1105" s="201" t="s">
        <v>99</v>
      </c>
      <c r="BR1105" s="200">
        <v>3</v>
      </c>
      <c r="BS1105" s="199">
        <v>138</v>
      </c>
      <c r="BT1105" s="198">
        <v>0</v>
      </c>
      <c r="BU1105" s="198">
        <v>0</v>
      </c>
      <c r="BV1105" s="198">
        <v>50</v>
      </c>
      <c r="BW1105" s="198">
        <v>0</v>
      </c>
    </row>
    <row r="1106" spans="1:75" s="181" customFormat="1" ht="25.5" customHeight="1" x14ac:dyDescent="0.25">
      <c r="A1106" s="197"/>
      <c r="B1106" s="188">
        <v>81922</v>
      </c>
      <c r="C1106" s="225" t="s">
        <v>2310</v>
      </c>
      <c r="D1106" s="196">
        <v>46</v>
      </c>
      <c r="E1106" s="195">
        <v>2.8012307647218026E-2</v>
      </c>
      <c r="F1106" s="195">
        <v>2.8012307647218026E-2</v>
      </c>
      <c r="G1106" s="195"/>
      <c r="H1106" s="194">
        <f t="shared" si="351"/>
        <v>0</v>
      </c>
      <c r="I1106" s="194" t="str">
        <f t="shared" si="350"/>
        <v/>
      </c>
      <c r="J1106" s="192"/>
      <c r="K1106" s="192"/>
      <c r="L1106" s="192"/>
      <c r="M1106" s="193"/>
      <c r="N1106" s="192"/>
      <c r="O1106" s="193"/>
      <c r="P1106" s="192"/>
      <c r="Q1106" s="203"/>
      <c r="R1106" s="190"/>
      <c r="S1106" s="190"/>
      <c r="T1106" s="190"/>
      <c r="U1106" s="190"/>
      <c r="V1106" s="190"/>
      <c r="W1106" s="190"/>
      <c r="X1106" s="190"/>
      <c r="Y1106" s="190"/>
      <c r="Z1106" s="190"/>
      <c r="AA1106" s="190"/>
      <c r="AB1106" s="190"/>
      <c r="AC1106" s="190"/>
      <c r="AD1106" s="190"/>
      <c r="AE1106" s="190"/>
      <c r="AF1106" s="190"/>
      <c r="AG1106" s="190"/>
      <c r="AH1106" s="190"/>
      <c r="AI1106" s="190"/>
      <c r="AJ1106" s="190"/>
      <c r="AK1106" s="190"/>
      <c r="AL1106" s="190"/>
      <c r="AM1106" s="190"/>
      <c r="AN1106" s="190"/>
      <c r="AO1106" s="190"/>
      <c r="AP1106" s="190"/>
      <c r="AQ1106" s="190"/>
      <c r="AR1106" s="190"/>
      <c r="AS1106" s="190"/>
      <c r="AT1106" s="190"/>
      <c r="AU1106" s="190"/>
      <c r="AV1106" s="190"/>
      <c r="AW1106" s="190"/>
      <c r="AX1106" s="190"/>
      <c r="AY1106" s="190"/>
      <c r="AZ1106" s="190"/>
      <c r="BA1106" s="190"/>
      <c r="BB1106" s="190"/>
      <c r="BC1106" s="190"/>
      <c r="BD1106" s="190"/>
      <c r="BE1106" s="190"/>
      <c r="BF1106" s="190"/>
      <c r="BG1106" s="190"/>
      <c r="BH1106" s="190"/>
      <c r="BI1106" s="190"/>
      <c r="BJ1106" s="190"/>
      <c r="BK1106" s="190"/>
      <c r="BL1106" s="190"/>
      <c r="BM1106" s="190"/>
      <c r="BN1106" s="190"/>
      <c r="BO1106" s="190"/>
      <c r="BP1106" s="202">
        <v>138</v>
      </c>
      <c r="BQ1106" s="201" t="s">
        <v>99</v>
      </c>
      <c r="BR1106" s="200">
        <v>3</v>
      </c>
      <c r="BS1106" s="199">
        <v>138</v>
      </c>
      <c r="BT1106" s="198">
        <v>0</v>
      </c>
      <c r="BU1106" s="198">
        <v>0</v>
      </c>
      <c r="BV1106" s="198">
        <v>50</v>
      </c>
      <c r="BW1106" s="198">
        <v>0</v>
      </c>
    </row>
    <row r="1107" spans="1:75" s="181" customFormat="1" ht="16.5" customHeight="1" x14ac:dyDescent="0.25">
      <c r="A1107" s="197" t="s">
        <v>2352</v>
      </c>
      <c r="B1107" s="188">
        <v>81733</v>
      </c>
      <c r="C1107" s="225" t="s">
        <v>2461</v>
      </c>
      <c r="D1107" s="196">
        <v>46</v>
      </c>
      <c r="E1107" s="195">
        <v>0</v>
      </c>
      <c r="F1107" s="195">
        <v>0</v>
      </c>
      <c r="G1107" s="195"/>
      <c r="H1107" s="194">
        <f t="shared" si="351"/>
        <v>0</v>
      </c>
      <c r="I1107" s="194" t="str">
        <f t="shared" si="350"/>
        <v>OK</v>
      </c>
      <c r="J1107" s="192">
        <f>IF(COUNTIF(R1107:BO1107,"&lt;"&amp;$K$2)&gt;D1107,D1107,COUNTIF(R1107:BO1107,"&lt;"&amp;$K$2))</f>
        <v>0</v>
      </c>
      <c r="K1107" s="192">
        <f>IF((COUNTIF(R1107:BO1107,$K$2))&gt;(D1107-J1107),(D1107-J1107),COUNTIF(R1107:BO1107,$K$2))</f>
        <v>0</v>
      </c>
      <c r="L1107" s="192">
        <f>IF((J1107+K1107)&gt;D1107,D1107,J1107+K1107)</f>
        <v>0</v>
      </c>
      <c r="M1107" s="193">
        <f>IF(D1107="","",N1107*E1107/100)</f>
        <v>0</v>
      </c>
      <c r="N1107" s="192">
        <f>IF(ISNUMBER(D1107)*ISNUMBER(K1107),IF(K1107=0,0,ROUND((K1107/D1107)*100,2))," ")</f>
        <v>0</v>
      </c>
      <c r="O1107" s="193">
        <f>IF(D1107="","",P1107*E1107/100)</f>
        <v>0</v>
      </c>
      <c r="P1107" s="192">
        <f>IF(ISNUMBER(D1107)*ISNUMBER(L1107),IF(L1107=0,0,ROUND((L1107/D1107)*100,2))," ")</f>
        <v>0</v>
      </c>
      <c r="Q1107" s="203">
        <f>IF(ISNUMBER(P1107)*ISNUMBER(E1107),(P1107*E1107/100)," ")</f>
        <v>0</v>
      </c>
      <c r="R1107" s="190" t="s">
        <v>2294</v>
      </c>
      <c r="S1107" s="190"/>
      <c r="T1107" s="190"/>
      <c r="U1107" s="190"/>
      <c r="V1107" s="190"/>
      <c r="W1107" s="190"/>
      <c r="X1107" s="190"/>
      <c r="Y1107" s="190"/>
      <c r="Z1107" s="190"/>
      <c r="AA1107" s="190"/>
      <c r="AB1107" s="190"/>
      <c r="AC1107" s="190"/>
      <c r="AD1107" s="190"/>
      <c r="AE1107" s="190"/>
      <c r="AF1107" s="190"/>
      <c r="AG1107" s="190"/>
      <c r="AH1107" s="190"/>
      <c r="AI1107" s="190"/>
      <c r="AJ1107" s="190"/>
      <c r="AK1107" s="190"/>
      <c r="AL1107" s="190"/>
      <c r="AM1107" s="190" t="s">
        <v>2294</v>
      </c>
      <c r="AN1107" s="190"/>
      <c r="AO1107" s="190"/>
      <c r="AP1107" s="190"/>
      <c r="AQ1107" s="190"/>
      <c r="AR1107" s="190"/>
      <c r="AS1107" s="190"/>
      <c r="AT1107" s="190"/>
      <c r="AU1107" s="190"/>
      <c r="AV1107" s="190"/>
      <c r="AW1107" s="190"/>
      <c r="AX1107" s="190" t="s">
        <v>2294</v>
      </c>
      <c r="AY1107" s="190"/>
      <c r="AZ1107" s="190"/>
      <c r="BA1107" s="190"/>
      <c r="BB1107" s="190"/>
      <c r="BC1107" s="190"/>
      <c r="BD1107" s="190"/>
      <c r="BE1107" s="190"/>
      <c r="BF1107" s="190"/>
      <c r="BG1107" s="190"/>
      <c r="BH1107" s="190"/>
      <c r="BI1107" s="190" t="s">
        <v>2294</v>
      </c>
      <c r="BJ1107" s="190"/>
      <c r="BK1107" s="190"/>
      <c r="BL1107" s="190"/>
      <c r="BM1107" s="190"/>
      <c r="BN1107" s="190"/>
      <c r="BO1107" s="190"/>
      <c r="BP1107" s="202">
        <v>0</v>
      </c>
      <c r="BQ1107" s="201" t="s">
        <v>99</v>
      </c>
      <c r="BR1107" s="200">
        <v>0</v>
      </c>
      <c r="BS1107" s="199">
        <v>0</v>
      </c>
      <c r="BT1107" s="198">
        <v>4</v>
      </c>
      <c r="BU1107" s="198">
        <v>0</v>
      </c>
      <c r="BV1107" s="198">
        <v>46</v>
      </c>
      <c r="BW1107" s="198">
        <v>0</v>
      </c>
    </row>
    <row r="1108" spans="1:75" s="181" customFormat="1" ht="32.25" customHeight="1" x14ac:dyDescent="0.25">
      <c r="A1108" s="197"/>
      <c r="B1108" s="188">
        <v>81927</v>
      </c>
      <c r="C1108" s="225" t="s">
        <v>2309</v>
      </c>
      <c r="D1108" s="196">
        <v>46</v>
      </c>
      <c r="E1108" s="195">
        <v>2.0139607497296319E-2</v>
      </c>
      <c r="F1108" s="195">
        <v>2.0139607497296319E-2</v>
      </c>
      <c r="G1108" s="195"/>
      <c r="H1108" s="194">
        <f t="shared" si="351"/>
        <v>0</v>
      </c>
      <c r="I1108" s="194" t="str">
        <f t="shared" si="350"/>
        <v/>
      </c>
      <c r="J1108" s="192"/>
      <c r="K1108" s="192"/>
      <c r="L1108" s="192"/>
      <c r="M1108" s="193"/>
      <c r="N1108" s="192"/>
      <c r="O1108" s="193"/>
      <c r="P1108" s="192"/>
      <c r="Q1108" s="203"/>
      <c r="R1108" s="190"/>
      <c r="S1108" s="190"/>
      <c r="T1108" s="190"/>
      <c r="U1108" s="190"/>
      <c r="V1108" s="190"/>
      <c r="W1108" s="190"/>
      <c r="X1108" s="190"/>
      <c r="Y1108" s="190"/>
      <c r="Z1108" s="190"/>
      <c r="AA1108" s="190"/>
      <c r="AB1108" s="190"/>
      <c r="AC1108" s="190"/>
      <c r="AD1108" s="190"/>
      <c r="AE1108" s="190"/>
      <c r="AF1108" s="190"/>
      <c r="AG1108" s="190"/>
      <c r="AH1108" s="190"/>
      <c r="AI1108" s="190"/>
      <c r="AJ1108" s="190"/>
      <c r="AK1108" s="190"/>
      <c r="AL1108" s="190"/>
      <c r="AM1108" s="190"/>
      <c r="AN1108" s="190"/>
      <c r="AO1108" s="190"/>
      <c r="AP1108" s="190"/>
      <c r="AQ1108" s="190"/>
      <c r="AR1108" s="190"/>
      <c r="AS1108" s="190"/>
      <c r="AT1108" s="190"/>
      <c r="AU1108" s="190"/>
      <c r="AV1108" s="190"/>
      <c r="AW1108" s="190"/>
      <c r="AX1108" s="190"/>
      <c r="AY1108" s="190"/>
      <c r="AZ1108" s="190"/>
      <c r="BA1108" s="190"/>
      <c r="BB1108" s="190"/>
      <c r="BC1108" s="190"/>
      <c r="BD1108" s="190"/>
      <c r="BE1108" s="190"/>
      <c r="BF1108" s="190"/>
      <c r="BG1108" s="190"/>
      <c r="BH1108" s="190"/>
      <c r="BI1108" s="190"/>
      <c r="BJ1108" s="190"/>
      <c r="BK1108" s="190"/>
      <c r="BL1108" s="190"/>
      <c r="BM1108" s="190"/>
      <c r="BN1108" s="190"/>
      <c r="BO1108" s="190"/>
      <c r="BP1108" s="202">
        <v>92</v>
      </c>
      <c r="BQ1108" s="201" t="s">
        <v>99</v>
      </c>
      <c r="BR1108" s="200">
        <v>2</v>
      </c>
      <c r="BS1108" s="199">
        <v>92</v>
      </c>
      <c r="BT1108" s="198">
        <v>0</v>
      </c>
      <c r="BU1108" s="198">
        <v>0</v>
      </c>
      <c r="BV1108" s="198">
        <v>50</v>
      </c>
      <c r="BW1108" s="198">
        <v>0</v>
      </c>
    </row>
    <row r="1109" spans="1:75" s="181" customFormat="1" ht="16.5" customHeight="1" x14ac:dyDescent="0.25">
      <c r="A1109" s="197" t="s">
        <v>2352</v>
      </c>
      <c r="B1109" s="188">
        <v>81935</v>
      </c>
      <c r="C1109" s="225" t="s">
        <v>3041</v>
      </c>
      <c r="D1109" s="196">
        <v>46</v>
      </c>
      <c r="E1109" s="195">
        <v>0</v>
      </c>
      <c r="F1109" s="195">
        <v>0</v>
      </c>
      <c r="G1109" s="195"/>
      <c r="H1109" s="194">
        <f t="shared" si="351"/>
        <v>0</v>
      </c>
      <c r="I1109" s="194" t="str">
        <f t="shared" si="350"/>
        <v>OK</v>
      </c>
      <c r="J1109" s="192">
        <f>IF(COUNTIF(R1109:BO1109,"&lt;"&amp;$K$2)&gt;D1109,D1109,COUNTIF(R1109:BO1109,"&lt;"&amp;$K$2))</f>
        <v>0</v>
      </c>
      <c r="K1109" s="192">
        <f>IF((COUNTIF(R1109:BO1109,$K$2))&gt;(D1109-J1109),(D1109-J1109),COUNTIF(R1109:BO1109,$K$2))</f>
        <v>0</v>
      </c>
      <c r="L1109" s="192">
        <f>IF((J1109+K1109)&gt;D1109,D1109,J1109+K1109)</f>
        <v>0</v>
      </c>
      <c r="M1109" s="193">
        <f>IF(D1109="","",N1109*E1109/100)</f>
        <v>0</v>
      </c>
      <c r="N1109" s="192">
        <f>IF(ISNUMBER(D1109)*ISNUMBER(K1109),IF(K1109=0,0,ROUND((K1109/D1109)*100,2))," ")</f>
        <v>0</v>
      </c>
      <c r="O1109" s="193">
        <f>IF(D1109="","",P1109*E1109/100)</f>
        <v>0</v>
      </c>
      <c r="P1109" s="192">
        <f>IF(ISNUMBER(D1109)*ISNUMBER(L1109),IF(L1109=0,0,ROUND((L1109/D1109)*100,2))," ")</f>
        <v>0</v>
      </c>
      <c r="Q1109" s="203">
        <f>IF(ISNUMBER(P1109)*ISNUMBER(E1109),(P1109*E1109/100)," ")</f>
        <v>0</v>
      </c>
      <c r="R1109" s="190" t="s">
        <v>2294</v>
      </c>
      <c r="S1109" s="190"/>
      <c r="T1109" s="190"/>
      <c r="U1109" s="190"/>
      <c r="V1109" s="190"/>
      <c r="W1109" s="190"/>
      <c r="X1109" s="190"/>
      <c r="Y1109" s="190"/>
      <c r="Z1109" s="190"/>
      <c r="AA1109" s="190"/>
      <c r="AB1109" s="190"/>
      <c r="AC1109" s="190"/>
      <c r="AD1109" s="190"/>
      <c r="AE1109" s="190"/>
      <c r="AF1109" s="190"/>
      <c r="AG1109" s="190"/>
      <c r="AH1109" s="190"/>
      <c r="AI1109" s="190"/>
      <c r="AJ1109" s="190"/>
      <c r="AK1109" s="190"/>
      <c r="AL1109" s="190"/>
      <c r="AM1109" s="190" t="s">
        <v>2294</v>
      </c>
      <c r="AN1109" s="190"/>
      <c r="AO1109" s="190"/>
      <c r="AP1109" s="190"/>
      <c r="AQ1109" s="190"/>
      <c r="AR1109" s="190"/>
      <c r="AS1109" s="190"/>
      <c r="AT1109" s="190"/>
      <c r="AU1109" s="190"/>
      <c r="AV1109" s="190"/>
      <c r="AW1109" s="190"/>
      <c r="AX1109" s="190" t="s">
        <v>2294</v>
      </c>
      <c r="AY1109" s="190"/>
      <c r="AZ1109" s="190"/>
      <c r="BA1109" s="190"/>
      <c r="BB1109" s="190"/>
      <c r="BC1109" s="190"/>
      <c r="BD1109" s="190"/>
      <c r="BE1109" s="190"/>
      <c r="BF1109" s="190"/>
      <c r="BG1109" s="190"/>
      <c r="BH1109" s="190"/>
      <c r="BI1109" s="190" t="s">
        <v>2294</v>
      </c>
      <c r="BJ1109" s="190"/>
      <c r="BK1109" s="190"/>
      <c r="BL1109" s="190"/>
      <c r="BM1109" s="190"/>
      <c r="BN1109" s="190"/>
      <c r="BO1109" s="190"/>
      <c r="BP1109" s="202">
        <v>0</v>
      </c>
      <c r="BQ1109" s="201" t="s">
        <v>99</v>
      </c>
      <c r="BR1109" s="200">
        <v>0</v>
      </c>
      <c r="BS1109" s="199">
        <v>0</v>
      </c>
      <c r="BT1109" s="198">
        <v>4</v>
      </c>
      <c r="BU1109" s="198">
        <v>0</v>
      </c>
      <c r="BV1109" s="198">
        <v>46</v>
      </c>
      <c r="BW1109" s="198">
        <v>0</v>
      </c>
    </row>
    <row r="1110" spans="1:75" s="181" customFormat="1" ht="16.5" customHeight="1" x14ac:dyDescent="0.25">
      <c r="A1110" s="197" t="s">
        <v>2352</v>
      </c>
      <c r="B1110" s="188">
        <v>81936</v>
      </c>
      <c r="C1110" s="225" t="s">
        <v>2460</v>
      </c>
      <c r="D1110" s="196">
        <v>46</v>
      </c>
      <c r="E1110" s="195">
        <v>7.0600906816602957E-2</v>
      </c>
      <c r="F1110" s="195">
        <v>7.0600906816602957E-2</v>
      </c>
      <c r="G1110" s="195"/>
      <c r="H1110" s="194">
        <f t="shared" si="351"/>
        <v>0</v>
      </c>
      <c r="I1110" s="194" t="str">
        <f t="shared" si="350"/>
        <v/>
      </c>
      <c r="J1110" s="192">
        <f>IF(COUNTIF(R1110:BO1110,"&lt;"&amp;$K$2)&gt;D1110,D1110,COUNTIF(R1110:BO1110,"&lt;"&amp;$K$2))</f>
        <v>0</v>
      </c>
      <c r="K1110" s="192">
        <f>IF((COUNTIF(R1110:BO1110,$K$2))&gt;(D1110-J1110),(D1110-J1110),COUNTIF(R1110:BO1110,$K$2))</f>
        <v>0</v>
      </c>
      <c r="L1110" s="192">
        <f>IF((J1110+K1110)&gt;D1110,D1110,J1110+K1110)</f>
        <v>0</v>
      </c>
      <c r="M1110" s="193">
        <f>IF(D1110="","",N1110*E1110/100)</f>
        <v>0</v>
      </c>
      <c r="N1110" s="192">
        <f>IF(ISNUMBER(D1110)*ISNUMBER(K1110),IF(K1110=0,0,ROUND((K1110/D1110)*100,2))," ")</f>
        <v>0</v>
      </c>
      <c r="O1110" s="193">
        <f>IF(D1110="","",P1110*E1110/100)</f>
        <v>0</v>
      </c>
      <c r="P1110" s="192">
        <f>IF(ISNUMBER(D1110)*ISNUMBER(L1110),IF(L1110=0,0,ROUND((L1110/D1110)*100,2))," ")</f>
        <v>0</v>
      </c>
      <c r="Q1110" s="203">
        <f>IF(ISNUMBER(P1110)*ISNUMBER(E1110),(P1110*E1110/100)," ")</f>
        <v>0</v>
      </c>
      <c r="R1110" s="190" t="s">
        <v>2294</v>
      </c>
      <c r="S1110" s="190"/>
      <c r="T1110" s="190"/>
      <c r="U1110" s="190"/>
      <c r="V1110" s="190"/>
      <c r="W1110" s="190"/>
      <c r="X1110" s="190"/>
      <c r="Y1110" s="190"/>
      <c r="Z1110" s="190"/>
      <c r="AA1110" s="190"/>
      <c r="AB1110" s="190"/>
      <c r="AC1110" s="190"/>
      <c r="AD1110" s="190"/>
      <c r="AE1110" s="190"/>
      <c r="AF1110" s="190"/>
      <c r="AG1110" s="190"/>
      <c r="AH1110" s="190"/>
      <c r="AI1110" s="190"/>
      <c r="AJ1110" s="190"/>
      <c r="AK1110" s="190"/>
      <c r="AL1110" s="190"/>
      <c r="AM1110" s="190" t="s">
        <v>2294</v>
      </c>
      <c r="AN1110" s="190"/>
      <c r="AO1110" s="190"/>
      <c r="AP1110" s="190"/>
      <c r="AQ1110" s="190"/>
      <c r="AR1110" s="190"/>
      <c r="AS1110" s="190"/>
      <c r="AT1110" s="190"/>
      <c r="AU1110" s="190"/>
      <c r="AV1110" s="190"/>
      <c r="AW1110" s="190"/>
      <c r="AX1110" s="190" t="s">
        <v>2294</v>
      </c>
      <c r="AY1110" s="190"/>
      <c r="AZ1110" s="190"/>
      <c r="BA1110" s="190"/>
      <c r="BB1110" s="190"/>
      <c r="BC1110" s="190"/>
      <c r="BD1110" s="190"/>
      <c r="BE1110" s="190"/>
      <c r="BF1110" s="190"/>
      <c r="BG1110" s="190"/>
      <c r="BH1110" s="190"/>
      <c r="BI1110" s="190" t="s">
        <v>2294</v>
      </c>
      <c r="BJ1110" s="190"/>
      <c r="BK1110" s="190"/>
      <c r="BL1110" s="190"/>
      <c r="BM1110" s="190"/>
      <c r="BN1110" s="190"/>
      <c r="BO1110" s="190"/>
      <c r="BP1110" s="202">
        <v>368</v>
      </c>
      <c r="BQ1110" s="201" t="s">
        <v>99</v>
      </c>
      <c r="BR1110" s="200">
        <v>8</v>
      </c>
      <c r="BS1110" s="199">
        <v>368</v>
      </c>
      <c r="BT1110" s="198">
        <v>4</v>
      </c>
      <c r="BU1110" s="198">
        <v>0</v>
      </c>
      <c r="BV1110" s="198">
        <v>46</v>
      </c>
      <c r="BW1110" s="198">
        <v>0</v>
      </c>
    </row>
    <row r="1111" spans="1:75" s="181" customFormat="1" ht="32.25" customHeight="1" x14ac:dyDescent="0.25">
      <c r="A1111" s="197"/>
      <c r="B1111" s="188">
        <v>81938</v>
      </c>
      <c r="C1111" s="225" t="s">
        <v>1203</v>
      </c>
      <c r="D1111" s="196">
        <v>46</v>
      </c>
      <c r="E1111" s="195">
        <v>1.7736769247863122E-2</v>
      </c>
      <c r="F1111" s="195">
        <v>1.7736769247863122E-2</v>
      </c>
      <c r="G1111" s="195"/>
      <c r="H1111" s="194">
        <f t="shared" si="351"/>
        <v>0</v>
      </c>
      <c r="I1111" s="194" t="str">
        <f t="shared" si="350"/>
        <v/>
      </c>
      <c r="J1111" s="192"/>
      <c r="K1111" s="192"/>
      <c r="L1111" s="192"/>
      <c r="M1111" s="193"/>
      <c r="N1111" s="192"/>
      <c r="O1111" s="193"/>
      <c r="P1111" s="192"/>
      <c r="Q1111" s="203"/>
      <c r="R1111" s="190"/>
      <c r="S1111" s="190"/>
      <c r="T1111" s="190"/>
      <c r="U1111" s="190"/>
      <c r="V1111" s="190"/>
      <c r="W1111" s="190"/>
      <c r="X1111" s="190"/>
      <c r="Y1111" s="190"/>
      <c r="Z1111" s="190"/>
      <c r="AA1111" s="190"/>
      <c r="AB1111" s="190"/>
      <c r="AC1111" s="190"/>
      <c r="AD1111" s="190"/>
      <c r="AE1111" s="190"/>
      <c r="AF1111" s="190"/>
      <c r="AG1111" s="190"/>
      <c r="AH1111" s="190"/>
      <c r="AI1111" s="190"/>
      <c r="AJ1111" s="190"/>
      <c r="AK1111" s="190"/>
      <c r="AL1111" s="190"/>
      <c r="AM1111" s="190"/>
      <c r="AN1111" s="190"/>
      <c r="AO1111" s="190"/>
      <c r="AP1111" s="190"/>
      <c r="AQ1111" s="190"/>
      <c r="AR1111" s="190"/>
      <c r="AS1111" s="190"/>
      <c r="AT1111" s="190"/>
      <c r="AU1111" s="190"/>
      <c r="AV1111" s="190"/>
      <c r="AW1111" s="190"/>
      <c r="AX1111" s="190"/>
      <c r="AY1111" s="190"/>
      <c r="AZ1111" s="190"/>
      <c r="BA1111" s="190"/>
      <c r="BB1111" s="190"/>
      <c r="BC1111" s="190"/>
      <c r="BD1111" s="190"/>
      <c r="BE1111" s="190"/>
      <c r="BF1111" s="190"/>
      <c r="BG1111" s="190"/>
      <c r="BH1111" s="190"/>
      <c r="BI1111" s="190"/>
      <c r="BJ1111" s="190"/>
      <c r="BK1111" s="190"/>
      <c r="BL1111" s="190"/>
      <c r="BM1111" s="190"/>
      <c r="BN1111" s="190"/>
      <c r="BO1111" s="190"/>
      <c r="BP1111" s="202">
        <v>46</v>
      </c>
      <c r="BQ1111" s="201" t="s">
        <v>99</v>
      </c>
      <c r="BR1111" s="200">
        <v>1</v>
      </c>
      <c r="BS1111" s="199">
        <v>46</v>
      </c>
      <c r="BT1111" s="198">
        <v>0</v>
      </c>
      <c r="BU1111" s="198">
        <v>0</v>
      </c>
      <c r="BV1111" s="198">
        <v>50</v>
      </c>
      <c r="BW1111" s="198">
        <v>0</v>
      </c>
    </row>
    <row r="1112" spans="1:75" s="181" customFormat="1" ht="25.5" customHeight="1" x14ac:dyDescent="0.25">
      <c r="A1112" s="197"/>
      <c r="B1112" s="188">
        <v>81961</v>
      </c>
      <c r="C1112" s="225" t="s">
        <v>2308</v>
      </c>
      <c r="D1112" s="196">
        <v>46</v>
      </c>
      <c r="E1112" s="195">
        <v>1.0023161515388181E-2</v>
      </c>
      <c r="F1112" s="195">
        <v>1.0023161515388181E-2</v>
      </c>
      <c r="G1112" s="195"/>
      <c r="H1112" s="194">
        <f t="shared" si="351"/>
        <v>0</v>
      </c>
      <c r="I1112" s="194" t="str">
        <f t="shared" si="350"/>
        <v/>
      </c>
      <c r="J1112" s="192"/>
      <c r="K1112" s="192"/>
      <c r="L1112" s="192"/>
      <c r="M1112" s="193"/>
      <c r="N1112" s="192"/>
      <c r="O1112" s="193"/>
      <c r="P1112" s="192"/>
      <c r="Q1112" s="203"/>
      <c r="R1112" s="190"/>
      <c r="S1112" s="190"/>
      <c r="T1112" s="190"/>
      <c r="U1112" s="190"/>
      <c r="V1112" s="190"/>
      <c r="W1112" s="190"/>
      <c r="X1112" s="190"/>
      <c r="Y1112" s="190"/>
      <c r="Z1112" s="190"/>
      <c r="AA1112" s="190"/>
      <c r="AB1112" s="190"/>
      <c r="AC1112" s="190"/>
      <c r="AD1112" s="190"/>
      <c r="AE1112" s="190"/>
      <c r="AF1112" s="190"/>
      <c r="AG1112" s="190"/>
      <c r="AH1112" s="190"/>
      <c r="AI1112" s="190"/>
      <c r="AJ1112" s="190"/>
      <c r="AK1112" s="190"/>
      <c r="AL1112" s="190"/>
      <c r="AM1112" s="190"/>
      <c r="AN1112" s="190"/>
      <c r="AO1112" s="190"/>
      <c r="AP1112" s="190"/>
      <c r="AQ1112" s="190"/>
      <c r="AR1112" s="190"/>
      <c r="AS1112" s="190"/>
      <c r="AT1112" s="190"/>
      <c r="AU1112" s="190"/>
      <c r="AV1112" s="190"/>
      <c r="AW1112" s="190"/>
      <c r="AX1112" s="190"/>
      <c r="AY1112" s="190"/>
      <c r="AZ1112" s="190"/>
      <c r="BA1112" s="190"/>
      <c r="BB1112" s="190"/>
      <c r="BC1112" s="190"/>
      <c r="BD1112" s="190"/>
      <c r="BE1112" s="190"/>
      <c r="BF1112" s="190"/>
      <c r="BG1112" s="190"/>
      <c r="BH1112" s="190"/>
      <c r="BI1112" s="190"/>
      <c r="BJ1112" s="190"/>
      <c r="BK1112" s="190"/>
      <c r="BL1112" s="190"/>
      <c r="BM1112" s="190"/>
      <c r="BN1112" s="190"/>
      <c r="BO1112" s="190"/>
      <c r="BP1112" s="202">
        <v>46</v>
      </c>
      <c r="BQ1112" s="201" t="s">
        <v>99</v>
      </c>
      <c r="BR1112" s="200">
        <v>1</v>
      </c>
      <c r="BS1112" s="199">
        <v>46</v>
      </c>
      <c r="BT1112" s="198">
        <v>0</v>
      </c>
      <c r="BU1112" s="198">
        <v>0</v>
      </c>
      <c r="BV1112" s="198">
        <v>50</v>
      </c>
      <c r="BW1112" s="198">
        <v>0</v>
      </c>
    </row>
    <row r="1113" spans="1:75" s="181" customFormat="1" ht="26.25" customHeight="1" x14ac:dyDescent="0.25">
      <c r="A1113" s="197"/>
      <c r="B1113" s="188">
        <v>81973</v>
      </c>
      <c r="C1113" s="225" t="s">
        <v>2307</v>
      </c>
      <c r="D1113" s="196">
        <v>46</v>
      </c>
      <c r="E1113" s="195">
        <v>2.4543482357643115E-2</v>
      </c>
      <c r="F1113" s="195">
        <v>2.4543482357643115E-2</v>
      </c>
      <c r="G1113" s="195"/>
      <c r="H1113" s="194">
        <f t="shared" si="351"/>
        <v>0</v>
      </c>
      <c r="I1113" s="194" t="str">
        <f t="shared" si="350"/>
        <v/>
      </c>
      <c r="J1113" s="192"/>
      <c r="K1113" s="192"/>
      <c r="L1113" s="192"/>
      <c r="M1113" s="193"/>
      <c r="N1113" s="192"/>
      <c r="O1113" s="193"/>
      <c r="P1113" s="192"/>
      <c r="Q1113" s="203"/>
      <c r="R1113" s="190"/>
      <c r="S1113" s="190"/>
      <c r="T1113" s="190"/>
      <c r="U1113" s="190"/>
      <c r="V1113" s="190"/>
      <c r="W1113" s="190"/>
      <c r="X1113" s="190"/>
      <c r="Y1113" s="190"/>
      <c r="Z1113" s="190"/>
      <c r="AA1113" s="190"/>
      <c r="AB1113" s="190"/>
      <c r="AC1113" s="190"/>
      <c r="AD1113" s="190"/>
      <c r="AE1113" s="190"/>
      <c r="AF1113" s="190"/>
      <c r="AG1113" s="190"/>
      <c r="AH1113" s="190"/>
      <c r="AI1113" s="190"/>
      <c r="AJ1113" s="190"/>
      <c r="AK1113" s="190"/>
      <c r="AL1113" s="190"/>
      <c r="AM1113" s="190"/>
      <c r="AN1113" s="190"/>
      <c r="AO1113" s="190"/>
      <c r="AP1113" s="190"/>
      <c r="AQ1113" s="190"/>
      <c r="AR1113" s="190"/>
      <c r="AS1113" s="190"/>
      <c r="AT1113" s="190"/>
      <c r="AU1113" s="190"/>
      <c r="AV1113" s="190"/>
      <c r="AW1113" s="190"/>
      <c r="AX1113" s="190"/>
      <c r="AY1113" s="190"/>
      <c r="AZ1113" s="190"/>
      <c r="BA1113" s="190"/>
      <c r="BB1113" s="190"/>
      <c r="BC1113" s="190"/>
      <c r="BD1113" s="190"/>
      <c r="BE1113" s="190"/>
      <c r="BF1113" s="190"/>
      <c r="BG1113" s="190"/>
      <c r="BH1113" s="190"/>
      <c r="BI1113" s="190"/>
      <c r="BJ1113" s="190"/>
      <c r="BK1113" s="190"/>
      <c r="BL1113" s="190"/>
      <c r="BM1113" s="190"/>
      <c r="BN1113" s="190"/>
      <c r="BO1113" s="190"/>
      <c r="BP1113" s="202">
        <v>46</v>
      </c>
      <c r="BQ1113" s="201" t="s">
        <v>99</v>
      </c>
      <c r="BR1113" s="200">
        <v>1</v>
      </c>
      <c r="BS1113" s="199">
        <v>46</v>
      </c>
      <c r="BT1113" s="198">
        <v>0</v>
      </c>
      <c r="BU1113" s="198">
        <v>0</v>
      </c>
      <c r="BV1113" s="198">
        <v>50</v>
      </c>
      <c r="BW1113" s="198">
        <v>0</v>
      </c>
    </row>
    <row r="1114" spans="1:75" s="181" customFormat="1" ht="16.5" customHeight="1" x14ac:dyDescent="0.25">
      <c r="A1114" s="197" t="s">
        <v>2352</v>
      </c>
      <c r="B1114" s="188">
        <v>81971</v>
      </c>
      <c r="C1114" s="225" t="s">
        <v>3042</v>
      </c>
      <c r="D1114" s="196">
        <v>46</v>
      </c>
      <c r="E1114" s="195">
        <v>0</v>
      </c>
      <c r="F1114" s="195">
        <v>0</v>
      </c>
      <c r="G1114" s="195"/>
      <c r="H1114" s="194">
        <f t="shared" si="351"/>
        <v>0</v>
      </c>
      <c r="I1114" s="194" t="str">
        <f t="shared" si="350"/>
        <v>OK</v>
      </c>
      <c r="J1114" s="192">
        <f>IF(COUNTIF(R1114:BO1114,"&lt;"&amp;$K$2)&gt;D1114,D1114,COUNTIF(R1114:BO1114,"&lt;"&amp;$K$2))</f>
        <v>0</v>
      </c>
      <c r="K1114" s="192">
        <f>IF((COUNTIF(R1114:BO1114,$K$2))&gt;(D1114-J1114),(D1114-J1114),COUNTIF(R1114:BO1114,$K$2))</f>
        <v>0</v>
      </c>
      <c r="L1114" s="192">
        <f>IF((J1114+K1114)&gt;D1114,D1114,J1114+K1114)</f>
        <v>0</v>
      </c>
      <c r="M1114" s="193">
        <f>IF(D1114="","",N1114*E1114/100)</f>
        <v>0</v>
      </c>
      <c r="N1114" s="192">
        <f>IF(ISNUMBER(D1114)*ISNUMBER(K1114),IF(K1114=0,0,ROUND((K1114/D1114)*100,2))," ")</f>
        <v>0</v>
      </c>
      <c r="O1114" s="193">
        <f>IF(D1114="","",P1114*E1114/100)</f>
        <v>0</v>
      </c>
      <c r="P1114" s="192">
        <f>IF(ISNUMBER(D1114)*ISNUMBER(L1114),IF(L1114=0,0,ROUND((L1114/D1114)*100,2))," ")</f>
        <v>0</v>
      </c>
      <c r="Q1114" s="203">
        <f>IF(ISNUMBER(P1114)*ISNUMBER(E1114),(P1114*E1114/100)," ")</f>
        <v>0</v>
      </c>
      <c r="R1114" s="190" t="s">
        <v>2294</v>
      </c>
      <c r="S1114" s="190"/>
      <c r="T1114" s="190"/>
      <c r="U1114" s="190"/>
      <c r="V1114" s="190"/>
      <c r="W1114" s="190"/>
      <c r="X1114" s="190"/>
      <c r="Y1114" s="190"/>
      <c r="Z1114" s="190"/>
      <c r="AA1114" s="190"/>
      <c r="AB1114" s="190"/>
      <c r="AC1114" s="190"/>
      <c r="AD1114" s="190"/>
      <c r="AE1114" s="190"/>
      <c r="AF1114" s="190"/>
      <c r="AG1114" s="190"/>
      <c r="AH1114" s="190"/>
      <c r="AI1114" s="190"/>
      <c r="AJ1114" s="190"/>
      <c r="AK1114" s="190"/>
      <c r="AL1114" s="190"/>
      <c r="AM1114" s="190" t="s">
        <v>2294</v>
      </c>
      <c r="AN1114" s="190"/>
      <c r="AO1114" s="190"/>
      <c r="AP1114" s="190"/>
      <c r="AQ1114" s="190"/>
      <c r="AR1114" s="190"/>
      <c r="AS1114" s="190"/>
      <c r="AT1114" s="190"/>
      <c r="AU1114" s="190"/>
      <c r="AV1114" s="190"/>
      <c r="AW1114" s="190"/>
      <c r="AX1114" s="190" t="s">
        <v>2294</v>
      </c>
      <c r="AY1114" s="190"/>
      <c r="AZ1114" s="190"/>
      <c r="BA1114" s="190"/>
      <c r="BB1114" s="190"/>
      <c r="BC1114" s="190"/>
      <c r="BD1114" s="190"/>
      <c r="BE1114" s="190"/>
      <c r="BF1114" s="190"/>
      <c r="BG1114" s="190"/>
      <c r="BH1114" s="190"/>
      <c r="BI1114" s="190" t="s">
        <v>2294</v>
      </c>
      <c r="BJ1114" s="190"/>
      <c r="BK1114" s="190"/>
      <c r="BL1114" s="190"/>
      <c r="BM1114" s="190"/>
      <c r="BN1114" s="190"/>
      <c r="BO1114" s="190"/>
      <c r="BP1114" s="202">
        <v>0</v>
      </c>
      <c r="BQ1114" s="201" t="s">
        <v>99</v>
      </c>
      <c r="BR1114" s="200">
        <v>0</v>
      </c>
      <c r="BS1114" s="199">
        <v>0</v>
      </c>
      <c r="BT1114" s="198">
        <v>4</v>
      </c>
      <c r="BU1114" s="198">
        <v>0</v>
      </c>
      <c r="BV1114" s="198">
        <v>46</v>
      </c>
      <c r="BW1114" s="198">
        <v>0</v>
      </c>
    </row>
    <row r="1115" spans="1:75" s="181" customFormat="1" ht="35.25" customHeight="1" x14ac:dyDescent="0.25">
      <c r="A1115" s="197"/>
      <c r="B1115" s="188">
        <v>82001</v>
      </c>
      <c r="C1115" s="225" t="s">
        <v>2306</v>
      </c>
      <c r="D1115" s="196">
        <v>46</v>
      </c>
      <c r="E1115" s="195">
        <v>3.1312712072694177E-2</v>
      </c>
      <c r="F1115" s="195">
        <v>3.1312712072694177E-2</v>
      </c>
      <c r="G1115" s="195"/>
      <c r="H1115" s="194">
        <f t="shared" si="351"/>
        <v>0</v>
      </c>
      <c r="I1115" s="194" t="str">
        <f t="shared" si="350"/>
        <v/>
      </c>
      <c r="J1115" s="192"/>
      <c r="K1115" s="192"/>
      <c r="L1115" s="192"/>
      <c r="M1115" s="193"/>
      <c r="N1115" s="192"/>
      <c r="O1115" s="193"/>
      <c r="P1115" s="192"/>
      <c r="Q1115" s="203"/>
      <c r="R1115" s="190"/>
      <c r="S1115" s="190"/>
      <c r="T1115" s="190"/>
      <c r="U1115" s="190"/>
      <c r="V1115" s="190"/>
      <c r="W1115" s="190"/>
      <c r="X1115" s="190"/>
      <c r="Y1115" s="190"/>
      <c r="Z1115" s="190"/>
      <c r="AA1115" s="190"/>
      <c r="AB1115" s="190"/>
      <c r="AC1115" s="190"/>
      <c r="AD1115" s="190"/>
      <c r="AE1115" s="190"/>
      <c r="AF1115" s="190"/>
      <c r="AG1115" s="190"/>
      <c r="AH1115" s="190"/>
      <c r="AI1115" s="190"/>
      <c r="AJ1115" s="190"/>
      <c r="AK1115" s="190"/>
      <c r="AL1115" s="190"/>
      <c r="AM1115" s="190"/>
      <c r="AN1115" s="190"/>
      <c r="AO1115" s="190"/>
      <c r="AP1115" s="190"/>
      <c r="AQ1115" s="190"/>
      <c r="AR1115" s="190"/>
      <c r="AS1115" s="190"/>
      <c r="AT1115" s="190"/>
      <c r="AU1115" s="190"/>
      <c r="AV1115" s="190"/>
      <c r="AW1115" s="190"/>
      <c r="AX1115" s="190"/>
      <c r="AY1115" s="190"/>
      <c r="AZ1115" s="190"/>
      <c r="BA1115" s="190"/>
      <c r="BB1115" s="190"/>
      <c r="BC1115" s="190"/>
      <c r="BD1115" s="190"/>
      <c r="BE1115" s="190"/>
      <c r="BF1115" s="190"/>
      <c r="BG1115" s="190"/>
      <c r="BH1115" s="190"/>
      <c r="BI1115" s="190"/>
      <c r="BJ1115" s="190"/>
      <c r="BK1115" s="190"/>
      <c r="BL1115" s="190"/>
      <c r="BM1115" s="190"/>
      <c r="BN1115" s="190"/>
      <c r="BO1115" s="190"/>
      <c r="BP1115" s="202">
        <v>322</v>
      </c>
      <c r="BQ1115" s="201" t="s">
        <v>99</v>
      </c>
      <c r="BR1115" s="200">
        <v>7</v>
      </c>
      <c r="BS1115" s="199">
        <v>322</v>
      </c>
      <c r="BT1115" s="198">
        <v>0</v>
      </c>
      <c r="BU1115" s="198">
        <v>0</v>
      </c>
      <c r="BV1115" s="198">
        <v>50</v>
      </c>
      <c r="BW1115" s="198">
        <v>0</v>
      </c>
    </row>
    <row r="1116" spans="1:75" s="181" customFormat="1" ht="16.5" customHeight="1" x14ac:dyDescent="0.25">
      <c r="A1116" s="197" t="s">
        <v>2352</v>
      </c>
      <c r="B1116" s="188">
        <v>82002</v>
      </c>
      <c r="C1116" s="225" t="s">
        <v>2448</v>
      </c>
      <c r="D1116" s="196">
        <v>46</v>
      </c>
      <c r="E1116" s="195">
        <v>0.10953394215525213</v>
      </c>
      <c r="F1116" s="195">
        <v>0.10953394215525213</v>
      </c>
      <c r="G1116" s="195"/>
      <c r="H1116" s="194">
        <f t="shared" si="351"/>
        <v>0</v>
      </c>
      <c r="I1116" s="194" t="str">
        <f t="shared" si="350"/>
        <v/>
      </c>
      <c r="J1116" s="192">
        <f>IF(COUNTIF(R1116:BO1116,"&lt;"&amp;$K$2)&gt;D1116,D1116,COUNTIF(R1116:BO1116,"&lt;"&amp;$K$2))</f>
        <v>0</v>
      </c>
      <c r="K1116" s="192">
        <f>IF((COUNTIF(R1116:BO1116,$K$2))&gt;(D1116-J1116),(D1116-J1116),COUNTIF(R1116:BO1116,$K$2))</f>
        <v>0</v>
      </c>
      <c r="L1116" s="192">
        <f>IF((J1116+K1116)&gt;D1116,D1116,J1116+K1116)</f>
        <v>0</v>
      </c>
      <c r="M1116" s="193">
        <f>IF(D1116="","",N1116*E1116/100)</f>
        <v>0</v>
      </c>
      <c r="N1116" s="192">
        <f>IF(ISNUMBER(D1116)*ISNUMBER(K1116),IF(K1116=0,0,ROUND((K1116/D1116)*100,2))," ")</f>
        <v>0</v>
      </c>
      <c r="O1116" s="193">
        <f>IF(D1116="","",P1116*E1116/100)</f>
        <v>0</v>
      </c>
      <c r="P1116" s="192">
        <f>IF(ISNUMBER(D1116)*ISNUMBER(L1116),IF(L1116=0,0,ROUND((L1116/D1116)*100,2))," ")</f>
        <v>0</v>
      </c>
      <c r="Q1116" s="203">
        <f>IF(ISNUMBER(P1116)*ISNUMBER(E1116),(P1116*E1116/100)," ")</f>
        <v>0</v>
      </c>
      <c r="R1116" s="190" t="s">
        <v>2294</v>
      </c>
      <c r="S1116" s="190"/>
      <c r="T1116" s="190"/>
      <c r="U1116" s="190"/>
      <c r="V1116" s="190"/>
      <c r="W1116" s="190"/>
      <c r="X1116" s="190"/>
      <c r="Y1116" s="190"/>
      <c r="Z1116" s="190"/>
      <c r="AA1116" s="190"/>
      <c r="AB1116" s="190"/>
      <c r="AC1116" s="190"/>
      <c r="AD1116" s="190"/>
      <c r="AE1116" s="190"/>
      <c r="AF1116" s="190"/>
      <c r="AG1116" s="190"/>
      <c r="AH1116" s="190"/>
      <c r="AI1116" s="190"/>
      <c r="AJ1116" s="190"/>
      <c r="AK1116" s="190"/>
      <c r="AL1116" s="190"/>
      <c r="AM1116" s="190" t="s">
        <v>2294</v>
      </c>
      <c r="AN1116" s="190"/>
      <c r="AO1116" s="190"/>
      <c r="AP1116" s="190"/>
      <c r="AQ1116" s="190"/>
      <c r="AR1116" s="190"/>
      <c r="AS1116" s="190"/>
      <c r="AT1116" s="190"/>
      <c r="AU1116" s="190"/>
      <c r="AV1116" s="190"/>
      <c r="AW1116" s="190"/>
      <c r="AX1116" s="190" t="s">
        <v>2294</v>
      </c>
      <c r="AY1116" s="190"/>
      <c r="AZ1116" s="190"/>
      <c r="BA1116" s="190"/>
      <c r="BB1116" s="190"/>
      <c r="BC1116" s="190"/>
      <c r="BD1116" s="190"/>
      <c r="BE1116" s="190"/>
      <c r="BF1116" s="190"/>
      <c r="BG1116" s="190"/>
      <c r="BH1116" s="190"/>
      <c r="BI1116" s="190" t="s">
        <v>2294</v>
      </c>
      <c r="BJ1116" s="190"/>
      <c r="BK1116" s="190"/>
      <c r="BL1116" s="190"/>
      <c r="BM1116" s="190"/>
      <c r="BN1116" s="190"/>
      <c r="BO1116" s="190"/>
      <c r="BP1116" s="202">
        <v>874</v>
      </c>
      <c r="BQ1116" s="201" t="s">
        <v>99</v>
      </c>
      <c r="BR1116" s="200">
        <v>19</v>
      </c>
      <c r="BS1116" s="199">
        <v>874</v>
      </c>
      <c r="BT1116" s="198">
        <v>4</v>
      </c>
      <c r="BU1116" s="198">
        <v>0</v>
      </c>
      <c r="BV1116" s="198">
        <v>46</v>
      </c>
      <c r="BW1116" s="198">
        <v>0</v>
      </c>
    </row>
    <row r="1117" spans="1:75" s="181" customFormat="1" ht="16.5" customHeight="1" x14ac:dyDescent="0.25">
      <c r="A1117" s="197" t="s">
        <v>2352</v>
      </c>
      <c r="B1117" s="188">
        <v>82003</v>
      </c>
      <c r="C1117" s="225" t="s">
        <v>3043</v>
      </c>
      <c r="D1117" s="196">
        <v>46</v>
      </c>
      <c r="E1117" s="195">
        <v>8.8543919539535651E-3</v>
      </c>
      <c r="F1117" s="195">
        <v>8.8543919539535651E-3</v>
      </c>
      <c r="G1117" s="195"/>
      <c r="H1117" s="194">
        <f t="shared" si="351"/>
        <v>0</v>
      </c>
      <c r="I1117" s="194" t="str">
        <f t="shared" si="350"/>
        <v/>
      </c>
      <c r="J1117" s="192">
        <f>IF(COUNTIF(R1117:BO1117,"&lt;"&amp;$K$2)&gt;D1117,D1117,COUNTIF(R1117:BO1117,"&lt;"&amp;$K$2))</f>
        <v>0</v>
      </c>
      <c r="K1117" s="192">
        <f>IF((COUNTIF(R1117:BO1117,$K$2))&gt;(D1117-J1117),(D1117-J1117),COUNTIF(R1117:BO1117,$K$2))</f>
        <v>0</v>
      </c>
      <c r="L1117" s="192">
        <f>IF((J1117+K1117)&gt;D1117,D1117,J1117+K1117)</f>
        <v>0</v>
      </c>
      <c r="M1117" s="193">
        <f>IF(D1117="","",N1117*E1117/100)</f>
        <v>0</v>
      </c>
      <c r="N1117" s="192">
        <f>IF(ISNUMBER(D1117)*ISNUMBER(K1117),IF(K1117=0,0,ROUND((K1117/D1117)*100,2))," ")</f>
        <v>0</v>
      </c>
      <c r="O1117" s="193">
        <f>IF(D1117="","",P1117*E1117/100)</f>
        <v>0</v>
      </c>
      <c r="P1117" s="192">
        <f>IF(ISNUMBER(D1117)*ISNUMBER(L1117),IF(L1117=0,0,ROUND((L1117/D1117)*100,2))," ")</f>
        <v>0</v>
      </c>
      <c r="Q1117" s="203">
        <f>IF(ISNUMBER(P1117)*ISNUMBER(E1117),(P1117*E1117/100)," ")</f>
        <v>0</v>
      </c>
      <c r="R1117" s="190" t="s">
        <v>2294</v>
      </c>
      <c r="S1117" s="190"/>
      <c r="T1117" s="190"/>
      <c r="U1117" s="190"/>
      <c r="V1117" s="190"/>
      <c r="W1117" s="190"/>
      <c r="X1117" s="190"/>
      <c r="Y1117" s="190"/>
      <c r="Z1117" s="190"/>
      <c r="AA1117" s="190"/>
      <c r="AB1117" s="190"/>
      <c r="AC1117" s="190"/>
      <c r="AD1117" s="190"/>
      <c r="AE1117" s="190"/>
      <c r="AF1117" s="190"/>
      <c r="AG1117" s="190"/>
      <c r="AH1117" s="190"/>
      <c r="AI1117" s="190"/>
      <c r="AJ1117" s="190"/>
      <c r="AK1117" s="190"/>
      <c r="AL1117" s="190"/>
      <c r="AM1117" s="190" t="s">
        <v>2294</v>
      </c>
      <c r="AN1117" s="190"/>
      <c r="AO1117" s="190"/>
      <c r="AP1117" s="190"/>
      <c r="AQ1117" s="190"/>
      <c r="AR1117" s="190"/>
      <c r="AS1117" s="190"/>
      <c r="AT1117" s="190"/>
      <c r="AU1117" s="190"/>
      <c r="AV1117" s="190"/>
      <c r="AW1117" s="190"/>
      <c r="AX1117" s="190" t="s">
        <v>2294</v>
      </c>
      <c r="AY1117" s="190"/>
      <c r="AZ1117" s="190"/>
      <c r="BA1117" s="190"/>
      <c r="BB1117" s="190"/>
      <c r="BC1117" s="190"/>
      <c r="BD1117" s="190"/>
      <c r="BE1117" s="190"/>
      <c r="BF1117" s="190"/>
      <c r="BG1117" s="190"/>
      <c r="BH1117" s="190"/>
      <c r="BI1117" s="190" t="s">
        <v>2294</v>
      </c>
      <c r="BJ1117" s="190"/>
      <c r="BK1117" s="190"/>
      <c r="BL1117" s="190"/>
      <c r="BM1117" s="190"/>
      <c r="BN1117" s="190"/>
      <c r="BO1117" s="190"/>
      <c r="BP1117" s="202">
        <v>46</v>
      </c>
      <c r="BQ1117" s="201" t="s">
        <v>99</v>
      </c>
      <c r="BR1117" s="200">
        <v>1</v>
      </c>
      <c r="BS1117" s="199">
        <v>46</v>
      </c>
      <c r="BT1117" s="198">
        <v>4</v>
      </c>
      <c r="BU1117" s="198">
        <v>0</v>
      </c>
      <c r="BV1117" s="198">
        <v>46</v>
      </c>
      <c r="BW1117" s="198">
        <v>0</v>
      </c>
    </row>
    <row r="1118" spans="1:75" s="181" customFormat="1" ht="16.5" customHeight="1" x14ac:dyDescent="0.25">
      <c r="A1118" s="197" t="s">
        <v>2352</v>
      </c>
      <c r="B1118" s="188">
        <v>82004</v>
      </c>
      <c r="C1118" s="225" t="s">
        <v>2458</v>
      </c>
      <c r="D1118" s="196">
        <v>46</v>
      </c>
      <c r="E1118" s="195">
        <v>5.3948781502185551E-2</v>
      </c>
      <c r="F1118" s="195">
        <v>5.3948781502185551E-2</v>
      </c>
      <c r="G1118" s="195"/>
      <c r="H1118" s="194">
        <f t="shared" si="351"/>
        <v>0</v>
      </c>
      <c r="I1118" s="194" t="str">
        <f t="shared" si="350"/>
        <v/>
      </c>
      <c r="J1118" s="192">
        <f>IF(COUNTIF(R1118:BO1118,"&lt;"&amp;$K$2)&gt;D1118,D1118,COUNTIF(R1118:BO1118,"&lt;"&amp;$K$2))</f>
        <v>0</v>
      </c>
      <c r="K1118" s="192">
        <f>IF((COUNTIF(R1118:BO1118,$K$2))&gt;(D1118-J1118),(D1118-J1118),COUNTIF(R1118:BO1118,$K$2))</f>
        <v>0</v>
      </c>
      <c r="L1118" s="192">
        <f>IF((J1118+K1118)&gt;D1118,D1118,J1118+K1118)</f>
        <v>0</v>
      </c>
      <c r="M1118" s="193">
        <f>IF(D1118="","",N1118*E1118/100)</f>
        <v>0</v>
      </c>
      <c r="N1118" s="192">
        <f>IF(ISNUMBER(D1118)*ISNUMBER(K1118),IF(K1118=0,0,ROUND((K1118/D1118)*100,2))," ")</f>
        <v>0</v>
      </c>
      <c r="O1118" s="193">
        <f>IF(D1118="","",P1118*E1118/100)</f>
        <v>0</v>
      </c>
      <c r="P1118" s="192">
        <f>IF(ISNUMBER(D1118)*ISNUMBER(L1118),IF(L1118=0,0,ROUND((L1118/D1118)*100,2))," ")</f>
        <v>0</v>
      </c>
      <c r="Q1118" s="203">
        <f>IF(ISNUMBER(P1118)*ISNUMBER(E1118),(P1118*E1118/100)," ")</f>
        <v>0</v>
      </c>
      <c r="R1118" s="190" t="s">
        <v>2294</v>
      </c>
      <c r="S1118" s="190"/>
      <c r="T1118" s="190"/>
      <c r="U1118" s="190"/>
      <c r="V1118" s="190"/>
      <c r="W1118" s="190"/>
      <c r="X1118" s="190"/>
      <c r="Y1118" s="190"/>
      <c r="Z1118" s="190"/>
      <c r="AA1118" s="190"/>
      <c r="AB1118" s="190"/>
      <c r="AC1118" s="190"/>
      <c r="AD1118" s="190"/>
      <c r="AE1118" s="190"/>
      <c r="AF1118" s="190"/>
      <c r="AG1118" s="190"/>
      <c r="AH1118" s="190"/>
      <c r="AI1118" s="190"/>
      <c r="AJ1118" s="190"/>
      <c r="AK1118" s="190"/>
      <c r="AL1118" s="190"/>
      <c r="AM1118" s="190" t="s">
        <v>2294</v>
      </c>
      <c r="AN1118" s="190"/>
      <c r="AO1118" s="190"/>
      <c r="AP1118" s="190"/>
      <c r="AQ1118" s="190"/>
      <c r="AR1118" s="190"/>
      <c r="AS1118" s="190"/>
      <c r="AT1118" s="190"/>
      <c r="AU1118" s="190"/>
      <c r="AV1118" s="190"/>
      <c r="AW1118" s="190"/>
      <c r="AX1118" s="190" t="s">
        <v>2294</v>
      </c>
      <c r="AY1118" s="190"/>
      <c r="AZ1118" s="190"/>
      <c r="BA1118" s="190"/>
      <c r="BB1118" s="190"/>
      <c r="BC1118" s="190"/>
      <c r="BD1118" s="190"/>
      <c r="BE1118" s="190"/>
      <c r="BF1118" s="190"/>
      <c r="BG1118" s="190"/>
      <c r="BH1118" s="190"/>
      <c r="BI1118" s="190" t="s">
        <v>2294</v>
      </c>
      <c r="BJ1118" s="190"/>
      <c r="BK1118" s="190"/>
      <c r="BL1118" s="190"/>
      <c r="BM1118" s="190"/>
      <c r="BN1118" s="190"/>
      <c r="BO1118" s="190"/>
      <c r="BP1118" s="202">
        <v>230</v>
      </c>
      <c r="BQ1118" s="201" t="s">
        <v>99</v>
      </c>
      <c r="BR1118" s="200">
        <v>5</v>
      </c>
      <c r="BS1118" s="199">
        <v>230</v>
      </c>
      <c r="BT1118" s="198">
        <v>4</v>
      </c>
      <c r="BU1118" s="198">
        <v>0</v>
      </c>
      <c r="BV1118" s="198">
        <v>46</v>
      </c>
      <c r="BW1118" s="198">
        <v>0</v>
      </c>
    </row>
    <row r="1119" spans="1:75" s="181" customFormat="1" ht="16.5" customHeight="1" x14ac:dyDescent="0.25">
      <c r="A1119" s="197" t="s">
        <v>2352</v>
      </c>
      <c r="B1119" s="188">
        <v>82230</v>
      </c>
      <c r="C1119" s="225" t="s">
        <v>2447</v>
      </c>
      <c r="D1119" s="196">
        <v>46</v>
      </c>
      <c r="E1119" s="195">
        <v>5.1444008772064176E-2</v>
      </c>
      <c r="F1119" s="195">
        <v>5.1444008772064176E-2</v>
      </c>
      <c r="G1119" s="195"/>
      <c r="H1119" s="194">
        <f t="shared" si="351"/>
        <v>0</v>
      </c>
      <c r="I1119" s="194" t="str">
        <f t="shared" si="350"/>
        <v/>
      </c>
      <c r="J1119" s="192">
        <f>IF(COUNTIF(R1119:BO1119,"&lt;"&amp;$K$2)&gt;D1119,D1119,COUNTIF(R1119:BO1119,"&lt;"&amp;$K$2))</f>
        <v>0</v>
      </c>
      <c r="K1119" s="192">
        <f>IF((COUNTIF(R1119:BO1119,$K$2))&gt;(D1119-J1119),(D1119-J1119),COUNTIF(R1119:BO1119,$K$2))</f>
        <v>0</v>
      </c>
      <c r="L1119" s="192">
        <f>IF((J1119+K1119)&gt;D1119,D1119,J1119+K1119)</f>
        <v>0</v>
      </c>
      <c r="M1119" s="193">
        <f>IF(D1119="","",N1119*E1119/100)</f>
        <v>0</v>
      </c>
      <c r="N1119" s="192">
        <f>IF(ISNUMBER(D1119)*ISNUMBER(K1119),IF(K1119=0,0,ROUND((K1119/D1119)*100,2))," ")</f>
        <v>0</v>
      </c>
      <c r="O1119" s="193">
        <f>IF(D1119="","",P1119*E1119/100)</f>
        <v>0</v>
      </c>
      <c r="P1119" s="192">
        <f>IF(ISNUMBER(D1119)*ISNUMBER(L1119),IF(L1119=0,0,ROUND((L1119/D1119)*100,2))," ")</f>
        <v>0</v>
      </c>
      <c r="Q1119" s="203">
        <f>IF(ISNUMBER(P1119)*ISNUMBER(E1119),(P1119*E1119/100)," ")</f>
        <v>0</v>
      </c>
      <c r="R1119" s="190" t="s">
        <v>2294</v>
      </c>
      <c r="S1119" s="190"/>
      <c r="T1119" s="190"/>
      <c r="U1119" s="190"/>
      <c r="V1119" s="190"/>
      <c r="W1119" s="190"/>
      <c r="X1119" s="190"/>
      <c r="Y1119" s="190"/>
      <c r="Z1119" s="190"/>
      <c r="AA1119" s="190"/>
      <c r="AB1119" s="190"/>
      <c r="AC1119" s="190"/>
      <c r="AD1119" s="190"/>
      <c r="AE1119" s="190"/>
      <c r="AF1119" s="190"/>
      <c r="AG1119" s="190"/>
      <c r="AH1119" s="190"/>
      <c r="AI1119" s="190"/>
      <c r="AJ1119" s="190"/>
      <c r="AK1119" s="190"/>
      <c r="AL1119" s="190"/>
      <c r="AM1119" s="190" t="s">
        <v>2294</v>
      </c>
      <c r="AN1119" s="190"/>
      <c r="AO1119" s="190"/>
      <c r="AP1119" s="190"/>
      <c r="AQ1119" s="190"/>
      <c r="AR1119" s="190"/>
      <c r="AS1119" s="190"/>
      <c r="AT1119" s="190"/>
      <c r="AU1119" s="190"/>
      <c r="AV1119" s="190"/>
      <c r="AW1119" s="190"/>
      <c r="AX1119" s="190" t="s">
        <v>2294</v>
      </c>
      <c r="AY1119" s="190"/>
      <c r="AZ1119" s="190"/>
      <c r="BA1119" s="190"/>
      <c r="BB1119" s="190"/>
      <c r="BC1119" s="190"/>
      <c r="BD1119" s="190"/>
      <c r="BE1119" s="190"/>
      <c r="BF1119" s="190"/>
      <c r="BG1119" s="190"/>
      <c r="BH1119" s="190"/>
      <c r="BI1119" s="190" t="s">
        <v>2294</v>
      </c>
      <c r="BJ1119" s="190"/>
      <c r="BK1119" s="190"/>
      <c r="BL1119" s="190"/>
      <c r="BM1119" s="190"/>
      <c r="BN1119" s="190"/>
      <c r="BO1119" s="190"/>
      <c r="BP1119" s="202">
        <v>184</v>
      </c>
      <c r="BQ1119" s="201" t="s">
        <v>99</v>
      </c>
      <c r="BR1119" s="200">
        <v>4</v>
      </c>
      <c r="BS1119" s="199">
        <v>184</v>
      </c>
      <c r="BT1119" s="198">
        <v>4</v>
      </c>
      <c r="BU1119" s="198">
        <v>0</v>
      </c>
      <c r="BV1119" s="198">
        <v>46</v>
      </c>
      <c r="BW1119" s="198">
        <v>0</v>
      </c>
    </row>
    <row r="1120" spans="1:75" s="181" customFormat="1" ht="26.25" customHeight="1" x14ac:dyDescent="0.25">
      <c r="A1120" s="197"/>
      <c r="B1120" s="188">
        <v>82233</v>
      </c>
      <c r="C1120" s="225" t="s">
        <v>2305</v>
      </c>
      <c r="D1120" s="196">
        <v>46</v>
      </c>
      <c r="E1120" s="195">
        <v>2.3720713362937077E-2</v>
      </c>
      <c r="F1120" s="195">
        <v>2.3720713362937077E-2</v>
      </c>
      <c r="G1120" s="195"/>
      <c r="H1120" s="194">
        <f t="shared" si="351"/>
        <v>0</v>
      </c>
      <c r="I1120" s="194" t="str">
        <f t="shared" si="350"/>
        <v/>
      </c>
      <c r="J1120" s="192"/>
      <c r="K1120" s="192"/>
      <c r="L1120" s="192"/>
      <c r="M1120" s="193"/>
      <c r="N1120" s="192"/>
      <c r="O1120" s="193"/>
      <c r="P1120" s="192"/>
      <c r="Q1120" s="203"/>
      <c r="R1120" s="190"/>
      <c r="S1120" s="190"/>
      <c r="T1120" s="190"/>
      <c r="U1120" s="190"/>
      <c r="V1120" s="190"/>
      <c r="W1120" s="190"/>
      <c r="X1120" s="190"/>
      <c r="Y1120" s="190"/>
      <c r="Z1120" s="190"/>
      <c r="AA1120" s="190"/>
      <c r="AB1120" s="190"/>
      <c r="AC1120" s="190"/>
      <c r="AD1120" s="190"/>
      <c r="AE1120" s="190"/>
      <c r="AF1120" s="190"/>
      <c r="AG1120" s="190"/>
      <c r="AH1120" s="190"/>
      <c r="AI1120" s="190"/>
      <c r="AJ1120" s="190"/>
      <c r="AK1120" s="190"/>
      <c r="AL1120" s="190"/>
      <c r="AM1120" s="190"/>
      <c r="AN1120" s="190"/>
      <c r="AO1120" s="190"/>
      <c r="AP1120" s="190"/>
      <c r="AQ1120" s="190"/>
      <c r="AR1120" s="190"/>
      <c r="AS1120" s="190"/>
      <c r="AT1120" s="190"/>
      <c r="AU1120" s="190"/>
      <c r="AV1120" s="190"/>
      <c r="AW1120" s="190"/>
      <c r="AX1120" s="190"/>
      <c r="AY1120" s="190"/>
      <c r="AZ1120" s="190"/>
      <c r="BA1120" s="190"/>
      <c r="BB1120" s="190"/>
      <c r="BC1120" s="190"/>
      <c r="BD1120" s="190"/>
      <c r="BE1120" s="190"/>
      <c r="BF1120" s="190"/>
      <c r="BG1120" s="190"/>
      <c r="BH1120" s="190"/>
      <c r="BI1120" s="190"/>
      <c r="BJ1120" s="190"/>
      <c r="BK1120" s="190"/>
      <c r="BL1120" s="190"/>
      <c r="BM1120" s="190"/>
      <c r="BN1120" s="190"/>
      <c r="BO1120" s="190"/>
      <c r="BP1120" s="202">
        <v>46</v>
      </c>
      <c r="BQ1120" s="201" t="s">
        <v>99</v>
      </c>
      <c r="BR1120" s="200">
        <v>1</v>
      </c>
      <c r="BS1120" s="199">
        <v>46</v>
      </c>
      <c r="BT1120" s="198">
        <v>0</v>
      </c>
      <c r="BU1120" s="198">
        <v>0</v>
      </c>
      <c r="BV1120" s="198">
        <v>50</v>
      </c>
      <c r="BW1120" s="198">
        <v>0</v>
      </c>
    </row>
    <row r="1121" spans="1:75" s="181" customFormat="1" ht="16.5" customHeight="1" x14ac:dyDescent="0.25">
      <c r="A1121" s="197" t="s">
        <v>2352</v>
      </c>
      <c r="B1121" s="188">
        <v>82101</v>
      </c>
      <c r="C1121" s="225" t="s">
        <v>3044</v>
      </c>
      <c r="D1121" s="196">
        <v>46</v>
      </c>
      <c r="E1121" s="195">
        <v>0</v>
      </c>
      <c r="F1121" s="195">
        <v>0</v>
      </c>
      <c r="G1121" s="195"/>
      <c r="H1121" s="194">
        <f t="shared" si="351"/>
        <v>0</v>
      </c>
      <c r="I1121" s="194" t="str">
        <f t="shared" si="350"/>
        <v>OK</v>
      </c>
      <c r="J1121" s="192">
        <f>IF(COUNTIF(R1121:BO1121,"&lt;"&amp;$K$2)&gt;D1121,D1121,COUNTIF(R1121:BO1121,"&lt;"&amp;$K$2))</f>
        <v>0</v>
      </c>
      <c r="K1121" s="192">
        <f>IF((COUNTIF(R1121:BO1121,$K$2))&gt;(D1121-J1121),(D1121-J1121),COUNTIF(R1121:BO1121,$K$2))</f>
        <v>0</v>
      </c>
      <c r="L1121" s="192">
        <f>IF((J1121+K1121)&gt;D1121,D1121,J1121+K1121)</f>
        <v>0</v>
      </c>
      <c r="M1121" s="193">
        <f>IF(D1121="","",N1121*E1121/100)</f>
        <v>0</v>
      </c>
      <c r="N1121" s="192">
        <f>IF(ISNUMBER(D1121)*ISNUMBER(K1121),IF(K1121=0,0,ROUND((K1121/D1121)*100,2))," ")</f>
        <v>0</v>
      </c>
      <c r="O1121" s="193">
        <f>IF(D1121="","",P1121*E1121/100)</f>
        <v>0</v>
      </c>
      <c r="P1121" s="192">
        <f>IF(ISNUMBER(D1121)*ISNUMBER(L1121),IF(L1121=0,0,ROUND((L1121/D1121)*100,2))," ")</f>
        <v>0</v>
      </c>
      <c r="Q1121" s="203">
        <f>IF(ISNUMBER(P1121)*ISNUMBER(E1121),(P1121*E1121/100)," ")</f>
        <v>0</v>
      </c>
      <c r="R1121" s="190" t="s">
        <v>2294</v>
      </c>
      <c r="S1121" s="190"/>
      <c r="T1121" s="190"/>
      <c r="U1121" s="190"/>
      <c r="V1121" s="190"/>
      <c r="W1121" s="190"/>
      <c r="X1121" s="190"/>
      <c r="Y1121" s="190"/>
      <c r="Z1121" s="190"/>
      <c r="AA1121" s="190"/>
      <c r="AB1121" s="190"/>
      <c r="AC1121" s="190"/>
      <c r="AD1121" s="190"/>
      <c r="AE1121" s="190"/>
      <c r="AF1121" s="190"/>
      <c r="AG1121" s="190"/>
      <c r="AH1121" s="190"/>
      <c r="AI1121" s="190"/>
      <c r="AJ1121" s="190"/>
      <c r="AK1121" s="190"/>
      <c r="AL1121" s="190"/>
      <c r="AM1121" s="190" t="s">
        <v>2294</v>
      </c>
      <c r="AN1121" s="190"/>
      <c r="AO1121" s="190"/>
      <c r="AP1121" s="190"/>
      <c r="AQ1121" s="190"/>
      <c r="AR1121" s="190"/>
      <c r="AS1121" s="190"/>
      <c r="AT1121" s="190"/>
      <c r="AU1121" s="190"/>
      <c r="AV1121" s="190"/>
      <c r="AW1121" s="190"/>
      <c r="AX1121" s="190" t="s">
        <v>2294</v>
      </c>
      <c r="AY1121" s="190"/>
      <c r="AZ1121" s="190"/>
      <c r="BA1121" s="190"/>
      <c r="BB1121" s="190"/>
      <c r="BC1121" s="190"/>
      <c r="BD1121" s="190"/>
      <c r="BE1121" s="190"/>
      <c r="BF1121" s="190"/>
      <c r="BG1121" s="190"/>
      <c r="BH1121" s="190"/>
      <c r="BI1121" s="190" t="s">
        <v>2294</v>
      </c>
      <c r="BJ1121" s="190"/>
      <c r="BK1121" s="190"/>
      <c r="BL1121" s="190"/>
      <c r="BM1121" s="190"/>
      <c r="BN1121" s="190"/>
      <c r="BO1121" s="190"/>
      <c r="BP1121" s="202">
        <v>0</v>
      </c>
      <c r="BQ1121" s="201" t="s">
        <v>99</v>
      </c>
      <c r="BR1121" s="200">
        <v>0</v>
      </c>
      <c r="BS1121" s="199">
        <v>0</v>
      </c>
      <c r="BT1121" s="198">
        <v>4</v>
      </c>
      <c r="BU1121" s="198">
        <v>0</v>
      </c>
      <c r="BV1121" s="198">
        <v>46</v>
      </c>
      <c r="BW1121" s="198">
        <v>0</v>
      </c>
    </row>
    <row r="1122" spans="1:75" s="181" customFormat="1" ht="26.25" customHeight="1" x14ac:dyDescent="0.25">
      <c r="A1122" s="197"/>
      <c r="B1122" s="188">
        <v>81885</v>
      </c>
      <c r="C1122" s="225" t="s">
        <v>2446</v>
      </c>
      <c r="D1122" s="196">
        <v>46</v>
      </c>
      <c r="E1122" s="195">
        <v>2.214047450008897E-2</v>
      </c>
      <c r="F1122" s="195">
        <v>2.214047450008897E-2</v>
      </c>
      <c r="G1122" s="195"/>
      <c r="H1122" s="194">
        <f t="shared" si="351"/>
        <v>0</v>
      </c>
      <c r="I1122" s="194" t="str">
        <f t="shared" si="350"/>
        <v/>
      </c>
      <c r="J1122" s="192">
        <f>IF(COUNTIF(R1122:BO1122,"&lt;"&amp;$K$2)&gt;D1122,D1122,COUNTIF(R1122:BO1122,"&lt;"&amp;$K$2))</f>
        <v>0</v>
      </c>
      <c r="K1122" s="192">
        <f>IF((COUNTIF(R1122:BO1122,$K$2))&gt;(D1122-J1122),(D1122-J1122),COUNTIF(R1122:BO1122,$K$2))</f>
        <v>0</v>
      </c>
      <c r="L1122" s="192">
        <f>IF((J1122+K1122)&gt;D1122,D1122,J1122+K1122)</f>
        <v>0</v>
      </c>
      <c r="M1122" s="193">
        <f>IF(D1122="","",N1122*E1122/100)</f>
        <v>0</v>
      </c>
      <c r="N1122" s="192">
        <f>IF(ISNUMBER(D1122)*ISNUMBER(K1122),IF(K1122=0,0,ROUND((K1122/D1122)*100,2))," ")</f>
        <v>0</v>
      </c>
      <c r="O1122" s="193">
        <f>IF(D1122="","",P1122*E1122/100)</f>
        <v>0</v>
      </c>
      <c r="P1122" s="192">
        <f>IF(ISNUMBER(D1122)*ISNUMBER(L1122),IF(L1122=0,0,ROUND((L1122/D1122)*100,2))," ")</f>
        <v>0</v>
      </c>
      <c r="Q1122" s="203">
        <f>IF(ISNUMBER(P1122)*ISNUMBER(E1122),(P1122*E1122/100)," ")</f>
        <v>0</v>
      </c>
      <c r="R1122" s="190" t="s">
        <v>2294</v>
      </c>
      <c r="S1122" s="190"/>
      <c r="T1122" s="190"/>
      <c r="U1122" s="190"/>
      <c r="V1122" s="190"/>
      <c r="W1122" s="190"/>
      <c r="X1122" s="190"/>
      <c r="Y1122" s="190"/>
      <c r="Z1122" s="190"/>
      <c r="AA1122" s="190"/>
      <c r="AB1122" s="190"/>
      <c r="AC1122" s="190"/>
      <c r="AD1122" s="190"/>
      <c r="AE1122" s="190"/>
      <c r="AF1122" s="190"/>
      <c r="AG1122" s="190"/>
      <c r="AH1122" s="190"/>
      <c r="AI1122" s="190"/>
      <c r="AJ1122" s="190"/>
      <c r="AK1122" s="190"/>
      <c r="AL1122" s="190"/>
      <c r="AM1122" s="190" t="s">
        <v>2294</v>
      </c>
      <c r="AN1122" s="190"/>
      <c r="AO1122" s="190"/>
      <c r="AP1122" s="190"/>
      <c r="AQ1122" s="190"/>
      <c r="AR1122" s="190"/>
      <c r="AS1122" s="190"/>
      <c r="AT1122" s="190"/>
      <c r="AU1122" s="190"/>
      <c r="AV1122" s="190"/>
      <c r="AW1122" s="190"/>
      <c r="AX1122" s="190" t="s">
        <v>2294</v>
      </c>
      <c r="AY1122" s="190"/>
      <c r="AZ1122" s="190"/>
      <c r="BA1122" s="190"/>
      <c r="BB1122" s="190"/>
      <c r="BC1122" s="190"/>
      <c r="BD1122" s="190"/>
      <c r="BE1122" s="190"/>
      <c r="BF1122" s="190"/>
      <c r="BG1122" s="190"/>
      <c r="BH1122" s="190"/>
      <c r="BI1122" s="190" t="s">
        <v>2294</v>
      </c>
      <c r="BJ1122" s="190"/>
      <c r="BK1122" s="190"/>
      <c r="BL1122" s="190"/>
      <c r="BM1122" s="190"/>
      <c r="BN1122" s="190"/>
      <c r="BO1122" s="190"/>
      <c r="BP1122" s="202">
        <v>138</v>
      </c>
      <c r="BQ1122" s="201" t="s">
        <v>99</v>
      </c>
      <c r="BR1122" s="200">
        <v>3</v>
      </c>
      <c r="BS1122" s="199">
        <v>138</v>
      </c>
      <c r="BT1122" s="198">
        <v>4</v>
      </c>
      <c r="BU1122" s="198">
        <v>0</v>
      </c>
      <c r="BV1122" s="198">
        <v>46</v>
      </c>
      <c r="BW1122" s="198">
        <v>0</v>
      </c>
    </row>
    <row r="1123" spans="1:75" s="181" customFormat="1" ht="16.5" customHeight="1" x14ac:dyDescent="0.25">
      <c r="A1123" s="197" t="s">
        <v>2352</v>
      </c>
      <c r="B1123" s="214" t="s">
        <v>2304</v>
      </c>
      <c r="C1123" s="213" t="s">
        <v>3035</v>
      </c>
      <c r="D1123" s="204"/>
      <c r="E1123" s="204"/>
      <c r="F1123" s="204"/>
      <c r="G1123" s="204"/>
      <c r="H1123" s="204"/>
      <c r="I1123" s="194" t="str">
        <f t="shared" si="350"/>
        <v/>
      </c>
      <c r="J1123" s="204"/>
      <c r="K1123" s="204"/>
      <c r="L1123" s="204"/>
      <c r="M1123" s="204"/>
      <c r="N1123" s="204"/>
      <c r="O1123" s="204"/>
      <c r="P1123" s="204"/>
      <c r="Q1123" s="204"/>
      <c r="R1123" s="204"/>
      <c r="S1123" s="204"/>
      <c r="T1123" s="204"/>
      <c r="U1123" s="204"/>
      <c r="V1123" s="204"/>
      <c r="W1123" s="204"/>
      <c r="X1123" s="204"/>
      <c r="Y1123" s="204"/>
      <c r="Z1123" s="204"/>
      <c r="AA1123" s="204"/>
      <c r="AB1123" s="204"/>
      <c r="AC1123" s="204"/>
      <c r="AD1123" s="204"/>
      <c r="AE1123" s="204"/>
      <c r="AF1123" s="204"/>
      <c r="AG1123" s="204"/>
      <c r="AH1123" s="204"/>
      <c r="AI1123" s="204"/>
      <c r="AJ1123" s="204"/>
      <c r="AK1123" s="204"/>
      <c r="AL1123" s="204"/>
      <c r="AM1123" s="204"/>
      <c r="AN1123" s="204"/>
      <c r="AO1123" s="204"/>
      <c r="AP1123" s="204"/>
      <c r="AQ1123" s="204"/>
      <c r="AR1123" s="204"/>
      <c r="AS1123" s="204"/>
      <c r="AT1123" s="204"/>
      <c r="AU1123" s="204"/>
      <c r="AV1123" s="204"/>
      <c r="AW1123" s="204"/>
      <c r="AX1123" s="204"/>
      <c r="AY1123" s="204"/>
      <c r="AZ1123" s="204"/>
      <c r="BA1123" s="204"/>
      <c r="BB1123" s="204"/>
      <c r="BC1123" s="204"/>
      <c r="BD1123" s="204"/>
      <c r="BE1123" s="204"/>
      <c r="BF1123" s="204"/>
      <c r="BG1123" s="204"/>
      <c r="BH1123" s="204"/>
      <c r="BI1123" s="204"/>
      <c r="BJ1123" s="204"/>
      <c r="BK1123" s="204"/>
      <c r="BL1123" s="204"/>
      <c r="BM1123" s="204"/>
      <c r="BN1123" s="204"/>
      <c r="BO1123" s="204"/>
    </row>
    <row r="1124" spans="1:75" s="181" customFormat="1" ht="16.5" customHeight="1" x14ac:dyDescent="0.25">
      <c r="A1124" s="197" t="s">
        <v>2352</v>
      </c>
      <c r="B1124" s="188">
        <v>82301</v>
      </c>
      <c r="C1124" s="225" t="s">
        <v>2455</v>
      </c>
      <c r="D1124" s="196">
        <v>46</v>
      </c>
      <c r="E1124" s="195">
        <v>3.6483215639714094E-2</v>
      </c>
      <c r="F1124" s="195">
        <v>3.6483215639714094E-2</v>
      </c>
      <c r="G1124" s="195"/>
      <c r="H1124" s="194">
        <f>IF(D1124="","",E1124*J1124/D1124)</f>
        <v>0</v>
      </c>
      <c r="I1124" s="194" t="str">
        <f t="shared" si="350"/>
        <v/>
      </c>
      <c r="J1124" s="192">
        <f>IF(COUNTIF(R1124:BO1124,"&lt;"&amp;$K$2)&gt;D1124,D1124,COUNTIF(R1124:BO1124,"&lt;"&amp;$K$2))</f>
        <v>0</v>
      </c>
      <c r="K1124" s="192">
        <f>IF((COUNTIF(R1124:BO1124,$K$2))&gt;(D1124-J1124),(D1124-J1124),COUNTIF(R1124:BO1124,$K$2))</f>
        <v>0</v>
      </c>
      <c r="L1124" s="192">
        <f>IF((J1124+K1124)&gt;D1124,D1124,J1124+K1124)</f>
        <v>0</v>
      </c>
      <c r="M1124" s="193">
        <f>IF(D1124="","",N1124*E1124/100)</f>
        <v>0</v>
      </c>
      <c r="N1124" s="192">
        <f>IF(ISNUMBER(D1124)*ISNUMBER(K1124),IF(K1124=0,0,ROUND((K1124/D1124)*100,2))," ")</f>
        <v>0</v>
      </c>
      <c r="O1124" s="193">
        <f>IF(D1124="","",P1124*E1124/100)</f>
        <v>0</v>
      </c>
      <c r="P1124" s="192">
        <f>IF(ISNUMBER(D1124)*ISNUMBER(L1124),IF(L1124=0,0,ROUND((L1124/D1124)*100,2))," ")</f>
        <v>0</v>
      </c>
      <c r="Q1124" s="203">
        <f>IF(ISNUMBER(P1124)*ISNUMBER(E1124),(P1124*E1124/100)," ")</f>
        <v>0</v>
      </c>
      <c r="R1124" s="190" t="s">
        <v>2294</v>
      </c>
      <c r="S1124" s="190"/>
      <c r="T1124" s="190"/>
      <c r="U1124" s="190"/>
      <c r="V1124" s="190"/>
      <c r="W1124" s="190"/>
      <c r="X1124" s="190"/>
      <c r="Y1124" s="190"/>
      <c r="Z1124" s="190"/>
      <c r="AA1124" s="190"/>
      <c r="AB1124" s="190"/>
      <c r="AC1124" s="190"/>
      <c r="AD1124" s="190"/>
      <c r="AE1124" s="190"/>
      <c r="AF1124" s="190"/>
      <c r="AG1124" s="190"/>
      <c r="AH1124" s="190"/>
      <c r="AI1124" s="190"/>
      <c r="AJ1124" s="190"/>
      <c r="AK1124" s="190"/>
      <c r="AL1124" s="190"/>
      <c r="AM1124" s="190" t="s">
        <v>2294</v>
      </c>
      <c r="AN1124" s="190"/>
      <c r="AO1124" s="190"/>
      <c r="AP1124" s="190"/>
      <c r="AQ1124" s="190"/>
      <c r="AR1124" s="190"/>
      <c r="AS1124" s="190"/>
      <c r="AT1124" s="190"/>
      <c r="AU1124" s="190"/>
      <c r="AV1124" s="190"/>
      <c r="AW1124" s="190"/>
      <c r="AX1124" s="190" t="s">
        <v>2294</v>
      </c>
      <c r="AY1124" s="190"/>
      <c r="AZ1124" s="190"/>
      <c r="BA1124" s="190"/>
      <c r="BB1124" s="190"/>
      <c r="BC1124" s="190"/>
      <c r="BD1124" s="190"/>
      <c r="BE1124" s="190"/>
      <c r="BF1124" s="190"/>
      <c r="BG1124" s="190"/>
      <c r="BH1124" s="190"/>
      <c r="BI1124" s="190" t="s">
        <v>2294</v>
      </c>
      <c r="BJ1124" s="190"/>
      <c r="BK1124" s="190"/>
      <c r="BL1124" s="190"/>
      <c r="BM1124" s="190"/>
      <c r="BN1124" s="190"/>
      <c r="BO1124" s="190"/>
      <c r="BP1124" s="202">
        <v>164.68</v>
      </c>
      <c r="BQ1124" s="201" t="s">
        <v>88</v>
      </c>
      <c r="BR1124" s="200">
        <v>3.58</v>
      </c>
      <c r="BS1124" s="199">
        <v>164.68</v>
      </c>
      <c r="BT1124" s="198">
        <v>4</v>
      </c>
      <c r="BU1124" s="198">
        <v>0</v>
      </c>
      <c r="BV1124" s="198">
        <v>46</v>
      </c>
      <c r="BW1124" s="198">
        <v>0</v>
      </c>
    </row>
    <row r="1125" spans="1:75" s="181" customFormat="1" ht="28.5" customHeight="1" x14ac:dyDescent="0.25">
      <c r="A1125" s="197"/>
      <c r="B1125" s="188">
        <v>82302</v>
      </c>
      <c r="C1125" s="225" t="s">
        <v>2449</v>
      </c>
      <c r="D1125" s="196">
        <v>46</v>
      </c>
      <c r="E1125" s="195">
        <v>0.36732895754557782</v>
      </c>
      <c r="F1125" s="195">
        <v>0.36732895754557782</v>
      </c>
      <c r="G1125" s="195"/>
      <c r="H1125" s="194">
        <f>IF(D1125="","",E1125*J1125/D1125)</f>
        <v>0</v>
      </c>
      <c r="I1125" s="194" t="str">
        <f t="shared" si="350"/>
        <v/>
      </c>
      <c r="J1125" s="192">
        <f>IF(COUNTIF(R1125:BO1125,"&lt;"&amp;$K$2)&gt;D1125,D1125,COUNTIF(R1125:BO1125,"&lt;"&amp;$K$2))</f>
        <v>0</v>
      </c>
      <c r="K1125" s="192">
        <f>IF((COUNTIF(R1125:BO1125,$K$2))&gt;(D1125-J1125),(D1125-J1125),COUNTIF(R1125:BO1125,$K$2))</f>
        <v>0</v>
      </c>
      <c r="L1125" s="192">
        <f>IF((J1125+K1125)&gt;D1125,D1125,J1125+K1125)</f>
        <v>0</v>
      </c>
      <c r="M1125" s="193">
        <f>IF(D1125="","",N1125*E1125/100)</f>
        <v>0</v>
      </c>
      <c r="N1125" s="192">
        <f>IF(ISNUMBER(D1125)*ISNUMBER(K1125),IF(K1125=0,0,ROUND((K1125/D1125)*100,2))," ")</f>
        <v>0</v>
      </c>
      <c r="O1125" s="193">
        <f>IF(D1125="","",P1125*E1125/100)</f>
        <v>0</v>
      </c>
      <c r="P1125" s="192">
        <f>IF(ISNUMBER(D1125)*ISNUMBER(L1125),IF(L1125=0,0,ROUND((L1125/D1125)*100,2))," ")</f>
        <v>0</v>
      </c>
      <c r="Q1125" s="203">
        <f>IF(ISNUMBER(P1125)*ISNUMBER(E1125),(P1125*E1125/100)," ")</f>
        <v>0</v>
      </c>
      <c r="R1125" s="190" t="s">
        <v>2294</v>
      </c>
      <c r="S1125" s="190"/>
      <c r="T1125" s="190"/>
      <c r="U1125" s="190"/>
      <c r="V1125" s="190"/>
      <c r="W1125" s="190"/>
      <c r="X1125" s="190"/>
      <c r="Y1125" s="190"/>
      <c r="Z1125" s="190"/>
      <c r="AA1125" s="190"/>
      <c r="AB1125" s="190"/>
      <c r="AC1125" s="190"/>
      <c r="AD1125" s="190"/>
      <c r="AE1125" s="190"/>
      <c r="AF1125" s="190"/>
      <c r="AG1125" s="190"/>
      <c r="AH1125" s="190"/>
      <c r="AI1125" s="190"/>
      <c r="AJ1125" s="190"/>
      <c r="AK1125" s="190"/>
      <c r="AL1125" s="190"/>
      <c r="AM1125" s="190" t="s">
        <v>2294</v>
      </c>
      <c r="AN1125" s="190"/>
      <c r="AO1125" s="190"/>
      <c r="AP1125" s="190"/>
      <c r="AQ1125" s="190"/>
      <c r="AR1125" s="190"/>
      <c r="AS1125" s="190"/>
      <c r="AT1125" s="190"/>
      <c r="AU1125" s="190"/>
      <c r="AV1125" s="190"/>
      <c r="AW1125" s="190"/>
      <c r="AX1125" s="190" t="s">
        <v>2294</v>
      </c>
      <c r="AY1125" s="190"/>
      <c r="AZ1125" s="190"/>
      <c r="BA1125" s="190"/>
      <c r="BB1125" s="190"/>
      <c r="BC1125" s="190"/>
      <c r="BD1125" s="190"/>
      <c r="BE1125" s="190"/>
      <c r="BF1125" s="190"/>
      <c r="BG1125" s="190"/>
      <c r="BH1125" s="190"/>
      <c r="BI1125" s="190" t="s">
        <v>2294</v>
      </c>
      <c r="BJ1125" s="190"/>
      <c r="BK1125" s="190"/>
      <c r="BL1125" s="190"/>
      <c r="BM1125" s="190"/>
      <c r="BN1125" s="190"/>
      <c r="BO1125" s="190"/>
      <c r="BP1125" s="202">
        <v>1231.42</v>
      </c>
      <c r="BQ1125" s="201" t="s">
        <v>88</v>
      </c>
      <c r="BR1125" s="200">
        <v>26.77</v>
      </c>
      <c r="BS1125" s="199">
        <v>1231.42</v>
      </c>
      <c r="BT1125" s="198">
        <v>4</v>
      </c>
      <c r="BU1125" s="198">
        <v>0</v>
      </c>
      <c r="BV1125" s="198">
        <v>46</v>
      </c>
      <c r="BW1125" s="198">
        <v>0</v>
      </c>
    </row>
    <row r="1126" spans="1:75" s="181" customFormat="1" ht="27" customHeight="1" x14ac:dyDescent="0.25">
      <c r="A1126" s="197"/>
      <c r="B1126" s="188">
        <v>82303</v>
      </c>
      <c r="C1126" s="207" t="s">
        <v>2457</v>
      </c>
      <c r="D1126" s="196">
        <v>46</v>
      </c>
      <c r="E1126" s="195">
        <v>1.5876168161092302E-2</v>
      </c>
      <c r="F1126" s="195">
        <v>1.5876168161092302E-2</v>
      </c>
      <c r="G1126" s="195"/>
      <c r="H1126" s="194">
        <f>IF(D1126="","",E1126*J1126/D1126)</f>
        <v>0</v>
      </c>
      <c r="I1126" s="194" t="str">
        <f t="shared" si="350"/>
        <v/>
      </c>
      <c r="J1126" s="192">
        <f>IF(COUNTIF(R1126:BO1126,"&lt;"&amp;$K$2)&gt;D1126,D1126,COUNTIF(R1126:BO1126,"&lt;"&amp;$K$2))</f>
        <v>0</v>
      </c>
      <c r="K1126" s="192">
        <f>IF((COUNTIF(R1126:BO1126,$K$2))&gt;(D1126-J1126),(D1126-J1126),COUNTIF(R1126:BO1126,$K$2))</f>
        <v>0</v>
      </c>
      <c r="L1126" s="192">
        <f>IF((J1126+K1126)&gt;D1126,D1126,J1126+K1126)</f>
        <v>0</v>
      </c>
      <c r="M1126" s="193">
        <f>IF(D1126="","",N1126*E1126/100)</f>
        <v>0</v>
      </c>
      <c r="N1126" s="192">
        <f>IF(ISNUMBER(D1126)*ISNUMBER(K1126),IF(K1126=0,0,ROUND((K1126/D1126)*100,2))," ")</f>
        <v>0</v>
      </c>
      <c r="O1126" s="193">
        <f>IF(D1126="","",P1126*E1126/100)</f>
        <v>0</v>
      </c>
      <c r="P1126" s="192">
        <f>IF(ISNUMBER(D1126)*ISNUMBER(L1126),IF(L1126=0,0,ROUND((L1126/D1126)*100,2))," ")</f>
        <v>0</v>
      </c>
      <c r="Q1126" s="203">
        <f>IF(ISNUMBER(P1126)*ISNUMBER(E1126),(P1126*E1126/100)," ")</f>
        <v>0</v>
      </c>
      <c r="R1126" s="190" t="s">
        <v>2294</v>
      </c>
      <c r="S1126" s="190"/>
      <c r="T1126" s="190"/>
      <c r="U1126" s="190"/>
      <c r="V1126" s="190"/>
      <c r="W1126" s="190"/>
      <c r="X1126" s="190"/>
      <c r="Y1126" s="190"/>
      <c r="Z1126" s="190"/>
      <c r="AA1126" s="190"/>
      <c r="AB1126" s="190"/>
      <c r="AC1126" s="190"/>
      <c r="AD1126" s="190"/>
      <c r="AE1126" s="190"/>
      <c r="AF1126" s="190"/>
      <c r="AG1126" s="190"/>
      <c r="AH1126" s="190"/>
      <c r="AI1126" s="190"/>
      <c r="AJ1126" s="190"/>
      <c r="AK1126" s="190"/>
      <c r="AL1126" s="190"/>
      <c r="AM1126" s="190" t="s">
        <v>2294</v>
      </c>
      <c r="AN1126" s="190"/>
      <c r="AO1126" s="190"/>
      <c r="AP1126" s="190"/>
      <c r="AQ1126" s="190"/>
      <c r="AR1126" s="190"/>
      <c r="AS1126" s="190"/>
      <c r="AT1126" s="190"/>
      <c r="AU1126" s="190"/>
      <c r="AV1126" s="190"/>
      <c r="AW1126" s="190"/>
      <c r="AX1126" s="190" t="s">
        <v>2294</v>
      </c>
      <c r="AY1126" s="190"/>
      <c r="AZ1126" s="190"/>
      <c r="BA1126" s="190"/>
      <c r="BB1126" s="190"/>
      <c r="BC1126" s="190"/>
      <c r="BD1126" s="190"/>
      <c r="BE1126" s="190"/>
      <c r="BF1126" s="190"/>
      <c r="BG1126" s="190"/>
      <c r="BH1126" s="190"/>
      <c r="BI1126" s="190" t="s">
        <v>2294</v>
      </c>
      <c r="BJ1126" s="190"/>
      <c r="BK1126" s="190"/>
      <c r="BL1126" s="190"/>
      <c r="BM1126" s="190"/>
      <c r="BN1126" s="190"/>
      <c r="BO1126" s="190"/>
      <c r="BP1126" s="202">
        <v>33.58</v>
      </c>
      <c r="BQ1126" s="201" t="s">
        <v>88</v>
      </c>
      <c r="BR1126" s="200">
        <v>0.73</v>
      </c>
      <c r="BS1126" s="199">
        <v>33.58</v>
      </c>
      <c r="BT1126" s="198">
        <v>4</v>
      </c>
      <c r="BU1126" s="198">
        <v>0</v>
      </c>
      <c r="BV1126" s="198">
        <v>46</v>
      </c>
      <c r="BW1126" s="198">
        <v>0</v>
      </c>
    </row>
    <row r="1127" spans="1:75" s="181" customFormat="1" ht="16.5" customHeight="1" x14ac:dyDescent="0.25">
      <c r="A1127" s="197" t="s">
        <v>2352</v>
      </c>
      <c r="B1127" s="188">
        <v>82304</v>
      </c>
      <c r="C1127" s="207" t="s">
        <v>2456</v>
      </c>
      <c r="D1127" s="196">
        <v>46</v>
      </c>
      <c r="E1127" s="195">
        <v>0.3307054759898419</v>
      </c>
      <c r="F1127" s="195">
        <v>0.3307054759898419</v>
      </c>
      <c r="G1127" s="195"/>
      <c r="H1127" s="194">
        <f>IF(D1127="","",E1127*J1127/D1127)</f>
        <v>0</v>
      </c>
      <c r="I1127" s="194" t="str">
        <f t="shared" si="350"/>
        <v/>
      </c>
      <c r="J1127" s="192">
        <f>IF(COUNTIF(R1127:BO1127,"&lt;"&amp;$K$2)&gt;D1127,D1127,COUNTIF(R1127:BO1127,"&lt;"&amp;$K$2))</f>
        <v>0</v>
      </c>
      <c r="K1127" s="192">
        <f>IF((COUNTIF(R1127:BO1127,$K$2))&gt;(D1127-J1127),(D1127-J1127),COUNTIF(R1127:BO1127,$K$2))</f>
        <v>0</v>
      </c>
      <c r="L1127" s="192">
        <f>IF((J1127+K1127)&gt;D1127,D1127,J1127+K1127)</f>
        <v>0</v>
      </c>
      <c r="M1127" s="193">
        <f>IF(D1127="","",N1127*E1127/100)</f>
        <v>0</v>
      </c>
      <c r="N1127" s="192">
        <f>IF(ISNUMBER(D1127)*ISNUMBER(K1127),IF(K1127=0,0,ROUND((K1127/D1127)*100,2))," ")</f>
        <v>0</v>
      </c>
      <c r="O1127" s="193">
        <f>IF(D1127="","",P1127*E1127/100)</f>
        <v>0</v>
      </c>
      <c r="P1127" s="192">
        <f>IF(ISNUMBER(D1127)*ISNUMBER(L1127),IF(L1127=0,0,ROUND((L1127/D1127)*100,2))," ")</f>
        <v>0</v>
      </c>
      <c r="Q1127" s="203">
        <f>IF(ISNUMBER(P1127)*ISNUMBER(E1127),(P1127*E1127/100)," ")</f>
        <v>0</v>
      </c>
      <c r="R1127" s="190" t="s">
        <v>2294</v>
      </c>
      <c r="S1127" s="190"/>
      <c r="T1127" s="190"/>
      <c r="U1127" s="190"/>
      <c r="V1127" s="190"/>
      <c r="W1127" s="190"/>
      <c r="X1127" s="190"/>
      <c r="Y1127" s="190"/>
      <c r="Z1127" s="190"/>
      <c r="AA1127" s="190"/>
      <c r="AB1127" s="190"/>
      <c r="AC1127" s="190"/>
      <c r="AD1127" s="190"/>
      <c r="AE1127" s="190"/>
      <c r="AF1127" s="190"/>
      <c r="AG1127" s="190"/>
      <c r="AH1127" s="190"/>
      <c r="AI1127" s="190"/>
      <c r="AJ1127" s="190"/>
      <c r="AK1127" s="190"/>
      <c r="AL1127" s="190"/>
      <c r="AM1127" s="190" t="s">
        <v>2294</v>
      </c>
      <c r="AN1127" s="190"/>
      <c r="AO1127" s="190"/>
      <c r="AP1127" s="190"/>
      <c r="AQ1127" s="190"/>
      <c r="AR1127" s="190"/>
      <c r="AS1127" s="190"/>
      <c r="AT1127" s="190"/>
      <c r="AU1127" s="190"/>
      <c r="AV1127" s="190"/>
      <c r="AW1127" s="190"/>
      <c r="AX1127" s="190" t="s">
        <v>2294</v>
      </c>
      <c r="AY1127" s="190"/>
      <c r="AZ1127" s="190"/>
      <c r="BA1127" s="190"/>
      <c r="BB1127" s="190"/>
      <c r="BC1127" s="190"/>
      <c r="BD1127" s="190"/>
      <c r="BE1127" s="190"/>
      <c r="BF1127" s="190"/>
      <c r="BG1127" s="190"/>
      <c r="BH1127" s="190"/>
      <c r="BI1127" s="190" t="s">
        <v>2294</v>
      </c>
      <c r="BJ1127" s="190"/>
      <c r="BK1127" s="190"/>
      <c r="BL1127" s="190"/>
      <c r="BM1127" s="190"/>
      <c r="BN1127" s="190"/>
      <c r="BO1127" s="190"/>
      <c r="BP1127" s="202">
        <v>614.1</v>
      </c>
      <c r="BQ1127" s="201" t="s">
        <v>88</v>
      </c>
      <c r="BR1127" s="200">
        <v>13.35</v>
      </c>
      <c r="BS1127" s="199">
        <v>614.1</v>
      </c>
      <c r="BT1127" s="198">
        <v>4</v>
      </c>
      <c r="BU1127" s="198">
        <v>0</v>
      </c>
      <c r="BV1127" s="198">
        <v>46</v>
      </c>
      <c r="BW1127" s="198">
        <v>0</v>
      </c>
    </row>
    <row r="1128" spans="1:75" s="181" customFormat="1" ht="16.5" customHeight="1" x14ac:dyDescent="0.25">
      <c r="A1128" s="197" t="s">
        <v>2352</v>
      </c>
      <c r="B1128" s="224" t="s">
        <v>2303</v>
      </c>
      <c r="C1128" s="213" t="s">
        <v>3045</v>
      </c>
      <c r="D1128" s="204"/>
      <c r="E1128" s="204"/>
      <c r="F1128" s="204"/>
      <c r="G1128" s="204"/>
      <c r="H1128" s="204"/>
      <c r="I1128" s="194" t="str">
        <f t="shared" si="350"/>
        <v/>
      </c>
      <c r="J1128" s="204"/>
      <c r="K1128" s="204"/>
      <c r="L1128" s="204"/>
      <c r="M1128" s="204"/>
      <c r="N1128" s="204"/>
      <c r="O1128" s="204"/>
      <c r="P1128" s="204"/>
      <c r="Q1128" s="204"/>
      <c r="R1128" s="204"/>
      <c r="S1128" s="204"/>
      <c r="T1128" s="204"/>
      <c r="U1128" s="204"/>
      <c r="V1128" s="204"/>
      <c r="W1128" s="204"/>
      <c r="X1128" s="204"/>
      <c r="Y1128" s="204"/>
      <c r="Z1128" s="204"/>
      <c r="AA1128" s="204"/>
      <c r="AB1128" s="204"/>
      <c r="AC1128" s="204"/>
      <c r="AD1128" s="204"/>
      <c r="AE1128" s="204"/>
      <c r="AF1128" s="204"/>
      <c r="AG1128" s="204"/>
      <c r="AH1128" s="204"/>
      <c r="AI1128" s="204"/>
      <c r="AJ1128" s="204"/>
      <c r="AK1128" s="204"/>
      <c r="AL1128" s="204"/>
      <c r="AM1128" s="204"/>
      <c r="AN1128" s="204"/>
      <c r="AO1128" s="204"/>
      <c r="AP1128" s="204"/>
      <c r="AQ1128" s="204"/>
      <c r="AR1128" s="204"/>
      <c r="AS1128" s="204"/>
      <c r="AT1128" s="204"/>
      <c r="AU1128" s="204"/>
      <c r="AV1128" s="204"/>
      <c r="AW1128" s="204"/>
      <c r="AX1128" s="204"/>
      <c r="AY1128" s="204"/>
      <c r="AZ1128" s="204"/>
      <c r="BA1128" s="204"/>
      <c r="BB1128" s="204"/>
      <c r="BC1128" s="204"/>
      <c r="BD1128" s="204"/>
      <c r="BE1128" s="204"/>
      <c r="BF1128" s="204"/>
      <c r="BG1128" s="204"/>
      <c r="BH1128" s="204"/>
      <c r="BI1128" s="204"/>
      <c r="BJ1128" s="204"/>
      <c r="BK1128" s="204"/>
      <c r="BL1128" s="204"/>
      <c r="BM1128" s="204"/>
      <c r="BN1128" s="204"/>
      <c r="BO1128" s="204"/>
    </row>
    <row r="1129" spans="1:75" s="181" customFormat="1" ht="28.5" customHeight="1" x14ac:dyDescent="0.25">
      <c r="A1129" s="197" t="s">
        <v>2352</v>
      </c>
      <c r="B1129" s="188">
        <v>81846</v>
      </c>
      <c r="C1129" s="187" t="s">
        <v>414</v>
      </c>
      <c r="D1129" s="196">
        <v>46</v>
      </c>
      <c r="E1129" s="195">
        <v>0.26603220339215905</v>
      </c>
      <c r="F1129" s="195">
        <v>0.26603220339215905</v>
      </c>
      <c r="G1129" s="195"/>
      <c r="H1129" s="194">
        <f>IF(D1129="","",E1129*J1129/D1129)</f>
        <v>0</v>
      </c>
      <c r="I1129" s="194" t="str">
        <f t="shared" si="350"/>
        <v/>
      </c>
      <c r="J1129" s="192">
        <f>IF(COUNTIF(R1129:BO1129,"&lt;"&amp;$K$2)&gt;D1129,D1129,COUNTIF(R1129:BO1129,"&lt;"&amp;$K$2))</f>
        <v>0</v>
      </c>
      <c r="K1129" s="192">
        <f>IF((COUNTIF(R1129:BO1129,$K$2))&gt;(D1129-J1129),(D1129-J1129),COUNTIF(R1129:BO1129,$K$2))</f>
        <v>0</v>
      </c>
      <c r="L1129" s="192">
        <f>IF((J1129+K1129)&gt;D1129,D1129,J1129+K1129)</f>
        <v>0</v>
      </c>
      <c r="M1129" s="193">
        <f>IF(D1129="","",N1129*E1129/100)</f>
        <v>0</v>
      </c>
      <c r="N1129" s="192">
        <f>IF(ISNUMBER(D1129)*ISNUMBER(K1129),IF(K1129=0,0,ROUND((K1129/D1129)*100,2))," ")</f>
        <v>0</v>
      </c>
      <c r="O1129" s="193">
        <f>IF(D1129="","",P1129*E1129/100)</f>
        <v>0</v>
      </c>
      <c r="P1129" s="192">
        <f>IF(ISNUMBER(D1129)*ISNUMBER(L1129),IF(L1129=0,0,ROUND((L1129/D1129)*100,2))," ")</f>
        <v>0</v>
      </c>
      <c r="Q1129" s="203">
        <f>IF(ISNUMBER(P1129)*ISNUMBER(E1129),(P1129*E1129/100)," ")</f>
        <v>0</v>
      </c>
      <c r="R1129" s="190" t="s">
        <v>2294</v>
      </c>
      <c r="S1129" s="190"/>
      <c r="T1129" s="190"/>
      <c r="U1129" s="190"/>
      <c r="V1129" s="190"/>
      <c r="W1129" s="190"/>
      <c r="X1129" s="190"/>
      <c r="Y1129" s="190"/>
      <c r="Z1129" s="190"/>
      <c r="AA1129" s="190"/>
      <c r="AB1129" s="190"/>
      <c r="AC1129" s="190"/>
      <c r="AD1129" s="190"/>
      <c r="AE1129" s="190"/>
      <c r="AF1129" s="190"/>
      <c r="AG1129" s="190"/>
      <c r="AH1129" s="190"/>
      <c r="AI1129" s="190"/>
      <c r="AJ1129" s="190"/>
      <c r="AK1129" s="190"/>
      <c r="AL1129" s="190"/>
      <c r="AM1129" s="190" t="s">
        <v>2294</v>
      </c>
      <c r="AN1129" s="190"/>
      <c r="AO1129" s="190"/>
      <c r="AP1129" s="190"/>
      <c r="AQ1129" s="190"/>
      <c r="AR1129" s="190"/>
      <c r="AS1129" s="190"/>
      <c r="AT1129" s="190"/>
      <c r="AU1129" s="190"/>
      <c r="AV1129" s="190"/>
      <c r="AW1129" s="190"/>
      <c r="AX1129" s="190" t="s">
        <v>2294</v>
      </c>
      <c r="AY1129" s="190"/>
      <c r="AZ1129" s="190"/>
      <c r="BA1129" s="190"/>
      <c r="BB1129" s="190"/>
      <c r="BC1129" s="190"/>
      <c r="BD1129" s="190"/>
      <c r="BE1129" s="190"/>
      <c r="BF1129" s="190"/>
      <c r="BG1129" s="190"/>
      <c r="BH1129" s="190"/>
      <c r="BI1129" s="190" t="s">
        <v>2294</v>
      </c>
      <c r="BJ1129" s="190"/>
      <c r="BK1129" s="190"/>
      <c r="BL1129" s="190"/>
      <c r="BM1129" s="190"/>
      <c r="BN1129" s="190"/>
      <c r="BO1129" s="190"/>
      <c r="BP1129" s="202">
        <v>46</v>
      </c>
      <c r="BQ1129" s="201" t="s">
        <v>95</v>
      </c>
      <c r="BR1129" s="200">
        <v>1</v>
      </c>
      <c r="BS1129" s="199">
        <v>46</v>
      </c>
      <c r="BT1129" s="198">
        <v>4</v>
      </c>
      <c r="BU1129" s="198">
        <v>0</v>
      </c>
      <c r="BV1129" s="198">
        <v>46</v>
      </c>
      <c r="BW1129" s="198">
        <v>0</v>
      </c>
    </row>
    <row r="1130" spans="1:75" s="181" customFormat="1" ht="28.5" customHeight="1" x14ac:dyDescent="0.25">
      <c r="A1130" s="197"/>
      <c r="B1130" s="188">
        <v>81829</v>
      </c>
      <c r="C1130" s="216" t="s">
        <v>233</v>
      </c>
      <c r="D1130" s="196">
        <v>46</v>
      </c>
      <c r="E1130" s="195">
        <v>7.3864167063592071E-2</v>
      </c>
      <c r="F1130" s="195">
        <v>7.3864167063592071E-2</v>
      </c>
      <c r="G1130" s="195"/>
      <c r="H1130" s="194"/>
      <c r="I1130" s="194"/>
      <c r="J1130" s="192"/>
      <c r="K1130" s="192"/>
      <c r="L1130" s="192"/>
      <c r="M1130" s="193"/>
      <c r="N1130" s="192"/>
      <c r="O1130" s="193"/>
      <c r="P1130" s="192"/>
      <c r="Q1130" s="203"/>
      <c r="R1130" s="190"/>
      <c r="S1130" s="190"/>
      <c r="T1130" s="190"/>
      <c r="U1130" s="190"/>
      <c r="V1130" s="190"/>
      <c r="W1130" s="190"/>
      <c r="X1130" s="190"/>
      <c r="Y1130" s="190"/>
      <c r="Z1130" s="190"/>
      <c r="AA1130" s="190"/>
      <c r="AB1130" s="190"/>
      <c r="AC1130" s="190"/>
      <c r="AD1130" s="190"/>
      <c r="AE1130" s="190"/>
      <c r="AF1130" s="190"/>
      <c r="AG1130" s="190"/>
      <c r="AH1130" s="190"/>
      <c r="AI1130" s="190"/>
      <c r="AJ1130" s="190"/>
      <c r="AK1130" s="190"/>
      <c r="AL1130" s="190"/>
      <c r="AM1130" s="190"/>
      <c r="AN1130" s="190"/>
      <c r="AO1130" s="190"/>
      <c r="AP1130" s="190"/>
      <c r="AQ1130" s="190"/>
      <c r="AR1130" s="190"/>
      <c r="AS1130" s="190"/>
      <c r="AT1130" s="190"/>
      <c r="AU1130" s="190"/>
      <c r="AV1130" s="190"/>
      <c r="AW1130" s="190"/>
      <c r="AX1130" s="190"/>
      <c r="AY1130" s="190"/>
      <c r="AZ1130" s="190"/>
      <c r="BA1130" s="190"/>
      <c r="BB1130" s="190"/>
      <c r="BC1130" s="190"/>
      <c r="BD1130" s="190"/>
      <c r="BE1130" s="190"/>
      <c r="BF1130" s="190"/>
      <c r="BG1130" s="190"/>
      <c r="BH1130" s="190"/>
      <c r="BI1130" s="190"/>
      <c r="BJ1130" s="190"/>
      <c r="BK1130" s="190"/>
      <c r="BL1130" s="190"/>
      <c r="BM1130" s="190"/>
      <c r="BN1130" s="190"/>
      <c r="BO1130" s="190"/>
      <c r="BP1130" s="202">
        <v>49.680000000000007</v>
      </c>
      <c r="BQ1130" s="201" t="s">
        <v>33</v>
      </c>
      <c r="BR1130" s="200">
        <v>1.08</v>
      </c>
      <c r="BS1130" s="199">
        <v>49.680000000000007</v>
      </c>
      <c r="BT1130" s="198">
        <v>0</v>
      </c>
      <c r="BU1130" s="198">
        <v>0</v>
      </c>
      <c r="BV1130" s="198">
        <v>50</v>
      </c>
      <c r="BW1130" s="198">
        <v>0</v>
      </c>
    </row>
    <row r="1131" spans="1:75" s="181" customFormat="1" ht="33" customHeight="1" x14ac:dyDescent="0.25">
      <c r="A1131" s="197"/>
      <c r="B1131" s="188">
        <v>81822</v>
      </c>
      <c r="C1131" s="216" t="s">
        <v>2302</v>
      </c>
      <c r="D1131" s="196">
        <v>46</v>
      </c>
      <c r="E1131" s="195">
        <v>0.6791663781208509</v>
      </c>
      <c r="F1131" s="195">
        <v>0.6791663781208509</v>
      </c>
      <c r="G1131" s="195"/>
      <c r="H1131" s="194"/>
      <c r="I1131" s="194"/>
      <c r="J1131" s="192"/>
      <c r="K1131" s="192"/>
      <c r="L1131" s="192"/>
      <c r="M1131" s="193"/>
      <c r="N1131" s="192"/>
      <c r="O1131" s="193"/>
      <c r="P1131" s="192"/>
      <c r="Q1131" s="203"/>
      <c r="R1131" s="190"/>
      <c r="S1131" s="190"/>
      <c r="T1131" s="190"/>
      <c r="U1131" s="190"/>
      <c r="V1131" s="190"/>
      <c r="W1131" s="190"/>
      <c r="X1131" s="190"/>
      <c r="Y1131" s="190"/>
      <c r="Z1131" s="190"/>
      <c r="AA1131" s="190"/>
      <c r="AB1131" s="190"/>
      <c r="AC1131" s="190"/>
      <c r="AD1131" s="190"/>
      <c r="AE1131" s="190"/>
      <c r="AF1131" s="190"/>
      <c r="AG1131" s="190"/>
      <c r="AH1131" s="190"/>
      <c r="AI1131" s="190"/>
      <c r="AJ1131" s="190"/>
      <c r="AK1131" s="190"/>
      <c r="AL1131" s="190"/>
      <c r="AM1131" s="190"/>
      <c r="AN1131" s="190"/>
      <c r="AO1131" s="190"/>
      <c r="AP1131" s="190"/>
      <c r="AQ1131" s="190"/>
      <c r="AR1131" s="190"/>
      <c r="AS1131" s="190"/>
      <c r="AT1131" s="190"/>
      <c r="AU1131" s="190"/>
      <c r="AV1131" s="190"/>
      <c r="AW1131" s="190"/>
      <c r="AX1131" s="190"/>
      <c r="AY1131" s="190"/>
      <c r="AZ1131" s="190"/>
      <c r="BA1131" s="190"/>
      <c r="BB1131" s="190"/>
      <c r="BC1131" s="190"/>
      <c r="BD1131" s="190"/>
      <c r="BE1131" s="190"/>
      <c r="BF1131" s="190"/>
      <c r="BG1131" s="190"/>
      <c r="BH1131" s="190"/>
      <c r="BI1131" s="190"/>
      <c r="BJ1131" s="190"/>
      <c r="BK1131" s="190"/>
      <c r="BL1131" s="190"/>
      <c r="BM1131" s="190"/>
      <c r="BN1131" s="190"/>
      <c r="BO1131" s="190"/>
      <c r="BP1131" s="202">
        <v>138</v>
      </c>
      <c r="BQ1131" s="201" t="s">
        <v>95</v>
      </c>
      <c r="BR1131" s="200">
        <v>3</v>
      </c>
      <c r="BS1131" s="199">
        <v>138</v>
      </c>
      <c r="BT1131" s="198">
        <v>0</v>
      </c>
      <c r="BU1131" s="198">
        <v>0</v>
      </c>
      <c r="BV1131" s="198">
        <v>50</v>
      </c>
      <c r="BW1131" s="198">
        <v>0</v>
      </c>
    </row>
    <row r="1132" spans="1:75" s="181" customFormat="1" ht="33" customHeight="1" x14ac:dyDescent="0.25">
      <c r="A1132" s="197"/>
      <c r="B1132" s="188">
        <v>81825</v>
      </c>
      <c r="C1132" s="187" t="s">
        <v>2477</v>
      </c>
      <c r="D1132" s="196">
        <v>46</v>
      </c>
      <c r="E1132" s="195">
        <v>0</v>
      </c>
      <c r="F1132" s="195">
        <v>0</v>
      </c>
      <c r="G1132" s="195"/>
      <c r="H1132" s="194">
        <f>IF(D1132="","",E1132*J1132/D1132)</f>
        <v>0</v>
      </c>
      <c r="I1132" s="194" t="str">
        <f>IF(D1132="","",IF((ROUND(E1132,4))=0,"OK",IF((ROUND(E1132,4))&lt;0.0009,"CORRIGIR","")))</f>
        <v>OK</v>
      </c>
      <c r="J1132" s="192">
        <f>IF(COUNTIF(R1132:BO1132,"&lt;"&amp;$K$2)&gt;D1132,D1132,COUNTIF(R1132:BO1132,"&lt;"&amp;$K$2))</f>
        <v>0</v>
      </c>
      <c r="K1132" s="192">
        <f>IF((COUNTIF(R1132:BO1132,$K$2))&gt;(D1132-J1132),(D1132-J1132),COUNTIF(R1132:BO1132,$K$2))</f>
        <v>0</v>
      </c>
      <c r="L1132" s="192">
        <f>IF((J1132+K1132)&gt;D1132,D1132,J1132+K1132)</f>
        <v>0</v>
      </c>
      <c r="M1132" s="193">
        <f>IF(D1132="","",N1132*E1132/100)</f>
        <v>0</v>
      </c>
      <c r="N1132" s="192">
        <f>IF(ISNUMBER(D1132)*ISNUMBER(K1132),IF(K1132=0,0,ROUND((K1132/D1132)*100,2))," ")</f>
        <v>0</v>
      </c>
      <c r="O1132" s="193">
        <f>IF(D1132="","",P1132*E1132/100)</f>
        <v>0</v>
      </c>
      <c r="P1132" s="192">
        <f>IF(ISNUMBER(D1132)*ISNUMBER(L1132),IF(L1132=0,0,ROUND((L1132/D1132)*100,2))," ")</f>
        <v>0</v>
      </c>
      <c r="Q1132" s="203">
        <f>IF(ISNUMBER(P1132)*ISNUMBER(E1132),(P1132*E1132/100)," ")</f>
        <v>0</v>
      </c>
      <c r="R1132" s="190" t="s">
        <v>2294</v>
      </c>
      <c r="S1132" s="190"/>
      <c r="T1132" s="190"/>
      <c r="U1132" s="190"/>
      <c r="V1132" s="190"/>
      <c r="W1132" s="190"/>
      <c r="X1132" s="190"/>
      <c r="Y1132" s="190"/>
      <c r="Z1132" s="190"/>
      <c r="AA1132" s="190"/>
      <c r="AB1132" s="190"/>
      <c r="AC1132" s="190"/>
      <c r="AD1132" s="190"/>
      <c r="AE1132" s="190"/>
      <c r="AF1132" s="190"/>
      <c r="AG1132" s="190"/>
      <c r="AH1132" s="190"/>
      <c r="AI1132" s="190"/>
      <c r="AJ1132" s="190"/>
      <c r="AK1132" s="190"/>
      <c r="AL1132" s="190"/>
      <c r="AM1132" s="190" t="s">
        <v>2294</v>
      </c>
      <c r="AN1132" s="190"/>
      <c r="AO1132" s="190"/>
      <c r="AP1132" s="190"/>
      <c r="AQ1132" s="190"/>
      <c r="AR1132" s="190"/>
      <c r="AS1132" s="190"/>
      <c r="AT1132" s="190"/>
      <c r="AU1132" s="190"/>
      <c r="AV1132" s="190"/>
      <c r="AW1132" s="190"/>
      <c r="AX1132" s="190" t="s">
        <v>2294</v>
      </c>
      <c r="AY1132" s="190"/>
      <c r="AZ1132" s="190"/>
      <c r="BA1132" s="190"/>
      <c r="BB1132" s="190"/>
      <c r="BC1132" s="190"/>
      <c r="BD1132" s="190"/>
      <c r="BE1132" s="190"/>
      <c r="BF1132" s="190"/>
      <c r="BG1132" s="190"/>
      <c r="BH1132" s="190"/>
      <c r="BI1132" s="190" t="s">
        <v>2294</v>
      </c>
      <c r="BJ1132" s="190"/>
      <c r="BK1132" s="190"/>
      <c r="BL1132" s="190"/>
      <c r="BM1132" s="190"/>
      <c r="BN1132" s="190"/>
      <c r="BO1132" s="190"/>
      <c r="BP1132" s="202">
        <v>0</v>
      </c>
      <c r="BQ1132" s="201" t="s">
        <v>99</v>
      </c>
      <c r="BR1132" s="200">
        <v>0</v>
      </c>
      <c r="BS1132" s="199">
        <v>0</v>
      </c>
      <c r="BT1132" s="198">
        <v>4</v>
      </c>
      <c r="BU1132" s="198">
        <v>0</v>
      </c>
      <c r="BV1132" s="198">
        <v>46</v>
      </c>
      <c r="BW1132" s="198">
        <v>0</v>
      </c>
    </row>
    <row r="1133" spans="1:75" s="181" customFormat="1" ht="31.5" customHeight="1" x14ac:dyDescent="0.25">
      <c r="A1133" s="197"/>
      <c r="B1133" s="188">
        <v>81826</v>
      </c>
      <c r="C1133" s="187" t="s">
        <v>2476</v>
      </c>
      <c r="D1133" s="196">
        <v>46</v>
      </c>
      <c r="E1133" s="195">
        <v>0</v>
      </c>
      <c r="F1133" s="195">
        <v>0</v>
      </c>
      <c r="G1133" s="195"/>
      <c r="H1133" s="194">
        <f>IF(D1133="","",E1133*J1133/D1133)</f>
        <v>0</v>
      </c>
      <c r="I1133" s="194" t="str">
        <f>IF(D1133="","",IF((ROUND(E1133,4))=0,"OK",IF((ROUND(E1133,4))&lt;0.0009,"CORRIGIR","")))</f>
        <v>OK</v>
      </c>
      <c r="J1133" s="192">
        <f>IF(COUNTIF(R1133:BO1133,"&lt;"&amp;$K$2)&gt;D1133,D1133,COUNTIF(R1133:BO1133,"&lt;"&amp;$K$2))</f>
        <v>0</v>
      </c>
      <c r="K1133" s="192">
        <f>IF((COUNTIF(R1133:BO1133,$K$2))&gt;(D1133-J1133),(D1133-J1133),COUNTIF(R1133:BO1133,$K$2))</f>
        <v>0</v>
      </c>
      <c r="L1133" s="192">
        <f>IF((J1133+K1133)&gt;D1133,D1133,J1133+K1133)</f>
        <v>0</v>
      </c>
      <c r="M1133" s="193">
        <f>IF(D1133="","",N1133*E1133/100)</f>
        <v>0</v>
      </c>
      <c r="N1133" s="192">
        <f>IF(ISNUMBER(D1133)*ISNUMBER(K1133),IF(K1133=0,0,ROUND((K1133/D1133)*100,2))," ")</f>
        <v>0</v>
      </c>
      <c r="O1133" s="193">
        <f>IF(D1133="","",P1133*E1133/100)</f>
        <v>0</v>
      </c>
      <c r="P1133" s="192">
        <f>IF(ISNUMBER(D1133)*ISNUMBER(L1133),IF(L1133=0,0,ROUND((L1133/D1133)*100,2))," ")</f>
        <v>0</v>
      </c>
      <c r="Q1133" s="203">
        <f>IF(ISNUMBER(P1133)*ISNUMBER(E1133),(P1133*E1133/100)," ")</f>
        <v>0</v>
      </c>
      <c r="R1133" s="190" t="s">
        <v>2294</v>
      </c>
      <c r="S1133" s="190"/>
      <c r="T1133" s="190"/>
      <c r="U1133" s="190"/>
      <c r="V1133" s="190"/>
      <c r="W1133" s="190"/>
      <c r="X1133" s="190"/>
      <c r="Y1133" s="190"/>
      <c r="Z1133" s="190"/>
      <c r="AA1133" s="190"/>
      <c r="AB1133" s="190"/>
      <c r="AC1133" s="190"/>
      <c r="AD1133" s="190"/>
      <c r="AE1133" s="190"/>
      <c r="AF1133" s="190"/>
      <c r="AG1133" s="190"/>
      <c r="AH1133" s="190"/>
      <c r="AI1133" s="190"/>
      <c r="AJ1133" s="190"/>
      <c r="AK1133" s="190"/>
      <c r="AL1133" s="190"/>
      <c r="AM1133" s="190" t="s">
        <v>2294</v>
      </c>
      <c r="AN1133" s="190"/>
      <c r="AO1133" s="190"/>
      <c r="AP1133" s="190"/>
      <c r="AQ1133" s="190"/>
      <c r="AR1133" s="190"/>
      <c r="AS1133" s="190"/>
      <c r="AT1133" s="190"/>
      <c r="AU1133" s="190"/>
      <c r="AV1133" s="190"/>
      <c r="AW1133" s="190"/>
      <c r="AX1133" s="190" t="s">
        <v>2294</v>
      </c>
      <c r="AY1133" s="190"/>
      <c r="AZ1133" s="190"/>
      <c r="BA1133" s="190"/>
      <c r="BB1133" s="190"/>
      <c r="BC1133" s="190"/>
      <c r="BD1133" s="190"/>
      <c r="BE1133" s="190"/>
      <c r="BF1133" s="190"/>
      <c r="BG1133" s="190"/>
      <c r="BH1133" s="190"/>
      <c r="BI1133" s="190" t="s">
        <v>2294</v>
      </c>
      <c r="BJ1133" s="190"/>
      <c r="BK1133" s="190"/>
      <c r="BL1133" s="190"/>
      <c r="BM1133" s="190"/>
      <c r="BN1133" s="190"/>
      <c r="BO1133" s="190"/>
      <c r="BP1133" s="202">
        <v>0</v>
      </c>
      <c r="BQ1133" s="201" t="s">
        <v>99</v>
      </c>
      <c r="BR1133" s="200">
        <v>0</v>
      </c>
      <c r="BS1133" s="199">
        <v>0</v>
      </c>
      <c r="BT1133" s="198">
        <v>4</v>
      </c>
      <c r="BU1133" s="198">
        <v>0</v>
      </c>
      <c r="BV1133" s="198">
        <v>46</v>
      </c>
      <c r="BW1133" s="198">
        <v>0</v>
      </c>
    </row>
    <row r="1134" spans="1:75" s="181" customFormat="1" ht="31.5" customHeight="1" x14ac:dyDescent="0.25">
      <c r="A1134" s="197"/>
      <c r="B1134" s="188">
        <v>81663</v>
      </c>
      <c r="C1134" s="187" t="s">
        <v>2469</v>
      </c>
      <c r="D1134" s="196">
        <v>46</v>
      </c>
      <c r="E1134" s="195">
        <v>7.3770543380830222E-2</v>
      </c>
      <c r="F1134" s="195">
        <v>7.3770543380830222E-2</v>
      </c>
      <c r="G1134" s="195"/>
      <c r="H1134" s="194">
        <f>IF(D1134="","",E1134*J1134/D1134)</f>
        <v>0</v>
      </c>
      <c r="I1134" s="194" t="str">
        <f>IF(D1134="","",IF((ROUND(E1134,4))=0,"OK",IF((ROUND(E1134,4))&lt;0.0009,"CORRIGIR","")))</f>
        <v/>
      </c>
      <c r="J1134" s="192">
        <f>IF(COUNTIF(R1134:BO1134,"&lt;"&amp;$K$2)&gt;D1134,D1134,COUNTIF(R1134:BO1134,"&lt;"&amp;$K$2))</f>
        <v>0</v>
      </c>
      <c r="K1134" s="192">
        <f>IF((COUNTIF(R1134:BO1134,$K$2))&gt;(D1134-J1134),(D1134-J1134),COUNTIF(R1134:BO1134,$K$2))</f>
        <v>0</v>
      </c>
      <c r="L1134" s="192">
        <f>IF((J1134+K1134)&gt;D1134,D1134,J1134+K1134)</f>
        <v>0</v>
      </c>
      <c r="M1134" s="193">
        <f>IF(D1134="","",N1134*E1134/100)</f>
        <v>0</v>
      </c>
      <c r="N1134" s="192">
        <f>IF(ISNUMBER(D1134)*ISNUMBER(K1134),IF(K1134=0,0,ROUND((K1134/D1134)*100,2))," ")</f>
        <v>0</v>
      </c>
      <c r="O1134" s="193">
        <f>IF(D1134="","",P1134*E1134/100)</f>
        <v>0</v>
      </c>
      <c r="P1134" s="192">
        <f>IF(ISNUMBER(D1134)*ISNUMBER(L1134),IF(L1134=0,0,ROUND((L1134/D1134)*100,2))," ")</f>
        <v>0</v>
      </c>
      <c r="Q1134" s="203">
        <f>IF(ISNUMBER(P1134)*ISNUMBER(E1134),(P1134*E1134/100)," ")</f>
        <v>0</v>
      </c>
      <c r="R1134" s="190" t="s">
        <v>2294</v>
      </c>
      <c r="S1134" s="190"/>
      <c r="T1134" s="190"/>
      <c r="U1134" s="190"/>
      <c r="V1134" s="190"/>
      <c r="W1134" s="190"/>
      <c r="X1134" s="190"/>
      <c r="Y1134" s="190"/>
      <c r="Z1134" s="190"/>
      <c r="AA1134" s="190"/>
      <c r="AB1134" s="190"/>
      <c r="AC1134" s="190"/>
      <c r="AD1134" s="190"/>
      <c r="AE1134" s="190"/>
      <c r="AF1134" s="190"/>
      <c r="AG1134" s="190"/>
      <c r="AH1134" s="190"/>
      <c r="AI1134" s="190"/>
      <c r="AJ1134" s="190"/>
      <c r="AK1134" s="190"/>
      <c r="AL1134" s="190"/>
      <c r="AM1134" s="190" t="s">
        <v>2294</v>
      </c>
      <c r="AN1134" s="190"/>
      <c r="AO1134" s="190"/>
      <c r="AP1134" s="190"/>
      <c r="AQ1134" s="190"/>
      <c r="AR1134" s="190"/>
      <c r="AS1134" s="190"/>
      <c r="AT1134" s="190"/>
      <c r="AU1134" s="190"/>
      <c r="AV1134" s="190"/>
      <c r="AW1134" s="190"/>
      <c r="AX1134" s="190" t="s">
        <v>2294</v>
      </c>
      <c r="AY1134" s="190"/>
      <c r="AZ1134" s="190"/>
      <c r="BA1134" s="190"/>
      <c r="BB1134" s="190"/>
      <c r="BC1134" s="190"/>
      <c r="BD1134" s="190"/>
      <c r="BE1134" s="190"/>
      <c r="BF1134" s="190"/>
      <c r="BG1134" s="190"/>
      <c r="BH1134" s="190"/>
      <c r="BI1134" s="190" t="s">
        <v>2294</v>
      </c>
      <c r="BJ1134" s="190"/>
      <c r="BK1134" s="190"/>
      <c r="BL1134" s="190"/>
      <c r="BM1134" s="190"/>
      <c r="BN1134" s="190"/>
      <c r="BO1134" s="190"/>
      <c r="BP1134" s="202">
        <v>92</v>
      </c>
      <c r="BQ1134" s="201" t="s">
        <v>99</v>
      </c>
      <c r="BR1134" s="200">
        <v>2</v>
      </c>
      <c r="BS1134" s="199">
        <v>92</v>
      </c>
      <c r="BT1134" s="198">
        <v>4</v>
      </c>
      <c r="BU1134" s="198">
        <v>0</v>
      </c>
      <c r="BV1134" s="198">
        <v>46</v>
      </c>
      <c r="BW1134" s="198">
        <v>0</v>
      </c>
    </row>
    <row r="1135" spans="1:75" s="181" customFormat="1" ht="28.5" customHeight="1" x14ac:dyDescent="0.25">
      <c r="A1135" s="197"/>
      <c r="B1135" s="188">
        <v>81752</v>
      </c>
      <c r="C1135" s="187" t="s">
        <v>422</v>
      </c>
      <c r="D1135" s="196">
        <v>46</v>
      </c>
      <c r="E1135" s="195">
        <v>0.12891624939252733</v>
      </c>
      <c r="F1135" s="195">
        <v>0.12891624939252733</v>
      </c>
      <c r="G1135" s="195"/>
      <c r="H1135" s="194">
        <f>IF(D1135="","",E1135*J1135/D1135)</f>
        <v>0</v>
      </c>
      <c r="I1135" s="194" t="str">
        <f>IF(D1135="","",IF((ROUND(E1135,4))=0,"OK",IF((ROUND(E1135,4))&lt;0.0009,"CORRIGIR","")))</f>
        <v/>
      </c>
      <c r="J1135" s="192">
        <f>IF(COUNTIF(R1135:BO1135,"&lt;"&amp;$K$2)&gt;D1135,D1135,COUNTIF(R1135:BO1135,"&lt;"&amp;$K$2))</f>
        <v>0</v>
      </c>
      <c r="K1135" s="192">
        <f>IF((COUNTIF(R1135:BO1135,$K$2))&gt;(D1135-J1135),(D1135-J1135),COUNTIF(R1135:BO1135,$K$2))</f>
        <v>0</v>
      </c>
      <c r="L1135" s="192">
        <f>IF((J1135+K1135)&gt;D1135,D1135,J1135+K1135)</f>
        <v>0</v>
      </c>
      <c r="M1135" s="193">
        <f>IF(D1135="","",N1135*E1135/100)</f>
        <v>0</v>
      </c>
      <c r="N1135" s="192">
        <f>IF(ISNUMBER(D1135)*ISNUMBER(K1135),IF(K1135=0,0,ROUND((K1135/D1135)*100,2))," ")</f>
        <v>0</v>
      </c>
      <c r="O1135" s="193">
        <f>IF(D1135="","",P1135*E1135/100)</f>
        <v>0</v>
      </c>
      <c r="P1135" s="192">
        <f>IF(ISNUMBER(D1135)*ISNUMBER(L1135),IF(L1135=0,0,ROUND((L1135/D1135)*100,2))," ")</f>
        <v>0</v>
      </c>
      <c r="Q1135" s="203">
        <f>IF(ISNUMBER(P1135)*ISNUMBER(E1135),(P1135*E1135/100)," ")</f>
        <v>0</v>
      </c>
      <c r="R1135" s="190" t="s">
        <v>2294</v>
      </c>
      <c r="S1135" s="190"/>
      <c r="T1135" s="190"/>
      <c r="U1135" s="190"/>
      <c r="V1135" s="190"/>
      <c r="W1135" s="190"/>
      <c r="X1135" s="190"/>
      <c r="Y1135" s="190"/>
      <c r="Z1135" s="190"/>
      <c r="AA1135" s="190"/>
      <c r="AB1135" s="190"/>
      <c r="AC1135" s="190"/>
      <c r="AD1135" s="190"/>
      <c r="AE1135" s="190"/>
      <c r="AF1135" s="190"/>
      <c r="AG1135" s="190"/>
      <c r="AH1135" s="190"/>
      <c r="AI1135" s="190"/>
      <c r="AJ1135" s="190"/>
      <c r="AK1135" s="190"/>
      <c r="AL1135" s="190"/>
      <c r="AM1135" s="190" t="s">
        <v>2294</v>
      </c>
      <c r="AN1135" s="190"/>
      <c r="AO1135" s="190"/>
      <c r="AP1135" s="190"/>
      <c r="AQ1135" s="190"/>
      <c r="AR1135" s="190"/>
      <c r="AS1135" s="190"/>
      <c r="AT1135" s="190"/>
      <c r="AU1135" s="190"/>
      <c r="AV1135" s="190"/>
      <c r="AW1135" s="190"/>
      <c r="AX1135" s="190" t="s">
        <v>2294</v>
      </c>
      <c r="AY1135" s="190"/>
      <c r="AZ1135" s="190"/>
      <c r="BA1135" s="190"/>
      <c r="BB1135" s="190"/>
      <c r="BC1135" s="190"/>
      <c r="BD1135" s="190"/>
      <c r="BE1135" s="190"/>
      <c r="BF1135" s="190"/>
      <c r="BG1135" s="190"/>
      <c r="BH1135" s="190"/>
      <c r="BI1135" s="190" t="s">
        <v>2294</v>
      </c>
      <c r="BJ1135" s="190"/>
      <c r="BK1135" s="190"/>
      <c r="BL1135" s="190"/>
      <c r="BM1135" s="190"/>
      <c r="BN1135" s="190"/>
      <c r="BO1135" s="190"/>
      <c r="BP1135" s="202">
        <v>92</v>
      </c>
      <c r="BQ1135" s="201" t="s">
        <v>99</v>
      </c>
      <c r="BR1135" s="200">
        <v>2</v>
      </c>
      <c r="BS1135" s="199">
        <v>92</v>
      </c>
      <c r="BT1135" s="198">
        <v>4</v>
      </c>
      <c r="BU1135" s="198">
        <v>0</v>
      </c>
      <c r="BV1135" s="198">
        <v>46</v>
      </c>
      <c r="BW1135" s="198">
        <v>0</v>
      </c>
    </row>
    <row r="1136" spans="1:75" s="181" customFormat="1" ht="25.5" customHeight="1" x14ac:dyDescent="0.25">
      <c r="A1136" s="197"/>
      <c r="B1136" s="188">
        <v>81695</v>
      </c>
      <c r="C1136" s="187" t="s">
        <v>425</v>
      </c>
      <c r="D1136" s="196">
        <v>46</v>
      </c>
      <c r="E1136" s="195">
        <v>1.2388516370092452E-2</v>
      </c>
      <c r="F1136" s="195">
        <v>1.2388516370092452E-2</v>
      </c>
      <c r="G1136" s="195"/>
      <c r="H1136" s="194"/>
      <c r="I1136" s="194"/>
      <c r="J1136" s="192"/>
      <c r="K1136" s="192"/>
      <c r="L1136" s="192"/>
      <c r="M1136" s="193"/>
      <c r="N1136" s="192"/>
      <c r="O1136" s="193"/>
      <c r="P1136" s="192"/>
      <c r="Q1136" s="203"/>
      <c r="R1136" s="190"/>
      <c r="S1136" s="190"/>
      <c r="T1136" s="190"/>
      <c r="U1136" s="190"/>
      <c r="V1136" s="190"/>
      <c r="W1136" s="190"/>
      <c r="X1136" s="190"/>
      <c r="Y1136" s="190"/>
      <c r="Z1136" s="190"/>
      <c r="AA1136" s="190"/>
      <c r="AB1136" s="190"/>
      <c r="AC1136" s="190"/>
      <c r="AD1136" s="190"/>
      <c r="AE1136" s="190"/>
      <c r="AF1136" s="190"/>
      <c r="AG1136" s="190"/>
      <c r="AH1136" s="190"/>
      <c r="AI1136" s="190"/>
      <c r="AJ1136" s="190"/>
      <c r="AK1136" s="190"/>
      <c r="AL1136" s="190"/>
      <c r="AM1136" s="190"/>
      <c r="AN1136" s="190"/>
      <c r="AO1136" s="190"/>
      <c r="AP1136" s="190"/>
      <c r="AQ1136" s="190"/>
      <c r="AR1136" s="190"/>
      <c r="AS1136" s="190"/>
      <c r="AT1136" s="190"/>
      <c r="AU1136" s="190"/>
      <c r="AV1136" s="190"/>
      <c r="AW1136" s="190"/>
      <c r="AX1136" s="190"/>
      <c r="AY1136" s="190"/>
      <c r="AZ1136" s="190"/>
      <c r="BA1136" s="190"/>
      <c r="BB1136" s="190"/>
      <c r="BC1136" s="190"/>
      <c r="BD1136" s="190"/>
      <c r="BE1136" s="190"/>
      <c r="BF1136" s="190"/>
      <c r="BG1136" s="190"/>
      <c r="BH1136" s="190"/>
      <c r="BI1136" s="190"/>
      <c r="BJ1136" s="190"/>
      <c r="BK1136" s="190"/>
      <c r="BL1136" s="190"/>
      <c r="BM1136" s="190"/>
      <c r="BN1136" s="190"/>
      <c r="BO1136" s="190"/>
      <c r="BP1136" s="202">
        <v>23</v>
      </c>
      <c r="BQ1136" s="201" t="s">
        <v>2372</v>
      </c>
      <c r="BR1136" s="200">
        <v>0.5</v>
      </c>
      <c r="BS1136" s="199">
        <v>23</v>
      </c>
      <c r="BT1136" s="198">
        <v>0</v>
      </c>
      <c r="BU1136" s="198">
        <v>0</v>
      </c>
      <c r="BV1136" s="198">
        <v>50</v>
      </c>
      <c r="BW1136" s="198">
        <v>0</v>
      </c>
    </row>
    <row r="1137" spans="1:75" s="181" customFormat="1" ht="30" customHeight="1" x14ac:dyDescent="0.25">
      <c r="A1137" s="197"/>
      <c r="B1137" s="188">
        <v>81696</v>
      </c>
      <c r="C1137" s="187" t="s">
        <v>428</v>
      </c>
      <c r="D1137" s="196">
        <v>46</v>
      </c>
      <c r="E1137" s="195">
        <v>5.0021844677937161E-2</v>
      </c>
      <c r="F1137" s="195">
        <v>5.0021844677937161E-2</v>
      </c>
      <c r="G1137" s="195"/>
      <c r="H1137" s="194">
        <f>IF(D1137="","",E1137*J1137/D1137)</f>
        <v>0</v>
      </c>
      <c r="I1137" s="194" t="str">
        <f t="shared" ref="I1137:I1149" si="360">IF(D1137="","",IF((ROUND(E1137,4))=0,"OK",IF((ROUND(E1137,4))&lt;0.0009,"CORRIGIR","")))</f>
        <v/>
      </c>
      <c r="J1137" s="192">
        <f>IF(COUNTIF(R1137:BO1137,"&lt;"&amp;$K$2)&gt;D1137,D1137,COUNTIF(R1137:BO1137,"&lt;"&amp;$K$2))</f>
        <v>0</v>
      </c>
      <c r="K1137" s="192">
        <f>IF((COUNTIF(R1137:BO1137,$K$2))&gt;(D1137-J1137),(D1137-J1137),COUNTIF(R1137:BO1137,$K$2))</f>
        <v>0</v>
      </c>
      <c r="L1137" s="192">
        <f>IF((J1137+K1137)&gt;D1137,D1137,J1137+K1137)</f>
        <v>0</v>
      </c>
      <c r="M1137" s="193">
        <f>IF(D1137="","",N1137*E1137/100)</f>
        <v>0</v>
      </c>
      <c r="N1137" s="192">
        <f>IF(ISNUMBER(D1137)*ISNUMBER(K1137),IF(K1137=0,0,ROUND((K1137/D1137)*100,2))," ")</f>
        <v>0</v>
      </c>
      <c r="O1137" s="193">
        <f>IF(D1137="","",P1137*E1137/100)</f>
        <v>0</v>
      </c>
      <c r="P1137" s="192">
        <f>IF(ISNUMBER(D1137)*ISNUMBER(L1137),IF(L1137=0,0,ROUND((L1137/D1137)*100,2))," ")</f>
        <v>0</v>
      </c>
      <c r="Q1137" s="203">
        <f>IF(ISNUMBER(P1137)*ISNUMBER(E1137),(P1137*E1137/100)," ")</f>
        <v>0</v>
      </c>
      <c r="R1137" s="190" t="s">
        <v>2294</v>
      </c>
      <c r="S1137" s="190"/>
      <c r="T1137" s="190"/>
      <c r="U1137" s="190"/>
      <c r="V1137" s="190"/>
      <c r="W1137" s="190"/>
      <c r="X1137" s="190"/>
      <c r="Y1137" s="190"/>
      <c r="Z1137" s="190"/>
      <c r="AA1137" s="190"/>
      <c r="AB1137" s="190"/>
      <c r="AC1137" s="190"/>
      <c r="AD1137" s="190"/>
      <c r="AE1137" s="190"/>
      <c r="AF1137" s="190"/>
      <c r="AG1137" s="190"/>
      <c r="AH1137" s="190"/>
      <c r="AI1137" s="190"/>
      <c r="AJ1137" s="190"/>
      <c r="AK1137" s="190"/>
      <c r="AL1137" s="190"/>
      <c r="AM1137" s="190" t="s">
        <v>2294</v>
      </c>
      <c r="AN1137" s="190"/>
      <c r="AO1137" s="190"/>
      <c r="AP1137" s="190"/>
      <c r="AQ1137" s="190"/>
      <c r="AR1137" s="190"/>
      <c r="AS1137" s="190"/>
      <c r="AT1137" s="190"/>
      <c r="AU1137" s="190"/>
      <c r="AV1137" s="190"/>
      <c r="AW1137" s="190"/>
      <c r="AX1137" s="190" t="s">
        <v>2294</v>
      </c>
      <c r="AY1137" s="190"/>
      <c r="AZ1137" s="190"/>
      <c r="BA1137" s="190"/>
      <c r="BB1137" s="190"/>
      <c r="BC1137" s="190"/>
      <c r="BD1137" s="190"/>
      <c r="BE1137" s="190"/>
      <c r="BF1137" s="190"/>
      <c r="BG1137" s="190"/>
      <c r="BH1137" s="190"/>
      <c r="BI1137" s="190" t="s">
        <v>2294</v>
      </c>
      <c r="BJ1137" s="190"/>
      <c r="BK1137" s="190"/>
      <c r="BL1137" s="190"/>
      <c r="BM1137" s="190"/>
      <c r="BN1137" s="190"/>
      <c r="BO1137" s="190"/>
      <c r="BP1137" s="202">
        <v>50.595859999999995</v>
      </c>
      <c r="BQ1137" s="201" t="s">
        <v>2372</v>
      </c>
      <c r="BR1137" s="200">
        <v>1.0999099999999999</v>
      </c>
      <c r="BS1137" s="199">
        <v>50.595859999999995</v>
      </c>
      <c r="BT1137" s="198">
        <v>4</v>
      </c>
      <c r="BU1137" s="198">
        <v>0</v>
      </c>
      <c r="BV1137" s="198">
        <v>46</v>
      </c>
      <c r="BW1137" s="198">
        <v>0</v>
      </c>
    </row>
    <row r="1138" spans="1:75" s="181" customFormat="1" ht="19.5" customHeight="1" x14ac:dyDescent="0.25">
      <c r="A1138" s="197"/>
      <c r="B1138" s="188">
        <v>81691</v>
      </c>
      <c r="C1138" s="187" t="s">
        <v>430</v>
      </c>
      <c r="D1138" s="196">
        <v>46</v>
      </c>
      <c r="E1138" s="195">
        <v>1.5539496041015722E-2</v>
      </c>
      <c r="F1138" s="195">
        <v>1.5539496041015722E-2</v>
      </c>
      <c r="G1138" s="195"/>
      <c r="H1138" s="194">
        <f>IF(D1138="","",E1138*J1138/D1138)</f>
        <v>0</v>
      </c>
      <c r="I1138" s="194" t="str">
        <f t="shared" si="360"/>
        <v/>
      </c>
      <c r="J1138" s="192">
        <f>IF(COUNTIF(R1138:BO1138,"&lt;"&amp;$K$2)&gt;D1138,D1138,COUNTIF(R1138:BO1138,"&lt;"&amp;$K$2))</f>
        <v>0</v>
      </c>
      <c r="K1138" s="192">
        <f>IF((COUNTIF(R1138:BO1138,$K$2))&gt;(D1138-J1138),(D1138-J1138),COUNTIF(R1138:BO1138,$K$2))</f>
        <v>0</v>
      </c>
      <c r="L1138" s="192">
        <f>IF((J1138+K1138)&gt;D1138,D1138,J1138+K1138)</f>
        <v>0</v>
      </c>
      <c r="M1138" s="193">
        <f>IF(D1138="","",N1138*E1138/100)</f>
        <v>0</v>
      </c>
      <c r="N1138" s="192">
        <f>IF(ISNUMBER(D1138)*ISNUMBER(K1138),IF(K1138=0,0,ROUND((K1138/D1138)*100,2))," ")</f>
        <v>0</v>
      </c>
      <c r="O1138" s="193">
        <f>IF(D1138="","",P1138*E1138/100)</f>
        <v>0</v>
      </c>
      <c r="P1138" s="192">
        <f>IF(ISNUMBER(D1138)*ISNUMBER(L1138),IF(L1138=0,0,ROUND((L1138/D1138)*100,2))," ")</f>
        <v>0</v>
      </c>
      <c r="Q1138" s="203">
        <f>IF(ISNUMBER(P1138)*ISNUMBER(E1138),(P1138*E1138/100)," ")</f>
        <v>0</v>
      </c>
      <c r="R1138" s="190" t="s">
        <v>2294</v>
      </c>
      <c r="S1138" s="190"/>
      <c r="T1138" s="190"/>
      <c r="U1138" s="190"/>
      <c r="V1138" s="190"/>
      <c r="W1138" s="190"/>
      <c r="X1138" s="190"/>
      <c r="Y1138" s="190"/>
      <c r="Z1138" s="190"/>
      <c r="AA1138" s="190"/>
      <c r="AB1138" s="190"/>
      <c r="AC1138" s="190"/>
      <c r="AD1138" s="190"/>
      <c r="AE1138" s="190"/>
      <c r="AF1138" s="190"/>
      <c r="AG1138" s="190"/>
      <c r="AH1138" s="190"/>
      <c r="AI1138" s="190"/>
      <c r="AJ1138" s="190"/>
      <c r="AK1138" s="190"/>
      <c r="AL1138" s="190"/>
      <c r="AM1138" s="190" t="s">
        <v>2294</v>
      </c>
      <c r="AN1138" s="190"/>
      <c r="AO1138" s="190"/>
      <c r="AP1138" s="190"/>
      <c r="AQ1138" s="190"/>
      <c r="AR1138" s="190"/>
      <c r="AS1138" s="190"/>
      <c r="AT1138" s="190"/>
      <c r="AU1138" s="190"/>
      <c r="AV1138" s="190"/>
      <c r="AW1138" s="190"/>
      <c r="AX1138" s="190" t="s">
        <v>2294</v>
      </c>
      <c r="AY1138" s="190"/>
      <c r="AZ1138" s="190"/>
      <c r="BA1138" s="190"/>
      <c r="BB1138" s="190"/>
      <c r="BC1138" s="190"/>
      <c r="BD1138" s="190"/>
      <c r="BE1138" s="190"/>
      <c r="BF1138" s="190"/>
      <c r="BG1138" s="190"/>
      <c r="BH1138" s="190"/>
      <c r="BI1138" s="190" t="s">
        <v>2294</v>
      </c>
      <c r="BJ1138" s="190"/>
      <c r="BK1138" s="190"/>
      <c r="BL1138" s="190"/>
      <c r="BM1138" s="190"/>
      <c r="BN1138" s="190"/>
      <c r="BO1138" s="190"/>
      <c r="BP1138" s="202">
        <v>46</v>
      </c>
      <c r="BQ1138" s="201" t="s">
        <v>99</v>
      </c>
      <c r="BR1138" s="200">
        <v>1</v>
      </c>
      <c r="BS1138" s="199">
        <v>46</v>
      </c>
      <c r="BT1138" s="198">
        <v>4</v>
      </c>
      <c r="BU1138" s="198">
        <v>0</v>
      </c>
      <c r="BV1138" s="198">
        <v>46</v>
      </c>
      <c r="BW1138" s="198">
        <v>0</v>
      </c>
    </row>
    <row r="1139" spans="1:75" s="181" customFormat="1" ht="28.5" customHeight="1" x14ac:dyDescent="0.25">
      <c r="A1139" s="197"/>
      <c r="B1139" s="188">
        <v>82052</v>
      </c>
      <c r="C1139" s="187" t="s">
        <v>432</v>
      </c>
      <c r="D1139" s="196">
        <v>46</v>
      </c>
      <c r="E1139" s="195">
        <v>1.7746097694515118E-2</v>
      </c>
      <c r="F1139" s="195">
        <v>1.7746097694515118E-2</v>
      </c>
      <c r="G1139" s="195"/>
      <c r="H1139" s="194">
        <f>IF(D1139="","",E1139*J1139/D1139)</f>
        <v>0</v>
      </c>
      <c r="I1139" s="194" t="str">
        <f t="shared" si="360"/>
        <v/>
      </c>
      <c r="J1139" s="192">
        <f>IF(COUNTIF(R1139:BO1139,"&lt;"&amp;$K$2)&gt;D1139,D1139,COUNTIF(R1139:BO1139,"&lt;"&amp;$K$2))</f>
        <v>0</v>
      </c>
      <c r="K1139" s="192">
        <f>IF((COUNTIF(R1139:BO1139,$K$2))&gt;(D1139-J1139),(D1139-J1139),COUNTIF(R1139:BO1139,$K$2))</f>
        <v>0</v>
      </c>
      <c r="L1139" s="192">
        <f>IF((J1139+K1139)&gt;D1139,D1139,J1139+K1139)</f>
        <v>0</v>
      </c>
      <c r="M1139" s="193">
        <f>IF(D1139="","",N1139*E1139/100)</f>
        <v>0</v>
      </c>
      <c r="N1139" s="192">
        <f>IF(ISNUMBER(D1139)*ISNUMBER(K1139),IF(K1139=0,0,ROUND((K1139/D1139)*100,2))," ")</f>
        <v>0</v>
      </c>
      <c r="O1139" s="193">
        <f>IF(D1139="","",P1139*E1139/100)</f>
        <v>0</v>
      </c>
      <c r="P1139" s="192">
        <f>IF(ISNUMBER(D1139)*ISNUMBER(L1139),IF(L1139=0,0,ROUND((L1139/D1139)*100,2))," ")</f>
        <v>0</v>
      </c>
      <c r="Q1139" s="203">
        <f>IF(ISNUMBER(P1139)*ISNUMBER(E1139),(P1139*E1139/100)," ")</f>
        <v>0</v>
      </c>
      <c r="R1139" s="190" t="s">
        <v>2294</v>
      </c>
      <c r="S1139" s="190"/>
      <c r="T1139" s="190"/>
      <c r="U1139" s="190"/>
      <c r="V1139" s="190"/>
      <c r="W1139" s="190"/>
      <c r="X1139" s="190"/>
      <c r="Y1139" s="190"/>
      <c r="Z1139" s="190"/>
      <c r="AA1139" s="190"/>
      <c r="AB1139" s="190"/>
      <c r="AC1139" s="190"/>
      <c r="AD1139" s="190"/>
      <c r="AE1139" s="190"/>
      <c r="AF1139" s="190"/>
      <c r="AG1139" s="190"/>
      <c r="AH1139" s="190"/>
      <c r="AI1139" s="190"/>
      <c r="AJ1139" s="190"/>
      <c r="AK1139" s="190"/>
      <c r="AL1139" s="190"/>
      <c r="AM1139" s="190" t="s">
        <v>2294</v>
      </c>
      <c r="AN1139" s="190"/>
      <c r="AO1139" s="190"/>
      <c r="AP1139" s="190"/>
      <c r="AQ1139" s="190"/>
      <c r="AR1139" s="190"/>
      <c r="AS1139" s="190"/>
      <c r="AT1139" s="190"/>
      <c r="AU1139" s="190"/>
      <c r="AV1139" s="190"/>
      <c r="AW1139" s="190"/>
      <c r="AX1139" s="190" t="s">
        <v>2294</v>
      </c>
      <c r="AY1139" s="190"/>
      <c r="AZ1139" s="190"/>
      <c r="BA1139" s="190"/>
      <c r="BB1139" s="190"/>
      <c r="BC1139" s="190"/>
      <c r="BD1139" s="190"/>
      <c r="BE1139" s="190"/>
      <c r="BF1139" s="190"/>
      <c r="BG1139" s="190"/>
      <c r="BH1139" s="190"/>
      <c r="BI1139" s="190" t="s">
        <v>2294</v>
      </c>
      <c r="BJ1139" s="190"/>
      <c r="BK1139" s="190"/>
      <c r="BL1139" s="190"/>
      <c r="BM1139" s="190"/>
      <c r="BN1139" s="190"/>
      <c r="BO1139" s="190"/>
      <c r="BP1139" s="202">
        <v>92</v>
      </c>
      <c r="BQ1139" s="201" t="s">
        <v>99</v>
      </c>
      <c r="BR1139" s="200">
        <v>2</v>
      </c>
      <c r="BS1139" s="199">
        <v>92</v>
      </c>
      <c r="BT1139" s="198">
        <v>4</v>
      </c>
      <c r="BU1139" s="198">
        <v>0</v>
      </c>
      <c r="BV1139" s="198">
        <v>46</v>
      </c>
      <c r="BW1139" s="198">
        <v>0</v>
      </c>
    </row>
    <row r="1140" spans="1:75" s="181" customFormat="1" ht="27" customHeight="1" x14ac:dyDescent="0.25">
      <c r="A1140" s="197" t="s">
        <v>2352</v>
      </c>
      <c r="B1140" s="188">
        <v>82053</v>
      </c>
      <c r="C1140" s="187" t="s">
        <v>3046</v>
      </c>
      <c r="D1140" s="196">
        <v>46</v>
      </c>
      <c r="E1140" s="195">
        <v>8.8730488472575589E-3</v>
      </c>
      <c r="F1140" s="195">
        <v>8.8730488472575589E-3</v>
      </c>
      <c r="G1140" s="195"/>
      <c r="H1140" s="194">
        <f>IF(D1140="","",E1140*J1140/D1140)</f>
        <v>0</v>
      </c>
      <c r="I1140" s="194" t="str">
        <f t="shared" si="360"/>
        <v/>
      </c>
      <c r="J1140" s="192">
        <f>IF(COUNTIF(R1140:BO1140,"&lt;"&amp;$K$2)&gt;D1140,D1140,COUNTIF(R1140:BO1140,"&lt;"&amp;$K$2))</f>
        <v>0</v>
      </c>
      <c r="K1140" s="192">
        <f>IF((COUNTIF(R1140:BO1140,$K$2))&gt;(D1140-J1140),(D1140-J1140),COUNTIF(R1140:BO1140,$K$2))</f>
        <v>0</v>
      </c>
      <c r="L1140" s="192">
        <f>IF((J1140+K1140)&gt;D1140,D1140,J1140+K1140)</f>
        <v>0</v>
      </c>
      <c r="M1140" s="193">
        <f>IF(D1140="","",N1140*E1140/100)</f>
        <v>0</v>
      </c>
      <c r="N1140" s="192">
        <f>IF(ISNUMBER(D1140)*ISNUMBER(K1140),IF(K1140=0,0,ROUND((K1140/D1140)*100,2))," ")</f>
        <v>0</v>
      </c>
      <c r="O1140" s="193">
        <f>IF(D1140="","",P1140*E1140/100)</f>
        <v>0</v>
      </c>
      <c r="P1140" s="192">
        <f>IF(ISNUMBER(D1140)*ISNUMBER(L1140),IF(L1140=0,0,ROUND((L1140/D1140)*100,2))," ")</f>
        <v>0</v>
      </c>
      <c r="Q1140" s="203">
        <f>IF(ISNUMBER(P1140)*ISNUMBER(E1140),(P1140*E1140/100)," ")</f>
        <v>0</v>
      </c>
      <c r="R1140" s="190" t="s">
        <v>2294</v>
      </c>
      <c r="S1140" s="190"/>
      <c r="T1140" s="190"/>
      <c r="U1140" s="190"/>
      <c r="V1140" s="190"/>
      <c r="W1140" s="190"/>
      <c r="X1140" s="190"/>
      <c r="Y1140" s="190"/>
      <c r="Z1140" s="190"/>
      <c r="AA1140" s="190"/>
      <c r="AB1140" s="190"/>
      <c r="AC1140" s="190"/>
      <c r="AD1140" s="190"/>
      <c r="AE1140" s="190"/>
      <c r="AF1140" s="190"/>
      <c r="AG1140" s="190"/>
      <c r="AH1140" s="190"/>
      <c r="AI1140" s="190"/>
      <c r="AJ1140" s="190"/>
      <c r="AK1140" s="190"/>
      <c r="AL1140" s="190"/>
      <c r="AM1140" s="190" t="s">
        <v>2294</v>
      </c>
      <c r="AN1140" s="190"/>
      <c r="AO1140" s="190"/>
      <c r="AP1140" s="190"/>
      <c r="AQ1140" s="190"/>
      <c r="AR1140" s="190"/>
      <c r="AS1140" s="190"/>
      <c r="AT1140" s="190"/>
      <c r="AU1140" s="190"/>
      <c r="AV1140" s="190"/>
      <c r="AW1140" s="190"/>
      <c r="AX1140" s="190" t="s">
        <v>2294</v>
      </c>
      <c r="AY1140" s="190"/>
      <c r="AZ1140" s="190"/>
      <c r="BA1140" s="190"/>
      <c r="BB1140" s="190"/>
      <c r="BC1140" s="190"/>
      <c r="BD1140" s="190"/>
      <c r="BE1140" s="190"/>
      <c r="BF1140" s="190"/>
      <c r="BG1140" s="190"/>
      <c r="BH1140" s="190"/>
      <c r="BI1140" s="190" t="s">
        <v>2294</v>
      </c>
      <c r="BJ1140" s="190"/>
      <c r="BK1140" s="190"/>
      <c r="BL1140" s="190"/>
      <c r="BM1140" s="190"/>
      <c r="BN1140" s="190"/>
      <c r="BO1140" s="190"/>
      <c r="BP1140" s="202">
        <v>46</v>
      </c>
      <c r="BQ1140" s="201" t="s">
        <v>99</v>
      </c>
      <c r="BR1140" s="200">
        <v>1</v>
      </c>
      <c r="BS1140" s="199">
        <v>46</v>
      </c>
      <c r="BT1140" s="198">
        <v>4</v>
      </c>
      <c r="BU1140" s="198">
        <v>0</v>
      </c>
      <c r="BV1140" s="198">
        <v>46</v>
      </c>
      <c r="BW1140" s="198">
        <v>0</v>
      </c>
    </row>
    <row r="1141" spans="1:75" s="181" customFormat="1" ht="29.25" customHeight="1" x14ac:dyDescent="0.25">
      <c r="A1141" s="197" t="s">
        <v>2352</v>
      </c>
      <c r="B1141" s="188">
        <v>81751</v>
      </c>
      <c r="C1141" s="187" t="s">
        <v>436</v>
      </c>
      <c r="D1141" s="196">
        <v>46</v>
      </c>
      <c r="E1141" s="195">
        <v>3.9400475319974634E-2</v>
      </c>
      <c r="F1141" s="195">
        <v>3.9400475319974634E-2</v>
      </c>
      <c r="G1141" s="195"/>
      <c r="H1141" s="194">
        <f>IF(D1141="","",E1141*J1141/D1141)</f>
        <v>0</v>
      </c>
      <c r="I1141" s="194" t="str">
        <f t="shared" si="360"/>
        <v/>
      </c>
      <c r="J1141" s="192">
        <f>IF(COUNTIF(R1141:BO1141,"&lt;"&amp;$K$2)&gt;D1141,D1141,COUNTIF(R1141:BO1141,"&lt;"&amp;$K$2))</f>
        <v>0</v>
      </c>
      <c r="K1141" s="192">
        <f>IF((COUNTIF(R1141:BO1141,$K$2))&gt;(D1141-J1141),(D1141-J1141),COUNTIF(R1141:BO1141,$K$2))</f>
        <v>0</v>
      </c>
      <c r="L1141" s="192">
        <f>IF((J1141+K1141)&gt;D1141,D1141,J1141+K1141)</f>
        <v>0</v>
      </c>
      <c r="M1141" s="193">
        <f>IF(D1141="","",N1141*E1141/100)</f>
        <v>0</v>
      </c>
      <c r="N1141" s="192">
        <f>IF(ISNUMBER(D1141)*ISNUMBER(K1141),IF(K1141=0,0,ROUND((K1141/D1141)*100,2))," ")</f>
        <v>0</v>
      </c>
      <c r="O1141" s="193">
        <f>IF(D1141="","",P1141*E1141/100)</f>
        <v>0</v>
      </c>
      <c r="P1141" s="192">
        <f>IF(ISNUMBER(D1141)*ISNUMBER(L1141),IF(L1141=0,0,ROUND((L1141/D1141)*100,2))," ")</f>
        <v>0</v>
      </c>
      <c r="Q1141" s="203">
        <f>IF(ISNUMBER(P1141)*ISNUMBER(E1141),(P1141*E1141/100)," ")</f>
        <v>0</v>
      </c>
      <c r="R1141" s="190" t="s">
        <v>2294</v>
      </c>
      <c r="S1141" s="190"/>
      <c r="T1141" s="190"/>
      <c r="U1141" s="190"/>
      <c r="V1141" s="190"/>
      <c r="W1141" s="190"/>
      <c r="X1141" s="190"/>
      <c r="Y1141" s="190"/>
      <c r="Z1141" s="190"/>
      <c r="AA1141" s="190"/>
      <c r="AB1141" s="190"/>
      <c r="AC1141" s="190"/>
      <c r="AD1141" s="190"/>
      <c r="AE1141" s="190"/>
      <c r="AF1141" s="190"/>
      <c r="AG1141" s="190"/>
      <c r="AH1141" s="190"/>
      <c r="AI1141" s="190"/>
      <c r="AJ1141" s="190"/>
      <c r="AK1141" s="190"/>
      <c r="AL1141" s="190"/>
      <c r="AM1141" s="190" t="s">
        <v>2294</v>
      </c>
      <c r="AN1141" s="190"/>
      <c r="AO1141" s="190"/>
      <c r="AP1141" s="190"/>
      <c r="AQ1141" s="190"/>
      <c r="AR1141" s="190"/>
      <c r="AS1141" s="190"/>
      <c r="AT1141" s="190"/>
      <c r="AU1141" s="190"/>
      <c r="AV1141" s="190"/>
      <c r="AW1141" s="190"/>
      <c r="AX1141" s="190" t="s">
        <v>2294</v>
      </c>
      <c r="AY1141" s="190"/>
      <c r="AZ1141" s="190"/>
      <c r="BA1141" s="190"/>
      <c r="BB1141" s="190"/>
      <c r="BC1141" s="190"/>
      <c r="BD1141" s="190"/>
      <c r="BE1141" s="190"/>
      <c r="BF1141" s="190"/>
      <c r="BG1141" s="190"/>
      <c r="BH1141" s="190"/>
      <c r="BI1141" s="190" t="s">
        <v>2294</v>
      </c>
      <c r="BJ1141" s="190"/>
      <c r="BK1141" s="190"/>
      <c r="BL1141" s="190"/>
      <c r="BM1141" s="190"/>
      <c r="BN1141" s="190"/>
      <c r="BO1141" s="190"/>
      <c r="BP1141" s="202">
        <v>46</v>
      </c>
      <c r="BQ1141" s="201" t="s">
        <v>99</v>
      </c>
      <c r="BR1141" s="200">
        <v>1</v>
      </c>
      <c r="BS1141" s="199">
        <v>46</v>
      </c>
      <c r="BT1141" s="198">
        <v>4</v>
      </c>
      <c r="BU1141" s="198">
        <v>0</v>
      </c>
      <c r="BV1141" s="198">
        <v>46</v>
      </c>
      <c r="BW1141" s="198">
        <v>0</v>
      </c>
    </row>
    <row r="1142" spans="1:75" s="181" customFormat="1" ht="16.5" customHeight="1" x14ac:dyDescent="0.25">
      <c r="A1142" s="197" t="s">
        <v>2352</v>
      </c>
      <c r="B1142" s="214" t="s">
        <v>2301</v>
      </c>
      <c r="C1142" s="213" t="s">
        <v>773</v>
      </c>
      <c r="D1142" s="204"/>
      <c r="E1142" s="204"/>
      <c r="F1142" s="204"/>
      <c r="G1142" s="204"/>
      <c r="H1142" s="204"/>
      <c r="I1142" s="194" t="str">
        <f t="shared" si="360"/>
        <v/>
      </c>
      <c r="J1142" s="204"/>
      <c r="K1142" s="204"/>
      <c r="L1142" s="204"/>
      <c r="M1142" s="204"/>
      <c r="N1142" s="204"/>
      <c r="O1142" s="204"/>
      <c r="P1142" s="204"/>
      <c r="Q1142" s="204"/>
      <c r="R1142" s="204"/>
      <c r="S1142" s="204"/>
      <c r="T1142" s="204"/>
      <c r="U1142" s="204"/>
      <c r="V1142" s="204"/>
      <c r="W1142" s="204"/>
      <c r="X1142" s="204"/>
      <c r="Y1142" s="204"/>
      <c r="Z1142" s="204"/>
      <c r="AA1142" s="204"/>
      <c r="AB1142" s="204"/>
      <c r="AC1142" s="204"/>
      <c r="AD1142" s="204"/>
      <c r="AE1142" s="204"/>
      <c r="AF1142" s="204"/>
      <c r="AG1142" s="204"/>
      <c r="AH1142" s="204"/>
      <c r="AI1142" s="204"/>
      <c r="AJ1142" s="204"/>
      <c r="AK1142" s="204"/>
      <c r="AL1142" s="204"/>
      <c r="AM1142" s="204"/>
      <c r="AN1142" s="204"/>
      <c r="AO1142" s="204"/>
      <c r="AP1142" s="204"/>
      <c r="AQ1142" s="204"/>
      <c r="AR1142" s="204"/>
      <c r="AS1142" s="204"/>
      <c r="AT1142" s="204"/>
      <c r="AU1142" s="204"/>
      <c r="AV1142" s="204"/>
      <c r="AW1142" s="204"/>
      <c r="AX1142" s="204"/>
      <c r="AY1142" s="204"/>
      <c r="AZ1142" s="204"/>
      <c r="BA1142" s="204"/>
      <c r="BB1142" s="204"/>
      <c r="BC1142" s="204"/>
      <c r="BD1142" s="204"/>
      <c r="BE1142" s="204"/>
      <c r="BF1142" s="204"/>
      <c r="BG1142" s="204"/>
      <c r="BH1142" s="204"/>
      <c r="BI1142" s="204"/>
      <c r="BJ1142" s="204"/>
      <c r="BK1142" s="204"/>
      <c r="BL1142" s="204"/>
      <c r="BM1142" s="204"/>
      <c r="BN1142" s="204"/>
      <c r="BO1142" s="204"/>
    </row>
    <row r="1143" spans="1:75" s="181" customFormat="1" ht="31.5" customHeight="1" x14ac:dyDescent="0.25">
      <c r="A1143" s="197" t="s">
        <v>2352</v>
      </c>
      <c r="B1143" s="188">
        <v>80656</v>
      </c>
      <c r="C1143" s="187" t="s">
        <v>782</v>
      </c>
      <c r="D1143" s="196">
        <v>46</v>
      </c>
      <c r="E1143" s="195">
        <v>0.21428069509682091</v>
      </c>
      <c r="F1143" s="195">
        <v>0.21428069509682091</v>
      </c>
      <c r="G1143" s="195"/>
      <c r="H1143" s="194">
        <f>IF(D1143="","",E1143*J1143/D1143)</f>
        <v>0</v>
      </c>
      <c r="I1143" s="194" t="str">
        <f t="shared" si="360"/>
        <v/>
      </c>
      <c r="J1143" s="192">
        <f>IF(COUNTIF(R1143:BO1143,"&lt;"&amp;$K$2)&gt;D1143,D1143,COUNTIF(R1143:BO1143,"&lt;"&amp;$K$2))</f>
        <v>0</v>
      </c>
      <c r="K1143" s="192">
        <f>IF((COUNTIF(R1143:BO1143,$K$2))&gt;(D1143-J1143),(D1143-J1143),COUNTIF(R1143:BO1143,$K$2))</f>
        <v>0</v>
      </c>
      <c r="L1143" s="192">
        <f>IF((J1143+K1143)&gt;D1143,D1143,J1143+K1143)</f>
        <v>0</v>
      </c>
      <c r="M1143" s="193">
        <f>IF(D1143="","",N1143*E1143/100)</f>
        <v>0</v>
      </c>
      <c r="N1143" s="192">
        <f>IF(ISNUMBER(D1143)*ISNUMBER(K1143),IF(K1143=0,0,ROUND((K1143/D1143)*100,2))," ")</f>
        <v>0</v>
      </c>
      <c r="O1143" s="193">
        <f>IF(D1143="","",P1143*E1143/100)</f>
        <v>0</v>
      </c>
      <c r="P1143" s="192">
        <f>IF(ISNUMBER(D1143)*ISNUMBER(L1143),IF(L1143=0,0,ROUND((L1143/D1143)*100,2))," ")</f>
        <v>0</v>
      </c>
      <c r="Q1143" s="203">
        <f>IF(ISNUMBER(P1143)*ISNUMBER(E1143),(P1143*E1143/100)," ")</f>
        <v>0</v>
      </c>
      <c r="R1143" s="190" t="s">
        <v>2294</v>
      </c>
      <c r="S1143" s="190"/>
      <c r="T1143" s="190"/>
      <c r="U1143" s="190"/>
      <c r="V1143" s="190"/>
      <c r="W1143" s="190"/>
      <c r="X1143" s="190"/>
      <c r="Y1143" s="190"/>
      <c r="Z1143" s="190"/>
      <c r="AA1143" s="190"/>
      <c r="AB1143" s="190"/>
      <c r="AC1143" s="190"/>
      <c r="AD1143" s="190"/>
      <c r="AE1143" s="190"/>
      <c r="AF1143" s="190"/>
      <c r="AG1143" s="190"/>
      <c r="AH1143" s="190"/>
      <c r="AI1143" s="190"/>
      <c r="AJ1143" s="190"/>
      <c r="AK1143" s="190"/>
      <c r="AL1143" s="190"/>
      <c r="AM1143" s="190" t="s">
        <v>2294</v>
      </c>
      <c r="AN1143" s="190"/>
      <c r="AO1143" s="190"/>
      <c r="AP1143" s="190"/>
      <c r="AQ1143" s="190"/>
      <c r="AR1143" s="190"/>
      <c r="AS1143" s="190"/>
      <c r="AT1143" s="190"/>
      <c r="AU1143" s="190"/>
      <c r="AV1143" s="190"/>
      <c r="AW1143" s="190"/>
      <c r="AX1143" s="190" t="s">
        <v>2294</v>
      </c>
      <c r="AY1143" s="190"/>
      <c r="AZ1143" s="190"/>
      <c r="BA1143" s="190"/>
      <c r="BB1143" s="190"/>
      <c r="BC1143" s="190"/>
      <c r="BD1143" s="190"/>
      <c r="BE1143" s="190"/>
      <c r="BF1143" s="190"/>
      <c r="BG1143" s="190"/>
      <c r="BH1143" s="190"/>
      <c r="BI1143" s="190" t="s">
        <v>2294</v>
      </c>
      <c r="BJ1143" s="190"/>
      <c r="BK1143" s="190"/>
      <c r="BL1143" s="190"/>
      <c r="BM1143" s="190"/>
      <c r="BN1143" s="190"/>
      <c r="BO1143" s="190"/>
      <c r="BP1143" s="202">
        <v>138</v>
      </c>
      <c r="BQ1143" s="201" t="s">
        <v>95</v>
      </c>
      <c r="BR1143" s="200">
        <v>3</v>
      </c>
      <c r="BS1143" s="199">
        <v>138</v>
      </c>
      <c r="BT1143" s="198">
        <v>4</v>
      </c>
      <c r="BU1143" s="198">
        <v>0</v>
      </c>
      <c r="BV1143" s="198">
        <v>46</v>
      </c>
      <c r="BW1143" s="198">
        <v>0</v>
      </c>
    </row>
    <row r="1144" spans="1:75" s="181" customFormat="1" ht="31.5" customHeight="1" x14ac:dyDescent="0.25">
      <c r="A1144" s="197" t="s">
        <v>2352</v>
      </c>
      <c r="B1144" s="188">
        <v>80811</v>
      </c>
      <c r="C1144" s="187" t="s">
        <v>776</v>
      </c>
      <c r="D1144" s="196">
        <v>46</v>
      </c>
      <c r="E1144" s="195">
        <v>8.1175633941305517E-2</v>
      </c>
      <c r="F1144" s="195">
        <v>8.1175633941305517E-2</v>
      </c>
      <c r="G1144" s="195"/>
      <c r="H1144" s="194">
        <f>IF(D1144="","",E1144*J1144/D1144)</f>
        <v>0</v>
      </c>
      <c r="I1144" s="194" t="str">
        <f t="shared" si="360"/>
        <v/>
      </c>
      <c r="J1144" s="192">
        <f>IF(COUNTIF(R1144:BO1144,"&lt;"&amp;$K$2)&gt;D1144,D1144,COUNTIF(R1144:BO1144,"&lt;"&amp;$K$2))</f>
        <v>0</v>
      </c>
      <c r="K1144" s="192">
        <f>IF((COUNTIF(R1144:BO1144,$K$2))&gt;(D1144-J1144),(D1144-J1144),COUNTIF(R1144:BO1144,$K$2))</f>
        <v>0</v>
      </c>
      <c r="L1144" s="192">
        <f>IF((J1144+K1144)&gt;D1144,D1144,J1144+K1144)</f>
        <v>0</v>
      </c>
      <c r="M1144" s="193">
        <f>IF(D1144="","",N1144*E1144/100)</f>
        <v>0</v>
      </c>
      <c r="N1144" s="192">
        <f>IF(ISNUMBER(D1144)*ISNUMBER(K1144),IF(K1144=0,0,ROUND((K1144/D1144)*100,2))," ")</f>
        <v>0</v>
      </c>
      <c r="O1144" s="193">
        <f>IF(D1144="","",P1144*E1144/100)</f>
        <v>0</v>
      </c>
      <c r="P1144" s="192">
        <f>IF(ISNUMBER(D1144)*ISNUMBER(L1144),IF(L1144=0,0,ROUND((L1144/D1144)*100,2))," ")</f>
        <v>0</v>
      </c>
      <c r="Q1144" s="203">
        <f>IF(ISNUMBER(P1144)*ISNUMBER(E1144),(P1144*E1144/100)," ")</f>
        <v>0</v>
      </c>
      <c r="R1144" s="190" t="s">
        <v>2294</v>
      </c>
      <c r="S1144" s="190"/>
      <c r="T1144" s="190"/>
      <c r="U1144" s="190"/>
      <c r="V1144" s="190"/>
      <c r="W1144" s="190"/>
      <c r="X1144" s="190"/>
      <c r="Y1144" s="190"/>
      <c r="Z1144" s="190"/>
      <c r="AA1144" s="190"/>
      <c r="AB1144" s="190"/>
      <c r="AC1144" s="190"/>
      <c r="AD1144" s="190"/>
      <c r="AE1144" s="190"/>
      <c r="AF1144" s="190"/>
      <c r="AG1144" s="190"/>
      <c r="AH1144" s="190"/>
      <c r="AI1144" s="190"/>
      <c r="AJ1144" s="190"/>
      <c r="AK1144" s="190"/>
      <c r="AL1144" s="190"/>
      <c r="AM1144" s="190" t="s">
        <v>2294</v>
      </c>
      <c r="AN1144" s="190"/>
      <c r="AO1144" s="190"/>
      <c r="AP1144" s="190"/>
      <c r="AQ1144" s="190"/>
      <c r="AR1144" s="190"/>
      <c r="AS1144" s="190"/>
      <c r="AT1144" s="190"/>
      <c r="AU1144" s="190"/>
      <c r="AV1144" s="190"/>
      <c r="AW1144" s="190"/>
      <c r="AX1144" s="190" t="s">
        <v>2294</v>
      </c>
      <c r="AY1144" s="190"/>
      <c r="AZ1144" s="190"/>
      <c r="BA1144" s="190"/>
      <c r="BB1144" s="190"/>
      <c r="BC1144" s="190"/>
      <c r="BD1144" s="190"/>
      <c r="BE1144" s="190"/>
      <c r="BF1144" s="190"/>
      <c r="BG1144" s="190"/>
      <c r="BH1144" s="190"/>
      <c r="BI1144" s="190" t="s">
        <v>2294</v>
      </c>
      <c r="BJ1144" s="190"/>
      <c r="BK1144" s="190"/>
      <c r="BL1144" s="190"/>
      <c r="BM1144" s="190"/>
      <c r="BN1144" s="190"/>
      <c r="BO1144" s="190"/>
      <c r="BP1144" s="202">
        <v>92</v>
      </c>
      <c r="BQ1144" s="201" t="s">
        <v>99</v>
      </c>
      <c r="BR1144" s="200">
        <v>2</v>
      </c>
      <c r="BS1144" s="199">
        <v>92</v>
      </c>
      <c r="BT1144" s="198">
        <v>4</v>
      </c>
      <c r="BU1144" s="198">
        <v>0</v>
      </c>
      <c r="BV1144" s="198">
        <v>46</v>
      </c>
      <c r="BW1144" s="198">
        <v>0</v>
      </c>
    </row>
    <row r="1145" spans="1:75" s="181" customFormat="1" ht="39.75" customHeight="1" x14ac:dyDescent="0.25">
      <c r="A1145" s="197" t="s">
        <v>2352</v>
      </c>
      <c r="B1145" s="188" t="s">
        <v>778</v>
      </c>
      <c r="C1145" s="187" t="s">
        <v>779</v>
      </c>
      <c r="D1145" s="196">
        <v>46</v>
      </c>
      <c r="E1145" s="195">
        <v>6.6496390289724761E-2</v>
      </c>
      <c r="F1145" s="195">
        <v>6.6496390289724761E-2</v>
      </c>
      <c r="G1145" s="195"/>
      <c r="H1145" s="194">
        <f>IF(D1145="","",E1145*J1145/D1145)</f>
        <v>0</v>
      </c>
      <c r="I1145" s="194" t="str">
        <f t="shared" si="360"/>
        <v/>
      </c>
      <c r="J1145" s="192">
        <f>IF(COUNTIF(R1145:BO1145,"&lt;"&amp;$K$2)&gt;D1145,D1145,COUNTIF(R1145:BO1145,"&lt;"&amp;$K$2))</f>
        <v>0</v>
      </c>
      <c r="K1145" s="192">
        <f>IF((COUNTIF(R1145:BO1145,$K$2))&gt;(D1145-J1145),(D1145-J1145),COUNTIF(R1145:BO1145,$K$2))</f>
        <v>0</v>
      </c>
      <c r="L1145" s="192">
        <f>IF((J1145+K1145)&gt;D1145,D1145,J1145+K1145)</f>
        <v>0</v>
      </c>
      <c r="M1145" s="193">
        <f>IF(D1145="","",N1145*E1145/100)</f>
        <v>0</v>
      </c>
      <c r="N1145" s="192">
        <f>IF(ISNUMBER(D1145)*ISNUMBER(K1145),IF(K1145=0,0,ROUND((K1145/D1145)*100,2))," ")</f>
        <v>0</v>
      </c>
      <c r="O1145" s="193">
        <f>IF(D1145="","",P1145*E1145/100)</f>
        <v>0</v>
      </c>
      <c r="P1145" s="192">
        <f>IF(ISNUMBER(D1145)*ISNUMBER(L1145),IF(L1145=0,0,ROUND((L1145/D1145)*100,2))," ")</f>
        <v>0</v>
      </c>
      <c r="Q1145" s="203">
        <f>IF(ISNUMBER(P1145)*ISNUMBER(E1145),(P1145*E1145/100)," ")</f>
        <v>0</v>
      </c>
      <c r="R1145" s="190" t="s">
        <v>2294</v>
      </c>
      <c r="S1145" s="190"/>
      <c r="T1145" s="190"/>
      <c r="U1145" s="190"/>
      <c r="V1145" s="190"/>
      <c r="W1145" s="190"/>
      <c r="X1145" s="190"/>
      <c r="Y1145" s="190"/>
      <c r="Z1145" s="190"/>
      <c r="AA1145" s="190"/>
      <c r="AB1145" s="190"/>
      <c r="AC1145" s="190"/>
      <c r="AD1145" s="190"/>
      <c r="AE1145" s="190"/>
      <c r="AF1145" s="190"/>
      <c r="AG1145" s="190"/>
      <c r="AH1145" s="190"/>
      <c r="AI1145" s="190"/>
      <c r="AJ1145" s="190"/>
      <c r="AK1145" s="190"/>
      <c r="AL1145" s="190"/>
      <c r="AM1145" s="190" t="s">
        <v>2294</v>
      </c>
      <c r="AN1145" s="190"/>
      <c r="AO1145" s="190"/>
      <c r="AP1145" s="190"/>
      <c r="AQ1145" s="190"/>
      <c r="AR1145" s="190"/>
      <c r="AS1145" s="190"/>
      <c r="AT1145" s="190"/>
      <c r="AU1145" s="190"/>
      <c r="AV1145" s="190"/>
      <c r="AW1145" s="190"/>
      <c r="AX1145" s="190" t="s">
        <v>2294</v>
      </c>
      <c r="AY1145" s="190"/>
      <c r="AZ1145" s="190"/>
      <c r="BA1145" s="190"/>
      <c r="BB1145" s="190"/>
      <c r="BC1145" s="190"/>
      <c r="BD1145" s="190"/>
      <c r="BE1145" s="190"/>
      <c r="BF1145" s="190"/>
      <c r="BG1145" s="190"/>
      <c r="BH1145" s="190"/>
      <c r="BI1145" s="190" t="s">
        <v>2294</v>
      </c>
      <c r="BJ1145" s="190"/>
      <c r="BK1145" s="190"/>
      <c r="BL1145" s="190"/>
      <c r="BM1145" s="190"/>
      <c r="BN1145" s="190"/>
      <c r="BO1145" s="190"/>
      <c r="BP1145" s="202">
        <v>46</v>
      </c>
      <c r="BQ1145" s="201" t="s">
        <v>95</v>
      </c>
      <c r="BR1145" s="200">
        <v>1</v>
      </c>
      <c r="BS1145" s="199">
        <v>46</v>
      </c>
      <c r="BT1145" s="198">
        <v>4</v>
      </c>
      <c r="BU1145" s="198">
        <v>0</v>
      </c>
      <c r="BV1145" s="198">
        <v>46</v>
      </c>
      <c r="BW1145" s="198">
        <v>0</v>
      </c>
    </row>
    <row r="1146" spans="1:75" s="181" customFormat="1" ht="16.5" customHeight="1" x14ac:dyDescent="0.25">
      <c r="A1146" s="197" t="s">
        <v>2352</v>
      </c>
      <c r="B1146" s="214" t="s">
        <v>2371</v>
      </c>
      <c r="C1146" s="213" t="s">
        <v>750</v>
      </c>
      <c r="D1146" s="204"/>
      <c r="E1146" s="204"/>
      <c r="F1146" s="204"/>
      <c r="G1146" s="204"/>
      <c r="H1146" s="204"/>
      <c r="I1146" s="194" t="str">
        <f t="shared" si="360"/>
        <v/>
      </c>
      <c r="J1146" s="204"/>
      <c r="K1146" s="204"/>
      <c r="L1146" s="204"/>
      <c r="M1146" s="204"/>
      <c r="N1146" s="204"/>
      <c r="O1146" s="204"/>
      <c r="P1146" s="204"/>
      <c r="Q1146" s="204"/>
      <c r="R1146" s="204"/>
      <c r="S1146" s="204"/>
      <c r="T1146" s="204"/>
      <c r="U1146" s="204"/>
      <c r="V1146" s="204"/>
      <c r="W1146" s="204"/>
      <c r="X1146" s="204"/>
      <c r="Y1146" s="204"/>
      <c r="Z1146" s="204"/>
      <c r="AA1146" s="204"/>
      <c r="AB1146" s="204"/>
      <c r="AC1146" s="204"/>
      <c r="AD1146" s="204"/>
      <c r="AE1146" s="204"/>
      <c r="AF1146" s="204"/>
      <c r="AG1146" s="204"/>
      <c r="AH1146" s="204"/>
      <c r="AI1146" s="204"/>
      <c r="AJ1146" s="204"/>
      <c r="AK1146" s="204"/>
      <c r="AL1146" s="204"/>
      <c r="AM1146" s="204"/>
      <c r="AN1146" s="204"/>
      <c r="AO1146" s="204"/>
      <c r="AP1146" s="204"/>
      <c r="AQ1146" s="204"/>
      <c r="AR1146" s="204"/>
      <c r="AS1146" s="204"/>
      <c r="AT1146" s="204"/>
      <c r="AU1146" s="204"/>
      <c r="AV1146" s="204"/>
      <c r="AW1146" s="204"/>
      <c r="AX1146" s="204"/>
      <c r="AY1146" s="204"/>
      <c r="AZ1146" s="204"/>
      <c r="BA1146" s="204"/>
      <c r="BB1146" s="204"/>
      <c r="BC1146" s="204"/>
      <c r="BD1146" s="204"/>
      <c r="BE1146" s="204"/>
      <c r="BF1146" s="204"/>
      <c r="BG1146" s="204"/>
      <c r="BH1146" s="204"/>
      <c r="BI1146" s="204"/>
      <c r="BJ1146" s="204"/>
      <c r="BK1146" s="204"/>
      <c r="BL1146" s="204"/>
      <c r="BM1146" s="204"/>
      <c r="BN1146" s="204"/>
      <c r="BO1146" s="204"/>
    </row>
    <row r="1147" spans="1:75" s="181" customFormat="1" ht="40.5" customHeight="1" x14ac:dyDescent="0.25">
      <c r="A1147" s="197" t="s">
        <v>2352</v>
      </c>
      <c r="B1147" s="188" t="s">
        <v>755</v>
      </c>
      <c r="C1147" s="216" t="s">
        <v>756</v>
      </c>
      <c r="D1147" s="196">
        <v>46</v>
      </c>
      <c r="E1147" s="195">
        <v>0.4121896271031471</v>
      </c>
      <c r="F1147" s="195">
        <v>0.4121896271031471</v>
      </c>
      <c r="G1147" s="195"/>
      <c r="H1147" s="194">
        <f>IF(D1147="","",E1147*J1147/D1147)</f>
        <v>0</v>
      </c>
      <c r="I1147" s="194" t="str">
        <f t="shared" si="360"/>
        <v/>
      </c>
      <c r="J1147" s="192">
        <f>IF(COUNTIF(R1147:BO1147,"&lt;"&amp;$K$2)&gt;D1147,D1147,COUNTIF(R1147:BO1147,"&lt;"&amp;$K$2))</f>
        <v>0</v>
      </c>
      <c r="K1147" s="192">
        <f>IF((COUNTIF(R1147:BO1147,$K$2))&gt;(D1147-J1147),(D1147-J1147),COUNTIF(R1147:BO1147,$K$2))</f>
        <v>0</v>
      </c>
      <c r="L1147" s="192">
        <f>IF((J1147+K1147)&gt;D1147,D1147,J1147+K1147)</f>
        <v>0</v>
      </c>
      <c r="M1147" s="193">
        <f>IF(D1147="","",N1147*E1147/100)</f>
        <v>0</v>
      </c>
      <c r="N1147" s="192">
        <f>IF(ISNUMBER(D1147)*ISNUMBER(K1147),IF(K1147=0,0,ROUND((K1147/D1147)*100,2))," ")</f>
        <v>0</v>
      </c>
      <c r="O1147" s="193">
        <f>IF(D1147="","",P1147*E1147/100)</f>
        <v>0</v>
      </c>
      <c r="P1147" s="192">
        <f>IF(ISNUMBER(D1147)*ISNUMBER(L1147),IF(L1147=0,0,ROUND((L1147/D1147)*100,2))," ")</f>
        <v>0</v>
      </c>
      <c r="Q1147" s="203">
        <f>IF(ISNUMBER(P1147)*ISNUMBER(E1147),(P1147*E1147/100)," ")</f>
        <v>0</v>
      </c>
      <c r="R1147" s="190" t="s">
        <v>2294</v>
      </c>
      <c r="S1147" s="190"/>
      <c r="T1147" s="190"/>
      <c r="U1147" s="190"/>
      <c r="V1147" s="190"/>
      <c r="W1147" s="190"/>
      <c r="X1147" s="190"/>
      <c r="Y1147" s="190"/>
      <c r="Z1147" s="190"/>
      <c r="AA1147" s="190"/>
      <c r="AB1147" s="190"/>
      <c r="AC1147" s="190"/>
      <c r="AD1147" s="190"/>
      <c r="AE1147" s="190"/>
      <c r="AF1147" s="190"/>
      <c r="AG1147" s="190"/>
      <c r="AH1147" s="190"/>
      <c r="AI1147" s="190"/>
      <c r="AJ1147" s="190"/>
      <c r="AK1147" s="190"/>
      <c r="AL1147" s="190"/>
      <c r="AM1147" s="190" t="s">
        <v>2294</v>
      </c>
      <c r="AN1147" s="190"/>
      <c r="AO1147" s="190"/>
      <c r="AP1147" s="190"/>
      <c r="AQ1147" s="190"/>
      <c r="AR1147" s="190"/>
      <c r="AS1147" s="190"/>
      <c r="AT1147" s="190"/>
      <c r="AU1147" s="190"/>
      <c r="AV1147" s="190"/>
      <c r="AW1147" s="190"/>
      <c r="AX1147" s="190" t="s">
        <v>2294</v>
      </c>
      <c r="AY1147" s="190"/>
      <c r="AZ1147" s="190"/>
      <c r="BA1147" s="190"/>
      <c r="BB1147" s="190"/>
      <c r="BC1147" s="190"/>
      <c r="BD1147" s="190"/>
      <c r="BE1147" s="190"/>
      <c r="BF1147" s="190"/>
      <c r="BG1147" s="190"/>
      <c r="BH1147" s="190"/>
      <c r="BI1147" s="190" t="s">
        <v>2294</v>
      </c>
      <c r="BJ1147" s="190"/>
      <c r="BK1147" s="190"/>
      <c r="BL1147" s="190"/>
      <c r="BM1147" s="190"/>
      <c r="BN1147" s="190"/>
      <c r="BO1147" s="190"/>
      <c r="BP1147" s="202">
        <v>46</v>
      </c>
      <c r="BQ1147" s="201" t="s">
        <v>95</v>
      </c>
      <c r="BR1147" s="200">
        <v>3</v>
      </c>
      <c r="BS1147" s="199">
        <v>46</v>
      </c>
      <c r="BT1147" s="198">
        <v>4</v>
      </c>
      <c r="BU1147" s="198">
        <v>0</v>
      </c>
      <c r="BV1147" s="198">
        <v>46</v>
      </c>
      <c r="BW1147" s="198">
        <v>0</v>
      </c>
    </row>
    <row r="1148" spans="1:75" s="181" customFormat="1" ht="30" customHeight="1" x14ac:dyDescent="0.25">
      <c r="A1148" s="197" t="s">
        <v>2352</v>
      </c>
      <c r="B1148" s="188">
        <v>80803</v>
      </c>
      <c r="C1148" s="216" t="s">
        <v>2370</v>
      </c>
      <c r="D1148" s="196">
        <v>46</v>
      </c>
      <c r="E1148" s="195">
        <v>0.14759722704969339</v>
      </c>
      <c r="F1148" s="195">
        <v>0.14759722704969339</v>
      </c>
      <c r="G1148" s="195"/>
      <c r="H1148" s="194">
        <f>IF(D1148="","",E1148*J1148/D1148)</f>
        <v>0</v>
      </c>
      <c r="I1148" s="194" t="str">
        <f t="shared" si="360"/>
        <v/>
      </c>
      <c r="J1148" s="192">
        <f>IF(COUNTIF(R1148:BO1148,"&lt;"&amp;$K$2)&gt;D1148,D1148,COUNTIF(R1148:BO1148,"&lt;"&amp;$K$2))</f>
        <v>0</v>
      </c>
      <c r="K1148" s="192">
        <f>IF((COUNTIF(R1148:BO1148,$K$2))&gt;(D1148-J1148),(D1148-J1148),COUNTIF(R1148:BO1148,$K$2))</f>
        <v>0</v>
      </c>
      <c r="L1148" s="192">
        <f>IF((J1148+K1148)&gt;D1148,D1148,J1148+K1148)</f>
        <v>0</v>
      </c>
      <c r="M1148" s="193">
        <f>IF(D1148="","",N1148*E1148/100)</f>
        <v>0</v>
      </c>
      <c r="N1148" s="192">
        <f>IF(ISNUMBER(D1148)*ISNUMBER(K1148),IF(K1148=0,0,ROUND((K1148/D1148)*100,2))," ")</f>
        <v>0</v>
      </c>
      <c r="O1148" s="193">
        <f>IF(D1148="","",P1148*E1148/100)</f>
        <v>0</v>
      </c>
      <c r="P1148" s="192">
        <f>IF(ISNUMBER(D1148)*ISNUMBER(L1148),IF(L1148=0,0,ROUND((L1148/D1148)*100,2))," ")</f>
        <v>0</v>
      </c>
      <c r="Q1148" s="203">
        <f>IF(ISNUMBER(P1148)*ISNUMBER(E1148),(P1148*E1148/100)," ")</f>
        <v>0</v>
      </c>
      <c r="R1148" s="190" t="s">
        <v>2294</v>
      </c>
      <c r="S1148" s="190"/>
      <c r="T1148" s="190"/>
      <c r="U1148" s="190"/>
      <c r="V1148" s="190"/>
      <c r="W1148" s="190"/>
      <c r="X1148" s="190"/>
      <c r="Y1148" s="190"/>
      <c r="Z1148" s="190"/>
      <c r="AA1148" s="190"/>
      <c r="AB1148" s="190"/>
      <c r="AC1148" s="190"/>
      <c r="AD1148" s="190"/>
      <c r="AE1148" s="190"/>
      <c r="AF1148" s="190"/>
      <c r="AG1148" s="190"/>
      <c r="AH1148" s="190"/>
      <c r="AI1148" s="190"/>
      <c r="AJ1148" s="190"/>
      <c r="AK1148" s="190"/>
      <c r="AL1148" s="190"/>
      <c r="AM1148" s="190" t="s">
        <v>2294</v>
      </c>
      <c r="AN1148" s="190"/>
      <c r="AO1148" s="190"/>
      <c r="AP1148" s="190"/>
      <c r="AQ1148" s="190"/>
      <c r="AR1148" s="190"/>
      <c r="AS1148" s="190"/>
      <c r="AT1148" s="190"/>
      <c r="AU1148" s="190"/>
      <c r="AV1148" s="190"/>
      <c r="AW1148" s="190"/>
      <c r="AX1148" s="190" t="s">
        <v>2294</v>
      </c>
      <c r="AY1148" s="190"/>
      <c r="AZ1148" s="190"/>
      <c r="BA1148" s="190"/>
      <c r="BB1148" s="190"/>
      <c r="BC1148" s="190"/>
      <c r="BD1148" s="190"/>
      <c r="BE1148" s="190"/>
      <c r="BF1148" s="190"/>
      <c r="BG1148" s="190"/>
      <c r="BH1148" s="190"/>
      <c r="BI1148" s="190" t="s">
        <v>2294</v>
      </c>
      <c r="BJ1148" s="190"/>
      <c r="BK1148" s="190"/>
      <c r="BL1148" s="190"/>
      <c r="BM1148" s="190"/>
      <c r="BN1148" s="190"/>
      <c r="BO1148" s="190"/>
      <c r="BP1148" s="202">
        <v>46</v>
      </c>
      <c r="BQ1148" s="201" t="s">
        <v>95</v>
      </c>
      <c r="BR1148" s="200">
        <v>3</v>
      </c>
      <c r="BS1148" s="199">
        <v>46</v>
      </c>
      <c r="BT1148" s="198">
        <v>4</v>
      </c>
      <c r="BU1148" s="198">
        <v>0</v>
      </c>
      <c r="BV1148" s="198">
        <v>46</v>
      </c>
      <c r="BW1148" s="198">
        <v>0</v>
      </c>
    </row>
    <row r="1149" spans="1:75" s="181" customFormat="1" ht="16.5" customHeight="1" x14ac:dyDescent="0.25">
      <c r="A1149" s="197" t="s">
        <v>2352</v>
      </c>
      <c r="B1149" s="188">
        <v>271608</v>
      </c>
      <c r="C1149" s="216" t="s">
        <v>2369</v>
      </c>
      <c r="D1149" s="196">
        <v>46</v>
      </c>
      <c r="E1149" s="195">
        <v>0.36589848265352448</v>
      </c>
      <c r="F1149" s="195">
        <v>0.36589848265352448</v>
      </c>
      <c r="G1149" s="195"/>
      <c r="H1149" s="194">
        <f>IF(D1149="","",E1149*J1149/D1149)</f>
        <v>0</v>
      </c>
      <c r="I1149" s="194" t="str">
        <f t="shared" si="360"/>
        <v/>
      </c>
      <c r="J1149" s="192">
        <f>IF(COUNTIF(R1149:BO1149,"&lt;"&amp;$K$2)&gt;D1149,D1149,COUNTIF(R1149:BO1149,"&lt;"&amp;$K$2))</f>
        <v>0</v>
      </c>
      <c r="K1149" s="192">
        <f>IF((COUNTIF(R1149:BO1149,$K$2))&gt;(D1149-J1149),(D1149-J1149),COUNTIF(R1149:BO1149,$K$2))</f>
        <v>0</v>
      </c>
      <c r="L1149" s="192">
        <f>IF((J1149+K1149)&gt;D1149,D1149,J1149+K1149)</f>
        <v>0</v>
      </c>
      <c r="M1149" s="193">
        <f>IF(D1149="","",N1149*E1149/100)</f>
        <v>0</v>
      </c>
      <c r="N1149" s="192">
        <f>IF(ISNUMBER(D1149)*ISNUMBER(K1149),IF(K1149=0,0,ROUND((K1149/D1149)*100,2))," ")</f>
        <v>0</v>
      </c>
      <c r="O1149" s="193">
        <f>IF(D1149="","",P1149*E1149/100)</f>
        <v>0</v>
      </c>
      <c r="P1149" s="192">
        <f>IF(ISNUMBER(D1149)*ISNUMBER(L1149),IF(L1149=0,0,ROUND((L1149/D1149)*100,2))," ")</f>
        <v>0</v>
      </c>
      <c r="Q1149" s="203">
        <f>IF(ISNUMBER(P1149)*ISNUMBER(E1149),(P1149*E1149/100)," ")</f>
        <v>0</v>
      </c>
      <c r="R1149" s="190" t="s">
        <v>2294</v>
      </c>
      <c r="S1149" s="190"/>
      <c r="T1149" s="190"/>
      <c r="U1149" s="190"/>
      <c r="V1149" s="190"/>
      <c r="W1149" s="190"/>
      <c r="X1149" s="190"/>
      <c r="Y1149" s="190"/>
      <c r="Z1149" s="190"/>
      <c r="AA1149" s="190"/>
      <c r="AB1149" s="190"/>
      <c r="AC1149" s="190"/>
      <c r="AD1149" s="190"/>
      <c r="AE1149" s="190"/>
      <c r="AF1149" s="190"/>
      <c r="AG1149" s="190"/>
      <c r="AH1149" s="190"/>
      <c r="AI1149" s="190"/>
      <c r="AJ1149" s="190"/>
      <c r="AK1149" s="190"/>
      <c r="AL1149" s="190"/>
      <c r="AM1149" s="190" t="s">
        <v>2294</v>
      </c>
      <c r="AN1149" s="190"/>
      <c r="AO1149" s="190"/>
      <c r="AP1149" s="190"/>
      <c r="AQ1149" s="190"/>
      <c r="AR1149" s="190"/>
      <c r="AS1149" s="190"/>
      <c r="AT1149" s="190"/>
      <c r="AU1149" s="190"/>
      <c r="AV1149" s="190"/>
      <c r="AW1149" s="190"/>
      <c r="AX1149" s="190" t="s">
        <v>2294</v>
      </c>
      <c r="AY1149" s="190"/>
      <c r="AZ1149" s="190"/>
      <c r="BA1149" s="190"/>
      <c r="BB1149" s="190"/>
      <c r="BC1149" s="190"/>
      <c r="BD1149" s="190"/>
      <c r="BE1149" s="190"/>
      <c r="BF1149" s="190"/>
      <c r="BG1149" s="190"/>
      <c r="BH1149" s="190"/>
      <c r="BI1149" s="190" t="s">
        <v>2294</v>
      </c>
      <c r="BJ1149" s="190"/>
      <c r="BK1149" s="190"/>
      <c r="BL1149" s="190"/>
      <c r="BM1149" s="190"/>
      <c r="BN1149" s="190"/>
      <c r="BO1149" s="190"/>
      <c r="BP1149" s="202">
        <v>38.18</v>
      </c>
      <c r="BQ1149" s="201" t="s">
        <v>95</v>
      </c>
      <c r="BR1149" s="200">
        <v>3</v>
      </c>
      <c r="BS1149" s="199">
        <v>38.18</v>
      </c>
      <c r="BT1149" s="198">
        <v>4</v>
      </c>
      <c r="BU1149" s="198">
        <v>0</v>
      </c>
      <c r="BV1149" s="198">
        <v>46</v>
      </c>
      <c r="BW1149" s="198">
        <v>0</v>
      </c>
    </row>
    <row r="1150" spans="1:75" s="181" customFormat="1" ht="28.5" customHeight="1" x14ac:dyDescent="0.25">
      <c r="A1150" s="197"/>
      <c r="B1150" s="188" t="s">
        <v>764</v>
      </c>
      <c r="C1150" s="216" t="s">
        <v>2300</v>
      </c>
      <c r="D1150" s="196">
        <v>46</v>
      </c>
      <c r="E1150" s="195">
        <v>1.7549691490460366E-2</v>
      </c>
      <c r="F1150" s="195">
        <v>1.7549691490460366E-2</v>
      </c>
      <c r="G1150" s="195"/>
      <c r="H1150" s="194"/>
      <c r="I1150" s="194"/>
      <c r="J1150" s="192"/>
      <c r="K1150" s="192"/>
      <c r="L1150" s="192"/>
      <c r="M1150" s="193"/>
      <c r="N1150" s="192"/>
      <c r="O1150" s="193"/>
      <c r="P1150" s="192"/>
      <c r="Q1150" s="203"/>
      <c r="R1150" s="190"/>
      <c r="S1150" s="190"/>
      <c r="T1150" s="190"/>
      <c r="U1150" s="190"/>
      <c r="V1150" s="190"/>
      <c r="W1150" s="190"/>
      <c r="X1150" s="190"/>
      <c r="Y1150" s="190"/>
      <c r="Z1150" s="190"/>
      <c r="AA1150" s="190"/>
      <c r="AB1150" s="190"/>
      <c r="AC1150" s="190"/>
      <c r="AD1150" s="190"/>
      <c r="AE1150" s="190"/>
      <c r="AF1150" s="190"/>
      <c r="AG1150" s="190"/>
      <c r="AH1150" s="190"/>
      <c r="AI1150" s="190"/>
      <c r="AJ1150" s="190"/>
      <c r="AK1150" s="190"/>
      <c r="AL1150" s="190"/>
      <c r="AM1150" s="190"/>
      <c r="AN1150" s="190"/>
      <c r="AO1150" s="190"/>
      <c r="AP1150" s="190"/>
      <c r="AQ1150" s="190"/>
      <c r="AR1150" s="190"/>
      <c r="AS1150" s="190"/>
      <c r="AT1150" s="190"/>
      <c r="AU1150" s="190"/>
      <c r="AV1150" s="190"/>
      <c r="AW1150" s="190"/>
      <c r="AX1150" s="190"/>
      <c r="AY1150" s="190"/>
      <c r="AZ1150" s="190"/>
      <c r="BA1150" s="190"/>
      <c r="BB1150" s="190"/>
      <c r="BC1150" s="190"/>
      <c r="BD1150" s="190"/>
      <c r="BE1150" s="190"/>
      <c r="BF1150" s="190"/>
      <c r="BG1150" s="190"/>
      <c r="BH1150" s="190"/>
      <c r="BI1150" s="190"/>
      <c r="BJ1150" s="190"/>
      <c r="BK1150" s="190"/>
      <c r="BL1150" s="190"/>
      <c r="BM1150" s="190"/>
      <c r="BN1150" s="190"/>
      <c r="BO1150" s="190"/>
      <c r="BP1150" s="202">
        <v>25.3</v>
      </c>
      <c r="BQ1150" s="201" t="s">
        <v>95</v>
      </c>
      <c r="BR1150" s="200">
        <v>3</v>
      </c>
      <c r="BS1150" s="199">
        <v>25.3</v>
      </c>
      <c r="BT1150" s="198">
        <v>0</v>
      </c>
      <c r="BU1150" s="198">
        <v>0</v>
      </c>
      <c r="BV1150" s="198">
        <v>50</v>
      </c>
      <c r="BW1150" s="198">
        <v>0</v>
      </c>
    </row>
    <row r="1151" spans="1:75" s="181" customFormat="1" ht="30" customHeight="1" x14ac:dyDescent="0.25">
      <c r="A1151" s="197" t="s">
        <v>2352</v>
      </c>
      <c r="B1151" s="188" t="s">
        <v>767</v>
      </c>
      <c r="C1151" s="216" t="s">
        <v>2368</v>
      </c>
      <c r="D1151" s="196">
        <v>46</v>
      </c>
      <c r="E1151" s="195">
        <v>0.11434911670889146</v>
      </c>
      <c r="F1151" s="195">
        <v>0.11434911670889146</v>
      </c>
      <c r="G1151" s="195"/>
      <c r="H1151" s="194">
        <f>IF(D1151="","",E1151*J1151/D1151)</f>
        <v>0</v>
      </c>
      <c r="I1151" s="194" t="str">
        <f t="shared" ref="I1151:I1157" si="361">IF(D1151="","",IF((ROUND(E1151,4))=0,"OK",IF((ROUND(E1151,4))&lt;0.0009,"CORRIGIR","")))</f>
        <v/>
      </c>
      <c r="J1151" s="192">
        <f>IF(COUNTIF(R1151:BO1151,"&lt;"&amp;$K$2)&gt;D1151,D1151,COUNTIF(R1151:BO1151,"&lt;"&amp;$K$2))</f>
        <v>0</v>
      </c>
      <c r="K1151" s="192">
        <f>IF((COUNTIF(R1151:BO1151,$K$2))&gt;(D1151-J1151),(D1151-J1151),COUNTIF(R1151:BO1151,$K$2))</f>
        <v>0</v>
      </c>
      <c r="L1151" s="192">
        <f>IF((J1151+K1151)&gt;D1151,D1151,J1151+K1151)</f>
        <v>0</v>
      </c>
      <c r="M1151" s="193">
        <f>IF(D1151="","",N1151*E1151/100)</f>
        <v>0</v>
      </c>
      <c r="N1151" s="192">
        <f>IF(ISNUMBER(D1151)*ISNUMBER(K1151),IF(K1151=0,0,ROUND((K1151/D1151)*100,2))," ")</f>
        <v>0</v>
      </c>
      <c r="O1151" s="193">
        <f>IF(D1151="","",P1151*E1151/100)</f>
        <v>0</v>
      </c>
      <c r="P1151" s="192">
        <f>IF(ISNUMBER(D1151)*ISNUMBER(L1151),IF(L1151=0,0,ROUND((L1151/D1151)*100,2))," ")</f>
        <v>0</v>
      </c>
      <c r="Q1151" s="203">
        <f>IF(ISNUMBER(P1151)*ISNUMBER(E1151),(P1151*E1151/100)," ")</f>
        <v>0</v>
      </c>
      <c r="R1151" s="190" t="s">
        <v>2294</v>
      </c>
      <c r="S1151" s="190"/>
      <c r="T1151" s="190"/>
      <c r="U1151" s="190"/>
      <c r="V1151" s="190"/>
      <c r="W1151" s="190"/>
      <c r="X1151" s="190"/>
      <c r="Y1151" s="190"/>
      <c r="Z1151" s="190"/>
      <c r="AA1151" s="190"/>
      <c r="AB1151" s="190"/>
      <c r="AC1151" s="190"/>
      <c r="AD1151" s="190"/>
      <c r="AE1151" s="190"/>
      <c r="AF1151" s="190"/>
      <c r="AG1151" s="190"/>
      <c r="AH1151" s="190"/>
      <c r="AI1151" s="190"/>
      <c r="AJ1151" s="190"/>
      <c r="AK1151" s="190"/>
      <c r="AL1151" s="190"/>
      <c r="AM1151" s="190" t="s">
        <v>2294</v>
      </c>
      <c r="AN1151" s="190"/>
      <c r="AO1151" s="190"/>
      <c r="AP1151" s="190"/>
      <c r="AQ1151" s="190"/>
      <c r="AR1151" s="190"/>
      <c r="AS1151" s="190"/>
      <c r="AT1151" s="190"/>
      <c r="AU1151" s="190"/>
      <c r="AV1151" s="190"/>
      <c r="AW1151" s="190"/>
      <c r="AX1151" s="190" t="s">
        <v>2294</v>
      </c>
      <c r="AY1151" s="190"/>
      <c r="AZ1151" s="190"/>
      <c r="BA1151" s="190"/>
      <c r="BB1151" s="190"/>
      <c r="BC1151" s="190"/>
      <c r="BD1151" s="190"/>
      <c r="BE1151" s="190"/>
      <c r="BF1151" s="190"/>
      <c r="BG1151" s="190"/>
      <c r="BH1151" s="190"/>
      <c r="BI1151" s="190" t="s">
        <v>2294</v>
      </c>
      <c r="BJ1151" s="190"/>
      <c r="BK1151" s="190"/>
      <c r="BL1151" s="190"/>
      <c r="BM1151" s="190"/>
      <c r="BN1151" s="190"/>
      <c r="BO1151" s="190"/>
      <c r="BP1151" s="202">
        <v>92</v>
      </c>
      <c r="BQ1151" s="201" t="s">
        <v>95</v>
      </c>
      <c r="BR1151" s="200">
        <v>3</v>
      </c>
      <c r="BS1151" s="199">
        <v>92</v>
      </c>
      <c r="BT1151" s="198">
        <v>4</v>
      </c>
      <c r="BU1151" s="198">
        <v>0</v>
      </c>
      <c r="BV1151" s="198">
        <v>46</v>
      </c>
      <c r="BW1151" s="198">
        <v>0</v>
      </c>
    </row>
    <row r="1152" spans="1:75" s="181" customFormat="1" ht="42" customHeight="1" x14ac:dyDescent="0.25">
      <c r="A1152" s="197" t="s">
        <v>2352</v>
      </c>
      <c r="B1152" s="188" t="s">
        <v>770</v>
      </c>
      <c r="C1152" s="216" t="s">
        <v>2367</v>
      </c>
      <c r="D1152" s="196">
        <v>46</v>
      </c>
      <c r="E1152" s="195">
        <v>6.4514180180236108E-2</v>
      </c>
      <c r="F1152" s="195">
        <v>6.4514180180236108E-2</v>
      </c>
      <c r="G1152" s="195"/>
      <c r="H1152" s="194">
        <f>IF(D1152="","",E1152*J1152/D1152)</f>
        <v>0</v>
      </c>
      <c r="I1152" s="194" t="str">
        <f t="shared" si="361"/>
        <v/>
      </c>
      <c r="J1152" s="192">
        <f>IF(COUNTIF(R1152:BO1152,"&lt;"&amp;$K$2)&gt;D1152,D1152,COUNTIF(R1152:BO1152,"&lt;"&amp;$K$2))</f>
        <v>0</v>
      </c>
      <c r="K1152" s="192">
        <f>IF((COUNTIF(R1152:BO1152,$K$2))&gt;(D1152-J1152),(D1152-J1152),COUNTIF(R1152:BO1152,$K$2))</f>
        <v>0</v>
      </c>
      <c r="L1152" s="192">
        <f>IF((J1152+K1152)&gt;D1152,D1152,J1152+K1152)</f>
        <v>0</v>
      </c>
      <c r="M1152" s="193">
        <f>IF(D1152="","",N1152*E1152/100)</f>
        <v>0</v>
      </c>
      <c r="N1152" s="192">
        <f>IF(ISNUMBER(D1152)*ISNUMBER(K1152),IF(K1152=0,0,ROUND((K1152/D1152)*100,2))," ")</f>
        <v>0</v>
      </c>
      <c r="O1152" s="193">
        <f>IF(D1152="","",P1152*E1152/100)</f>
        <v>0</v>
      </c>
      <c r="P1152" s="192">
        <f>IF(ISNUMBER(D1152)*ISNUMBER(L1152),IF(L1152=0,0,ROUND((L1152/D1152)*100,2))," ")</f>
        <v>0</v>
      </c>
      <c r="Q1152" s="203">
        <f>IF(ISNUMBER(P1152)*ISNUMBER(E1152),(P1152*E1152/100)," ")</f>
        <v>0</v>
      </c>
      <c r="R1152" s="190" t="s">
        <v>2294</v>
      </c>
      <c r="S1152" s="190"/>
      <c r="T1152" s="190"/>
      <c r="U1152" s="190"/>
      <c r="V1152" s="190"/>
      <c r="W1152" s="190"/>
      <c r="X1152" s="190"/>
      <c r="Y1152" s="190"/>
      <c r="Z1152" s="190"/>
      <c r="AA1152" s="190"/>
      <c r="AB1152" s="190"/>
      <c r="AC1152" s="190"/>
      <c r="AD1152" s="190"/>
      <c r="AE1152" s="190"/>
      <c r="AF1152" s="190"/>
      <c r="AG1152" s="190"/>
      <c r="AH1152" s="190"/>
      <c r="AI1152" s="190"/>
      <c r="AJ1152" s="190"/>
      <c r="AK1152" s="190"/>
      <c r="AL1152" s="190"/>
      <c r="AM1152" s="190" t="s">
        <v>2294</v>
      </c>
      <c r="AN1152" s="190"/>
      <c r="AO1152" s="190"/>
      <c r="AP1152" s="190"/>
      <c r="AQ1152" s="190"/>
      <c r="AR1152" s="190"/>
      <c r="AS1152" s="190"/>
      <c r="AT1152" s="190"/>
      <c r="AU1152" s="190"/>
      <c r="AV1152" s="190"/>
      <c r="AW1152" s="190"/>
      <c r="AX1152" s="190" t="s">
        <v>2294</v>
      </c>
      <c r="AY1152" s="190"/>
      <c r="AZ1152" s="190"/>
      <c r="BA1152" s="190"/>
      <c r="BB1152" s="190"/>
      <c r="BC1152" s="190"/>
      <c r="BD1152" s="190"/>
      <c r="BE1152" s="190"/>
      <c r="BF1152" s="190"/>
      <c r="BG1152" s="190"/>
      <c r="BH1152" s="190"/>
      <c r="BI1152" s="190" t="s">
        <v>2294</v>
      </c>
      <c r="BJ1152" s="190"/>
      <c r="BK1152" s="190"/>
      <c r="BL1152" s="190"/>
      <c r="BM1152" s="190"/>
      <c r="BN1152" s="190"/>
      <c r="BO1152" s="190"/>
      <c r="BP1152" s="202">
        <v>46</v>
      </c>
      <c r="BQ1152" s="201" t="s">
        <v>95</v>
      </c>
      <c r="BR1152" s="200">
        <v>3</v>
      </c>
      <c r="BS1152" s="199">
        <v>46</v>
      </c>
      <c r="BT1152" s="198">
        <v>4</v>
      </c>
      <c r="BU1152" s="198">
        <v>0</v>
      </c>
      <c r="BV1152" s="198">
        <v>46</v>
      </c>
      <c r="BW1152" s="198">
        <v>0</v>
      </c>
    </row>
    <row r="1153" spans="1:75" s="181" customFormat="1" ht="16.5" customHeight="1" x14ac:dyDescent="0.25">
      <c r="A1153" s="197" t="s">
        <v>2352</v>
      </c>
      <c r="B1153" s="214" t="s">
        <v>2366</v>
      </c>
      <c r="C1153" s="213" t="s">
        <v>784</v>
      </c>
      <c r="D1153" s="204"/>
      <c r="E1153" s="204"/>
      <c r="F1153" s="204"/>
      <c r="G1153" s="204"/>
      <c r="H1153" s="204"/>
      <c r="I1153" s="194" t="str">
        <f t="shared" si="361"/>
        <v/>
      </c>
      <c r="J1153" s="204"/>
      <c r="K1153" s="204"/>
      <c r="L1153" s="204"/>
      <c r="M1153" s="204"/>
      <c r="N1153" s="204"/>
      <c r="O1153" s="204"/>
      <c r="P1153" s="204"/>
      <c r="Q1153" s="204"/>
      <c r="R1153" s="204"/>
      <c r="S1153" s="204"/>
      <c r="T1153" s="204"/>
      <c r="U1153" s="204"/>
      <c r="V1153" s="204"/>
      <c r="W1153" s="204"/>
      <c r="X1153" s="204"/>
      <c r="Y1153" s="204"/>
      <c r="Z1153" s="204"/>
      <c r="AA1153" s="204"/>
      <c r="AB1153" s="204"/>
      <c r="AC1153" s="204"/>
      <c r="AD1153" s="204"/>
      <c r="AE1153" s="204"/>
      <c r="AF1153" s="204"/>
      <c r="AG1153" s="204"/>
      <c r="AH1153" s="204"/>
      <c r="AI1153" s="204"/>
      <c r="AJ1153" s="204"/>
      <c r="AK1153" s="204"/>
      <c r="AL1153" s="204"/>
      <c r="AM1153" s="204"/>
      <c r="AN1153" s="204"/>
      <c r="AO1153" s="204"/>
      <c r="AP1153" s="204"/>
      <c r="AQ1153" s="204"/>
      <c r="AR1153" s="204"/>
      <c r="AS1153" s="204"/>
      <c r="AT1153" s="204"/>
      <c r="AU1153" s="204"/>
      <c r="AV1153" s="204"/>
      <c r="AW1153" s="204"/>
      <c r="AX1153" s="204"/>
      <c r="AY1153" s="204"/>
      <c r="AZ1153" s="204"/>
      <c r="BA1153" s="204"/>
      <c r="BB1153" s="204"/>
      <c r="BC1153" s="204"/>
      <c r="BD1153" s="204"/>
      <c r="BE1153" s="204"/>
      <c r="BF1153" s="204"/>
      <c r="BG1153" s="204"/>
      <c r="BH1153" s="204"/>
      <c r="BI1153" s="204"/>
      <c r="BJ1153" s="204"/>
      <c r="BK1153" s="204"/>
      <c r="BL1153" s="204"/>
      <c r="BM1153" s="204"/>
      <c r="BN1153" s="204"/>
      <c r="BO1153" s="204"/>
    </row>
    <row r="1154" spans="1:75" s="181" customFormat="1" ht="33.75" customHeight="1" x14ac:dyDescent="0.25">
      <c r="A1154" s="197" t="s">
        <v>2352</v>
      </c>
      <c r="B1154" s="188">
        <v>80504</v>
      </c>
      <c r="C1154" s="216" t="s">
        <v>2438</v>
      </c>
      <c r="D1154" s="196">
        <v>46</v>
      </c>
      <c r="E1154" s="195">
        <v>0.37210664870448823</v>
      </c>
      <c r="F1154" s="241">
        <v>0.37210664870448823</v>
      </c>
      <c r="G1154" s="195"/>
      <c r="H1154" s="194">
        <f>IF(D1154="","",E1154*J1154/D1154)</f>
        <v>0</v>
      </c>
      <c r="I1154" s="194" t="str">
        <f t="shared" si="361"/>
        <v/>
      </c>
      <c r="J1154" s="192">
        <f>IF(COUNTIF(R1154:BO1154,"&lt;"&amp;$K$2)&gt;D1154,D1154,COUNTIF(R1154:BO1154,"&lt;"&amp;$K$2))</f>
        <v>0</v>
      </c>
      <c r="K1154" s="192">
        <f>IF((COUNTIF(R1154:BO1154,$K$2))&gt;(D1154-J1154),(D1154-J1154),COUNTIF(R1154:BO1154,$K$2))</f>
        <v>0</v>
      </c>
      <c r="L1154" s="192">
        <f>IF((J1154+K1154)&gt;D1154,D1154,J1154+K1154)</f>
        <v>0</v>
      </c>
      <c r="M1154" s="193">
        <f>IF(D1154="","",N1154*E1154/100)</f>
        <v>0</v>
      </c>
      <c r="N1154" s="192">
        <f>IF(ISNUMBER(D1154)*ISNUMBER(K1154),IF(K1154=0,0,ROUND((K1154/D1154)*100,2))," ")</f>
        <v>0</v>
      </c>
      <c r="O1154" s="193">
        <f>IF(D1154="","",P1154*E1154/100)</f>
        <v>0</v>
      </c>
      <c r="P1154" s="192">
        <f>IF(ISNUMBER(D1154)*ISNUMBER(L1154),IF(L1154=0,0,ROUND((L1154/D1154)*100,2))," ")</f>
        <v>0</v>
      </c>
      <c r="Q1154" s="203">
        <f>IF(ISNUMBER(P1154)*ISNUMBER(E1154),(P1154*E1154/100)," ")</f>
        <v>0</v>
      </c>
      <c r="R1154" s="190" t="s">
        <v>2294</v>
      </c>
      <c r="S1154" s="190"/>
      <c r="T1154" s="190"/>
      <c r="U1154" s="190"/>
      <c r="V1154" s="190"/>
      <c r="W1154" s="190"/>
      <c r="X1154" s="190"/>
      <c r="Y1154" s="190"/>
      <c r="Z1154" s="190"/>
      <c r="AA1154" s="190"/>
      <c r="AB1154" s="190"/>
      <c r="AC1154" s="190"/>
      <c r="AD1154" s="190"/>
      <c r="AE1154" s="190"/>
      <c r="AF1154" s="190"/>
      <c r="AG1154" s="190"/>
      <c r="AH1154" s="190"/>
      <c r="AI1154" s="190"/>
      <c r="AJ1154" s="190"/>
      <c r="AK1154" s="190"/>
      <c r="AL1154" s="190"/>
      <c r="AM1154" s="190" t="s">
        <v>2294</v>
      </c>
      <c r="AN1154" s="190"/>
      <c r="AO1154" s="190"/>
      <c r="AP1154" s="190"/>
      <c r="AQ1154" s="190"/>
      <c r="AR1154" s="190"/>
      <c r="AS1154" s="190"/>
      <c r="AT1154" s="190"/>
      <c r="AU1154" s="190"/>
      <c r="AV1154" s="190"/>
      <c r="AW1154" s="190"/>
      <c r="AX1154" s="190" t="s">
        <v>2294</v>
      </c>
      <c r="AY1154" s="190"/>
      <c r="AZ1154" s="190"/>
      <c r="BA1154" s="190"/>
      <c r="BB1154" s="190"/>
      <c r="BC1154" s="190"/>
      <c r="BD1154" s="190"/>
      <c r="BE1154" s="190"/>
      <c r="BF1154" s="190"/>
      <c r="BG1154" s="190"/>
      <c r="BH1154" s="190"/>
      <c r="BI1154" s="190" t="s">
        <v>2294</v>
      </c>
      <c r="BJ1154" s="190"/>
      <c r="BK1154" s="190"/>
      <c r="BL1154" s="190"/>
      <c r="BM1154" s="190"/>
      <c r="BN1154" s="190"/>
      <c r="BO1154" s="190"/>
      <c r="BP1154" s="202">
        <v>46</v>
      </c>
      <c r="BQ1154" s="201" t="s">
        <v>95</v>
      </c>
      <c r="BR1154" s="200">
        <v>3</v>
      </c>
      <c r="BS1154" s="199">
        <v>46</v>
      </c>
      <c r="BT1154" s="198">
        <v>4</v>
      </c>
      <c r="BU1154" s="198">
        <v>0</v>
      </c>
      <c r="BV1154" s="198">
        <v>46</v>
      </c>
      <c r="BW1154" s="198">
        <v>0</v>
      </c>
    </row>
    <row r="1155" spans="1:75" s="181" customFormat="1" ht="22.5" customHeight="1" x14ac:dyDescent="0.25">
      <c r="A1155" s="197"/>
      <c r="B1155" s="188" t="s">
        <v>795</v>
      </c>
      <c r="C1155" s="216" t="s">
        <v>796</v>
      </c>
      <c r="D1155" s="196">
        <v>46</v>
      </c>
      <c r="E1155" s="195">
        <v>7.4845858867623932E-2</v>
      </c>
      <c r="F1155" s="241">
        <v>7.4845858867623932E-2</v>
      </c>
      <c r="G1155" s="195"/>
      <c r="H1155" s="194">
        <f>IF(D1155="","",E1155*J1155/D1155)</f>
        <v>0</v>
      </c>
      <c r="I1155" s="194" t="str">
        <f t="shared" si="361"/>
        <v/>
      </c>
      <c r="J1155" s="192">
        <f>IF(COUNTIF(R1155:BO1155,"&lt;"&amp;$K$2)&gt;D1155,D1155,COUNTIF(R1155:BO1155,"&lt;"&amp;$K$2))</f>
        <v>0</v>
      </c>
      <c r="K1155" s="192">
        <f>IF((COUNTIF(R1155:BO1155,$K$2))&gt;(D1155-J1155),(D1155-J1155),COUNTIF(R1155:BO1155,$K$2))</f>
        <v>0</v>
      </c>
      <c r="L1155" s="192">
        <f>IF((J1155+K1155)&gt;D1155,D1155,J1155+K1155)</f>
        <v>0</v>
      </c>
      <c r="M1155" s="193">
        <f>IF(D1155="","",N1155*E1155/100)</f>
        <v>0</v>
      </c>
      <c r="N1155" s="192">
        <f>IF(ISNUMBER(D1155)*ISNUMBER(K1155),IF(K1155=0,0,ROUND((K1155/D1155)*100,2))," ")</f>
        <v>0</v>
      </c>
      <c r="O1155" s="193">
        <f>IF(D1155="","",P1155*E1155/100)</f>
        <v>0</v>
      </c>
      <c r="P1155" s="192">
        <f>IF(ISNUMBER(D1155)*ISNUMBER(L1155),IF(L1155=0,0,ROUND((L1155/D1155)*100,2))," ")</f>
        <v>0</v>
      </c>
      <c r="Q1155" s="203">
        <f>IF(ISNUMBER(P1155)*ISNUMBER(E1155),(P1155*E1155/100)," ")</f>
        <v>0</v>
      </c>
      <c r="R1155" s="190" t="s">
        <v>2294</v>
      </c>
      <c r="S1155" s="190"/>
      <c r="T1155" s="190"/>
      <c r="U1155" s="190"/>
      <c r="V1155" s="190"/>
      <c r="W1155" s="190"/>
      <c r="X1155" s="190"/>
      <c r="Y1155" s="190"/>
      <c r="Z1155" s="190"/>
      <c r="AA1155" s="190"/>
      <c r="AB1155" s="190"/>
      <c r="AC1155" s="190"/>
      <c r="AD1155" s="190"/>
      <c r="AE1155" s="190"/>
      <c r="AF1155" s="190"/>
      <c r="AG1155" s="190"/>
      <c r="AH1155" s="190"/>
      <c r="AI1155" s="190"/>
      <c r="AJ1155" s="190"/>
      <c r="AK1155" s="190"/>
      <c r="AL1155" s="190"/>
      <c r="AM1155" s="190" t="s">
        <v>2294</v>
      </c>
      <c r="AN1155" s="190"/>
      <c r="AO1155" s="190"/>
      <c r="AP1155" s="190"/>
      <c r="AQ1155" s="190"/>
      <c r="AR1155" s="190"/>
      <c r="AS1155" s="190"/>
      <c r="AT1155" s="190"/>
      <c r="AU1155" s="190"/>
      <c r="AV1155" s="190"/>
      <c r="AW1155" s="190"/>
      <c r="AX1155" s="190" t="s">
        <v>2294</v>
      </c>
      <c r="AY1155" s="190"/>
      <c r="AZ1155" s="190"/>
      <c r="BA1155" s="190"/>
      <c r="BB1155" s="190"/>
      <c r="BC1155" s="190"/>
      <c r="BD1155" s="190"/>
      <c r="BE1155" s="190"/>
      <c r="BF1155" s="190"/>
      <c r="BG1155" s="190"/>
      <c r="BH1155" s="190"/>
      <c r="BI1155" s="190" t="s">
        <v>2294</v>
      </c>
      <c r="BJ1155" s="190"/>
      <c r="BK1155" s="190"/>
      <c r="BL1155" s="190"/>
      <c r="BM1155" s="190"/>
      <c r="BN1155" s="190"/>
      <c r="BO1155" s="190"/>
      <c r="BP1155" s="202">
        <v>46</v>
      </c>
      <c r="BQ1155" s="201" t="s">
        <v>95</v>
      </c>
      <c r="BR1155" s="200">
        <v>3</v>
      </c>
      <c r="BS1155" s="199">
        <v>46</v>
      </c>
      <c r="BT1155" s="198">
        <v>4</v>
      </c>
      <c r="BU1155" s="198">
        <v>0</v>
      </c>
      <c r="BV1155" s="198">
        <v>46</v>
      </c>
      <c r="BW1155" s="198">
        <v>0</v>
      </c>
    </row>
    <row r="1156" spans="1:75" s="181" customFormat="1" ht="16.5" customHeight="1" x14ac:dyDescent="0.25">
      <c r="A1156" s="197"/>
      <c r="B1156" s="188">
        <v>80580</v>
      </c>
      <c r="C1156" s="216" t="s">
        <v>3053</v>
      </c>
      <c r="D1156" s="196">
        <v>46</v>
      </c>
      <c r="E1156" s="195">
        <v>6.2157984164062888E-2</v>
      </c>
      <c r="F1156" s="241">
        <v>6.2157984164062888E-2</v>
      </c>
      <c r="G1156" s="195"/>
      <c r="H1156" s="194">
        <f>IF(D1156="","",E1156*J1156/D1156)</f>
        <v>0</v>
      </c>
      <c r="I1156" s="194" t="str">
        <f t="shared" si="361"/>
        <v/>
      </c>
      <c r="J1156" s="192">
        <f>IF(COUNTIF(R1156:BO1156,"&lt;"&amp;$K$2)&gt;D1156,D1156,COUNTIF(R1156:BO1156,"&lt;"&amp;$K$2))</f>
        <v>0</v>
      </c>
      <c r="K1156" s="192">
        <f>IF((COUNTIF(R1156:BO1156,$K$2))&gt;(D1156-J1156),(D1156-J1156),COUNTIF(R1156:BO1156,$K$2))</f>
        <v>0</v>
      </c>
      <c r="L1156" s="192">
        <f>IF((J1156+K1156)&gt;D1156,D1156,J1156+K1156)</f>
        <v>0</v>
      </c>
      <c r="M1156" s="193">
        <f>IF(D1156="","",N1156*E1156/100)</f>
        <v>0</v>
      </c>
      <c r="N1156" s="192">
        <f>IF(ISNUMBER(D1156)*ISNUMBER(K1156),IF(K1156=0,0,ROUND((K1156/D1156)*100,2))," ")</f>
        <v>0</v>
      </c>
      <c r="O1156" s="193">
        <f>IF(D1156="","",P1156*E1156/100)</f>
        <v>0</v>
      </c>
      <c r="P1156" s="192">
        <f>IF(ISNUMBER(D1156)*ISNUMBER(L1156),IF(L1156=0,0,ROUND((L1156/D1156)*100,2))," ")</f>
        <v>0</v>
      </c>
      <c r="Q1156" s="203">
        <f>IF(ISNUMBER(P1156)*ISNUMBER(E1156),(P1156*E1156/100)," ")</f>
        <v>0</v>
      </c>
      <c r="R1156" s="190" t="s">
        <v>2294</v>
      </c>
      <c r="S1156" s="190"/>
      <c r="T1156" s="190"/>
      <c r="U1156" s="190"/>
      <c r="V1156" s="190"/>
      <c r="W1156" s="190"/>
      <c r="X1156" s="190"/>
      <c r="Y1156" s="190"/>
      <c r="Z1156" s="190"/>
      <c r="AA1156" s="190"/>
      <c r="AB1156" s="190"/>
      <c r="AC1156" s="190"/>
      <c r="AD1156" s="190"/>
      <c r="AE1156" s="190"/>
      <c r="AF1156" s="190"/>
      <c r="AG1156" s="190"/>
      <c r="AH1156" s="190"/>
      <c r="AI1156" s="190"/>
      <c r="AJ1156" s="190"/>
      <c r="AK1156" s="190"/>
      <c r="AL1156" s="190"/>
      <c r="AM1156" s="190" t="s">
        <v>2294</v>
      </c>
      <c r="AN1156" s="190"/>
      <c r="AO1156" s="190"/>
      <c r="AP1156" s="190"/>
      <c r="AQ1156" s="190"/>
      <c r="AR1156" s="190"/>
      <c r="AS1156" s="190"/>
      <c r="AT1156" s="190"/>
      <c r="AU1156" s="190"/>
      <c r="AV1156" s="190"/>
      <c r="AW1156" s="190"/>
      <c r="AX1156" s="190" t="s">
        <v>2294</v>
      </c>
      <c r="AY1156" s="190"/>
      <c r="AZ1156" s="190"/>
      <c r="BA1156" s="190"/>
      <c r="BB1156" s="190"/>
      <c r="BC1156" s="190"/>
      <c r="BD1156" s="190"/>
      <c r="BE1156" s="190"/>
      <c r="BF1156" s="190"/>
      <c r="BG1156" s="190"/>
      <c r="BH1156" s="190"/>
      <c r="BI1156" s="190" t="s">
        <v>2294</v>
      </c>
      <c r="BJ1156" s="190"/>
      <c r="BK1156" s="190"/>
      <c r="BL1156" s="190"/>
      <c r="BM1156" s="190"/>
      <c r="BN1156" s="190"/>
      <c r="BO1156" s="190"/>
      <c r="BP1156" s="202">
        <v>92</v>
      </c>
      <c r="BQ1156" s="201" t="s">
        <v>95</v>
      </c>
      <c r="BR1156" s="200">
        <v>3</v>
      </c>
      <c r="BS1156" s="199">
        <v>92</v>
      </c>
      <c r="BT1156" s="198">
        <v>4</v>
      </c>
      <c r="BU1156" s="198">
        <v>0</v>
      </c>
      <c r="BV1156" s="198">
        <v>46</v>
      </c>
      <c r="BW1156" s="198">
        <v>0</v>
      </c>
    </row>
    <row r="1157" spans="1:75" s="181" customFormat="1" ht="16.5" customHeight="1" x14ac:dyDescent="0.25">
      <c r="A1157" s="197" t="s">
        <v>2352</v>
      </c>
      <c r="B1157" s="188">
        <v>80680</v>
      </c>
      <c r="C1157" s="216" t="s">
        <v>3054</v>
      </c>
      <c r="D1157" s="196">
        <v>46</v>
      </c>
      <c r="E1157" s="195">
        <v>4.2934599736113514E-2</v>
      </c>
      <c r="F1157" s="241">
        <v>4.2934599736113514E-2</v>
      </c>
      <c r="G1157" s="195"/>
      <c r="H1157" s="194">
        <f>IF(D1157="","",E1157*J1157/D1157)</f>
        <v>0</v>
      </c>
      <c r="I1157" s="194" t="str">
        <f t="shared" si="361"/>
        <v/>
      </c>
      <c r="J1157" s="192">
        <f>IF(COUNTIF(R1157:BO1157,"&lt;"&amp;$K$2)&gt;D1157,D1157,COUNTIF(R1157:BO1157,"&lt;"&amp;$K$2))</f>
        <v>0</v>
      </c>
      <c r="K1157" s="192">
        <f>IF((COUNTIF(R1157:BO1157,$K$2))&gt;(D1157-J1157),(D1157-J1157),COUNTIF(R1157:BO1157,$K$2))</f>
        <v>0</v>
      </c>
      <c r="L1157" s="192">
        <f>IF((J1157+K1157)&gt;D1157,D1157,J1157+K1157)</f>
        <v>0</v>
      </c>
      <c r="M1157" s="193">
        <f>IF(D1157="","",N1157*E1157/100)</f>
        <v>0</v>
      </c>
      <c r="N1157" s="192">
        <f>IF(ISNUMBER(D1157)*ISNUMBER(K1157),IF(K1157=0,0,ROUND((K1157/D1157)*100,2))," ")</f>
        <v>0</v>
      </c>
      <c r="O1157" s="193">
        <f>IF(D1157="","",P1157*E1157/100)</f>
        <v>0</v>
      </c>
      <c r="P1157" s="192">
        <f>IF(ISNUMBER(D1157)*ISNUMBER(L1157),IF(L1157=0,0,ROUND((L1157/D1157)*100,2))," ")</f>
        <v>0</v>
      </c>
      <c r="Q1157" s="203">
        <f>IF(ISNUMBER(P1157)*ISNUMBER(E1157),(P1157*E1157/100)," ")</f>
        <v>0</v>
      </c>
      <c r="R1157" s="190" t="s">
        <v>2294</v>
      </c>
      <c r="S1157" s="190"/>
      <c r="T1157" s="190"/>
      <c r="U1157" s="190"/>
      <c r="V1157" s="190"/>
      <c r="W1157" s="190"/>
      <c r="X1157" s="190"/>
      <c r="Y1157" s="190"/>
      <c r="Z1157" s="190"/>
      <c r="AA1157" s="190"/>
      <c r="AB1157" s="190"/>
      <c r="AC1157" s="190"/>
      <c r="AD1157" s="190"/>
      <c r="AE1157" s="190"/>
      <c r="AF1157" s="190"/>
      <c r="AG1157" s="190"/>
      <c r="AH1157" s="190"/>
      <c r="AI1157" s="190"/>
      <c r="AJ1157" s="190"/>
      <c r="AK1157" s="190"/>
      <c r="AL1157" s="190"/>
      <c r="AM1157" s="190" t="s">
        <v>2294</v>
      </c>
      <c r="AN1157" s="190"/>
      <c r="AO1157" s="190"/>
      <c r="AP1157" s="190"/>
      <c r="AQ1157" s="190"/>
      <c r="AR1157" s="190"/>
      <c r="AS1157" s="190"/>
      <c r="AT1157" s="190"/>
      <c r="AU1157" s="190"/>
      <c r="AV1157" s="190"/>
      <c r="AW1157" s="190"/>
      <c r="AX1157" s="190" t="s">
        <v>2294</v>
      </c>
      <c r="AY1157" s="190"/>
      <c r="AZ1157" s="190"/>
      <c r="BA1157" s="190"/>
      <c r="BB1157" s="190"/>
      <c r="BC1157" s="190"/>
      <c r="BD1157" s="190"/>
      <c r="BE1157" s="190"/>
      <c r="BF1157" s="190"/>
      <c r="BG1157" s="190"/>
      <c r="BH1157" s="190"/>
      <c r="BI1157" s="190" t="s">
        <v>2294</v>
      </c>
      <c r="BJ1157" s="190"/>
      <c r="BK1157" s="190"/>
      <c r="BL1157" s="190"/>
      <c r="BM1157" s="190"/>
      <c r="BN1157" s="190"/>
      <c r="BO1157" s="190"/>
      <c r="BP1157" s="202">
        <v>46</v>
      </c>
      <c r="BQ1157" s="201" t="s">
        <v>95</v>
      </c>
      <c r="BR1157" s="200">
        <v>3</v>
      </c>
      <c r="BS1157" s="199">
        <v>46</v>
      </c>
      <c r="BT1157" s="198">
        <v>4</v>
      </c>
      <c r="BU1157" s="198">
        <v>0</v>
      </c>
      <c r="BV1157" s="198">
        <v>46</v>
      </c>
      <c r="BW1157" s="198">
        <v>0</v>
      </c>
    </row>
    <row r="1158" spans="1:75" s="181" customFormat="1" ht="29.25" customHeight="1" x14ac:dyDescent="0.25">
      <c r="A1158" s="197"/>
      <c r="B1158" s="188">
        <v>80555</v>
      </c>
      <c r="C1158" s="216" t="s">
        <v>805</v>
      </c>
      <c r="D1158" s="196">
        <v>46</v>
      </c>
      <c r="E1158" s="195">
        <v>8.7664501432433858E-2</v>
      </c>
      <c r="F1158" s="241">
        <v>8.7664501432433858E-2</v>
      </c>
      <c r="G1158" s="195"/>
      <c r="H1158" s="194"/>
      <c r="I1158" s="194"/>
      <c r="J1158" s="192"/>
      <c r="K1158" s="192"/>
      <c r="L1158" s="192"/>
      <c r="M1158" s="193"/>
      <c r="N1158" s="192"/>
      <c r="O1158" s="193"/>
      <c r="P1158" s="192"/>
      <c r="Q1158" s="203"/>
      <c r="R1158" s="190"/>
      <c r="S1158" s="190"/>
      <c r="T1158" s="190"/>
      <c r="U1158" s="190"/>
      <c r="V1158" s="190"/>
      <c r="W1158" s="190"/>
      <c r="X1158" s="190"/>
      <c r="Y1158" s="190"/>
      <c r="Z1158" s="190"/>
      <c r="AA1158" s="190"/>
      <c r="AB1158" s="190"/>
      <c r="AC1158" s="190"/>
      <c r="AD1158" s="190"/>
      <c r="AE1158" s="190"/>
      <c r="AF1158" s="190"/>
      <c r="AG1158" s="190"/>
      <c r="AH1158" s="190"/>
      <c r="AI1158" s="190"/>
      <c r="AJ1158" s="190"/>
      <c r="AK1158" s="190"/>
      <c r="AL1158" s="190"/>
      <c r="AM1158" s="190"/>
      <c r="AN1158" s="190"/>
      <c r="AO1158" s="190"/>
      <c r="AP1158" s="190"/>
      <c r="AQ1158" s="190"/>
      <c r="AR1158" s="190"/>
      <c r="AS1158" s="190"/>
      <c r="AT1158" s="190"/>
      <c r="AU1158" s="190"/>
      <c r="AV1158" s="190"/>
      <c r="AW1158" s="190"/>
      <c r="AX1158" s="190"/>
      <c r="AY1158" s="190"/>
      <c r="AZ1158" s="190"/>
      <c r="BA1158" s="190"/>
      <c r="BB1158" s="190"/>
      <c r="BC1158" s="190"/>
      <c r="BD1158" s="190"/>
      <c r="BE1158" s="190"/>
      <c r="BF1158" s="190"/>
      <c r="BG1158" s="190"/>
      <c r="BH1158" s="190"/>
      <c r="BI1158" s="190"/>
      <c r="BJ1158" s="190"/>
      <c r="BK1158" s="190"/>
      <c r="BL1158" s="190"/>
      <c r="BM1158" s="190"/>
      <c r="BN1158" s="190"/>
      <c r="BO1158" s="190"/>
      <c r="BP1158" s="202">
        <v>138</v>
      </c>
      <c r="BQ1158" s="201" t="s">
        <v>95</v>
      </c>
      <c r="BR1158" s="200">
        <v>3</v>
      </c>
      <c r="BS1158" s="199">
        <v>138</v>
      </c>
      <c r="BT1158" s="198">
        <v>0</v>
      </c>
      <c r="BU1158" s="198">
        <v>0</v>
      </c>
      <c r="BV1158" s="198">
        <v>50</v>
      </c>
      <c r="BW1158" s="198">
        <v>0</v>
      </c>
    </row>
    <row r="1159" spans="1:75" s="181" customFormat="1" ht="22.5" customHeight="1" x14ac:dyDescent="0.25">
      <c r="A1159" s="197"/>
      <c r="B1159" s="188">
        <v>80556</v>
      </c>
      <c r="C1159" s="216" t="s">
        <v>2483</v>
      </c>
      <c r="D1159" s="196">
        <v>46</v>
      </c>
      <c r="E1159" s="195">
        <v>0</v>
      </c>
      <c r="F1159" s="241">
        <v>0</v>
      </c>
      <c r="G1159" s="195"/>
      <c r="H1159" s="194">
        <f>IF(D1159="","",E1159*J1159/D1159)</f>
        <v>0</v>
      </c>
      <c r="I1159" s="194" t="str">
        <f>IF(D1159="","",IF((ROUND(E1159,4))=0,"OK",IF((ROUND(E1159,4))&lt;0.0009,"CORRIGIR","")))</f>
        <v>OK</v>
      </c>
      <c r="J1159" s="192">
        <f>IF(COUNTIF(R1159:BO1159,"&lt;"&amp;$K$2)&gt;D1159,D1159,COUNTIF(R1159:BO1159,"&lt;"&amp;$K$2))</f>
        <v>0</v>
      </c>
      <c r="K1159" s="192">
        <f>IF((COUNTIF(R1159:BO1159,$K$2))&gt;(D1159-J1159),(D1159-J1159),COUNTIF(R1159:BO1159,$K$2))</f>
        <v>0</v>
      </c>
      <c r="L1159" s="192">
        <f>IF((J1159+K1159)&gt;D1159,D1159,J1159+K1159)</f>
        <v>0</v>
      </c>
      <c r="M1159" s="193">
        <f>IF(D1159="","",N1159*E1159/100)</f>
        <v>0</v>
      </c>
      <c r="N1159" s="192">
        <f>IF(ISNUMBER(D1159)*ISNUMBER(K1159),IF(K1159=0,0,ROUND((K1159/D1159)*100,2))," ")</f>
        <v>0</v>
      </c>
      <c r="O1159" s="193">
        <f>IF(D1159="","",P1159*E1159/100)</f>
        <v>0</v>
      </c>
      <c r="P1159" s="192">
        <f>IF(ISNUMBER(D1159)*ISNUMBER(L1159),IF(L1159=0,0,ROUND((L1159/D1159)*100,2))," ")</f>
        <v>0</v>
      </c>
      <c r="Q1159" s="203">
        <f>IF(ISNUMBER(P1159)*ISNUMBER(E1159),(P1159*E1159/100)," ")</f>
        <v>0</v>
      </c>
      <c r="R1159" s="190" t="s">
        <v>2294</v>
      </c>
      <c r="S1159" s="190"/>
      <c r="T1159" s="190"/>
      <c r="U1159" s="190"/>
      <c r="V1159" s="190"/>
      <c r="W1159" s="190"/>
      <c r="X1159" s="190"/>
      <c r="Y1159" s="190"/>
      <c r="Z1159" s="190"/>
      <c r="AA1159" s="190"/>
      <c r="AB1159" s="190"/>
      <c r="AC1159" s="190"/>
      <c r="AD1159" s="190"/>
      <c r="AE1159" s="190"/>
      <c r="AF1159" s="190"/>
      <c r="AG1159" s="190"/>
      <c r="AH1159" s="190"/>
      <c r="AI1159" s="190"/>
      <c r="AJ1159" s="190"/>
      <c r="AK1159" s="190"/>
      <c r="AL1159" s="190"/>
      <c r="AM1159" s="190" t="s">
        <v>2294</v>
      </c>
      <c r="AN1159" s="190"/>
      <c r="AO1159" s="190"/>
      <c r="AP1159" s="190"/>
      <c r="AQ1159" s="190"/>
      <c r="AR1159" s="190"/>
      <c r="AS1159" s="190"/>
      <c r="AT1159" s="190"/>
      <c r="AU1159" s="190"/>
      <c r="AV1159" s="190"/>
      <c r="AW1159" s="190"/>
      <c r="AX1159" s="190" t="s">
        <v>2294</v>
      </c>
      <c r="AY1159" s="190"/>
      <c r="AZ1159" s="190"/>
      <c r="BA1159" s="190"/>
      <c r="BB1159" s="190"/>
      <c r="BC1159" s="190"/>
      <c r="BD1159" s="190"/>
      <c r="BE1159" s="190"/>
      <c r="BF1159" s="190"/>
      <c r="BG1159" s="190"/>
      <c r="BH1159" s="190"/>
      <c r="BI1159" s="190" t="s">
        <v>2294</v>
      </c>
      <c r="BJ1159" s="190"/>
      <c r="BK1159" s="190"/>
      <c r="BL1159" s="190"/>
      <c r="BM1159" s="190"/>
      <c r="BN1159" s="190"/>
      <c r="BO1159" s="190"/>
      <c r="BP1159" s="202">
        <v>0</v>
      </c>
      <c r="BQ1159" s="201" t="s">
        <v>95</v>
      </c>
      <c r="BR1159" s="200">
        <v>3</v>
      </c>
      <c r="BS1159" s="199">
        <v>0</v>
      </c>
      <c r="BT1159" s="198">
        <v>4</v>
      </c>
      <c r="BU1159" s="198">
        <v>0</v>
      </c>
      <c r="BV1159" s="198">
        <v>46</v>
      </c>
      <c r="BW1159" s="198">
        <v>0</v>
      </c>
    </row>
    <row r="1160" spans="1:75" s="181" customFormat="1" ht="19.5" customHeight="1" x14ac:dyDescent="0.25">
      <c r="A1160" s="197"/>
      <c r="B1160" s="188">
        <v>80562</v>
      </c>
      <c r="C1160" s="216" t="s">
        <v>2472</v>
      </c>
      <c r="D1160" s="196">
        <v>46</v>
      </c>
      <c r="E1160" s="195">
        <v>4.9816110027230416E-2</v>
      </c>
      <c r="F1160" s="241">
        <v>4.9816110027230416E-2</v>
      </c>
      <c r="G1160" s="195"/>
      <c r="H1160" s="194">
        <f>IF(D1160="","",E1160*J1160/D1160)</f>
        <v>0</v>
      </c>
      <c r="I1160" s="194" t="str">
        <f>IF(D1160="","",IF((ROUND(E1160,4))=0,"OK",IF((ROUND(E1160,4))&lt;0.0009,"CORRIGIR","")))</f>
        <v/>
      </c>
      <c r="J1160" s="192">
        <f>IF(COUNTIF(R1160:BO1160,"&lt;"&amp;$K$2)&gt;D1160,D1160,COUNTIF(R1160:BO1160,"&lt;"&amp;$K$2))</f>
        <v>0</v>
      </c>
      <c r="K1160" s="192">
        <f>IF((COUNTIF(R1160:BO1160,$K$2))&gt;(D1160-J1160),(D1160-J1160),COUNTIF(R1160:BO1160,$K$2))</f>
        <v>0</v>
      </c>
      <c r="L1160" s="192">
        <f>IF((J1160+K1160)&gt;D1160,D1160,J1160+K1160)</f>
        <v>0</v>
      </c>
      <c r="M1160" s="193">
        <f>IF(D1160="","",N1160*E1160/100)</f>
        <v>0</v>
      </c>
      <c r="N1160" s="192">
        <f>IF(ISNUMBER(D1160)*ISNUMBER(K1160),IF(K1160=0,0,ROUND((K1160/D1160)*100,2))," ")</f>
        <v>0</v>
      </c>
      <c r="O1160" s="193">
        <f>IF(D1160="","",P1160*E1160/100)</f>
        <v>0</v>
      </c>
      <c r="P1160" s="192">
        <f>IF(ISNUMBER(D1160)*ISNUMBER(L1160),IF(L1160=0,0,ROUND((L1160/D1160)*100,2))," ")</f>
        <v>0</v>
      </c>
      <c r="Q1160" s="203">
        <f>IF(ISNUMBER(P1160)*ISNUMBER(E1160),(P1160*E1160/100)," ")</f>
        <v>0</v>
      </c>
      <c r="R1160" s="190" t="s">
        <v>2294</v>
      </c>
      <c r="S1160" s="190"/>
      <c r="T1160" s="190"/>
      <c r="U1160" s="190"/>
      <c r="V1160" s="190"/>
      <c r="W1160" s="190"/>
      <c r="X1160" s="190"/>
      <c r="Y1160" s="190"/>
      <c r="Z1160" s="190"/>
      <c r="AA1160" s="190"/>
      <c r="AB1160" s="190"/>
      <c r="AC1160" s="190"/>
      <c r="AD1160" s="190"/>
      <c r="AE1160" s="190"/>
      <c r="AF1160" s="190"/>
      <c r="AG1160" s="190"/>
      <c r="AH1160" s="190"/>
      <c r="AI1160" s="190"/>
      <c r="AJ1160" s="190"/>
      <c r="AK1160" s="190"/>
      <c r="AL1160" s="190"/>
      <c r="AM1160" s="190" t="s">
        <v>2294</v>
      </c>
      <c r="AN1160" s="190"/>
      <c r="AO1160" s="190"/>
      <c r="AP1160" s="190"/>
      <c r="AQ1160" s="190"/>
      <c r="AR1160" s="190"/>
      <c r="AS1160" s="190"/>
      <c r="AT1160" s="190"/>
      <c r="AU1160" s="190"/>
      <c r="AV1160" s="190"/>
      <c r="AW1160" s="190"/>
      <c r="AX1160" s="190" t="s">
        <v>2294</v>
      </c>
      <c r="AY1160" s="190"/>
      <c r="AZ1160" s="190"/>
      <c r="BA1160" s="190"/>
      <c r="BB1160" s="190"/>
      <c r="BC1160" s="190"/>
      <c r="BD1160" s="190"/>
      <c r="BE1160" s="190"/>
      <c r="BF1160" s="190"/>
      <c r="BG1160" s="190"/>
      <c r="BH1160" s="190"/>
      <c r="BI1160" s="190" t="s">
        <v>2294</v>
      </c>
      <c r="BJ1160" s="190"/>
      <c r="BK1160" s="190"/>
      <c r="BL1160" s="190"/>
      <c r="BM1160" s="190"/>
      <c r="BN1160" s="190"/>
      <c r="BO1160" s="190"/>
      <c r="BP1160" s="202">
        <v>138</v>
      </c>
      <c r="BQ1160" s="201" t="s">
        <v>95</v>
      </c>
      <c r="BR1160" s="200">
        <v>3</v>
      </c>
      <c r="BS1160" s="199">
        <v>138</v>
      </c>
      <c r="BT1160" s="198">
        <v>4</v>
      </c>
      <c r="BU1160" s="198">
        <v>0</v>
      </c>
      <c r="BV1160" s="198">
        <v>46</v>
      </c>
      <c r="BW1160" s="198">
        <v>0</v>
      </c>
    </row>
    <row r="1161" spans="1:75" s="181" customFormat="1" ht="16.5" customHeight="1" x14ac:dyDescent="0.25">
      <c r="A1161" s="197" t="s">
        <v>2352</v>
      </c>
      <c r="B1161" s="188">
        <v>80671</v>
      </c>
      <c r="C1161" s="216" t="s">
        <v>2473</v>
      </c>
      <c r="D1161" s="196">
        <v>46</v>
      </c>
      <c r="E1161" s="195">
        <v>0</v>
      </c>
      <c r="F1161" s="241">
        <v>0</v>
      </c>
      <c r="G1161" s="195"/>
      <c r="H1161" s="194">
        <f>IF(D1161="","",E1161*J1161/D1161)</f>
        <v>0</v>
      </c>
      <c r="I1161" s="194" t="str">
        <f>IF(D1161="","",IF((ROUND(E1161,4))=0,"OK",IF((ROUND(E1161,4))&lt;0.0009,"CORRIGIR","")))</f>
        <v>OK</v>
      </c>
      <c r="J1161" s="192">
        <f>IF(COUNTIF(R1161:BO1161,"&lt;"&amp;$K$2)&gt;D1161,D1161,COUNTIF(R1161:BO1161,"&lt;"&amp;$K$2))</f>
        <v>0</v>
      </c>
      <c r="K1161" s="192">
        <f>IF((COUNTIF(R1161:BO1161,$K$2))&gt;(D1161-J1161),(D1161-J1161),COUNTIF(R1161:BO1161,$K$2))</f>
        <v>0</v>
      </c>
      <c r="L1161" s="192">
        <f>IF((J1161+K1161)&gt;D1161,D1161,J1161+K1161)</f>
        <v>0</v>
      </c>
      <c r="M1161" s="193">
        <f>IF(D1161="","",N1161*E1161/100)</f>
        <v>0</v>
      </c>
      <c r="N1161" s="192">
        <f>IF(ISNUMBER(D1161)*ISNUMBER(K1161),IF(K1161=0,0,ROUND((K1161/D1161)*100,2))," ")</f>
        <v>0</v>
      </c>
      <c r="O1161" s="193">
        <f>IF(D1161="","",P1161*E1161/100)</f>
        <v>0</v>
      </c>
      <c r="P1161" s="192">
        <f>IF(ISNUMBER(D1161)*ISNUMBER(L1161),IF(L1161=0,0,ROUND((L1161/D1161)*100,2))," ")</f>
        <v>0</v>
      </c>
      <c r="Q1161" s="203">
        <f>IF(ISNUMBER(P1161)*ISNUMBER(E1161),(P1161*E1161/100)," ")</f>
        <v>0</v>
      </c>
      <c r="R1161" s="190" t="s">
        <v>2294</v>
      </c>
      <c r="S1161" s="190"/>
      <c r="T1161" s="190"/>
      <c r="U1161" s="190"/>
      <c r="V1161" s="190"/>
      <c r="W1161" s="190"/>
      <c r="X1161" s="190"/>
      <c r="Y1161" s="190"/>
      <c r="Z1161" s="190"/>
      <c r="AA1161" s="190"/>
      <c r="AB1161" s="190"/>
      <c r="AC1161" s="190"/>
      <c r="AD1161" s="190"/>
      <c r="AE1161" s="190"/>
      <c r="AF1161" s="190"/>
      <c r="AG1161" s="190"/>
      <c r="AH1161" s="190"/>
      <c r="AI1161" s="190"/>
      <c r="AJ1161" s="190"/>
      <c r="AK1161" s="190"/>
      <c r="AL1161" s="190"/>
      <c r="AM1161" s="190" t="s">
        <v>2294</v>
      </c>
      <c r="AN1161" s="190"/>
      <c r="AO1161" s="190"/>
      <c r="AP1161" s="190"/>
      <c r="AQ1161" s="190"/>
      <c r="AR1161" s="190"/>
      <c r="AS1161" s="190"/>
      <c r="AT1161" s="190"/>
      <c r="AU1161" s="190"/>
      <c r="AV1161" s="190"/>
      <c r="AW1161" s="190"/>
      <c r="AX1161" s="190" t="s">
        <v>2294</v>
      </c>
      <c r="AY1161" s="190"/>
      <c r="AZ1161" s="190"/>
      <c r="BA1161" s="190"/>
      <c r="BB1161" s="190"/>
      <c r="BC1161" s="190"/>
      <c r="BD1161" s="190"/>
      <c r="BE1161" s="190"/>
      <c r="BF1161" s="190"/>
      <c r="BG1161" s="190"/>
      <c r="BH1161" s="190"/>
      <c r="BI1161" s="190" t="s">
        <v>2294</v>
      </c>
      <c r="BJ1161" s="190"/>
      <c r="BK1161" s="190"/>
      <c r="BL1161" s="190"/>
      <c r="BM1161" s="190"/>
      <c r="BN1161" s="190"/>
      <c r="BO1161" s="190"/>
      <c r="BP1161" s="202">
        <v>0</v>
      </c>
      <c r="BQ1161" s="201" t="s">
        <v>95</v>
      </c>
      <c r="BR1161" s="200">
        <v>3</v>
      </c>
      <c r="BS1161" s="199">
        <v>0</v>
      </c>
      <c r="BT1161" s="198">
        <v>4</v>
      </c>
      <c r="BU1161" s="198">
        <v>0</v>
      </c>
      <c r="BV1161" s="198">
        <v>46</v>
      </c>
      <c r="BW1161" s="198">
        <v>0</v>
      </c>
    </row>
    <row r="1162" spans="1:75" s="181" customFormat="1" ht="16.5" customHeight="1" x14ac:dyDescent="0.25">
      <c r="A1162" s="197" t="s">
        <v>2352</v>
      </c>
      <c r="B1162" s="188"/>
      <c r="C1162" s="216"/>
      <c r="D1162" s="196"/>
      <c r="E1162" s="195"/>
      <c r="F1162" s="195"/>
      <c r="G1162" s="195"/>
      <c r="H1162" s="194"/>
      <c r="I1162" s="194"/>
      <c r="J1162" s="192"/>
      <c r="K1162" s="192"/>
      <c r="L1162" s="192"/>
      <c r="M1162" s="193"/>
      <c r="N1162" s="192"/>
      <c r="O1162" s="193"/>
      <c r="P1162" s="192"/>
      <c r="Q1162" s="203"/>
      <c r="R1162" s="190"/>
      <c r="S1162" s="190"/>
      <c r="T1162" s="190"/>
      <c r="U1162" s="190"/>
      <c r="V1162" s="190"/>
      <c r="W1162" s="190"/>
      <c r="X1162" s="190"/>
      <c r="Y1162" s="190"/>
      <c r="Z1162" s="190"/>
      <c r="AA1162" s="190"/>
      <c r="AB1162" s="190"/>
      <c r="AC1162" s="190"/>
      <c r="AD1162" s="190"/>
      <c r="AE1162" s="190"/>
      <c r="AF1162" s="190"/>
      <c r="AG1162" s="190"/>
      <c r="AH1162" s="190"/>
      <c r="AI1162" s="190"/>
      <c r="AJ1162" s="190"/>
      <c r="AK1162" s="190"/>
      <c r="AL1162" s="190"/>
      <c r="AM1162" s="190"/>
      <c r="AN1162" s="190"/>
      <c r="AO1162" s="190"/>
      <c r="AP1162" s="190"/>
      <c r="AQ1162" s="190"/>
      <c r="AR1162" s="190"/>
      <c r="AS1162" s="190"/>
      <c r="AT1162" s="190"/>
      <c r="AU1162" s="190"/>
      <c r="AV1162" s="190"/>
      <c r="AW1162" s="190"/>
      <c r="AX1162" s="190"/>
      <c r="AY1162" s="190"/>
      <c r="AZ1162" s="190"/>
      <c r="BA1162" s="190"/>
      <c r="BB1162" s="190"/>
      <c r="BC1162" s="190"/>
      <c r="BD1162" s="190"/>
      <c r="BE1162" s="190"/>
      <c r="BF1162" s="190"/>
      <c r="BG1162" s="190"/>
      <c r="BH1162" s="190"/>
      <c r="BI1162" s="190"/>
      <c r="BJ1162" s="190"/>
      <c r="BK1162" s="190"/>
      <c r="BL1162" s="190"/>
      <c r="BM1162" s="190"/>
      <c r="BN1162" s="190"/>
      <c r="BO1162" s="190"/>
      <c r="BP1162" s="202" t="s">
        <v>15</v>
      </c>
      <c r="BQ1162" s="201"/>
      <c r="BR1162" s="200"/>
      <c r="BS1162" s="199"/>
      <c r="BT1162" s="198"/>
      <c r="BU1162" s="198" t="s">
        <v>15</v>
      </c>
      <c r="BV1162" s="198" t="s">
        <v>15</v>
      </c>
      <c r="BW1162" s="198" t="s">
        <v>15</v>
      </c>
    </row>
    <row r="1163" spans="1:75" s="181" customFormat="1" ht="16.5" customHeight="1" x14ac:dyDescent="0.25">
      <c r="A1163" s="197" t="s">
        <v>2352</v>
      </c>
      <c r="B1163" s="214" t="s">
        <v>2365</v>
      </c>
      <c r="C1163" s="213" t="s">
        <v>2434</v>
      </c>
      <c r="D1163" s="204"/>
      <c r="E1163" s="204"/>
      <c r="F1163" s="204"/>
      <c r="G1163" s="204"/>
      <c r="H1163" s="204"/>
      <c r="I1163" s="194" t="str">
        <f t="shared" ref="I1163:I1172" si="362">IF(D1163="","",IF((ROUND(E1163,4))=0,"OK",IF((ROUND(E1163,4))&lt;0.0009,"CORRIGIR","")))</f>
        <v/>
      </c>
      <c r="J1163" s="204"/>
      <c r="K1163" s="204"/>
      <c r="L1163" s="204"/>
      <c r="M1163" s="204"/>
      <c r="N1163" s="204"/>
      <c r="O1163" s="204"/>
      <c r="P1163" s="204"/>
      <c r="Q1163" s="204"/>
      <c r="R1163" s="204"/>
      <c r="S1163" s="204"/>
      <c r="T1163" s="204"/>
      <c r="U1163" s="204"/>
      <c r="V1163" s="204"/>
      <c r="W1163" s="204"/>
      <c r="X1163" s="204"/>
      <c r="Y1163" s="204"/>
      <c r="Z1163" s="204"/>
      <c r="AA1163" s="204"/>
      <c r="AB1163" s="204"/>
      <c r="AC1163" s="204"/>
      <c r="AD1163" s="204"/>
      <c r="AE1163" s="204"/>
      <c r="AF1163" s="204"/>
      <c r="AG1163" s="204"/>
      <c r="AH1163" s="204"/>
      <c r="AI1163" s="204"/>
      <c r="AJ1163" s="204"/>
      <c r="AK1163" s="204"/>
      <c r="AL1163" s="204"/>
      <c r="AM1163" s="204"/>
      <c r="AN1163" s="204"/>
      <c r="AO1163" s="204"/>
      <c r="AP1163" s="204"/>
      <c r="AQ1163" s="204"/>
      <c r="AR1163" s="204"/>
      <c r="AS1163" s="204"/>
      <c r="AT1163" s="204"/>
      <c r="AU1163" s="204"/>
      <c r="AV1163" s="204"/>
      <c r="AW1163" s="204"/>
      <c r="AX1163" s="204"/>
      <c r="AY1163" s="204"/>
      <c r="AZ1163" s="204"/>
      <c r="BA1163" s="204"/>
      <c r="BB1163" s="204"/>
      <c r="BC1163" s="204"/>
      <c r="BD1163" s="204"/>
      <c r="BE1163" s="204"/>
      <c r="BF1163" s="204"/>
      <c r="BG1163" s="204"/>
      <c r="BH1163" s="204"/>
      <c r="BI1163" s="204"/>
      <c r="BJ1163" s="204"/>
      <c r="BK1163" s="204"/>
      <c r="BL1163" s="204"/>
      <c r="BM1163" s="204"/>
      <c r="BN1163" s="204"/>
      <c r="BO1163" s="204"/>
    </row>
    <row r="1164" spans="1:75" s="181" customFormat="1" ht="27.75" customHeight="1" x14ac:dyDescent="0.25">
      <c r="A1164" s="197" t="s">
        <v>2352</v>
      </c>
      <c r="B1164" s="188">
        <v>80526</v>
      </c>
      <c r="C1164" s="187" t="s">
        <v>787</v>
      </c>
      <c r="D1164" s="196">
        <v>46</v>
      </c>
      <c r="E1164" s="195">
        <v>9.3059396543464526E-2</v>
      </c>
      <c r="F1164" s="195">
        <v>9.3059396543464526E-2</v>
      </c>
      <c r="G1164" s="195"/>
      <c r="H1164" s="194">
        <f t="shared" ref="H1164:H1170" si="363">IF(D1164="","",E1164*J1164/D1164)</f>
        <v>0</v>
      </c>
      <c r="I1164" s="194" t="str">
        <f t="shared" si="362"/>
        <v/>
      </c>
      <c r="J1164" s="192">
        <f t="shared" ref="J1164:J1170" si="364">IF(COUNTIF(R1164:BO1164,"&lt;"&amp;$K$2)&gt;D1164,D1164,COUNTIF(R1164:BO1164,"&lt;"&amp;$K$2))</f>
        <v>0</v>
      </c>
      <c r="K1164" s="192">
        <f t="shared" ref="K1164:K1170" si="365">IF((COUNTIF(R1164:BO1164,$K$2))&gt;(D1164-J1164),(D1164-J1164),COUNTIF(R1164:BO1164,$K$2))</f>
        <v>0</v>
      </c>
      <c r="L1164" s="192">
        <f t="shared" ref="L1164:L1170" si="366">IF((J1164+K1164)&gt;D1164,D1164,J1164+K1164)</f>
        <v>0</v>
      </c>
      <c r="M1164" s="193">
        <f t="shared" ref="M1164:M1170" si="367">IF(D1164="","",N1164*E1164/100)</f>
        <v>0</v>
      </c>
      <c r="N1164" s="192">
        <f t="shared" ref="N1164:N1170" si="368">IF(ISNUMBER(D1164)*ISNUMBER(K1164),IF(K1164=0,0,ROUND((K1164/D1164)*100,2))," ")</f>
        <v>0</v>
      </c>
      <c r="O1164" s="193">
        <f t="shared" ref="O1164:O1170" si="369">IF(D1164="","",P1164*E1164/100)</f>
        <v>0</v>
      </c>
      <c r="P1164" s="192">
        <f t="shared" ref="P1164:P1170" si="370">IF(ISNUMBER(D1164)*ISNUMBER(L1164),IF(L1164=0,0,ROUND((L1164/D1164)*100,2))," ")</f>
        <v>0</v>
      </c>
      <c r="Q1164" s="203">
        <f t="shared" ref="Q1164:Q1170" si="371">IF(ISNUMBER(P1164)*ISNUMBER(E1164),(P1164*E1164/100)," ")</f>
        <v>0</v>
      </c>
      <c r="R1164" s="190" t="s">
        <v>2294</v>
      </c>
      <c r="S1164" s="190"/>
      <c r="T1164" s="190"/>
      <c r="U1164" s="190"/>
      <c r="V1164" s="190"/>
      <c r="W1164" s="190"/>
      <c r="X1164" s="190"/>
      <c r="Y1164" s="190"/>
      <c r="Z1164" s="190"/>
      <c r="AA1164" s="190"/>
      <c r="AB1164" s="190"/>
      <c r="AC1164" s="190"/>
      <c r="AD1164" s="190"/>
      <c r="AE1164" s="190"/>
      <c r="AF1164" s="190"/>
      <c r="AG1164" s="190"/>
      <c r="AH1164" s="190"/>
      <c r="AI1164" s="190"/>
      <c r="AJ1164" s="190"/>
      <c r="AK1164" s="190"/>
      <c r="AL1164" s="190"/>
      <c r="AM1164" s="190" t="s">
        <v>2294</v>
      </c>
      <c r="AN1164" s="190"/>
      <c r="AO1164" s="190"/>
      <c r="AP1164" s="190"/>
      <c r="AQ1164" s="190"/>
      <c r="AR1164" s="190"/>
      <c r="AS1164" s="190"/>
      <c r="AT1164" s="190"/>
      <c r="AU1164" s="190"/>
      <c r="AV1164" s="190"/>
      <c r="AW1164" s="190"/>
      <c r="AX1164" s="190" t="s">
        <v>2294</v>
      </c>
      <c r="AY1164" s="190"/>
      <c r="AZ1164" s="190"/>
      <c r="BA1164" s="190"/>
      <c r="BB1164" s="190"/>
      <c r="BC1164" s="190"/>
      <c r="BD1164" s="190"/>
      <c r="BE1164" s="190"/>
      <c r="BF1164" s="190"/>
      <c r="BG1164" s="190"/>
      <c r="BH1164" s="190"/>
      <c r="BI1164" s="190" t="s">
        <v>2294</v>
      </c>
      <c r="BJ1164" s="190"/>
      <c r="BK1164" s="190"/>
      <c r="BL1164" s="190"/>
      <c r="BM1164" s="190"/>
      <c r="BN1164" s="190"/>
      <c r="BO1164" s="190"/>
      <c r="BP1164" s="202">
        <v>46</v>
      </c>
      <c r="BQ1164" s="201" t="s">
        <v>95</v>
      </c>
      <c r="BR1164" s="200">
        <v>3</v>
      </c>
      <c r="BS1164" s="199">
        <v>46</v>
      </c>
      <c r="BT1164" s="198">
        <v>4</v>
      </c>
      <c r="BU1164" s="198">
        <v>0</v>
      </c>
      <c r="BV1164" s="198">
        <v>46</v>
      </c>
      <c r="BW1164" s="198">
        <v>0</v>
      </c>
    </row>
    <row r="1165" spans="1:75" s="181" customFormat="1" ht="26.25" customHeight="1" x14ac:dyDescent="0.25">
      <c r="A1165" s="197" t="s">
        <v>2352</v>
      </c>
      <c r="B1165" s="188">
        <v>80532</v>
      </c>
      <c r="C1165" s="187" t="s">
        <v>2433</v>
      </c>
      <c r="D1165" s="196">
        <v>46</v>
      </c>
      <c r="E1165" s="195">
        <v>0</v>
      </c>
      <c r="F1165" s="195">
        <v>0</v>
      </c>
      <c r="G1165" s="195"/>
      <c r="H1165" s="194">
        <f t="shared" si="363"/>
        <v>0</v>
      </c>
      <c r="I1165" s="194" t="str">
        <f t="shared" si="362"/>
        <v>OK</v>
      </c>
      <c r="J1165" s="192">
        <f t="shared" si="364"/>
        <v>0</v>
      </c>
      <c r="K1165" s="192">
        <f t="shared" si="365"/>
        <v>0</v>
      </c>
      <c r="L1165" s="192">
        <f t="shared" si="366"/>
        <v>0</v>
      </c>
      <c r="M1165" s="193">
        <f t="shared" si="367"/>
        <v>0</v>
      </c>
      <c r="N1165" s="192">
        <f t="shared" si="368"/>
        <v>0</v>
      </c>
      <c r="O1165" s="193">
        <f t="shared" si="369"/>
        <v>0</v>
      </c>
      <c r="P1165" s="192">
        <f t="shared" si="370"/>
        <v>0</v>
      </c>
      <c r="Q1165" s="203">
        <f t="shared" si="371"/>
        <v>0</v>
      </c>
      <c r="R1165" s="190" t="s">
        <v>2294</v>
      </c>
      <c r="S1165" s="190" t="s">
        <v>2294</v>
      </c>
      <c r="T1165" s="190" t="s">
        <v>2294</v>
      </c>
      <c r="U1165" s="190" t="s">
        <v>2294</v>
      </c>
      <c r="V1165" s="190" t="s">
        <v>2294</v>
      </c>
      <c r="W1165" s="190" t="s">
        <v>2294</v>
      </c>
      <c r="X1165" s="190" t="s">
        <v>2294</v>
      </c>
      <c r="Y1165" s="190" t="s">
        <v>2294</v>
      </c>
      <c r="Z1165" s="190" t="s">
        <v>2294</v>
      </c>
      <c r="AA1165" s="190" t="s">
        <v>2294</v>
      </c>
      <c r="AB1165" s="190" t="s">
        <v>2294</v>
      </c>
      <c r="AC1165" s="190" t="s">
        <v>2294</v>
      </c>
      <c r="AD1165" s="190" t="s">
        <v>2294</v>
      </c>
      <c r="AE1165" s="190" t="s">
        <v>2294</v>
      </c>
      <c r="AF1165" s="190" t="s">
        <v>2294</v>
      </c>
      <c r="AG1165" s="190" t="s">
        <v>2294</v>
      </c>
      <c r="AH1165" s="190" t="s">
        <v>2294</v>
      </c>
      <c r="AI1165" s="190" t="s">
        <v>2294</v>
      </c>
      <c r="AJ1165" s="190" t="s">
        <v>2294</v>
      </c>
      <c r="AK1165" s="190" t="s">
        <v>2294</v>
      </c>
      <c r="AL1165" s="190" t="s">
        <v>2294</v>
      </c>
      <c r="AM1165" s="190" t="s">
        <v>2294</v>
      </c>
      <c r="AN1165" s="190" t="s">
        <v>2294</v>
      </c>
      <c r="AO1165" s="190" t="s">
        <v>2294</v>
      </c>
      <c r="AP1165" s="190" t="s">
        <v>2294</v>
      </c>
      <c r="AQ1165" s="190" t="s">
        <v>2294</v>
      </c>
      <c r="AR1165" s="190" t="s">
        <v>2294</v>
      </c>
      <c r="AS1165" s="190" t="s">
        <v>2294</v>
      </c>
      <c r="AT1165" s="190" t="s">
        <v>2294</v>
      </c>
      <c r="AU1165" s="190" t="s">
        <v>2294</v>
      </c>
      <c r="AV1165" s="190" t="s">
        <v>2294</v>
      </c>
      <c r="AW1165" s="190" t="s">
        <v>2294</v>
      </c>
      <c r="AX1165" s="190" t="s">
        <v>2294</v>
      </c>
      <c r="AY1165" s="190" t="s">
        <v>2294</v>
      </c>
      <c r="AZ1165" s="190" t="s">
        <v>2294</v>
      </c>
      <c r="BA1165" s="190" t="s">
        <v>2294</v>
      </c>
      <c r="BB1165" s="190" t="s">
        <v>2294</v>
      </c>
      <c r="BC1165" s="190" t="s">
        <v>2294</v>
      </c>
      <c r="BD1165" s="190" t="s">
        <v>2294</v>
      </c>
      <c r="BE1165" s="190" t="s">
        <v>2294</v>
      </c>
      <c r="BF1165" s="190" t="s">
        <v>2294</v>
      </c>
      <c r="BG1165" s="190" t="s">
        <v>2294</v>
      </c>
      <c r="BH1165" s="190" t="s">
        <v>2294</v>
      </c>
      <c r="BI1165" s="190" t="s">
        <v>2294</v>
      </c>
      <c r="BJ1165" s="190" t="s">
        <v>2294</v>
      </c>
      <c r="BK1165" s="190" t="s">
        <v>2294</v>
      </c>
      <c r="BL1165" s="190" t="s">
        <v>2294</v>
      </c>
      <c r="BM1165" s="190" t="s">
        <v>2294</v>
      </c>
      <c r="BN1165" s="190" t="s">
        <v>2294</v>
      </c>
      <c r="BO1165" s="190" t="s">
        <v>2294</v>
      </c>
      <c r="BP1165" s="202">
        <v>0</v>
      </c>
      <c r="BQ1165" s="201" t="s">
        <v>95</v>
      </c>
      <c r="BR1165" s="200">
        <v>3</v>
      </c>
      <c r="BS1165" s="199">
        <v>0</v>
      </c>
      <c r="BT1165" s="198">
        <v>50</v>
      </c>
      <c r="BU1165" s="198">
        <v>0</v>
      </c>
      <c r="BV1165" s="198">
        <v>0</v>
      </c>
      <c r="BW1165" s="198">
        <v>0</v>
      </c>
    </row>
    <row r="1166" spans="1:75" s="181" customFormat="1" ht="29.25" customHeight="1" x14ac:dyDescent="0.25">
      <c r="A1166" s="197"/>
      <c r="B1166" s="188" t="s">
        <v>3055</v>
      </c>
      <c r="C1166" s="187" t="s">
        <v>3056</v>
      </c>
      <c r="D1166" s="196">
        <v>46</v>
      </c>
      <c r="E1166" s="195">
        <v>0</v>
      </c>
      <c r="F1166" s="195">
        <v>0</v>
      </c>
      <c r="G1166" s="195"/>
      <c r="H1166" s="194">
        <f t="shared" si="363"/>
        <v>0</v>
      </c>
      <c r="I1166" s="194" t="str">
        <f t="shared" si="362"/>
        <v>OK</v>
      </c>
      <c r="J1166" s="192">
        <f t="shared" si="364"/>
        <v>0</v>
      </c>
      <c r="K1166" s="192">
        <f t="shared" si="365"/>
        <v>0</v>
      </c>
      <c r="L1166" s="192">
        <f t="shared" si="366"/>
        <v>0</v>
      </c>
      <c r="M1166" s="193">
        <f t="shared" si="367"/>
        <v>0</v>
      </c>
      <c r="N1166" s="192">
        <f t="shared" si="368"/>
        <v>0</v>
      </c>
      <c r="O1166" s="193">
        <f t="shared" si="369"/>
        <v>0</v>
      </c>
      <c r="P1166" s="192">
        <f t="shared" si="370"/>
        <v>0</v>
      </c>
      <c r="Q1166" s="203">
        <f t="shared" si="371"/>
        <v>0</v>
      </c>
      <c r="R1166" s="190" t="s">
        <v>2294</v>
      </c>
      <c r="S1166" s="190" t="s">
        <v>2294</v>
      </c>
      <c r="T1166" s="190" t="s">
        <v>2294</v>
      </c>
      <c r="U1166" s="190" t="s">
        <v>2294</v>
      </c>
      <c r="V1166" s="190" t="s">
        <v>2294</v>
      </c>
      <c r="W1166" s="190" t="s">
        <v>2294</v>
      </c>
      <c r="X1166" s="190" t="s">
        <v>2294</v>
      </c>
      <c r="Y1166" s="190" t="s">
        <v>2294</v>
      </c>
      <c r="Z1166" s="190" t="s">
        <v>2294</v>
      </c>
      <c r="AA1166" s="190" t="s">
        <v>2294</v>
      </c>
      <c r="AB1166" s="190" t="s">
        <v>2294</v>
      </c>
      <c r="AC1166" s="190" t="s">
        <v>2294</v>
      </c>
      <c r="AD1166" s="190" t="s">
        <v>2294</v>
      </c>
      <c r="AE1166" s="190" t="s">
        <v>2294</v>
      </c>
      <c r="AF1166" s="190" t="s">
        <v>2294</v>
      </c>
      <c r="AG1166" s="190" t="s">
        <v>2294</v>
      </c>
      <c r="AH1166" s="190" t="s">
        <v>2294</v>
      </c>
      <c r="AI1166" s="190" t="s">
        <v>2294</v>
      </c>
      <c r="AJ1166" s="190" t="s">
        <v>2294</v>
      </c>
      <c r="AK1166" s="190" t="s">
        <v>2294</v>
      </c>
      <c r="AL1166" s="190" t="s">
        <v>2294</v>
      </c>
      <c r="AM1166" s="190" t="s">
        <v>2294</v>
      </c>
      <c r="AN1166" s="190" t="s">
        <v>2294</v>
      </c>
      <c r="AO1166" s="190" t="s">
        <v>2294</v>
      </c>
      <c r="AP1166" s="190" t="s">
        <v>2294</v>
      </c>
      <c r="AQ1166" s="190" t="s">
        <v>2294</v>
      </c>
      <c r="AR1166" s="190" t="s">
        <v>2294</v>
      </c>
      <c r="AS1166" s="190" t="s">
        <v>2294</v>
      </c>
      <c r="AT1166" s="190" t="s">
        <v>2294</v>
      </c>
      <c r="AU1166" s="190" t="s">
        <v>2294</v>
      </c>
      <c r="AV1166" s="190" t="s">
        <v>2294</v>
      </c>
      <c r="AW1166" s="190" t="s">
        <v>2294</v>
      </c>
      <c r="AX1166" s="190" t="s">
        <v>2294</v>
      </c>
      <c r="AY1166" s="190" t="s">
        <v>2294</v>
      </c>
      <c r="AZ1166" s="190" t="s">
        <v>2294</v>
      </c>
      <c r="BA1166" s="190" t="s">
        <v>2294</v>
      </c>
      <c r="BB1166" s="190" t="s">
        <v>2294</v>
      </c>
      <c r="BC1166" s="190" t="s">
        <v>2294</v>
      </c>
      <c r="BD1166" s="190" t="s">
        <v>2294</v>
      </c>
      <c r="BE1166" s="190" t="s">
        <v>2294</v>
      </c>
      <c r="BF1166" s="190" t="s">
        <v>2294</v>
      </c>
      <c r="BG1166" s="190" t="s">
        <v>2294</v>
      </c>
      <c r="BH1166" s="190" t="s">
        <v>2294</v>
      </c>
      <c r="BI1166" s="190" t="s">
        <v>2294</v>
      </c>
      <c r="BJ1166" s="190" t="s">
        <v>2294</v>
      </c>
      <c r="BK1166" s="190" t="s">
        <v>2294</v>
      </c>
      <c r="BL1166" s="190" t="s">
        <v>2294</v>
      </c>
      <c r="BM1166" s="190" t="s">
        <v>2294</v>
      </c>
      <c r="BN1166" s="190" t="s">
        <v>2294</v>
      </c>
      <c r="BO1166" s="190" t="s">
        <v>2294</v>
      </c>
      <c r="BP1166" s="202">
        <v>0</v>
      </c>
      <c r="BQ1166" s="201" t="s">
        <v>95</v>
      </c>
      <c r="BR1166" s="200">
        <v>3</v>
      </c>
      <c r="BS1166" s="199">
        <v>0</v>
      </c>
      <c r="BT1166" s="198">
        <v>50</v>
      </c>
      <c r="BU1166" s="198">
        <v>0</v>
      </c>
      <c r="BV1166" s="198">
        <v>0</v>
      </c>
      <c r="BW1166" s="198">
        <v>0</v>
      </c>
    </row>
    <row r="1167" spans="1:75" s="181" customFormat="1" ht="31.5" customHeight="1" x14ac:dyDescent="0.25">
      <c r="A1167" s="197"/>
      <c r="B1167" s="188" t="s">
        <v>3057</v>
      </c>
      <c r="C1167" s="187" t="s">
        <v>3058</v>
      </c>
      <c r="D1167" s="196">
        <v>46</v>
      </c>
      <c r="E1167" s="195">
        <v>0</v>
      </c>
      <c r="F1167" s="195">
        <v>0</v>
      </c>
      <c r="G1167" s="195"/>
      <c r="H1167" s="194">
        <f t="shared" si="363"/>
        <v>0</v>
      </c>
      <c r="I1167" s="194" t="str">
        <f t="shared" si="362"/>
        <v>OK</v>
      </c>
      <c r="J1167" s="192">
        <f t="shared" si="364"/>
        <v>0</v>
      </c>
      <c r="K1167" s="192">
        <f t="shared" si="365"/>
        <v>0</v>
      </c>
      <c r="L1167" s="192">
        <f t="shared" si="366"/>
        <v>0</v>
      </c>
      <c r="M1167" s="193">
        <f t="shared" si="367"/>
        <v>0</v>
      </c>
      <c r="N1167" s="192">
        <f t="shared" si="368"/>
        <v>0</v>
      </c>
      <c r="O1167" s="193">
        <f t="shared" si="369"/>
        <v>0</v>
      </c>
      <c r="P1167" s="192">
        <f t="shared" si="370"/>
        <v>0</v>
      </c>
      <c r="Q1167" s="203">
        <f t="shared" si="371"/>
        <v>0</v>
      </c>
      <c r="R1167" s="190" t="s">
        <v>2294</v>
      </c>
      <c r="S1167" s="190" t="s">
        <v>2294</v>
      </c>
      <c r="T1167" s="190" t="s">
        <v>2294</v>
      </c>
      <c r="U1167" s="190" t="s">
        <v>2294</v>
      </c>
      <c r="V1167" s="190" t="s">
        <v>2294</v>
      </c>
      <c r="W1167" s="190" t="s">
        <v>2294</v>
      </c>
      <c r="X1167" s="190" t="s">
        <v>2294</v>
      </c>
      <c r="Y1167" s="190" t="s">
        <v>2294</v>
      </c>
      <c r="Z1167" s="190" t="s">
        <v>2294</v>
      </c>
      <c r="AA1167" s="190" t="s">
        <v>2294</v>
      </c>
      <c r="AB1167" s="190" t="s">
        <v>2294</v>
      </c>
      <c r="AC1167" s="190" t="s">
        <v>2294</v>
      </c>
      <c r="AD1167" s="190" t="s">
        <v>2294</v>
      </c>
      <c r="AE1167" s="190" t="s">
        <v>2294</v>
      </c>
      <c r="AF1167" s="190" t="s">
        <v>2294</v>
      </c>
      <c r="AG1167" s="190" t="s">
        <v>2294</v>
      </c>
      <c r="AH1167" s="190" t="s">
        <v>2294</v>
      </c>
      <c r="AI1167" s="190" t="s">
        <v>2294</v>
      </c>
      <c r="AJ1167" s="190" t="s">
        <v>2294</v>
      </c>
      <c r="AK1167" s="190" t="s">
        <v>2294</v>
      </c>
      <c r="AL1167" s="190" t="s">
        <v>2294</v>
      </c>
      <c r="AM1167" s="190" t="s">
        <v>2294</v>
      </c>
      <c r="AN1167" s="190" t="s">
        <v>2294</v>
      </c>
      <c r="AO1167" s="190" t="s">
        <v>2294</v>
      </c>
      <c r="AP1167" s="190" t="s">
        <v>2294</v>
      </c>
      <c r="AQ1167" s="190" t="s">
        <v>2294</v>
      </c>
      <c r="AR1167" s="190" t="s">
        <v>2294</v>
      </c>
      <c r="AS1167" s="190" t="s">
        <v>2294</v>
      </c>
      <c r="AT1167" s="190" t="s">
        <v>2294</v>
      </c>
      <c r="AU1167" s="190" t="s">
        <v>2294</v>
      </c>
      <c r="AV1167" s="190" t="s">
        <v>2294</v>
      </c>
      <c r="AW1167" s="190" t="s">
        <v>2294</v>
      </c>
      <c r="AX1167" s="190" t="s">
        <v>2294</v>
      </c>
      <c r="AY1167" s="190" t="s">
        <v>2294</v>
      </c>
      <c r="AZ1167" s="190" t="s">
        <v>2294</v>
      </c>
      <c r="BA1167" s="190" t="s">
        <v>2294</v>
      </c>
      <c r="BB1167" s="190" t="s">
        <v>2294</v>
      </c>
      <c r="BC1167" s="190" t="s">
        <v>2294</v>
      </c>
      <c r="BD1167" s="190" t="s">
        <v>2294</v>
      </c>
      <c r="BE1167" s="190" t="s">
        <v>2294</v>
      </c>
      <c r="BF1167" s="190" t="s">
        <v>2294</v>
      </c>
      <c r="BG1167" s="190" t="s">
        <v>2294</v>
      </c>
      <c r="BH1167" s="190" t="s">
        <v>2294</v>
      </c>
      <c r="BI1167" s="190" t="s">
        <v>2294</v>
      </c>
      <c r="BJ1167" s="190" t="s">
        <v>2294</v>
      </c>
      <c r="BK1167" s="190" t="s">
        <v>2294</v>
      </c>
      <c r="BL1167" s="190" t="s">
        <v>2294</v>
      </c>
      <c r="BM1167" s="190" t="s">
        <v>2294</v>
      </c>
      <c r="BN1167" s="190" t="s">
        <v>2294</v>
      </c>
      <c r="BO1167" s="190" t="s">
        <v>2294</v>
      </c>
      <c r="BP1167" s="202">
        <v>0</v>
      </c>
      <c r="BQ1167" s="201" t="s">
        <v>95</v>
      </c>
      <c r="BR1167" s="200">
        <v>3</v>
      </c>
      <c r="BS1167" s="199">
        <v>0</v>
      </c>
      <c r="BT1167" s="198">
        <v>50</v>
      </c>
      <c r="BU1167" s="198">
        <v>0</v>
      </c>
      <c r="BV1167" s="198">
        <v>0</v>
      </c>
      <c r="BW1167" s="198">
        <v>0</v>
      </c>
    </row>
    <row r="1168" spans="1:75" s="181" customFormat="1" ht="31.5" customHeight="1" x14ac:dyDescent="0.25">
      <c r="A1168" s="197"/>
      <c r="B1168" s="188" t="s">
        <v>3059</v>
      </c>
      <c r="C1168" s="187" t="s">
        <v>3060</v>
      </c>
      <c r="D1168" s="196">
        <v>46</v>
      </c>
      <c r="E1168" s="195">
        <v>0</v>
      </c>
      <c r="F1168" s="195">
        <v>0</v>
      </c>
      <c r="G1168" s="195"/>
      <c r="H1168" s="194">
        <f t="shared" si="363"/>
        <v>0</v>
      </c>
      <c r="I1168" s="194" t="str">
        <f t="shared" si="362"/>
        <v>OK</v>
      </c>
      <c r="J1168" s="192">
        <f t="shared" si="364"/>
        <v>0</v>
      </c>
      <c r="K1168" s="192">
        <f t="shared" si="365"/>
        <v>0</v>
      </c>
      <c r="L1168" s="192">
        <f t="shared" si="366"/>
        <v>0</v>
      </c>
      <c r="M1168" s="193">
        <f t="shared" si="367"/>
        <v>0</v>
      </c>
      <c r="N1168" s="192">
        <f t="shared" si="368"/>
        <v>0</v>
      </c>
      <c r="O1168" s="193">
        <f t="shared" si="369"/>
        <v>0</v>
      </c>
      <c r="P1168" s="192">
        <f t="shared" si="370"/>
        <v>0</v>
      </c>
      <c r="Q1168" s="203">
        <f t="shared" si="371"/>
        <v>0</v>
      </c>
      <c r="R1168" s="190" t="s">
        <v>2294</v>
      </c>
      <c r="S1168" s="190" t="s">
        <v>2294</v>
      </c>
      <c r="T1168" s="190" t="s">
        <v>2294</v>
      </c>
      <c r="U1168" s="190" t="s">
        <v>2294</v>
      </c>
      <c r="V1168" s="190" t="s">
        <v>2294</v>
      </c>
      <c r="W1168" s="190" t="s">
        <v>2294</v>
      </c>
      <c r="X1168" s="190" t="s">
        <v>2294</v>
      </c>
      <c r="Y1168" s="190" t="s">
        <v>2294</v>
      </c>
      <c r="Z1168" s="190" t="s">
        <v>2294</v>
      </c>
      <c r="AA1168" s="190" t="s">
        <v>2294</v>
      </c>
      <c r="AB1168" s="190" t="s">
        <v>2294</v>
      </c>
      <c r="AC1168" s="190" t="s">
        <v>2294</v>
      </c>
      <c r="AD1168" s="190" t="s">
        <v>2294</v>
      </c>
      <c r="AE1168" s="190" t="s">
        <v>2294</v>
      </c>
      <c r="AF1168" s="190" t="s">
        <v>2294</v>
      </c>
      <c r="AG1168" s="190" t="s">
        <v>2294</v>
      </c>
      <c r="AH1168" s="190" t="s">
        <v>2294</v>
      </c>
      <c r="AI1168" s="190" t="s">
        <v>2294</v>
      </c>
      <c r="AJ1168" s="190" t="s">
        <v>2294</v>
      </c>
      <c r="AK1168" s="190" t="s">
        <v>2294</v>
      </c>
      <c r="AL1168" s="190" t="s">
        <v>2294</v>
      </c>
      <c r="AM1168" s="190" t="s">
        <v>2294</v>
      </c>
      <c r="AN1168" s="190" t="s">
        <v>2294</v>
      </c>
      <c r="AO1168" s="190" t="s">
        <v>2294</v>
      </c>
      <c r="AP1168" s="190" t="s">
        <v>2294</v>
      </c>
      <c r="AQ1168" s="190" t="s">
        <v>2294</v>
      </c>
      <c r="AR1168" s="190" t="s">
        <v>2294</v>
      </c>
      <c r="AS1168" s="190" t="s">
        <v>2294</v>
      </c>
      <c r="AT1168" s="190" t="s">
        <v>2294</v>
      </c>
      <c r="AU1168" s="190" t="s">
        <v>2294</v>
      </c>
      <c r="AV1168" s="190" t="s">
        <v>2294</v>
      </c>
      <c r="AW1168" s="190" t="s">
        <v>2294</v>
      </c>
      <c r="AX1168" s="190" t="s">
        <v>2294</v>
      </c>
      <c r="AY1168" s="190" t="s">
        <v>2294</v>
      </c>
      <c r="AZ1168" s="190" t="s">
        <v>2294</v>
      </c>
      <c r="BA1168" s="190" t="s">
        <v>2294</v>
      </c>
      <c r="BB1168" s="190" t="s">
        <v>2294</v>
      </c>
      <c r="BC1168" s="190" t="s">
        <v>2294</v>
      </c>
      <c r="BD1168" s="190" t="s">
        <v>2294</v>
      </c>
      <c r="BE1168" s="190" t="s">
        <v>2294</v>
      </c>
      <c r="BF1168" s="190" t="s">
        <v>2294</v>
      </c>
      <c r="BG1168" s="190" t="s">
        <v>2294</v>
      </c>
      <c r="BH1168" s="190" t="s">
        <v>2294</v>
      </c>
      <c r="BI1168" s="190" t="s">
        <v>2294</v>
      </c>
      <c r="BJ1168" s="190" t="s">
        <v>2294</v>
      </c>
      <c r="BK1168" s="190" t="s">
        <v>2294</v>
      </c>
      <c r="BL1168" s="190" t="s">
        <v>2294</v>
      </c>
      <c r="BM1168" s="190" t="s">
        <v>2294</v>
      </c>
      <c r="BN1168" s="190" t="s">
        <v>2294</v>
      </c>
      <c r="BO1168" s="190" t="s">
        <v>2294</v>
      </c>
      <c r="BP1168" s="202">
        <v>0</v>
      </c>
      <c r="BQ1168" s="201" t="s">
        <v>95</v>
      </c>
      <c r="BR1168" s="200">
        <v>3</v>
      </c>
      <c r="BS1168" s="199">
        <v>0</v>
      </c>
      <c r="BT1168" s="198">
        <v>50</v>
      </c>
      <c r="BU1168" s="198">
        <v>0</v>
      </c>
      <c r="BV1168" s="198">
        <v>0</v>
      </c>
      <c r="BW1168" s="198">
        <v>0</v>
      </c>
    </row>
    <row r="1169" spans="1:75" s="181" customFormat="1" ht="30" customHeight="1" x14ac:dyDescent="0.25">
      <c r="A1169" s="197" t="s">
        <v>2352</v>
      </c>
      <c r="B1169" s="188" t="s">
        <v>3061</v>
      </c>
      <c r="C1169" s="187" t="s">
        <v>3062</v>
      </c>
      <c r="D1169" s="196">
        <v>46</v>
      </c>
      <c r="E1169" s="195">
        <v>0</v>
      </c>
      <c r="F1169" s="195">
        <v>0</v>
      </c>
      <c r="G1169" s="195"/>
      <c r="H1169" s="194">
        <f t="shared" si="363"/>
        <v>0</v>
      </c>
      <c r="I1169" s="194" t="str">
        <f t="shared" si="362"/>
        <v>OK</v>
      </c>
      <c r="J1169" s="192">
        <f t="shared" si="364"/>
        <v>0</v>
      </c>
      <c r="K1169" s="192">
        <f t="shared" si="365"/>
        <v>0</v>
      </c>
      <c r="L1169" s="192">
        <f t="shared" si="366"/>
        <v>0</v>
      </c>
      <c r="M1169" s="193">
        <f t="shared" si="367"/>
        <v>0</v>
      </c>
      <c r="N1169" s="192">
        <f t="shared" si="368"/>
        <v>0</v>
      </c>
      <c r="O1169" s="193">
        <f t="shared" si="369"/>
        <v>0</v>
      </c>
      <c r="P1169" s="192">
        <f t="shared" si="370"/>
        <v>0</v>
      </c>
      <c r="Q1169" s="203">
        <f t="shared" si="371"/>
        <v>0</v>
      </c>
      <c r="R1169" s="190" t="s">
        <v>2294</v>
      </c>
      <c r="S1169" s="190" t="s">
        <v>2294</v>
      </c>
      <c r="T1169" s="190" t="s">
        <v>2294</v>
      </c>
      <c r="U1169" s="190" t="s">
        <v>2294</v>
      </c>
      <c r="V1169" s="190" t="s">
        <v>2294</v>
      </c>
      <c r="W1169" s="190" t="s">
        <v>2294</v>
      </c>
      <c r="X1169" s="190" t="s">
        <v>2294</v>
      </c>
      <c r="Y1169" s="190" t="s">
        <v>2294</v>
      </c>
      <c r="Z1169" s="190" t="s">
        <v>2294</v>
      </c>
      <c r="AA1169" s="190" t="s">
        <v>2294</v>
      </c>
      <c r="AB1169" s="190" t="s">
        <v>2294</v>
      </c>
      <c r="AC1169" s="190" t="s">
        <v>2294</v>
      </c>
      <c r="AD1169" s="190" t="s">
        <v>2294</v>
      </c>
      <c r="AE1169" s="190" t="s">
        <v>2294</v>
      </c>
      <c r="AF1169" s="190" t="s">
        <v>2294</v>
      </c>
      <c r="AG1169" s="190" t="s">
        <v>2294</v>
      </c>
      <c r="AH1169" s="190" t="s">
        <v>2294</v>
      </c>
      <c r="AI1169" s="190" t="s">
        <v>2294</v>
      </c>
      <c r="AJ1169" s="190" t="s">
        <v>2294</v>
      </c>
      <c r="AK1169" s="190" t="s">
        <v>2294</v>
      </c>
      <c r="AL1169" s="190" t="s">
        <v>2294</v>
      </c>
      <c r="AM1169" s="190" t="s">
        <v>2294</v>
      </c>
      <c r="AN1169" s="190" t="s">
        <v>2294</v>
      </c>
      <c r="AO1169" s="190" t="s">
        <v>2294</v>
      </c>
      <c r="AP1169" s="190" t="s">
        <v>2294</v>
      </c>
      <c r="AQ1169" s="190" t="s">
        <v>2294</v>
      </c>
      <c r="AR1169" s="190" t="s">
        <v>2294</v>
      </c>
      <c r="AS1169" s="190" t="s">
        <v>2294</v>
      </c>
      <c r="AT1169" s="190" t="s">
        <v>2294</v>
      </c>
      <c r="AU1169" s="190" t="s">
        <v>2294</v>
      </c>
      <c r="AV1169" s="190" t="s">
        <v>2294</v>
      </c>
      <c r="AW1169" s="190" t="s">
        <v>2294</v>
      </c>
      <c r="AX1169" s="190" t="s">
        <v>2294</v>
      </c>
      <c r="AY1169" s="190" t="s">
        <v>2294</v>
      </c>
      <c r="AZ1169" s="190" t="s">
        <v>2294</v>
      </c>
      <c r="BA1169" s="190" t="s">
        <v>2294</v>
      </c>
      <c r="BB1169" s="190" t="s">
        <v>2294</v>
      </c>
      <c r="BC1169" s="190" t="s">
        <v>2294</v>
      </c>
      <c r="BD1169" s="190" t="s">
        <v>2294</v>
      </c>
      <c r="BE1169" s="190" t="s">
        <v>2294</v>
      </c>
      <c r="BF1169" s="190" t="s">
        <v>2294</v>
      </c>
      <c r="BG1169" s="190" t="s">
        <v>2294</v>
      </c>
      <c r="BH1169" s="190" t="s">
        <v>2294</v>
      </c>
      <c r="BI1169" s="190" t="s">
        <v>2294</v>
      </c>
      <c r="BJ1169" s="190" t="s">
        <v>2294</v>
      </c>
      <c r="BK1169" s="190" t="s">
        <v>2294</v>
      </c>
      <c r="BL1169" s="190" t="s">
        <v>2294</v>
      </c>
      <c r="BM1169" s="190" t="s">
        <v>2294</v>
      </c>
      <c r="BN1169" s="190" t="s">
        <v>2294</v>
      </c>
      <c r="BO1169" s="190" t="s">
        <v>2294</v>
      </c>
      <c r="BP1169" s="202">
        <v>0</v>
      </c>
      <c r="BQ1169" s="201" t="s">
        <v>95</v>
      </c>
      <c r="BR1169" s="200">
        <v>3</v>
      </c>
      <c r="BS1169" s="199">
        <v>0</v>
      </c>
      <c r="BT1169" s="198">
        <v>50</v>
      </c>
      <c r="BU1169" s="198">
        <v>0</v>
      </c>
      <c r="BV1169" s="198">
        <v>0</v>
      </c>
      <c r="BW1169" s="198">
        <v>0</v>
      </c>
    </row>
    <row r="1170" spans="1:75" s="181" customFormat="1" ht="27.75" customHeight="1" x14ac:dyDescent="0.25">
      <c r="A1170" s="197" t="s">
        <v>2352</v>
      </c>
      <c r="B1170" s="188">
        <v>80721</v>
      </c>
      <c r="C1170" s="187" t="s">
        <v>790</v>
      </c>
      <c r="D1170" s="196">
        <v>46</v>
      </c>
      <c r="E1170" s="195">
        <v>7.2938445939472185E-2</v>
      </c>
      <c r="F1170" s="195">
        <v>7.2938445939472185E-2</v>
      </c>
      <c r="G1170" s="195"/>
      <c r="H1170" s="194">
        <f t="shared" si="363"/>
        <v>0</v>
      </c>
      <c r="I1170" s="194" t="str">
        <f t="shared" si="362"/>
        <v/>
      </c>
      <c r="J1170" s="192">
        <f t="shared" si="364"/>
        <v>0</v>
      </c>
      <c r="K1170" s="192">
        <f t="shared" si="365"/>
        <v>0</v>
      </c>
      <c r="L1170" s="192">
        <f t="shared" si="366"/>
        <v>0</v>
      </c>
      <c r="M1170" s="193">
        <f t="shared" si="367"/>
        <v>0</v>
      </c>
      <c r="N1170" s="192">
        <f t="shared" si="368"/>
        <v>0</v>
      </c>
      <c r="O1170" s="193">
        <f t="shared" si="369"/>
        <v>0</v>
      </c>
      <c r="P1170" s="192">
        <f t="shared" si="370"/>
        <v>0</v>
      </c>
      <c r="Q1170" s="203">
        <f t="shared" si="371"/>
        <v>0</v>
      </c>
      <c r="R1170" s="190" t="s">
        <v>2294</v>
      </c>
      <c r="S1170" s="190"/>
      <c r="T1170" s="190"/>
      <c r="U1170" s="190"/>
      <c r="V1170" s="190"/>
      <c r="W1170" s="190"/>
      <c r="X1170" s="190"/>
      <c r="Y1170" s="190"/>
      <c r="Z1170" s="190"/>
      <c r="AA1170" s="190"/>
      <c r="AB1170" s="190"/>
      <c r="AC1170" s="190"/>
      <c r="AD1170" s="190"/>
      <c r="AE1170" s="190"/>
      <c r="AF1170" s="190"/>
      <c r="AG1170" s="190"/>
      <c r="AH1170" s="190"/>
      <c r="AI1170" s="190"/>
      <c r="AJ1170" s="190"/>
      <c r="AK1170" s="190"/>
      <c r="AL1170" s="190"/>
      <c r="AM1170" s="190" t="s">
        <v>2294</v>
      </c>
      <c r="AN1170" s="190"/>
      <c r="AO1170" s="190"/>
      <c r="AP1170" s="190"/>
      <c r="AQ1170" s="190"/>
      <c r="AR1170" s="190"/>
      <c r="AS1170" s="190"/>
      <c r="AT1170" s="190"/>
      <c r="AU1170" s="190"/>
      <c r="AV1170" s="190"/>
      <c r="AW1170" s="190"/>
      <c r="AX1170" s="190" t="s">
        <v>2294</v>
      </c>
      <c r="AY1170" s="190"/>
      <c r="AZ1170" s="190"/>
      <c r="BA1170" s="190"/>
      <c r="BB1170" s="190"/>
      <c r="BC1170" s="190"/>
      <c r="BD1170" s="190"/>
      <c r="BE1170" s="190"/>
      <c r="BF1170" s="190"/>
      <c r="BG1170" s="190"/>
      <c r="BH1170" s="190"/>
      <c r="BI1170" s="190" t="s">
        <v>2294</v>
      </c>
      <c r="BJ1170" s="190"/>
      <c r="BK1170" s="190"/>
      <c r="BL1170" s="190"/>
      <c r="BM1170" s="190"/>
      <c r="BN1170" s="190"/>
      <c r="BO1170" s="190"/>
      <c r="BP1170" s="202">
        <v>46</v>
      </c>
      <c r="BQ1170" s="201" t="s">
        <v>95</v>
      </c>
      <c r="BR1170" s="200">
        <v>3</v>
      </c>
      <c r="BS1170" s="199">
        <v>46</v>
      </c>
      <c r="BT1170" s="198">
        <v>4</v>
      </c>
      <c r="BU1170" s="198">
        <v>0</v>
      </c>
      <c r="BV1170" s="198">
        <v>46</v>
      </c>
      <c r="BW1170" s="198">
        <v>0</v>
      </c>
    </row>
    <row r="1171" spans="1:75" s="181" customFormat="1" ht="16.5" customHeight="1" x14ac:dyDescent="0.25">
      <c r="A1171" s="197" t="s">
        <v>2352</v>
      </c>
      <c r="B1171" s="214" t="s">
        <v>2364</v>
      </c>
      <c r="C1171" s="213" t="s">
        <v>810</v>
      </c>
      <c r="D1171" s="204"/>
      <c r="E1171" s="204"/>
      <c r="F1171" s="204"/>
      <c r="G1171" s="204"/>
      <c r="H1171" s="204"/>
      <c r="I1171" s="194" t="str">
        <f t="shared" si="362"/>
        <v/>
      </c>
      <c r="J1171" s="204"/>
      <c r="K1171" s="204"/>
      <c r="L1171" s="204"/>
      <c r="M1171" s="204"/>
      <c r="N1171" s="204"/>
      <c r="O1171" s="204"/>
      <c r="P1171" s="204"/>
      <c r="Q1171" s="204"/>
      <c r="R1171" s="204"/>
      <c r="S1171" s="204"/>
      <c r="T1171" s="204"/>
      <c r="U1171" s="204"/>
      <c r="V1171" s="204"/>
      <c r="W1171" s="204"/>
      <c r="X1171" s="204"/>
      <c r="Y1171" s="204"/>
      <c r="Z1171" s="204"/>
      <c r="AA1171" s="204"/>
      <c r="AB1171" s="204"/>
      <c r="AC1171" s="204"/>
      <c r="AD1171" s="204"/>
      <c r="AE1171" s="204"/>
      <c r="AF1171" s="204"/>
      <c r="AG1171" s="204"/>
      <c r="AH1171" s="204"/>
      <c r="AI1171" s="204"/>
      <c r="AJ1171" s="204"/>
      <c r="AK1171" s="204"/>
      <c r="AL1171" s="204"/>
      <c r="AM1171" s="204"/>
      <c r="AN1171" s="204"/>
      <c r="AO1171" s="204"/>
      <c r="AP1171" s="204"/>
      <c r="AQ1171" s="204"/>
      <c r="AR1171" s="204"/>
      <c r="AS1171" s="204"/>
      <c r="AT1171" s="204"/>
      <c r="AU1171" s="204"/>
      <c r="AV1171" s="204"/>
      <c r="AW1171" s="204"/>
      <c r="AX1171" s="204"/>
      <c r="AY1171" s="204"/>
      <c r="AZ1171" s="204"/>
      <c r="BA1171" s="204"/>
      <c r="BB1171" s="204"/>
      <c r="BC1171" s="204"/>
      <c r="BD1171" s="204"/>
      <c r="BE1171" s="204"/>
      <c r="BF1171" s="204"/>
      <c r="BG1171" s="204"/>
      <c r="BH1171" s="204"/>
      <c r="BI1171" s="204"/>
      <c r="BJ1171" s="204"/>
      <c r="BK1171" s="204"/>
      <c r="BL1171" s="204"/>
      <c r="BM1171" s="204"/>
      <c r="BN1171" s="204"/>
      <c r="BO1171" s="204"/>
    </row>
    <row r="1172" spans="1:75" s="181" customFormat="1" ht="31.5" customHeight="1" x14ac:dyDescent="0.25">
      <c r="A1172" s="197" t="s">
        <v>2352</v>
      </c>
      <c r="B1172" s="188" t="s">
        <v>3064</v>
      </c>
      <c r="C1172" s="187" t="s">
        <v>3065</v>
      </c>
      <c r="D1172" s="196">
        <v>46</v>
      </c>
      <c r="E1172" s="195">
        <v>0</v>
      </c>
      <c r="F1172" s="195">
        <v>0</v>
      </c>
      <c r="G1172" s="195"/>
      <c r="H1172" s="194">
        <f>IF(D1172="","",E1172*J1172/D1172)</f>
        <v>0</v>
      </c>
      <c r="I1172" s="194" t="str">
        <f t="shared" si="362"/>
        <v>OK</v>
      </c>
      <c r="J1172" s="192">
        <f>IF(COUNTIF(R1172:BO1172,"&lt;"&amp;$K$2)&gt;D1172,D1172,COUNTIF(R1172:BO1172,"&lt;"&amp;$K$2))</f>
        <v>0</v>
      </c>
      <c r="K1172" s="192">
        <f>IF((COUNTIF(R1172:BO1172,$K$2))&gt;(D1172-J1172),(D1172-J1172),COUNTIF(R1172:BO1172,$K$2))</f>
        <v>0</v>
      </c>
      <c r="L1172" s="192">
        <f>IF((J1172+K1172)&gt;D1172,D1172,J1172+K1172)</f>
        <v>0</v>
      </c>
      <c r="M1172" s="193">
        <f>IF(D1172="","",N1172*E1172/100)</f>
        <v>0</v>
      </c>
      <c r="N1172" s="192">
        <f>IF(ISNUMBER(D1172)*ISNUMBER(K1172),IF(K1172=0,0,ROUND((K1172/D1172)*100,2))," ")</f>
        <v>0</v>
      </c>
      <c r="O1172" s="193">
        <f>IF(D1172="","",P1172*E1172/100)</f>
        <v>0</v>
      </c>
      <c r="P1172" s="192">
        <f>IF(ISNUMBER(D1172)*ISNUMBER(L1172),IF(L1172=0,0,ROUND((L1172/D1172)*100,2))," ")</f>
        <v>0</v>
      </c>
      <c r="Q1172" s="203">
        <f>IF(ISNUMBER(P1172)*ISNUMBER(E1172),(P1172*E1172/100)," ")</f>
        <v>0</v>
      </c>
      <c r="R1172" s="190" t="s">
        <v>2294</v>
      </c>
      <c r="S1172" s="190"/>
      <c r="T1172" s="190"/>
      <c r="U1172" s="190"/>
      <c r="V1172" s="190"/>
      <c r="W1172" s="190"/>
      <c r="X1172" s="190"/>
      <c r="Y1172" s="190"/>
      <c r="Z1172" s="190"/>
      <c r="AA1172" s="190"/>
      <c r="AB1172" s="190"/>
      <c r="AC1172" s="190"/>
      <c r="AD1172" s="190"/>
      <c r="AE1172" s="190"/>
      <c r="AF1172" s="190"/>
      <c r="AG1172" s="190"/>
      <c r="AH1172" s="190"/>
      <c r="AI1172" s="190"/>
      <c r="AJ1172" s="190"/>
      <c r="AK1172" s="190"/>
      <c r="AL1172" s="190"/>
      <c r="AM1172" s="190" t="s">
        <v>2294</v>
      </c>
      <c r="AN1172" s="190"/>
      <c r="AO1172" s="190"/>
      <c r="AP1172" s="190"/>
      <c r="AQ1172" s="190"/>
      <c r="AR1172" s="190"/>
      <c r="AS1172" s="190"/>
      <c r="AT1172" s="190"/>
      <c r="AU1172" s="190"/>
      <c r="AV1172" s="190"/>
      <c r="AW1172" s="190"/>
      <c r="AX1172" s="190" t="s">
        <v>2294</v>
      </c>
      <c r="AY1172" s="190"/>
      <c r="AZ1172" s="190"/>
      <c r="BA1172" s="190"/>
      <c r="BB1172" s="190"/>
      <c r="BC1172" s="190"/>
      <c r="BD1172" s="190"/>
      <c r="BE1172" s="190"/>
      <c r="BF1172" s="190"/>
      <c r="BG1172" s="190"/>
      <c r="BH1172" s="190"/>
      <c r="BI1172" s="190" t="s">
        <v>2294</v>
      </c>
      <c r="BJ1172" s="190"/>
      <c r="BK1172" s="190"/>
      <c r="BL1172" s="190"/>
      <c r="BM1172" s="190"/>
      <c r="BN1172" s="190"/>
      <c r="BO1172" s="190"/>
      <c r="BP1172" s="202">
        <v>0</v>
      </c>
      <c r="BQ1172" s="201" t="s">
        <v>95</v>
      </c>
      <c r="BR1172" s="200">
        <v>3</v>
      </c>
      <c r="BS1172" s="199">
        <v>0</v>
      </c>
      <c r="BT1172" s="198">
        <v>4</v>
      </c>
      <c r="BU1172" s="198">
        <v>0</v>
      </c>
      <c r="BV1172" s="198">
        <v>46</v>
      </c>
      <c r="BW1172" s="198">
        <v>0</v>
      </c>
    </row>
    <row r="1173" spans="1:75" s="181" customFormat="1" ht="26.25" customHeight="1" x14ac:dyDescent="0.25">
      <c r="A1173" s="197"/>
      <c r="B1173" s="188" t="s">
        <v>812</v>
      </c>
      <c r="C1173" s="187" t="s">
        <v>2299</v>
      </c>
      <c r="D1173" s="196">
        <v>46</v>
      </c>
      <c r="E1173" s="195">
        <v>0.1483358704164105</v>
      </c>
      <c r="F1173" s="195">
        <v>0.1483358704164105</v>
      </c>
      <c r="G1173" s="195"/>
      <c r="H1173" s="194"/>
      <c r="I1173" s="194"/>
      <c r="J1173" s="192"/>
      <c r="K1173" s="192"/>
      <c r="L1173" s="192"/>
      <c r="M1173" s="193"/>
      <c r="N1173" s="192"/>
      <c r="O1173" s="193"/>
      <c r="P1173" s="192"/>
      <c r="Q1173" s="203"/>
      <c r="R1173" s="190"/>
      <c r="S1173" s="190"/>
      <c r="T1173" s="190"/>
      <c r="U1173" s="190"/>
      <c r="V1173" s="190"/>
      <c r="W1173" s="190"/>
      <c r="X1173" s="190"/>
      <c r="Y1173" s="190"/>
      <c r="Z1173" s="190"/>
      <c r="AA1173" s="190"/>
      <c r="AB1173" s="190"/>
      <c r="AC1173" s="190"/>
      <c r="AD1173" s="190"/>
      <c r="AE1173" s="190"/>
      <c r="AF1173" s="190"/>
      <c r="AG1173" s="190"/>
      <c r="AH1173" s="190"/>
      <c r="AI1173" s="190"/>
      <c r="AJ1173" s="190"/>
      <c r="AK1173" s="190"/>
      <c r="AL1173" s="190"/>
      <c r="AM1173" s="190"/>
      <c r="AN1173" s="190"/>
      <c r="AO1173" s="190"/>
      <c r="AP1173" s="190"/>
      <c r="AQ1173" s="190"/>
      <c r="AR1173" s="190"/>
      <c r="AS1173" s="190"/>
      <c r="AT1173" s="190"/>
      <c r="AU1173" s="190"/>
      <c r="AV1173" s="190"/>
      <c r="AW1173" s="190"/>
      <c r="AX1173" s="190"/>
      <c r="AY1173" s="190"/>
      <c r="AZ1173" s="190"/>
      <c r="BA1173" s="190"/>
      <c r="BB1173" s="190"/>
      <c r="BC1173" s="190"/>
      <c r="BD1173" s="190"/>
      <c r="BE1173" s="190"/>
      <c r="BF1173" s="190"/>
      <c r="BG1173" s="190"/>
      <c r="BH1173" s="190"/>
      <c r="BI1173" s="190"/>
      <c r="BJ1173" s="190"/>
      <c r="BK1173" s="190"/>
      <c r="BL1173" s="190"/>
      <c r="BM1173" s="190"/>
      <c r="BN1173" s="190"/>
      <c r="BO1173" s="190"/>
      <c r="BP1173" s="202">
        <v>46</v>
      </c>
      <c r="BQ1173" s="201" t="s">
        <v>95</v>
      </c>
      <c r="BR1173" s="200">
        <v>3</v>
      </c>
      <c r="BS1173" s="199">
        <v>46</v>
      </c>
      <c r="BT1173" s="198">
        <v>0</v>
      </c>
      <c r="BU1173" s="198">
        <v>0</v>
      </c>
      <c r="BV1173" s="198">
        <v>50</v>
      </c>
      <c r="BW1173" s="198">
        <v>0</v>
      </c>
    </row>
    <row r="1174" spans="1:75" s="181" customFormat="1" ht="44.25" customHeight="1" x14ac:dyDescent="0.25">
      <c r="A1174" s="197" t="s">
        <v>2352</v>
      </c>
      <c r="B1174" s="188" t="s">
        <v>3066</v>
      </c>
      <c r="C1174" s="187" t="s">
        <v>3067</v>
      </c>
      <c r="D1174" s="196">
        <v>46</v>
      </c>
      <c r="E1174" s="195">
        <v>0</v>
      </c>
      <c r="F1174" s="195">
        <v>0</v>
      </c>
      <c r="G1174" s="195"/>
      <c r="H1174" s="194">
        <f>IF(D1174="","",E1174*J1174/D1174)</f>
        <v>0</v>
      </c>
      <c r="I1174" s="194" t="str">
        <f>IF(D1174="","",IF((ROUND(E1174,4))=0,"OK",IF((ROUND(E1174,4))&lt;0.0009,"CORRIGIR","")))</f>
        <v>OK</v>
      </c>
      <c r="J1174" s="192">
        <f>IF(COUNTIF(R1174:BO1174,"&lt;"&amp;$K$2)&gt;D1174,D1174,COUNTIF(R1174:BO1174,"&lt;"&amp;$K$2))</f>
        <v>0</v>
      </c>
      <c r="K1174" s="192">
        <f>IF((COUNTIF(R1174:BO1174,$K$2))&gt;(D1174-J1174),(D1174-J1174),COUNTIF(R1174:BO1174,$K$2))</f>
        <v>0</v>
      </c>
      <c r="L1174" s="192">
        <f>IF((J1174+K1174)&gt;D1174,D1174,J1174+K1174)</f>
        <v>0</v>
      </c>
      <c r="M1174" s="193">
        <f>IF(D1174="","",N1174*E1174/100)</f>
        <v>0</v>
      </c>
      <c r="N1174" s="192">
        <f>IF(ISNUMBER(D1174)*ISNUMBER(K1174),IF(K1174=0,0,ROUND((K1174/D1174)*100,2))," ")</f>
        <v>0</v>
      </c>
      <c r="O1174" s="193">
        <f>IF(D1174="","",P1174*E1174/100)</f>
        <v>0</v>
      </c>
      <c r="P1174" s="192">
        <f>IF(ISNUMBER(D1174)*ISNUMBER(L1174),IF(L1174=0,0,ROUND((L1174/D1174)*100,2))," ")</f>
        <v>0</v>
      </c>
      <c r="Q1174" s="203">
        <f>IF(ISNUMBER(P1174)*ISNUMBER(E1174),(P1174*E1174/100)," ")</f>
        <v>0</v>
      </c>
      <c r="R1174" s="190" t="s">
        <v>2294</v>
      </c>
      <c r="S1174" s="190"/>
      <c r="T1174" s="190"/>
      <c r="U1174" s="190"/>
      <c r="V1174" s="190"/>
      <c r="W1174" s="190"/>
      <c r="X1174" s="190"/>
      <c r="Y1174" s="190"/>
      <c r="Z1174" s="190"/>
      <c r="AA1174" s="190"/>
      <c r="AB1174" s="190"/>
      <c r="AC1174" s="190"/>
      <c r="AD1174" s="190"/>
      <c r="AE1174" s="190"/>
      <c r="AF1174" s="190"/>
      <c r="AG1174" s="190"/>
      <c r="AH1174" s="190"/>
      <c r="AI1174" s="190"/>
      <c r="AJ1174" s="190"/>
      <c r="AK1174" s="190"/>
      <c r="AL1174" s="190"/>
      <c r="AM1174" s="190" t="s">
        <v>2294</v>
      </c>
      <c r="AN1174" s="190"/>
      <c r="AO1174" s="190"/>
      <c r="AP1174" s="190"/>
      <c r="AQ1174" s="190"/>
      <c r="AR1174" s="190"/>
      <c r="AS1174" s="190"/>
      <c r="AT1174" s="190"/>
      <c r="AU1174" s="190"/>
      <c r="AV1174" s="190"/>
      <c r="AW1174" s="190"/>
      <c r="AX1174" s="190" t="s">
        <v>2294</v>
      </c>
      <c r="AY1174" s="190"/>
      <c r="AZ1174" s="190"/>
      <c r="BA1174" s="190"/>
      <c r="BB1174" s="190"/>
      <c r="BC1174" s="190"/>
      <c r="BD1174" s="190"/>
      <c r="BE1174" s="190"/>
      <c r="BF1174" s="190"/>
      <c r="BG1174" s="190"/>
      <c r="BH1174" s="190"/>
      <c r="BI1174" s="190" t="s">
        <v>2294</v>
      </c>
      <c r="BJ1174" s="190"/>
      <c r="BK1174" s="190"/>
      <c r="BL1174" s="190"/>
      <c r="BM1174" s="190"/>
      <c r="BN1174" s="190"/>
      <c r="BO1174" s="190"/>
      <c r="BP1174" s="202">
        <v>0</v>
      </c>
      <c r="BQ1174" s="201" t="s">
        <v>95</v>
      </c>
      <c r="BR1174" s="200">
        <v>3</v>
      </c>
      <c r="BS1174" s="199">
        <v>0</v>
      </c>
      <c r="BT1174" s="198">
        <v>4</v>
      </c>
      <c r="BU1174" s="198">
        <v>0</v>
      </c>
      <c r="BV1174" s="198">
        <v>46</v>
      </c>
      <c r="BW1174" s="198">
        <v>0</v>
      </c>
    </row>
    <row r="1175" spans="1:75" s="181" customFormat="1" ht="28.5" customHeight="1" x14ac:dyDescent="0.25">
      <c r="A1175" s="197"/>
      <c r="B1175" s="188" t="s">
        <v>815</v>
      </c>
      <c r="C1175" s="187" t="s">
        <v>816</v>
      </c>
      <c r="D1175" s="196">
        <v>46</v>
      </c>
      <c r="E1175" s="195">
        <v>0.245649547457548</v>
      </c>
      <c r="F1175" s="195">
        <v>0.245649547457548</v>
      </c>
      <c r="G1175" s="195"/>
      <c r="H1175" s="194"/>
      <c r="I1175" s="194"/>
      <c r="J1175" s="192"/>
      <c r="K1175" s="192"/>
      <c r="L1175" s="192"/>
      <c r="M1175" s="193"/>
      <c r="N1175" s="192"/>
      <c r="O1175" s="193"/>
      <c r="P1175" s="192"/>
      <c r="Q1175" s="228"/>
      <c r="R1175" s="230"/>
      <c r="S1175" s="230"/>
      <c r="T1175" s="230"/>
      <c r="U1175" s="230"/>
      <c r="V1175" s="230"/>
      <c r="W1175" s="230"/>
      <c r="X1175" s="230"/>
      <c r="Y1175" s="230"/>
      <c r="Z1175" s="230"/>
      <c r="AA1175" s="230"/>
      <c r="AB1175" s="230"/>
      <c r="AC1175" s="230"/>
      <c r="AD1175" s="230"/>
      <c r="AE1175" s="230"/>
      <c r="AF1175" s="230"/>
      <c r="AG1175" s="230"/>
      <c r="AH1175" s="230"/>
      <c r="AI1175" s="230"/>
      <c r="AJ1175" s="230"/>
      <c r="AK1175" s="230"/>
      <c r="AL1175" s="230"/>
      <c r="AM1175" s="230"/>
      <c r="AN1175" s="230"/>
      <c r="AO1175" s="230"/>
      <c r="AP1175" s="230"/>
      <c r="AQ1175" s="230"/>
      <c r="AR1175" s="230"/>
      <c r="AS1175" s="230"/>
      <c r="AT1175" s="230"/>
      <c r="AU1175" s="230"/>
      <c r="AV1175" s="230"/>
      <c r="AW1175" s="230"/>
      <c r="AX1175" s="230"/>
      <c r="AY1175" s="230"/>
      <c r="AZ1175" s="230"/>
      <c r="BA1175" s="230"/>
      <c r="BB1175" s="230"/>
      <c r="BC1175" s="230"/>
      <c r="BD1175" s="230"/>
      <c r="BE1175" s="230"/>
      <c r="BF1175" s="230"/>
      <c r="BG1175" s="230"/>
      <c r="BH1175" s="230"/>
      <c r="BI1175" s="230"/>
      <c r="BJ1175" s="230"/>
      <c r="BK1175" s="230"/>
      <c r="BL1175" s="230"/>
      <c r="BM1175" s="230"/>
      <c r="BN1175" s="230"/>
      <c r="BO1175" s="230"/>
      <c r="BP1175" s="202">
        <v>46</v>
      </c>
      <c r="BQ1175" s="201" t="s">
        <v>95</v>
      </c>
      <c r="BR1175" s="200">
        <v>3</v>
      </c>
      <c r="BS1175" s="199">
        <v>46</v>
      </c>
      <c r="BT1175" s="198">
        <v>0</v>
      </c>
      <c r="BU1175" s="198">
        <v>0</v>
      </c>
      <c r="BV1175" s="198">
        <v>50</v>
      </c>
      <c r="BW1175" s="198">
        <v>0</v>
      </c>
    </row>
    <row r="1176" spans="1:75" s="181" customFormat="1" ht="16.5" customHeight="1" x14ac:dyDescent="0.25">
      <c r="A1176" s="197" t="s">
        <v>2352</v>
      </c>
      <c r="B1176" s="214" t="s">
        <v>2363</v>
      </c>
      <c r="C1176" s="213" t="s">
        <v>2425</v>
      </c>
      <c r="D1176" s="204"/>
      <c r="E1176" s="204"/>
      <c r="F1176" s="204"/>
      <c r="G1176" s="204"/>
      <c r="H1176" s="204"/>
      <c r="I1176" s="194" t="str">
        <f t="shared" ref="I1176:I1204" si="372">IF(D1176="","",IF((ROUND(E1176,4))=0,"OK",IF((ROUND(E1176,4))&lt;0.0009,"CORRIGIR","")))</f>
        <v/>
      </c>
      <c r="J1176" s="204"/>
      <c r="K1176" s="204"/>
      <c r="L1176" s="204"/>
      <c r="M1176" s="204"/>
      <c r="N1176" s="204"/>
      <c r="O1176" s="204"/>
      <c r="P1176" s="204"/>
      <c r="Q1176" s="204"/>
      <c r="R1176" s="204"/>
      <c r="S1176" s="204"/>
      <c r="T1176" s="204"/>
      <c r="U1176" s="204"/>
      <c r="V1176" s="204"/>
      <c r="W1176" s="204"/>
      <c r="X1176" s="204"/>
      <c r="Y1176" s="204"/>
      <c r="Z1176" s="204"/>
      <c r="AA1176" s="204"/>
      <c r="AB1176" s="204"/>
      <c r="AC1176" s="204"/>
      <c r="AD1176" s="204"/>
      <c r="AE1176" s="204"/>
      <c r="AF1176" s="204"/>
      <c r="AG1176" s="204"/>
      <c r="AH1176" s="204"/>
      <c r="AI1176" s="204"/>
      <c r="AJ1176" s="204"/>
      <c r="AK1176" s="204"/>
      <c r="AL1176" s="204"/>
      <c r="AM1176" s="204"/>
      <c r="AN1176" s="204"/>
      <c r="AO1176" s="204"/>
      <c r="AP1176" s="204"/>
      <c r="AQ1176" s="204"/>
      <c r="AR1176" s="204"/>
      <c r="AS1176" s="204"/>
      <c r="AT1176" s="204"/>
      <c r="AU1176" s="204"/>
      <c r="AV1176" s="204"/>
      <c r="AW1176" s="204"/>
      <c r="AX1176" s="204"/>
      <c r="AY1176" s="204"/>
      <c r="AZ1176" s="204"/>
      <c r="BA1176" s="204"/>
      <c r="BB1176" s="204"/>
      <c r="BC1176" s="204"/>
      <c r="BD1176" s="204"/>
      <c r="BE1176" s="204"/>
      <c r="BF1176" s="204"/>
      <c r="BG1176" s="204"/>
      <c r="BH1176" s="204"/>
      <c r="BI1176" s="204"/>
      <c r="BJ1176" s="204"/>
      <c r="BK1176" s="204"/>
      <c r="BL1176" s="204"/>
      <c r="BM1176" s="204"/>
      <c r="BN1176" s="204"/>
      <c r="BO1176" s="204"/>
    </row>
    <row r="1177" spans="1:75" s="181" customFormat="1" ht="44.25" customHeight="1" x14ac:dyDescent="0.25">
      <c r="A1177" s="197" t="s">
        <v>2352</v>
      </c>
      <c r="B1177" s="188" t="s">
        <v>752</v>
      </c>
      <c r="C1177" s="207" t="s">
        <v>753</v>
      </c>
      <c r="D1177" s="196">
        <v>46</v>
      </c>
      <c r="E1177" s="195">
        <v>0.28126318226117514</v>
      </c>
      <c r="F1177" s="195">
        <v>0.28126318226117514</v>
      </c>
      <c r="G1177" s="195"/>
      <c r="H1177" s="194">
        <f>IF(D1177="","",E1177*J1177/D1177)</f>
        <v>0</v>
      </c>
      <c r="I1177" s="194" t="str">
        <f t="shared" si="372"/>
        <v/>
      </c>
      <c r="J1177" s="192">
        <f>IF(COUNTIF(R1177:BO1177,"&lt;"&amp;$K$2)&gt;D1177,D1177,COUNTIF(R1177:BO1177,"&lt;"&amp;$K$2))</f>
        <v>0</v>
      </c>
      <c r="K1177" s="192">
        <f>IF((COUNTIF(R1177:BO1177,$K$2))&gt;(D1177-J1177),(D1177-J1177),COUNTIF(R1177:BO1177,$K$2))</f>
        <v>0</v>
      </c>
      <c r="L1177" s="192">
        <f>IF((J1177+K1177)&gt;D1177,D1177,J1177+K1177)</f>
        <v>0</v>
      </c>
      <c r="M1177" s="193">
        <f>IF(D1177="","",N1177*E1177/100)</f>
        <v>0</v>
      </c>
      <c r="N1177" s="192">
        <f>IF(ISNUMBER(D1177)*ISNUMBER(K1177),IF(K1177=0,0,ROUND((K1177/D1177)*100,2))," ")</f>
        <v>0</v>
      </c>
      <c r="O1177" s="193">
        <f>IF(D1177="","",P1177*E1177/100)</f>
        <v>0</v>
      </c>
      <c r="P1177" s="192">
        <f>IF(ISNUMBER(D1177)*ISNUMBER(L1177),IF(L1177=0,0,ROUND((L1177/D1177)*100,2))," ")</f>
        <v>0</v>
      </c>
      <c r="Q1177" s="203">
        <f>IF(ISNUMBER(P1177)*ISNUMBER(E1177),(P1177*E1177/100)," ")</f>
        <v>0</v>
      </c>
      <c r="R1177" s="190" t="s">
        <v>2294</v>
      </c>
      <c r="S1177" s="190"/>
      <c r="T1177" s="190"/>
      <c r="U1177" s="190"/>
      <c r="V1177" s="190"/>
      <c r="W1177" s="190"/>
      <c r="X1177" s="190"/>
      <c r="Y1177" s="190"/>
      <c r="Z1177" s="190"/>
      <c r="AA1177" s="190"/>
      <c r="AB1177" s="190"/>
      <c r="AC1177" s="190"/>
      <c r="AD1177" s="190"/>
      <c r="AE1177" s="190"/>
      <c r="AF1177" s="190"/>
      <c r="AG1177" s="190"/>
      <c r="AH1177" s="190"/>
      <c r="AI1177" s="190"/>
      <c r="AJ1177" s="190"/>
      <c r="AK1177" s="190"/>
      <c r="AL1177" s="190"/>
      <c r="AM1177" s="190" t="s">
        <v>2294</v>
      </c>
      <c r="AN1177" s="190"/>
      <c r="AO1177" s="190"/>
      <c r="AP1177" s="190"/>
      <c r="AQ1177" s="190"/>
      <c r="AR1177" s="190"/>
      <c r="AS1177" s="190"/>
      <c r="AT1177" s="190"/>
      <c r="AU1177" s="190"/>
      <c r="AV1177" s="190"/>
      <c r="AW1177" s="190"/>
      <c r="AX1177" s="190" t="s">
        <v>2294</v>
      </c>
      <c r="AY1177" s="190"/>
      <c r="AZ1177" s="190"/>
      <c r="BA1177" s="190"/>
      <c r="BB1177" s="190"/>
      <c r="BC1177" s="190"/>
      <c r="BD1177" s="190"/>
      <c r="BE1177" s="190"/>
      <c r="BF1177" s="190"/>
      <c r="BG1177" s="190"/>
      <c r="BH1177" s="190"/>
      <c r="BI1177" s="190" t="s">
        <v>2294</v>
      </c>
      <c r="BJ1177" s="190"/>
      <c r="BK1177" s="190"/>
      <c r="BL1177" s="190"/>
      <c r="BM1177" s="190"/>
      <c r="BN1177" s="190"/>
      <c r="BO1177" s="190"/>
      <c r="BP1177" s="202">
        <v>69.92</v>
      </c>
      <c r="BQ1177" s="201" t="s">
        <v>95</v>
      </c>
      <c r="BR1177" s="200">
        <v>3</v>
      </c>
      <c r="BS1177" s="199">
        <v>69.92</v>
      </c>
      <c r="BT1177" s="198">
        <v>4</v>
      </c>
      <c r="BU1177" s="198">
        <v>0</v>
      </c>
      <c r="BV1177" s="198">
        <v>46</v>
      </c>
      <c r="BW1177" s="198">
        <v>0</v>
      </c>
    </row>
    <row r="1178" spans="1:75" s="181" customFormat="1" ht="16.5" customHeight="1" x14ac:dyDescent="0.25">
      <c r="A1178" s="197" t="s">
        <v>2352</v>
      </c>
      <c r="B1178" s="188">
        <v>100101</v>
      </c>
      <c r="C1178" s="207" t="s">
        <v>3068</v>
      </c>
      <c r="D1178" s="196">
        <v>46</v>
      </c>
      <c r="E1178" s="195">
        <v>6.853524951160918E-3</v>
      </c>
      <c r="F1178" s="195">
        <v>6.853524951160918E-3</v>
      </c>
      <c r="G1178" s="195"/>
      <c r="H1178" s="194">
        <f>IF(D1178="","",E1178*J1178/D1178)</f>
        <v>0</v>
      </c>
      <c r="I1178" s="194" t="str">
        <f t="shared" si="372"/>
        <v/>
      </c>
      <c r="J1178" s="192">
        <f>IF(COUNTIF(R1178:BO1178,"&lt;"&amp;$K$2)&gt;D1178,D1178,COUNTIF(R1178:BO1178,"&lt;"&amp;$K$2))</f>
        <v>0</v>
      </c>
      <c r="K1178" s="192">
        <f>IF((COUNTIF(R1178:BO1178,$K$2))&gt;(D1178-J1178),(D1178-J1178),COUNTIF(R1178:BO1178,$K$2))</f>
        <v>0</v>
      </c>
      <c r="L1178" s="192">
        <f>IF((J1178+K1178)&gt;D1178,D1178,J1178+K1178)</f>
        <v>0</v>
      </c>
      <c r="M1178" s="193">
        <f>IF(D1178="","",N1178*E1178/100)</f>
        <v>0</v>
      </c>
      <c r="N1178" s="192">
        <f>IF(ISNUMBER(D1178)*ISNUMBER(K1178),IF(K1178=0,0,ROUND((K1178/D1178)*100,2))," ")</f>
        <v>0</v>
      </c>
      <c r="O1178" s="193">
        <f>IF(D1178="","",P1178*E1178/100)</f>
        <v>0</v>
      </c>
      <c r="P1178" s="192">
        <f>IF(ISNUMBER(D1178)*ISNUMBER(L1178),IF(L1178=0,0,ROUND((L1178/D1178)*100,2))," ")</f>
        <v>0</v>
      </c>
      <c r="Q1178" s="203">
        <f>IF(ISNUMBER(P1178)*ISNUMBER(E1178),(P1178*E1178/100)," ")</f>
        <v>0</v>
      </c>
      <c r="R1178" s="190" t="s">
        <v>2294</v>
      </c>
      <c r="S1178" s="190"/>
      <c r="T1178" s="190"/>
      <c r="U1178" s="190"/>
      <c r="V1178" s="190"/>
      <c r="W1178" s="190"/>
      <c r="X1178" s="190"/>
      <c r="Y1178" s="190"/>
      <c r="Z1178" s="190"/>
      <c r="AA1178" s="190"/>
      <c r="AB1178" s="190"/>
      <c r="AC1178" s="190"/>
      <c r="AD1178" s="190"/>
      <c r="AE1178" s="190"/>
      <c r="AF1178" s="190"/>
      <c r="AG1178" s="190"/>
      <c r="AH1178" s="190"/>
      <c r="AI1178" s="190"/>
      <c r="AJ1178" s="190"/>
      <c r="AK1178" s="190"/>
      <c r="AL1178" s="190"/>
      <c r="AM1178" s="190" t="s">
        <v>2294</v>
      </c>
      <c r="AN1178" s="190"/>
      <c r="AO1178" s="190"/>
      <c r="AP1178" s="190"/>
      <c r="AQ1178" s="190"/>
      <c r="AR1178" s="190"/>
      <c r="AS1178" s="190"/>
      <c r="AT1178" s="190"/>
      <c r="AU1178" s="190"/>
      <c r="AV1178" s="190"/>
      <c r="AW1178" s="190"/>
      <c r="AX1178" s="190" t="s">
        <v>2294</v>
      </c>
      <c r="AY1178" s="190"/>
      <c r="AZ1178" s="190"/>
      <c r="BA1178" s="190"/>
      <c r="BB1178" s="190"/>
      <c r="BC1178" s="190"/>
      <c r="BD1178" s="190"/>
      <c r="BE1178" s="190"/>
      <c r="BF1178" s="190"/>
      <c r="BG1178" s="190"/>
      <c r="BH1178" s="190"/>
      <c r="BI1178" s="190" t="s">
        <v>2294</v>
      </c>
      <c r="BJ1178" s="190"/>
      <c r="BK1178" s="190"/>
      <c r="BL1178" s="190"/>
      <c r="BM1178" s="190"/>
      <c r="BN1178" s="190"/>
      <c r="BO1178" s="190"/>
      <c r="BP1178" s="202">
        <v>7.3600000000000065</v>
      </c>
      <c r="BQ1178" s="201" t="s">
        <v>95</v>
      </c>
      <c r="BR1178" s="200">
        <v>3</v>
      </c>
      <c r="BS1178" s="199">
        <v>7.3600000000000065</v>
      </c>
      <c r="BT1178" s="198">
        <v>4</v>
      </c>
      <c r="BU1178" s="198">
        <v>0</v>
      </c>
      <c r="BV1178" s="198">
        <v>46</v>
      </c>
      <c r="BW1178" s="198">
        <v>0</v>
      </c>
    </row>
    <row r="1179" spans="1:75" s="181" customFormat="1" ht="16.5" customHeight="1" x14ac:dyDescent="0.25">
      <c r="A1179" s="197" t="s">
        <v>2352</v>
      </c>
      <c r="B1179" s="188">
        <v>100102</v>
      </c>
      <c r="C1179" s="207" t="s">
        <v>3069</v>
      </c>
      <c r="D1179" s="196">
        <v>46</v>
      </c>
      <c r="E1179" s="195">
        <v>0.15511459818623449</v>
      </c>
      <c r="F1179" s="195">
        <v>0.15511459818623449</v>
      </c>
      <c r="G1179" s="195"/>
      <c r="H1179" s="194">
        <f>IF(D1179="","",E1179*J1179/D1179)</f>
        <v>0</v>
      </c>
      <c r="I1179" s="194" t="str">
        <f t="shared" si="372"/>
        <v/>
      </c>
      <c r="J1179" s="192">
        <f>IF(COUNTIF(R1179:BO1179,"&lt;"&amp;$K$2)&gt;D1179,D1179,COUNTIF(R1179:BO1179,"&lt;"&amp;$K$2))</f>
        <v>0</v>
      </c>
      <c r="K1179" s="192">
        <f>IF((COUNTIF(R1179:BO1179,$K$2))&gt;(D1179-J1179),(D1179-J1179),COUNTIF(R1179:BO1179,$K$2))</f>
        <v>0</v>
      </c>
      <c r="L1179" s="192">
        <f>IF((J1179+K1179)&gt;D1179,D1179,J1179+K1179)</f>
        <v>0</v>
      </c>
      <c r="M1179" s="193">
        <f>IF(D1179="","",N1179*E1179/100)</f>
        <v>0</v>
      </c>
      <c r="N1179" s="192">
        <f>IF(ISNUMBER(D1179)*ISNUMBER(K1179),IF(K1179=0,0,ROUND((K1179/D1179)*100,2))," ")</f>
        <v>0</v>
      </c>
      <c r="O1179" s="193">
        <f>IF(D1179="","",P1179*E1179/100)</f>
        <v>0</v>
      </c>
      <c r="P1179" s="192">
        <f>IF(ISNUMBER(D1179)*ISNUMBER(L1179),IF(L1179=0,0,ROUND((L1179/D1179)*100,2))," ")</f>
        <v>0</v>
      </c>
      <c r="Q1179" s="203">
        <f>IF(ISNUMBER(P1179)*ISNUMBER(E1179),(P1179*E1179/100)," ")</f>
        <v>0</v>
      </c>
      <c r="R1179" s="190" t="s">
        <v>2294</v>
      </c>
      <c r="S1179" s="190"/>
      <c r="T1179" s="190"/>
      <c r="U1179" s="190"/>
      <c r="V1179" s="190"/>
      <c r="W1179" s="190"/>
      <c r="X1179" s="190"/>
      <c r="Y1179" s="190"/>
      <c r="Z1179" s="190"/>
      <c r="AA1179" s="190"/>
      <c r="AB1179" s="190"/>
      <c r="AC1179" s="190"/>
      <c r="AD1179" s="190"/>
      <c r="AE1179" s="190"/>
      <c r="AF1179" s="190"/>
      <c r="AG1179" s="190"/>
      <c r="AH1179" s="190"/>
      <c r="AI1179" s="190"/>
      <c r="AJ1179" s="190"/>
      <c r="AK1179" s="190"/>
      <c r="AL1179" s="190"/>
      <c r="AM1179" s="190" t="s">
        <v>2294</v>
      </c>
      <c r="AN1179" s="190"/>
      <c r="AO1179" s="190"/>
      <c r="AP1179" s="190"/>
      <c r="AQ1179" s="190"/>
      <c r="AR1179" s="190"/>
      <c r="AS1179" s="190"/>
      <c r="AT1179" s="190"/>
      <c r="AU1179" s="190"/>
      <c r="AV1179" s="190"/>
      <c r="AW1179" s="190"/>
      <c r="AX1179" s="190" t="s">
        <v>2294</v>
      </c>
      <c r="AY1179" s="190"/>
      <c r="AZ1179" s="190"/>
      <c r="BA1179" s="190"/>
      <c r="BB1179" s="190"/>
      <c r="BC1179" s="190"/>
      <c r="BD1179" s="190"/>
      <c r="BE1179" s="190"/>
      <c r="BF1179" s="190"/>
      <c r="BG1179" s="190"/>
      <c r="BH1179" s="190"/>
      <c r="BI1179" s="190" t="s">
        <v>2294</v>
      </c>
      <c r="BJ1179" s="190"/>
      <c r="BK1179" s="190"/>
      <c r="BL1179" s="190"/>
      <c r="BM1179" s="190"/>
      <c r="BN1179" s="190"/>
      <c r="BO1179" s="190"/>
      <c r="BP1179" s="202">
        <v>98.899999999999991</v>
      </c>
      <c r="BQ1179" s="201" t="s">
        <v>95</v>
      </c>
      <c r="BR1179" s="200">
        <v>3</v>
      </c>
      <c r="BS1179" s="199">
        <v>98.899999999999991</v>
      </c>
      <c r="BT1179" s="198">
        <v>4</v>
      </c>
      <c r="BU1179" s="198">
        <v>0</v>
      </c>
      <c r="BV1179" s="198">
        <v>46</v>
      </c>
      <c r="BW1179" s="198">
        <v>0</v>
      </c>
    </row>
    <row r="1180" spans="1:75" s="181" customFormat="1" ht="16.5" customHeight="1" x14ac:dyDescent="0.25">
      <c r="A1180" s="197" t="s">
        <v>2352</v>
      </c>
      <c r="B1180" s="214" t="s">
        <v>2362</v>
      </c>
      <c r="C1180" s="213" t="s">
        <v>463</v>
      </c>
      <c r="D1180" s="204"/>
      <c r="E1180" s="204"/>
      <c r="F1180" s="204"/>
      <c r="G1180" s="204"/>
      <c r="H1180" s="204"/>
      <c r="I1180" s="194" t="str">
        <f t="shared" si="372"/>
        <v/>
      </c>
      <c r="J1180" s="204"/>
      <c r="K1180" s="204"/>
      <c r="L1180" s="204"/>
      <c r="M1180" s="204"/>
      <c r="N1180" s="204"/>
      <c r="O1180" s="204"/>
      <c r="P1180" s="204"/>
      <c r="Q1180" s="204"/>
      <c r="R1180" s="204"/>
      <c r="S1180" s="204"/>
      <c r="T1180" s="204"/>
      <c r="U1180" s="204"/>
      <c r="V1180" s="204"/>
      <c r="W1180" s="204"/>
      <c r="X1180" s="204"/>
      <c r="Y1180" s="204"/>
      <c r="Z1180" s="204"/>
      <c r="AA1180" s="204"/>
      <c r="AB1180" s="204"/>
      <c r="AC1180" s="204"/>
      <c r="AD1180" s="204"/>
      <c r="AE1180" s="204"/>
      <c r="AF1180" s="204"/>
      <c r="AG1180" s="204"/>
      <c r="AH1180" s="204"/>
      <c r="AI1180" s="204"/>
      <c r="AJ1180" s="204"/>
      <c r="AK1180" s="204"/>
      <c r="AL1180" s="204"/>
      <c r="AM1180" s="204"/>
      <c r="AN1180" s="204"/>
      <c r="AO1180" s="204"/>
      <c r="AP1180" s="204"/>
      <c r="AQ1180" s="204"/>
      <c r="AR1180" s="204"/>
      <c r="AS1180" s="204"/>
      <c r="AT1180" s="204"/>
      <c r="AU1180" s="204"/>
      <c r="AV1180" s="204"/>
      <c r="AW1180" s="204"/>
      <c r="AX1180" s="204"/>
      <c r="AY1180" s="204"/>
      <c r="AZ1180" s="204"/>
      <c r="BA1180" s="204"/>
      <c r="BB1180" s="204"/>
      <c r="BC1180" s="204"/>
      <c r="BD1180" s="204"/>
      <c r="BE1180" s="204"/>
      <c r="BF1180" s="204"/>
      <c r="BG1180" s="204"/>
      <c r="BH1180" s="204"/>
      <c r="BI1180" s="204"/>
      <c r="BJ1180" s="204"/>
      <c r="BK1180" s="204"/>
      <c r="BL1180" s="204"/>
      <c r="BM1180" s="204"/>
      <c r="BN1180" s="204"/>
      <c r="BO1180" s="204"/>
    </row>
    <row r="1181" spans="1:75" s="181" customFormat="1" ht="33" customHeight="1" x14ac:dyDescent="0.25">
      <c r="A1181" s="197" t="s">
        <v>2352</v>
      </c>
      <c r="B1181" s="188">
        <v>121101</v>
      </c>
      <c r="C1181" s="207" t="s">
        <v>203</v>
      </c>
      <c r="D1181" s="196">
        <v>46</v>
      </c>
      <c r="E1181" s="195">
        <v>0.51037288498037159</v>
      </c>
      <c r="F1181" s="195">
        <v>0.51037288498037159</v>
      </c>
      <c r="G1181" s="195"/>
      <c r="H1181" s="194">
        <f>IF(D1181="","",E1181*J1181/D1181)</f>
        <v>0</v>
      </c>
      <c r="I1181" s="194" t="str">
        <f t="shared" si="372"/>
        <v/>
      </c>
      <c r="J1181" s="192">
        <f>IF(COUNTIF(R1181:BO1181,"&lt;"&amp;$K$2)&gt;D1181,D1181,COUNTIF(R1181:BO1181,"&lt;"&amp;$K$2))</f>
        <v>0</v>
      </c>
      <c r="K1181" s="192">
        <f>IF((COUNTIF(R1181:BO1181,$K$2))&gt;(D1181-J1181),(D1181-J1181),COUNTIF(R1181:BO1181,$K$2))</f>
        <v>0</v>
      </c>
      <c r="L1181" s="192">
        <f>IF((J1181+K1181)&gt;D1181,D1181,J1181+K1181)</f>
        <v>0</v>
      </c>
      <c r="M1181" s="193">
        <f>IF(D1181="","",N1181*E1181/100)</f>
        <v>0</v>
      </c>
      <c r="N1181" s="192">
        <f>IF(ISNUMBER(D1181)*ISNUMBER(K1181),IF(K1181=0,0,ROUND((K1181/D1181)*100,2))," ")</f>
        <v>0</v>
      </c>
      <c r="O1181" s="193">
        <f>IF(D1181="","",P1181*E1181/100)</f>
        <v>0</v>
      </c>
      <c r="P1181" s="192">
        <f>IF(ISNUMBER(D1181)*ISNUMBER(L1181),IF(L1181=0,0,ROUND((L1181/D1181)*100,2))," ")</f>
        <v>0</v>
      </c>
      <c r="Q1181" s="203">
        <f>IF(ISNUMBER(P1181)*ISNUMBER(E1181),(P1181*E1181/100)," ")</f>
        <v>0</v>
      </c>
      <c r="R1181" s="190" t="s">
        <v>2294</v>
      </c>
      <c r="S1181" s="190"/>
      <c r="T1181" s="190"/>
      <c r="U1181" s="190"/>
      <c r="V1181" s="190"/>
      <c r="W1181" s="190"/>
      <c r="X1181" s="190"/>
      <c r="Y1181" s="190"/>
      <c r="Z1181" s="190"/>
      <c r="AA1181" s="190"/>
      <c r="AB1181" s="190"/>
      <c r="AC1181" s="190"/>
      <c r="AD1181" s="190"/>
      <c r="AE1181" s="190"/>
      <c r="AF1181" s="190"/>
      <c r="AG1181" s="190"/>
      <c r="AH1181" s="190"/>
      <c r="AI1181" s="190"/>
      <c r="AJ1181" s="190"/>
      <c r="AK1181" s="190"/>
      <c r="AL1181" s="190"/>
      <c r="AM1181" s="190" t="s">
        <v>2294</v>
      </c>
      <c r="AN1181" s="190"/>
      <c r="AO1181" s="190"/>
      <c r="AP1181" s="190"/>
      <c r="AQ1181" s="190"/>
      <c r="AR1181" s="190"/>
      <c r="AS1181" s="190"/>
      <c r="AT1181" s="190"/>
      <c r="AU1181" s="190"/>
      <c r="AV1181" s="190"/>
      <c r="AW1181" s="190"/>
      <c r="AX1181" s="190" t="s">
        <v>2294</v>
      </c>
      <c r="AY1181" s="190"/>
      <c r="AZ1181" s="190"/>
      <c r="BA1181" s="190"/>
      <c r="BB1181" s="190"/>
      <c r="BC1181" s="190"/>
      <c r="BD1181" s="190"/>
      <c r="BE1181" s="190"/>
      <c r="BF1181" s="190"/>
      <c r="BG1181" s="190"/>
      <c r="BH1181" s="190"/>
      <c r="BI1181" s="190" t="s">
        <v>2294</v>
      </c>
      <c r="BJ1181" s="190"/>
      <c r="BK1181" s="190"/>
      <c r="BL1181" s="190"/>
      <c r="BM1181" s="190"/>
      <c r="BN1181" s="190"/>
      <c r="BO1181" s="190"/>
      <c r="BP1181" s="202">
        <v>2722.6962999999996</v>
      </c>
      <c r="BQ1181" s="201" t="s">
        <v>95</v>
      </c>
      <c r="BR1181" s="200">
        <v>3</v>
      </c>
      <c r="BS1181" s="199">
        <v>2722.6962999999996</v>
      </c>
      <c r="BT1181" s="198">
        <v>4</v>
      </c>
      <c r="BU1181" s="198">
        <v>0</v>
      </c>
      <c r="BV1181" s="198">
        <v>46</v>
      </c>
      <c r="BW1181" s="198">
        <v>0</v>
      </c>
    </row>
    <row r="1182" spans="1:75" s="181" customFormat="1" ht="42" customHeight="1" x14ac:dyDescent="0.25">
      <c r="A1182" s="197" t="s">
        <v>2352</v>
      </c>
      <c r="B1182" s="188" t="s">
        <v>502</v>
      </c>
      <c r="C1182" s="207" t="s">
        <v>503</v>
      </c>
      <c r="D1182" s="196">
        <v>46</v>
      </c>
      <c r="E1182" s="195">
        <v>0.24875558097642073</v>
      </c>
      <c r="F1182" s="195">
        <v>0.24875558097642073</v>
      </c>
      <c r="G1182" s="195"/>
      <c r="H1182" s="194">
        <f>IF(D1182="","",E1182*J1182/D1182)</f>
        <v>0</v>
      </c>
      <c r="I1182" s="194" t="str">
        <f t="shared" si="372"/>
        <v/>
      </c>
      <c r="J1182" s="192">
        <f>IF(COUNTIF(R1182:BO1182,"&lt;"&amp;$K$2)&gt;D1182,D1182,COUNTIF(R1182:BO1182,"&lt;"&amp;$K$2))</f>
        <v>0</v>
      </c>
      <c r="K1182" s="192">
        <f>IF((COUNTIF(R1182:BO1182,$K$2))&gt;(D1182-J1182),(D1182-J1182),COUNTIF(R1182:BO1182,$K$2))</f>
        <v>0</v>
      </c>
      <c r="L1182" s="192">
        <f>IF((J1182+K1182)&gt;D1182,D1182,J1182+K1182)</f>
        <v>0</v>
      </c>
      <c r="M1182" s="193">
        <f>IF(D1182="","",N1182*E1182/100)</f>
        <v>0</v>
      </c>
      <c r="N1182" s="192">
        <f>IF(ISNUMBER(D1182)*ISNUMBER(K1182),IF(K1182=0,0,ROUND((K1182/D1182)*100,2))," ")</f>
        <v>0</v>
      </c>
      <c r="O1182" s="193">
        <f>IF(D1182="","",P1182*E1182/100)</f>
        <v>0</v>
      </c>
      <c r="P1182" s="192">
        <f>IF(ISNUMBER(D1182)*ISNUMBER(L1182),IF(L1182=0,0,ROUND((L1182/D1182)*100,2))," ")</f>
        <v>0</v>
      </c>
      <c r="Q1182" s="203">
        <f>IF(ISNUMBER(P1182)*ISNUMBER(E1182),(P1182*E1182/100)," ")</f>
        <v>0</v>
      </c>
      <c r="R1182" s="190" t="s">
        <v>2294</v>
      </c>
      <c r="S1182" s="190"/>
      <c r="T1182" s="190"/>
      <c r="U1182" s="190"/>
      <c r="V1182" s="190"/>
      <c r="W1182" s="190"/>
      <c r="X1182" s="190"/>
      <c r="Y1182" s="190"/>
      <c r="Z1182" s="190"/>
      <c r="AA1182" s="190"/>
      <c r="AB1182" s="190"/>
      <c r="AC1182" s="190"/>
      <c r="AD1182" s="190"/>
      <c r="AE1182" s="190"/>
      <c r="AF1182" s="190"/>
      <c r="AG1182" s="190"/>
      <c r="AH1182" s="190"/>
      <c r="AI1182" s="190"/>
      <c r="AJ1182" s="190"/>
      <c r="AK1182" s="190"/>
      <c r="AL1182" s="190"/>
      <c r="AM1182" s="190" t="s">
        <v>2294</v>
      </c>
      <c r="AN1182" s="190"/>
      <c r="AO1182" s="190"/>
      <c r="AP1182" s="190"/>
      <c r="AQ1182" s="190"/>
      <c r="AR1182" s="190"/>
      <c r="AS1182" s="190"/>
      <c r="AT1182" s="190"/>
      <c r="AU1182" s="190"/>
      <c r="AV1182" s="190"/>
      <c r="AW1182" s="190"/>
      <c r="AX1182" s="190" t="s">
        <v>2294</v>
      </c>
      <c r="AY1182" s="190"/>
      <c r="AZ1182" s="190"/>
      <c r="BA1182" s="190"/>
      <c r="BB1182" s="190"/>
      <c r="BC1182" s="190"/>
      <c r="BD1182" s="190"/>
      <c r="BE1182" s="190"/>
      <c r="BF1182" s="190"/>
      <c r="BG1182" s="190"/>
      <c r="BH1182" s="190"/>
      <c r="BI1182" s="190" t="s">
        <v>2294</v>
      </c>
      <c r="BJ1182" s="190"/>
      <c r="BK1182" s="190"/>
      <c r="BL1182" s="190"/>
      <c r="BM1182" s="190"/>
      <c r="BN1182" s="190"/>
      <c r="BO1182" s="190"/>
      <c r="BP1182" s="202">
        <v>1249.4014</v>
      </c>
      <c r="BQ1182" s="201" t="s">
        <v>95</v>
      </c>
      <c r="BR1182" s="200">
        <v>3</v>
      </c>
      <c r="BS1182" s="199">
        <v>1249.4014</v>
      </c>
      <c r="BT1182" s="198">
        <v>4</v>
      </c>
      <c r="BU1182" s="198">
        <v>0</v>
      </c>
      <c r="BV1182" s="198">
        <v>46</v>
      </c>
      <c r="BW1182" s="198">
        <v>0</v>
      </c>
    </row>
    <row r="1183" spans="1:75" s="181" customFormat="1" ht="48" customHeight="1" x14ac:dyDescent="0.25">
      <c r="A1183" s="197" t="s">
        <v>2352</v>
      </c>
      <c r="B1183" s="188" t="s">
        <v>465</v>
      </c>
      <c r="C1183" s="207" t="s">
        <v>3070</v>
      </c>
      <c r="D1183" s="196">
        <v>46</v>
      </c>
      <c r="E1183" s="195">
        <v>2.715205525778306E-2</v>
      </c>
      <c r="F1183" s="195">
        <v>2.715205525778306E-2</v>
      </c>
      <c r="G1183" s="195"/>
      <c r="H1183" s="194">
        <f>IF(D1183="","",E1183*J1183/D1183)</f>
        <v>0</v>
      </c>
      <c r="I1183" s="194" t="str">
        <f t="shared" si="372"/>
        <v/>
      </c>
      <c r="J1183" s="192">
        <f>IF(COUNTIF(R1183:BO1183,"&lt;"&amp;$K$2)&gt;D1183,D1183,COUNTIF(R1183:BO1183,"&lt;"&amp;$K$2))</f>
        <v>0</v>
      </c>
      <c r="K1183" s="192">
        <f>IF((COUNTIF(R1183:BO1183,$K$2))&gt;(D1183-J1183),(D1183-J1183),COUNTIF(R1183:BO1183,$K$2))</f>
        <v>0</v>
      </c>
      <c r="L1183" s="192">
        <f>IF((J1183+K1183)&gt;D1183,D1183,J1183+K1183)</f>
        <v>0</v>
      </c>
      <c r="M1183" s="193">
        <f>IF(D1183="","",N1183*E1183/100)</f>
        <v>0</v>
      </c>
      <c r="N1183" s="192">
        <f>IF(ISNUMBER(D1183)*ISNUMBER(K1183),IF(K1183=0,0,ROUND((K1183/D1183)*100,2))," ")</f>
        <v>0</v>
      </c>
      <c r="O1183" s="193">
        <f>IF(D1183="","",P1183*E1183/100)</f>
        <v>0</v>
      </c>
      <c r="P1183" s="192">
        <f>IF(ISNUMBER(D1183)*ISNUMBER(L1183),IF(L1183=0,0,ROUND((L1183/D1183)*100,2))," ")</f>
        <v>0</v>
      </c>
      <c r="Q1183" s="203">
        <f>IF(ISNUMBER(P1183)*ISNUMBER(E1183),(P1183*E1183/100)," ")</f>
        <v>0</v>
      </c>
      <c r="R1183" s="190" t="s">
        <v>2294</v>
      </c>
      <c r="S1183" s="190"/>
      <c r="T1183" s="190"/>
      <c r="U1183" s="190"/>
      <c r="V1183" s="190"/>
      <c r="W1183" s="190"/>
      <c r="X1183" s="190"/>
      <c r="Y1183" s="190"/>
      <c r="Z1183" s="190"/>
      <c r="AA1183" s="190"/>
      <c r="AB1183" s="190"/>
      <c r="AC1183" s="190"/>
      <c r="AD1183" s="190"/>
      <c r="AE1183" s="190"/>
      <c r="AF1183" s="190"/>
      <c r="AG1183" s="190"/>
      <c r="AH1183" s="190"/>
      <c r="AI1183" s="190"/>
      <c r="AJ1183" s="190"/>
      <c r="AK1183" s="190"/>
      <c r="AL1183" s="190"/>
      <c r="AM1183" s="190" t="s">
        <v>2294</v>
      </c>
      <c r="AN1183" s="190"/>
      <c r="AO1183" s="190"/>
      <c r="AP1183" s="190"/>
      <c r="AQ1183" s="190"/>
      <c r="AR1183" s="190"/>
      <c r="AS1183" s="190"/>
      <c r="AT1183" s="190"/>
      <c r="AU1183" s="190"/>
      <c r="AV1183" s="190"/>
      <c r="AW1183" s="190"/>
      <c r="AX1183" s="190" t="s">
        <v>2294</v>
      </c>
      <c r="AY1183" s="190"/>
      <c r="AZ1183" s="190"/>
      <c r="BA1183" s="190"/>
      <c r="BB1183" s="190"/>
      <c r="BC1183" s="190"/>
      <c r="BD1183" s="190"/>
      <c r="BE1183" s="190"/>
      <c r="BF1183" s="190"/>
      <c r="BG1183" s="190"/>
      <c r="BH1183" s="190"/>
      <c r="BI1183" s="190" t="s">
        <v>2294</v>
      </c>
      <c r="BJ1183" s="190"/>
      <c r="BK1183" s="190"/>
      <c r="BL1183" s="190"/>
      <c r="BM1183" s="190"/>
      <c r="BN1183" s="190"/>
      <c r="BO1183" s="190"/>
      <c r="BP1183" s="202">
        <v>62.1</v>
      </c>
      <c r="BQ1183" s="201" t="s">
        <v>95</v>
      </c>
      <c r="BR1183" s="200">
        <v>3</v>
      </c>
      <c r="BS1183" s="199">
        <v>62.1</v>
      </c>
      <c r="BT1183" s="198">
        <v>4</v>
      </c>
      <c r="BU1183" s="198">
        <v>0</v>
      </c>
      <c r="BV1183" s="198">
        <v>46</v>
      </c>
      <c r="BW1183" s="198">
        <v>0</v>
      </c>
    </row>
    <row r="1184" spans="1:75" s="181" customFormat="1" ht="16.5" customHeight="1" x14ac:dyDescent="0.25">
      <c r="A1184" s="197" t="s">
        <v>2352</v>
      </c>
      <c r="B1184" s="206" t="s">
        <v>2361</v>
      </c>
      <c r="C1184" s="205" t="s">
        <v>2410</v>
      </c>
      <c r="D1184" s="204"/>
      <c r="E1184" s="204"/>
      <c r="F1184" s="204"/>
      <c r="G1184" s="204"/>
      <c r="H1184" s="204"/>
      <c r="I1184" s="194" t="str">
        <f t="shared" si="372"/>
        <v/>
      </c>
      <c r="J1184" s="204"/>
      <c r="K1184" s="204"/>
      <c r="L1184" s="204"/>
      <c r="M1184" s="204"/>
      <c r="N1184" s="204"/>
      <c r="O1184" s="204"/>
      <c r="P1184" s="204"/>
      <c r="Q1184" s="204"/>
      <c r="R1184" s="204"/>
      <c r="S1184" s="204"/>
      <c r="T1184" s="204"/>
      <c r="U1184" s="204"/>
      <c r="V1184" s="204"/>
      <c r="W1184" s="204"/>
      <c r="X1184" s="204"/>
      <c r="Y1184" s="204"/>
      <c r="Z1184" s="204"/>
      <c r="AA1184" s="204"/>
      <c r="AB1184" s="204"/>
      <c r="AC1184" s="204"/>
      <c r="AD1184" s="204"/>
      <c r="AE1184" s="204"/>
      <c r="AF1184" s="204"/>
      <c r="AG1184" s="204"/>
      <c r="AH1184" s="204"/>
      <c r="AI1184" s="204"/>
      <c r="AJ1184" s="204"/>
      <c r="AK1184" s="204"/>
      <c r="AL1184" s="204"/>
      <c r="AM1184" s="204"/>
      <c r="AN1184" s="204"/>
      <c r="AO1184" s="204"/>
      <c r="AP1184" s="204"/>
      <c r="AQ1184" s="204"/>
      <c r="AR1184" s="204"/>
      <c r="AS1184" s="204"/>
      <c r="AT1184" s="204"/>
      <c r="AU1184" s="204"/>
      <c r="AV1184" s="204"/>
      <c r="AW1184" s="204"/>
      <c r="AX1184" s="204"/>
      <c r="AY1184" s="204"/>
      <c r="AZ1184" s="204"/>
      <c r="BA1184" s="204"/>
      <c r="BB1184" s="204"/>
      <c r="BC1184" s="204"/>
      <c r="BD1184" s="204"/>
      <c r="BE1184" s="204"/>
      <c r="BF1184" s="204"/>
      <c r="BG1184" s="204"/>
      <c r="BH1184" s="204"/>
      <c r="BI1184" s="204"/>
      <c r="BJ1184" s="204"/>
      <c r="BK1184" s="204"/>
      <c r="BL1184" s="204"/>
      <c r="BM1184" s="204"/>
      <c r="BN1184" s="204"/>
      <c r="BO1184" s="204"/>
    </row>
    <row r="1185" spans="1:75" s="181" customFormat="1" ht="106.5" customHeight="1" x14ac:dyDescent="0.25">
      <c r="A1185" s="197" t="s">
        <v>2352</v>
      </c>
      <c r="B1185" s="188" t="s">
        <v>560</v>
      </c>
      <c r="C1185" s="207" t="s">
        <v>3071</v>
      </c>
      <c r="D1185" s="196">
        <v>46</v>
      </c>
      <c r="E1185" s="195">
        <v>2.6108432744469199</v>
      </c>
      <c r="F1185" s="195">
        <v>2.6108432744469199</v>
      </c>
      <c r="G1185" s="195"/>
      <c r="H1185" s="194">
        <f t="shared" ref="H1185:H1190" si="373">IF(D1185="","",E1185*J1185/D1185)</f>
        <v>0</v>
      </c>
      <c r="I1185" s="194" t="str">
        <f t="shared" si="372"/>
        <v/>
      </c>
      <c r="J1185" s="192">
        <f t="shared" ref="J1185:J1190" si="374">IF(COUNTIF(R1185:BO1185,"&lt;"&amp;$K$2)&gt;D1185,D1185,COUNTIF(R1185:BO1185,"&lt;"&amp;$K$2))</f>
        <v>0</v>
      </c>
      <c r="K1185" s="192">
        <f t="shared" ref="K1185:K1190" si="375">IF((COUNTIF(R1185:BO1185,$K$2))&gt;(D1185-J1185),(D1185-J1185),COUNTIF(R1185:BO1185,$K$2))</f>
        <v>0</v>
      </c>
      <c r="L1185" s="192">
        <f t="shared" ref="L1185:L1190" si="376">IF((J1185+K1185)&gt;D1185,D1185,J1185+K1185)</f>
        <v>0</v>
      </c>
      <c r="M1185" s="193">
        <f t="shared" ref="M1185:M1190" si="377">IF(D1185="","",N1185*E1185/100)</f>
        <v>0</v>
      </c>
      <c r="N1185" s="192">
        <f t="shared" ref="N1185:N1190" si="378">IF(ISNUMBER(D1185)*ISNUMBER(K1185),IF(K1185=0,0,ROUND((K1185/D1185)*100,2))," ")</f>
        <v>0</v>
      </c>
      <c r="O1185" s="193">
        <f t="shared" ref="O1185:O1190" si="379">IF(D1185="","",P1185*E1185/100)</f>
        <v>0</v>
      </c>
      <c r="P1185" s="192">
        <f t="shared" ref="P1185:P1190" si="380">IF(ISNUMBER(D1185)*ISNUMBER(L1185),IF(L1185=0,0,ROUND((L1185/D1185)*100,2))," ")</f>
        <v>0</v>
      </c>
      <c r="Q1185" s="203">
        <f t="shared" ref="Q1185:Q1190" si="381">IF(ISNUMBER(P1185)*ISNUMBER(E1185),(P1185*E1185/100)," ")</f>
        <v>0</v>
      </c>
      <c r="R1185" s="190" t="s">
        <v>2294</v>
      </c>
      <c r="S1185" s="190"/>
      <c r="T1185" s="190"/>
      <c r="U1185" s="190"/>
      <c r="V1185" s="190"/>
      <c r="W1185" s="190"/>
      <c r="X1185" s="190"/>
      <c r="Y1185" s="190"/>
      <c r="Z1185" s="190"/>
      <c r="AA1185" s="190"/>
      <c r="AB1185" s="190"/>
      <c r="AC1185" s="190"/>
      <c r="AD1185" s="190"/>
      <c r="AE1185" s="190"/>
      <c r="AF1185" s="190"/>
      <c r="AG1185" s="190"/>
      <c r="AH1185" s="190"/>
      <c r="AI1185" s="190"/>
      <c r="AJ1185" s="190"/>
      <c r="AK1185" s="190"/>
      <c r="AL1185" s="190"/>
      <c r="AM1185" s="190" t="s">
        <v>2294</v>
      </c>
      <c r="AN1185" s="190"/>
      <c r="AO1185" s="190"/>
      <c r="AP1185" s="190"/>
      <c r="AQ1185" s="190"/>
      <c r="AR1185" s="190"/>
      <c r="AS1185" s="190"/>
      <c r="AT1185" s="190"/>
      <c r="AU1185" s="190"/>
      <c r="AV1185" s="190"/>
      <c r="AW1185" s="190"/>
      <c r="AX1185" s="190" t="s">
        <v>2294</v>
      </c>
      <c r="AY1185" s="190"/>
      <c r="AZ1185" s="190"/>
      <c r="BA1185" s="190"/>
      <c r="BB1185" s="190"/>
      <c r="BC1185" s="190"/>
      <c r="BD1185" s="190"/>
      <c r="BE1185" s="190"/>
      <c r="BF1185" s="190"/>
      <c r="BG1185" s="190"/>
      <c r="BH1185" s="190"/>
      <c r="BI1185" s="190" t="s">
        <v>2294</v>
      </c>
      <c r="BJ1185" s="190"/>
      <c r="BK1185" s="190"/>
      <c r="BL1185" s="190"/>
      <c r="BM1185" s="190"/>
      <c r="BN1185" s="190"/>
      <c r="BO1185" s="190"/>
      <c r="BP1185" s="202">
        <v>230</v>
      </c>
      <c r="BQ1185" s="201" t="s">
        <v>95</v>
      </c>
      <c r="BR1185" s="200">
        <v>3</v>
      </c>
      <c r="BS1185" s="199">
        <v>230</v>
      </c>
      <c r="BT1185" s="198">
        <v>4</v>
      </c>
      <c r="BU1185" s="198">
        <v>0</v>
      </c>
      <c r="BV1185" s="198">
        <v>46</v>
      </c>
      <c r="BW1185" s="198">
        <v>0</v>
      </c>
    </row>
    <row r="1186" spans="1:75" s="181" customFormat="1" ht="43.5" customHeight="1" x14ac:dyDescent="0.25">
      <c r="A1186" s="197"/>
      <c r="B1186" s="188" t="s">
        <v>563</v>
      </c>
      <c r="C1186" s="207" t="s">
        <v>564</v>
      </c>
      <c r="D1186" s="196">
        <v>46</v>
      </c>
      <c r="E1186" s="195">
        <v>0.18643663870558069</v>
      </c>
      <c r="F1186" s="195">
        <v>0.18643663870558069</v>
      </c>
      <c r="G1186" s="195"/>
      <c r="H1186" s="194">
        <f t="shared" si="373"/>
        <v>0</v>
      </c>
      <c r="I1186" s="194" t="str">
        <f t="shared" si="372"/>
        <v/>
      </c>
      <c r="J1186" s="192">
        <f t="shared" si="374"/>
        <v>0</v>
      </c>
      <c r="K1186" s="192">
        <f t="shared" si="375"/>
        <v>0</v>
      </c>
      <c r="L1186" s="192">
        <f t="shared" si="376"/>
        <v>0</v>
      </c>
      <c r="M1186" s="193">
        <f t="shared" si="377"/>
        <v>0</v>
      </c>
      <c r="N1186" s="192">
        <f t="shared" si="378"/>
        <v>0</v>
      </c>
      <c r="O1186" s="193">
        <f t="shared" si="379"/>
        <v>0</v>
      </c>
      <c r="P1186" s="192">
        <f t="shared" si="380"/>
        <v>0</v>
      </c>
      <c r="Q1186" s="203">
        <f t="shared" si="381"/>
        <v>0</v>
      </c>
      <c r="R1186" s="190" t="s">
        <v>2294</v>
      </c>
      <c r="S1186" s="190"/>
      <c r="T1186" s="190"/>
      <c r="U1186" s="190"/>
      <c r="V1186" s="190"/>
      <c r="W1186" s="190"/>
      <c r="X1186" s="190"/>
      <c r="Y1186" s="190"/>
      <c r="Z1186" s="190"/>
      <c r="AA1186" s="190"/>
      <c r="AB1186" s="190"/>
      <c r="AC1186" s="190"/>
      <c r="AD1186" s="190"/>
      <c r="AE1186" s="190"/>
      <c r="AF1186" s="190"/>
      <c r="AG1186" s="190"/>
      <c r="AH1186" s="190"/>
      <c r="AI1186" s="190"/>
      <c r="AJ1186" s="190"/>
      <c r="AK1186" s="190"/>
      <c r="AL1186" s="190"/>
      <c r="AM1186" s="190" t="s">
        <v>2294</v>
      </c>
      <c r="AN1186" s="190"/>
      <c r="AO1186" s="190"/>
      <c r="AP1186" s="190"/>
      <c r="AQ1186" s="190"/>
      <c r="AR1186" s="190"/>
      <c r="AS1186" s="190"/>
      <c r="AT1186" s="190"/>
      <c r="AU1186" s="190"/>
      <c r="AV1186" s="190"/>
      <c r="AW1186" s="190"/>
      <c r="AX1186" s="190" t="s">
        <v>2294</v>
      </c>
      <c r="AY1186" s="190"/>
      <c r="AZ1186" s="190"/>
      <c r="BA1186" s="190"/>
      <c r="BB1186" s="190"/>
      <c r="BC1186" s="190"/>
      <c r="BD1186" s="190"/>
      <c r="BE1186" s="190"/>
      <c r="BF1186" s="190"/>
      <c r="BG1186" s="190"/>
      <c r="BH1186" s="190"/>
      <c r="BI1186" s="190" t="s">
        <v>2294</v>
      </c>
      <c r="BJ1186" s="190"/>
      <c r="BK1186" s="190"/>
      <c r="BL1186" s="190"/>
      <c r="BM1186" s="190"/>
      <c r="BN1186" s="190"/>
      <c r="BO1186" s="190"/>
      <c r="BP1186" s="202">
        <v>46</v>
      </c>
      <c r="BQ1186" s="201" t="s">
        <v>95</v>
      </c>
      <c r="BR1186" s="200">
        <v>3</v>
      </c>
      <c r="BS1186" s="199">
        <v>46</v>
      </c>
      <c r="BT1186" s="198">
        <v>4</v>
      </c>
      <c r="BU1186" s="198">
        <v>0</v>
      </c>
      <c r="BV1186" s="198">
        <v>46</v>
      </c>
      <c r="BW1186" s="198">
        <v>0</v>
      </c>
    </row>
    <row r="1187" spans="1:75" s="181" customFormat="1" ht="23.25" customHeight="1" x14ac:dyDescent="0.25">
      <c r="A1187" s="197"/>
      <c r="B1187" s="188" t="s">
        <v>566</v>
      </c>
      <c r="C1187" s="207" t="s">
        <v>3072</v>
      </c>
      <c r="D1187" s="196">
        <v>46</v>
      </c>
      <c r="E1187" s="195">
        <v>0.13651774615705736</v>
      </c>
      <c r="F1187" s="195">
        <v>0.13651774615705736</v>
      </c>
      <c r="G1187" s="195"/>
      <c r="H1187" s="194">
        <f t="shared" si="373"/>
        <v>0</v>
      </c>
      <c r="I1187" s="194" t="str">
        <f t="shared" si="372"/>
        <v/>
      </c>
      <c r="J1187" s="192">
        <f t="shared" si="374"/>
        <v>0</v>
      </c>
      <c r="K1187" s="192">
        <f t="shared" si="375"/>
        <v>0</v>
      </c>
      <c r="L1187" s="192">
        <f t="shared" si="376"/>
        <v>0</v>
      </c>
      <c r="M1187" s="193">
        <f t="shared" si="377"/>
        <v>0</v>
      </c>
      <c r="N1187" s="192">
        <f t="shared" si="378"/>
        <v>0</v>
      </c>
      <c r="O1187" s="193">
        <f t="shared" si="379"/>
        <v>0</v>
      </c>
      <c r="P1187" s="192">
        <f t="shared" si="380"/>
        <v>0</v>
      </c>
      <c r="Q1187" s="203">
        <f t="shared" si="381"/>
        <v>0</v>
      </c>
      <c r="R1187" s="190" t="s">
        <v>2294</v>
      </c>
      <c r="S1187" s="190"/>
      <c r="T1187" s="190"/>
      <c r="U1187" s="190"/>
      <c r="V1187" s="190"/>
      <c r="W1187" s="190"/>
      <c r="X1187" s="190"/>
      <c r="Y1187" s="190"/>
      <c r="Z1187" s="190"/>
      <c r="AA1187" s="190"/>
      <c r="AB1187" s="190"/>
      <c r="AC1187" s="190"/>
      <c r="AD1187" s="190"/>
      <c r="AE1187" s="190"/>
      <c r="AF1187" s="190"/>
      <c r="AG1187" s="190"/>
      <c r="AH1187" s="190"/>
      <c r="AI1187" s="190"/>
      <c r="AJ1187" s="190"/>
      <c r="AK1187" s="190"/>
      <c r="AL1187" s="190"/>
      <c r="AM1187" s="190" t="s">
        <v>2294</v>
      </c>
      <c r="AN1187" s="190"/>
      <c r="AO1187" s="190"/>
      <c r="AP1187" s="190"/>
      <c r="AQ1187" s="190"/>
      <c r="AR1187" s="190"/>
      <c r="AS1187" s="190"/>
      <c r="AT1187" s="190"/>
      <c r="AU1187" s="190"/>
      <c r="AV1187" s="190"/>
      <c r="AW1187" s="190"/>
      <c r="AX1187" s="190" t="s">
        <v>2294</v>
      </c>
      <c r="AY1187" s="190"/>
      <c r="AZ1187" s="190"/>
      <c r="BA1187" s="190"/>
      <c r="BB1187" s="190"/>
      <c r="BC1187" s="190"/>
      <c r="BD1187" s="190"/>
      <c r="BE1187" s="190"/>
      <c r="BF1187" s="190"/>
      <c r="BG1187" s="190"/>
      <c r="BH1187" s="190"/>
      <c r="BI1187" s="190" t="s">
        <v>2294</v>
      </c>
      <c r="BJ1187" s="190"/>
      <c r="BK1187" s="190"/>
      <c r="BL1187" s="190"/>
      <c r="BM1187" s="190"/>
      <c r="BN1187" s="190"/>
      <c r="BO1187" s="190"/>
      <c r="BP1187" s="202">
        <v>46</v>
      </c>
      <c r="BQ1187" s="201" t="s">
        <v>95</v>
      </c>
      <c r="BR1187" s="200">
        <v>3</v>
      </c>
      <c r="BS1187" s="199">
        <v>46</v>
      </c>
      <c r="BT1187" s="198">
        <v>4</v>
      </c>
      <c r="BU1187" s="198">
        <v>0</v>
      </c>
      <c r="BV1187" s="198">
        <v>46</v>
      </c>
      <c r="BW1187" s="198">
        <v>0</v>
      </c>
    </row>
    <row r="1188" spans="1:75" s="181" customFormat="1" ht="39.75" customHeight="1" x14ac:dyDescent="0.25">
      <c r="A1188" s="197"/>
      <c r="B1188" s="188" t="s">
        <v>569</v>
      </c>
      <c r="C1188" s="207" t="s">
        <v>3073</v>
      </c>
      <c r="D1188" s="196">
        <v>46</v>
      </c>
      <c r="E1188" s="195">
        <v>1.1857244372449189</v>
      </c>
      <c r="F1188" s="195">
        <v>1.1857244372449189</v>
      </c>
      <c r="G1188" s="195"/>
      <c r="H1188" s="194">
        <f t="shared" si="373"/>
        <v>0</v>
      </c>
      <c r="I1188" s="194" t="str">
        <f t="shared" si="372"/>
        <v/>
      </c>
      <c r="J1188" s="192">
        <f t="shared" si="374"/>
        <v>0</v>
      </c>
      <c r="K1188" s="192">
        <f t="shared" si="375"/>
        <v>0</v>
      </c>
      <c r="L1188" s="192">
        <f t="shared" si="376"/>
        <v>0</v>
      </c>
      <c r="M1188" s="193">
        <f t="shared" si="377"/>
        <v>0</v>
      </c>
      <c r="N1188" s="192">
        <f t="shared" si="378"/>
        <v>0</v>
      </c>
      <c r="O1188" s="193">
        <f t="shared" si="379"/>
        <v>0</v>
      </c>
      <c r="P1188" s="192">
        <f t="shared" si="380"/>
        <v>0</v>
      </c>
      <c r="Q1188" s="203">
        <f t="shared" si="381"/>
        <v>0</v>
      </c>
      <c r="R1188" s="190" t="s">
        <v>2294</v>
      </c>
      <c r="S1188" s="190"/>
      <c r="T1188" s="190"/>
      <c r="U1188" s="190"/>
      <c r="V1188" s="190"/>
      <c r="W1188" s="190"/>
      <c r="X1188" s="190"/>
      <c r="Y1188" s="190"/>
      <c r="Z1188" s="190"/>
      <c r="AA1188" s="190"/>
      <c r="AB1188" s="190"/>
      <c r="AC1188" s="190"/>
      <c r="AD1188" s="190"/>
      <c r="AE1188" s="190"/>
      <c r="AF1188" s="190"/>
      <c r="AG1188" s="190"/>
      <c r="AH1188" s="190"/>
      <c r="AI1188" s="190"/>
      <c r="AJ1188" s="190"/>
      <c r="AK1188" s="190"/>
      <c r="AL1188" s="190"/>
      <c r="AM1188" s="190" t="s">
        <v>2294</v>
      </c>
      <c r="AN1188" s="190"/>
      <c r="AO1188" s="190"/>
      <c r="AP1188" s="190"/>
      <c r="AQ1188" s="190"/>
      <c r="AR1188" s="190"/>
      <c r="AS1188" s="190"/>
      <c r="AT1188" s="190"/>
      <c r="AU1188" s="190"/>
      <c r="AV1188" s="190"/>
      <c r="AW1188" s="190"/>
      <c r="AX1188" s="190" t="s">
        <v>2294</v>
      </c>
      <c r="AY1188" s="190"/>
      <c r="AZ1188" s="190"/>
      <c r="BA1188" s="190"/>
      <c r="BB1188" s="190"/>
      <c r="BC1188" s="190"/>
      <c r="BD1188" s="190"/>
      <c r="BE1188" s="190"/>
      <c r="BF1188" s="190"/>
      <c r="BG1188" s="190"/>
      <c r="BH1188" s="190"/>
      <c r="BI1188" s="190" t="s">
        <v>2294</v>
      </c>
      <c r="BJ1188" s="190"/>
      <c r="BK1188" s="190"/>
      <c r="BL1188" s="190"/>
      <c r="BM1188" s="190"/>
      <c r="BN1188" s="190"/>
      <c r="BO1188" s="190"/>
      <c r="BP1188" s="202">
        <v>92</v>
      </c>
      <c r="BQ1188" s="201" t="s">
        <v>95</v>
      </c>
      <c r="BR1188" s="200">
        <v>3</v>
      </c>
      <c r="BS1188" s="199">
        <v>92</v>
      </c>
      <c r="BT1188" s="198">
        <v>4</v>
      </c>
      <c r="BU1188" s="198">
        <v>0</v>
      </c>
      <c r="BV1188" s="198">
        <v>46</v>
      </c>
      <c r="BW1188" s="198">
        <v>0</v>
      </c>
    </row>
    <row r="1189" spans="1:75" s="181" customFormat="1" ht="132.75" customHeight="1" x14ac:dyDescent="0.25">
      <c r="A1189" s="197" t="s">
        <v>2352</v>
      </c>
      <c r="B1189" s="188" t="s">
        <v>572</v>
      </c>
      <c r="C1189" s="207" t="s">
        <v>573</v>
      </c>
      <c r="D1189" s="196">
        <v>46</v>
      </c>
      <c r="E1189" s="195">
        <v>0.99404232818286054</v>
      </c>
      <c r="F1189" s="195">
        <v>0.99404232818286054</v>
      </c>
      <c r="G1189" s="195"/>
      <c r="H1189" s="194">
        <f t="shared" si="373"/>
        <v>0</v>
      </c>
      <c r="I1189" s="194" t="str">
        <f t="shared" si="372"/>
        <v/>
      </c>
      <c r="J1189" s="192">
        <f t="shared" si="374"/>
        <v>0</v>
      </c>
      <c r="K1189" s="192">
        <f t="shared" si="375"/>
        <v>0</v>
      </c>
      <c r="L1189" s="192">
        <f t="shared" si="376"/>
        <v>0</v>
      </c>
      <c r="M1189" s="193">
        <f t="shared" si="377"/>
        <v>0</v>
      </c>
      <c r="N1189" s="192">
        <f t="shared" si="378"/>
        <v>0</v>
      </c>
      <c r="O1189" s="193">
        <f t="shared" si="379"/>
        <v>0</v>
      </c>
      <c r="P1189" s="192">
        <f t="shared" si="380"/>
        <v>0</v>
      </c>
      <c r="Q1189" s="203">
        <f t="shared" si="381"/>
        <v>0</v>
      </c>
      <c r="R1189" s="190" t="s">
        <v>2294</v>
      </c>
      <c r="S1189" s="190"/>
      <c r="T1189" s="190"/>
      <c r="U1189" s="190"/>
      <c r="V1189" s="190"/>
      <c r="W1189" s="190"/>
      <c r="X1189" s="190"/>
      <c r="Y1189" s="190"/>
      <c r="Z1189" s="190"/>
      <c r="AA1189" s="190"/>
      <c r="AB1189" s="190"/>
      <c r="AC1189" s="190"/>
      <c r="AD1189" s="190"/>
      <c r="AE1189" s="190"/>
      <c r="AF1189" s="190"/>
      <c r="AG1189" s="190"/>
      <c r="AH1189" s="190"/>
      <c r="AI1189" s="190"/>
      <c r="AJ1189" s="190"/>
      <c r="AK1189" s="190"/>
      <c r="AL1189" s="190"/>
      <c r="AM1189" s="190" t="s">
        <v>2294</v>
      </c>
      <c r="AN1189" s="190"/>
      <c r="AO1189" s="190"/>
      <c r="AP1189" s="190"/>
      <c r="AQ1189" s="190"/>
      <c r="AR1189" s="190"/>
      <c r="AS1189" s="190"/>
      <c r="AT1189" s="190"/>
      <c r="AU1189" s="190"/>
      <c r="AV1189" s="190"/>
      <c r="AW1189" s="190"/>
      <c r="AX1189" s="190" t="s">
        <v>2294</v>
      </c>
      <c r="AY1189" s="190"/>
      <c r="AZ1189" s="190"/>
      <c r="BA1189" s="190"/>
      <c r="BB1189" s="190"/>
      <c r="BC1189" s="190"/>
      <c r="BD1189" s="190"/>
      <c r="BE1189" s="190"/>
      <c r="BF1189" s="190"/>
      <c r="BG1189" s="190"/>
      <c r="BH1189" s="190"/>
      <c r="BI1189" s="190" t="s">
        <v>2294</v>
      </c>
      <c r="BJ1189" s="190"/>
      <c r="BK1189" s="190"/>
      <c r="BL1189" s="190"/>
      <c r="BM1189" s="190"/>
      <c r="BN1189" s="190"/>
      <c r="BO1189" s="190"/>
      <c r="BP1189" s="202">
        <v>92</v>
      </c>
      <c r="BQ1189" s="201" t="s">
        <v>95</v>
      </c>
      <c r="BR1189" s="200">
        <v>3</v>
      </c>
      <c r="BS1189" s="199">
        <v>92</v>
      </c>
      <c r="BT1189" s="198">
        <v>4</v>
      </c>
      <c r="BU1189" s="198">
        <v>0</v>
      </c>
      <c r="BV1189" s="198">
        <v>46</v>
      </c>
      <c r="BW1189" s="198">
        <v>0</v>
      </c>
    </row>
    <row r="1190" spans="1:75" s="181" customFormat="1" ht="130.5" customHeight="1" x14ac:dyDescent="0.25">
      <c r="A1190" s="197" t="s">
        <v>2352</v>
      </c>
      <c r="B1190" s="188" t="s">
        <v>575</v>
      </c>
      <c r="C1190" s="207" t="s">
        <v>576</v>
      </c>
      <c r="D1190" s="196">
        <v>46</v>
      </c>
      <c r="E1190" s="195">
        <v>0.26290005022266072</v>
      </c>
      <c r="F1190" s="195">
        <v>0.26290005022266072</v>
      </c>
      <c r="G1190" s="195"/>
      <c r="H1190" s="194">
        <f t="shared" si="373"/>
        <v>0</v>
      </c>
      <c r="I1190" s="194" t="str">
        <f t="shared" si="372"/>
        <v/>
      </c>
      <c r="J1190" s="192">
        <f t="shared" si="374"/>
        <v>0</v>
      </c>
      <c r="K1190" s="192">
        <f t="shared" si="375"/>
        <v>0</v>
      </c>
      <c r="L1190" s="192">
        <f t="shared" si="376"/>
        <v>0</v>
      </c>
      <c r="M1190" s="193">
        <f t="shared" si="377"/>
        <v>0</v>
      </c>
      <c r="N1190" s="192">
        <f t="shared" si="378"/>
        <v>0</v>
      </c>
      <c r="O1190" s="193">
        <f t="shared" si="379"/>
        <v>0</v>
      </c>
      <c r="P1190" s="192">
        <f t="shared" si="380"/>
        <v>0</v>
      </c>
      <c r="Q1190" s="203">
        <f t="shared" si="381"/>
        <v>0</v>
      </c>
      <c r="R1190" s="190" t="s">
        <v>2294</v>
      </c>
      <c r="S1190" s="190"/>
      <c r="T1190" s="190"/>
      <c r="U1190" s="190"/>
      <c r="V1190" s="190"/>
      <c r="W1190" s="190"/>
      <c r="X1190" s="190"/>
      <c r="Y1190" s="190"/>
      <c r="Z1190" s="190"/>
      <c r="AA1190" s="190"/>
      <c r="AB1190" s="190"/>
      <c r="AC1190" s="190"/>
      <c r="AD1190" s="190"/>
      <c r="AE1190" s="190"/>
      <c r="AF1190" s="190"/>
      <c r="AG1190" s="190"/>
      <c r="AH1190" s="190"/>
      <c r="AI1190" s="190"/>
      <c r="AJ1190" s="190"/>
      <c r="AK1190" s="190"/>
      <c r="AL1190" s="190"/>
      <c r="AM1190" s="190" t="s">
        <v>2294</v>
      </c>
      <c r="AN1190" s="190"/>
      <c r="AO1190" s="190"/>
      <c r="AP1190" s="190"/>
      <c r="AQ1190" s="190"/>
      <c r="AR1190" s="190"/>
      <c r="AS1190" s="190"/>
      <c r="AT1190" s="190"/>
      <c r="AU1190" s="190"/>
      <c r="AV1190" s="190"/>
      <c r="AW1190" s="190"/>
      <c r="AX1190" s="190" t="s">
        <v>2294</v>
      </c>
      <c r="AY1190" s="190"/>
      <c r="AZ1190" s="190"/>
      <c r="BA1190" s="190"/>
      <c r="BB1190" s="190"/>
      <c r="BC1190" s="190"/>
      <c r="BD1190" s="190"/>
      <c r="BE1190" s="190"/>
      <c r="BF1190" s="190"/>
      <c r="BG1190" s="190"/>
      <c r="BH1190" s="190"/>
      <c r="BI1190" s="190" t="s">
        <v>2294</v>
      </c>
      <c r="BJ1190" s="190"/>
      <c r="BK1190" s="190"/>
      <c r="BL1190" s="190"/>
      <c r="BM1190" s="190"/>
      <c r="BN1190" s="190"/>
      <c r="BO1190" s="190"/>
      <c r="BP1190" s="202">
        <v>46</v>
      </c>
      <c r="BQ1190" s="201" t="s">
        <v>95</v>
      </c>
      <c r="BR1190" s="200">
        <v>3</v>
      </c>
      <c r="BS1190" s="199">
        <v>46</v>
      </c>
      <c r="BT1190" s="198">
        <v>4</v>
      </c>
      <c r="BU1190" s="198">
        <v>0</v>
      </c>
      <c r="BV1190" s="198">
        <v>46</v>
      </c>
      <c r="BW1190" s="198">
        <v>0</v>
      </c>
    </row>
    <row r="1191" spans="1:75" s="181" customFormat="1" ht="16.5" customHeight="1" x14ac:dyDescent="0.25">
      <c r="A1191" s="197" t="s">
        <v>2352</v>
      </c>
      <c r="B1191" s="206" t="s">
        <v>2360</v>
      </c>
      <c r="C1191" s="205" t="s">
        <v>506</v>
      </c>
      <c r="D1191" s="240"/>
      <c r="E1191" s="240"/>
      <c r="F1191" s="240"/>
      <c r="G1191" s="240"/>
      <c r="H1191" s="240"/>
      <c r="I1191" s="194" t="str">
        <f t="shared" si="372"/>
        <v/>
      </c>
      <c r="J1191" s="240"/>
      <c r="K1191" s="240"/>
      <c r="L1191" s="240"/>
      <c r="M1191" s="240"/>
      <c r="N1191" s="240"/>
      <c r="O1191" s="240"/>
      <c r="P1191" s="240"/>
      <c r="Q1191" s="240"/>
      <c r="R1191" s="240"/>
      <c r="S1191" s="240"/>
      <c r="T1191" s="240"/>
      <c r="U1191" s="240"/>
      <c r="V1191" s="240"/>
      <c r="W1191" s="240"/>
      <c r="X1191" s="240"/>
      <c r="Y1191" s="240"/>
      <c r="Z1191" s="240"/>
      <c r="AA1191" s="240"/>
      <c r="AB1191" s="240"/>
      <c r="AC1191" s="240"/>
      <c r="AD1191" s="240"/>
      <c r="AE1191" s="240"/>
      <c r="AF1191" s="240"/>
      <c r="AG1191" s="240"/>
      <c r="AH1191" s="240"/>
      <c r="AI1191" s="240"/>
      <c r="AJ1191" s="240"/>
      <c r="AK1191" s="240"/>
      <c r="AL1191" s="240"/>
      <c r="AM1191" s="240"/>
      <c r="AN1191" s="240"/>
      <c r="AO1191" s="240"/>
      <c r="AP1191" s="240"/>
      <c r="AQ1191" s="240"/>
      <c r="AR1191" s="240"/>
      <c r="AS1191" s="240"/>
      <c r="AT1191" s="240"/>
      <c r="AU1191" s="240"/>
      <c r="AV1191" s="240"/>
      <c r="AW1191" s="240"/>
      <c r="AX1191" s="240"/>
      <c r="AY1191" s="240"/>
      <c r="AZ1191" s="240"/>
      <c r="BA1191" s="240"/>
      <c r="BB1191" s="240"/>
      <c r="BC1191" s="240"/>
      <c r="BD1191" s="240"/>
      <c r="BE1191" s="240"/>
      <c r="BF1191" s="240"/>
      <c r="BG1191" s="240"/>
      <c r="BH1191" s="240"/>
      <c r="BI1191" s="240"/>
      <c r="BJ1191" s="240"/>
      <c r="BK1191" s="240"/>
      <c r="BL1191" s="240"/>
      <c r="BM1191" s="240"/>
      <c r="BN1191" s="240"/>
      <c r="BO1191" s="240"/>
    </row>
    <row r="1192" spans="1:75" s="181" customFormat="1" ht="26.25" customHeight="1" x14ac:dyDescent="0.25">
      <c r="A1192" s="197"/>
      <c r="B1192" s="206" t="s">
        <v>2359</v>
      </c>
      <c r="C1192" s="205" t="s">
        <v>2398</v>
      </c>
      <c r="D1192" s="240"/>
      <c r="E1192" s="240"/>
      <c r="F1192" s="240"/>
      <c r="G1192" s="240"/>
      <c r="H1192" s="240"/>
      <c r="I1192" s="194" t="str">
        <f t="shared" si="372"/>
        <v/>
      </c>
      <c r="J1192" s="240"/>
      <c r="K1192" s="240"/>
      <c r="L1192" s="240"/>
      <c r="M1192" s="240"/>
      <c r="N1192" s="240"/>
      <c r="O1192" s="240"/>
      <c r="P1192" s="240"/>
      <c r="Q1192" s="240"/>
      <c r="R1192" s="240"/>
      <c r="S1192" s="240"/>
      <c r="T1192" s="240"/>
      <c r="U1192" s="240"/>
      <c r="V1192" s="240"/>
      <c r="W1192" s="240"/>
      <c r="X1192" s="240"/>
      <c r="Y1192" s="240"/>
      <c r="Z1192" s="240"/>
      <c r="AA1192" s="240"/>
      <c r="AB1192" s="240"/>
      <c r="AC1192" s="240"/>
      <c r="AD1192" s="240"/>
      <c r="AE1192" s="240"/>
      <c r="AF1192" s="240"/>
      <c r="AG1192" s="240"/>
      <c r="AH1192" s="240"/>
      <c r="AI1192" s="240"/>
      <c r="AJ1192" s="240"/>
      <c r="AK1192" s="240"/>
      <c r="AL1192" s="240"/>
      <c r="AM1192" s="240"/>
      <c r="AN1192" s="240"/>
      <c r="AO1192" s="240"/>
      <c r="AP1192" s="240"/>
      <c r="AQ1192" s="240"/>
      <c r="AR1192" s="240"/>
      <c r="AS1192" s="240"/>
      <c r="AT1192" s="240"/>
      <c r="AU1192" s="240"/>
      <c r="AV1192" s="240"/>
      <c r="AW1192" s="240"/>
      <c r="AX1192" s="240"/>
      <c r="AY1192" s="240"/>
      <c r="AZ1192" s="240"/>
      <c r="BA1192" s="240"/>
      <c r="BB1192" s="240"/>
      <c r="BC1192" s="240"/>
      <c r="BD1192" s="240"/>
      <c r="BE1192" s="240"/>
      <c r="BF1192" s="240"/>
      <c r="BG1192" s="240"/>
      <c r="BH1192" s="240"/>
      <c r="BI1192" s="240"/>
      <c r="BJ1192" s="240"/>
      <c r="BK1192" s="240"/>
      <c r="BL1192" s="240"/>
      <c r="BM1192" s="240"/>
      <c r="BN1192" s="240"/>
      <c r="BO1192" s="240"/>
    </row>
    <row r="1193" spans="1:75" s="181" customFormat="1" ht="29.25" customHeight="1" x14ac:dyDescent="0.25">
      <c r="A1193" s="197"/>
      <c r="B1193" s="188">
        <v>200150</v>
      </c>
      <c r="C1193" s="207" t="s">
        <v>511</v>
      </c>
      <c r="D1193" s="196">
        <v>46</v>
      </c>
      <c r="E1193" s="195">
        <v>0.38850639713493895</v>
      </c>
      <c r="F1193" s="195">
        <v>0.38850639713493895</v>
      </c>
      <c r="G1193" s="195"/>
      <c r="H1193" s="194">
        <f>IF(D1193="","",E1193*J1193/D1193)</f>
        <v>0</v>
      </c>
      <c r="I1193" s="194" t="str">
        <f t="shared" si="372"/>
        <v/>
      </c>
      <c r="J1193" s="192">
        <f>IF(COUNTIF(R1193:BO1193,"&lt;"&amp;$K$2)&gt;D1193,D1193,COUNTIF(R1193:BO1193,"&lt;"&amp;$K$2))</f>
        <v>0</v>
      </c>
      <c r="K1193" s="192">
        <f>IF((COUNTIF(R1193:BO1193,$K$2))&gt;(D1193-J1193),(D1193-J1193),COUNTIF(R1193:BO1193,$K$2))</f>
        <v>0</v>
      </c>
      <c r="L1193" s="192">
        <f>IF((J1193+K1193)&gt;D1193,D1193,J1193+K1193)</f>
        <v>0</v>
      </c>
      <c r="M1193" s="193">
        <f>IF(D1193="","",N1193*E1193/100)</f>
        <v>0</v>
      </c>
      <c r="N1193" s="192">
        <f>IF(ISNUMBER(D1193)*ISNUMBER(K1193),IF(K1193=0,0,ROUND((K1193/D1193)*100,2))," ")</f>
        <v>0</v>
      </c>
      <c r="O1193" s="193">
        <f>IF(D1193="","",P1193*E1193/100)</f>
        <v>0</v>
      </c>
      <c r="P1193" s="192">
        <f>IF(ISNUMBER(D1193)*ISNUMBER(L1193),IF(L1193=0,0,ROUND((L1193/D1193)*100,2))," ")</f>
        <v>0</v>
      </c>
      <c r="Q1193" s="203">
        <f>IF(ISNUMBER(P1193)*ISNUMBER(E1193),(P1193*E1193/100)," ")</f>
        <v>0</v>
      </c>
      <c r="R1193" s="190" t="s">
        <v>2294</v>
      </c>
      <c r="S1193" s="190"/>
      <c r="T1193" s="190"/>
      <c r="U1193" s="190"/>
      <c r="V1193" s="190"/>
      <c r="W1193" s="190"/>
      <c r="X1193" s="190"/>
      <c r="Y1193" s="190"/>
      <c r="Z1193" s="190"/>
      <c r="AA1193" s="190"/>
      <c r="AB1193" s="190"/>
      <c r="AC1193" s="190"/>
      <c r="AD1193" s="190"/>
      <c r="AE1193" s="190"/>
      <c r="AF1193" s="190"/>
      <c r="AG1193" s="190"/>
      <c r="AH1193" s="190"/>
      <c r="AI1193" s="190"/>
      <c r="AJ1193" s="190"/>
      <c r="AK1193" s="190"/>
      <c r="AL1193" s="190"/>
      <c r="AM1193" s="190" t="s">
        <v>2294</v>
      </c>
      <c r="AN1193" s="190"/>
      <c r="AO1193" s="190"/>
      <c r="AP1193" s="190"/>
      <c r="AQ1193" s="190"/>
      <c r="AR1193" s="190"/>
      <c r="AS1193" s="190"/>
      <c r="AT1193" s="190"/>
      <c r="AU1193" s="190"/>
      <c r="AV1193" s="190"/>
      <c r="AW1193" s="190"/>
      <c r="AX1193" s="190" t="s">
        <v>2294</v>
      </c>
      <c r="AY1193" s="190"/>
      <c r="AZ1193" s="190"/>
      <c r="BA1193" s="190"/>
      <c r="BB1193" s="190"/>
      <c r="BC1193" s="190"/>
      <c r="BD1193" s="190"/>
      <c r="BE1193" s="190"/>
      <c r="BF1193" s="190"/>
      <c r="BG1193" s="190"/>
      <c r="BH1193" s="190"/>
      <c r="BI1193" s="190" t="s">
        <v>2294</v>
      </c>
      <c r="BJ1193" s="190"/>
      <c r="BK1193" s="190"/>
      <c r="BL1193" s="190"/>
      <c r="BM1193" s="190"/>
      <c r="BN1193" s="190"/>
      <c r="BO1193" s="190"/>
      <c r="BP1193" s="202">
        <v>6550.86</v>
      </c>
      <c r="BQ1193" s="201" t="s">
        <v>95</v>
      </c>
      <c r="BR1193" s="200">
        <v>3</v>
      </c>
      <c r="BS1193" s="199">
        <v>6550.86</v>
      </c>
      <c r="BT1193" s="198">
        <v>4</v>
      </c>
      <c r="BU1193" s="198">
        <v>0</v>
      </c>
      <c r="BV1193" s="198">
        <v>46</v>
      </c>
      <c r="BW1193" s="198">
        <v>0</v>
      </c>
    </row>
    <row r="1194" spans="1:75" s="181" customFormat="1" ht="39" customHeight="1" x14ac:dyDescent="0.25">
      <c r="A1194" s="197"/>
      <c r="B1194" s="188">
        <v>200403</v>
      </c>
      <c r="C1194" s="207" t="s">
        <v>200</v>
      </c>
      <c r="D1194" s="196">
        <v>46</v>
      </c>
      <c r="E1194" s="195">
        <v>1.4474743747994492</v>
      </c>
      <c r="F1194" s="195">
        <v>1.4474743747994492</v>
      </c>
      <c r="G1194" s="195"/>
      <c r="H1194" s="194">
        <f>IF(D1194="","",E1194*J1194/D1194)</f>
        <v>0</v>
      </c>
      <c r="I1194" s="194" t="str">
        <f t="shared" si="372"/>
        <v/>
      </c>
      <c r="J1194" s="192">
        <f>IF(COUNTIF(R1194:BO1194,"&lt;"&amp;$K$2)&gt;D1194,D1194,COUNTIF(R1194:BO1194,"&lt;"&amp;$K$2))</f>
        <v>0</v>
      </c>
      <c r="K1194" s="192">
        <f>IF((COUNTIF(R1194:BO1194,$K$2))&gt;(D1194-J1194),(D1194-J1194),COUNTIF(R1194:BO1194,$K$2))</f>
        <v>0</v>
      </c>
      <c r="L1194" s="192">
        <f>IF((J1194+K1194)&gt;D1194,D1194,J1194+K1194)</f>
        <v>0</v>
      </c>
      <c r="M1194" s="193">
        <f>IF(D1194="","",N1194*E1194/100)</f>
        <v>0</v>
      </c>
      <c r="N1194" s="192">
        <f>IF(ISNUMBER(D1194)*ISNUMBER(K1194),IF(K1194=0,0,ROUND((K1194/D1194)*100,2))," ")</f>
        <v>0</v>
      </c>
      <c r="O1194" s="193">
        <f>IF(D1194="","",P1194*E1194/100)</f>
        <v>0</v>
      </c>
      <c r="P1194" s="192">
        <f>IF(ISNUMBER(D1194)*ISNUMBER(L1194),IF(L1194=0,0,ROUND((L1194/D1194)*100,2))," ")</f>
        <v>0</v>
      </c>
      <c r="Q1194" s="203">
        <f>IF(ISNUMBER(P1194)*ISNUMBER(E1194),(P1194*E1194/100)," ")</f>
        <v>0</v>
      </c>
      <c r="R1194" s="190" t="s">
        <v>2294</v>
      </c>
      <c r="S1194" s="190"/>
      <c r="T1194" s="190"/>
      <c r="U1194" s="190"/>
      <c r="V1194" s="190"/>
      <c r="W1194" s="190"/>
      <c r="X1194" s="190"/>
      <c r="Y1194" s="190"/>
      <c r="Z1194" s="190"/>
      <c r="AA1194" s="190"/>
      <c r="AB1194" s="190"/>
      <c r="AC1194" s="190"/>
      <c r="AD1194" s="190"/>
      <c r="AE1194" s="190"/>
      <c r="AF1194" s="190"/>
      <c r="AG1194" s="190"/>
      <c r="AH1194" s="190"/>
      <c r="AI1194" s="190"/>
      <c r="AJ1194" s="190"/>
      <c r="AK1194" s="190"/>
      <c r="AL1194" s="190"/>
      <c r="AM1194" s="190" t="s">
        <v>2294</v>
      </c>
      <c r="AN1194" s="190"/>
      <c r="AO1194" s="190"/>
      <c r="AP1194" s="190"/>
      <c r="AQ1194" s="190"/>
      <c r="AR1194" s="190"/>
      <c r="AS1194" s="190"/>
      <c r="AT1194" s="190"/>
      <c r="AU1194" s="190"/>
      <c r="AV1194" s="190"/>
      <c r="AW1194" s="190"/>
      <c r="AX1194" s="190" t="s">
        <v>2294</v>
      </c>
      <c r="AY1194" s="190"/>
      <c r="AZ1194" s="190"/>
      <c r="BA1194" s="190"/>
      <c r="BB1194" s="190"/>
      <c r="BC1194" s="190"/>
      <c r="BD1194" s="190"/>
      <c r="BE1194" s="190"/>
      <c r="BF1194" s="190"/>
      <c r="BG1194" s="190"/>
      <c r="BH1194" s="190"/>
      <c r="BI1194" s="190" t="s">
        <v>2294</v>
      </c>
      <c r="BJ1194" s="190"/>
      <c r="BK1194" s="190"/>
      <c r="BL1194" s="190"/>
      <c r="BM1194" s="190"/>
      <c r="BN1194" s="190"/>
      <c r="BO1194" s="190"/>
      <c r="BP1194" s="202">
        <v>5518.6637000000001</v>
      </c>
      <c r="BQ1194" s="201" t="s">
        <v>95</v>
      </c>
      <c r="BR1194" s="200">
        <v>3</v>
      </c>
      <c r="BS1194" s="199">
        <v>5518.6637000000001</v>
      </c>
      <c r="BT1194" s="198">
        <v>4</v>
      </c>
      <c r="BU1194" s="198">
        <v>0</v>
      </c>
      <c r="BV1194" s="198">
        <v>46</v>
      </c>
      <c r="BW1194" s="198">
        <v>0</v>
      </c>
    </row>
    <row r="1195" spans="1:75" s="181" customFormat="1" ht="23.25" customHeight="1" x14ac:dyDescent="0.25">
      <c r="A1195" s="197"/>
      <c r="B1195" s="188">
        <v>200201</v>
      </c>
      <c r="C1195" s="207" t="s">
        <v>517</v>
      </c>
      <c r="D1195" s="196">
        <v>46</v>
      </c>
      <c r="E1195" s="195">
        <v>0.35928800613967832</v>
      </c>
      <c r="F1195" s="195">
        <v>0.35928800613967832</v>
      </c>
      <c r="G1195" s="195"/>
      <c r="H1195" s="194">
        <f>IF(D1195="","",E1195*J1195/D1195)</f>
        <v>0</v>
      </c>
      <c r="I1195" s="194" t="str">
        <f t="shared" si="372"/>
        <v/>
      </c>
      <c r="J1195" s="192">
        <f>IF(COUNTIF(R1195:BO1195,"&lt;"&amp;$K$2)&gt;D1195,D1195,COUNTIF(R1195:BO1195,"&lt;"&amp;$K$2))</f>
        <v>0</v>
      </c>
      <c r="K1195" s="192">
        <f>IF((COUNTIF(R1195:BO1195,$K$2))&gt;(D1195-J1195),(D1195-J1195),COUNTIF(R1195:BO1195,$K$2))</f>
        <v>0</v>
      </c>
      <c r="L1195" s="192">
        <f>IF((J1195+K1195)&gt;D1195,D1195,J1195+K1195)</f>
        <v>0</v>
      </c>
      <c r="M1195" s="193">
        <f>IF(D1195="","",N1195*E1195/100)</f>
        <v>0</v>
      </c>
      <c r="N1195" s="192">
        <f>IF(ISNUMBER(D1195)*ISNUMBER(K1195),IF(K1195=0,0,ROUND((K1195/D1195)*100,2))," ")</f>
        <v>0</v>
      </c>
      <c r="O1195" s="193">
        <f>IF(D1195="","",P1195*E1195/100)</f>
        <v>0</v>
      </c>
      <c r="P1195" s="192">
        <f>IF(ISNUMBER(D1195)*ISNUMBER(L1195),IF(L1195=0,0,ROUND((L1195/D1195)*100,2))," ")</f>
        <v>0</v>
      </c>
      <c r="Q1195" s="203">
        <f>IF(ISNUMBER(P1195)*ISNUMBER(E1195),(P1195*E1195/100)," ")</f>
        <v>0</v>
      </c>
      <c r="R1195" s="190" t="s">
        <v>2294</v>
      </c>
      <c r="S1195" s="190"/>
      <c r="T1195" s="190"/>
      <c r="U1195" s="190"/>
      <c r="V1195" s="190"/>
      <c r="W1195" s="190"/>
      <c r="X1195" s="190"/>
      <c r="Y1195" s="190"/>
      <c r="Z1195" s="190"/>
      <c r="AA1195" s="190"/>
      <c r="AB1195" s="190"/>
      <c r="AC1195" s="190"/>
      <c r="AD1195" s="190"/>
      <c r="AE1195" s="190"/>
      <c r="AF1195" s="190"/>
      <c r="AG1195" s="190"/>
      <c r="AH1195" s="190"/>
      <c r="AI1195" s="190"/>
      <c r="AJ1195" s="190"/>
      <c r="AK1195" s="190"/>
      <c r="AL1195" s="190"/>
      <c r="AM1195" s="190" t="s">
        <v>2294</v>
      </c>
      <c r="AN1195" s="190"/>
      <c r="AO1195" s="190"/>
      <c r="AP1195" s="190"/>
      <c r="AQ1195" s="190"/>
      <c r="AR1195" s="190"/>
      <c r="AS1195" s="190"/>
      <c r="AT1195" s="190"/>
      <c r="AU1195" s="190"/>
      <c r="AV1195" s="190"/>
      <c r="AW1195" s="190"/>
      <c r="AX1195" s="190" t="s">
        <v>2294</v>
      </c>
      <c r="AY1195" s="190"/>
      <c r="AZ1195" s="190"/>
      <c r="BA1195" s="190"/>
      <c r="BB1195" s="190"/>
      <c r="BC1195" s="190"/>
      <c r="BD1195" s="190"/>
      <c r="BE1195" s="190"/>
      <c r="BF1195" s="190"/>
      <c r="BG1195" s="190"/>
      <c r="BH1195" s="190"/>
      <c r="BI1195" s="190" t="s">
        <v>2294</v>
      </c>
      <c r="BJ1195" s="190"/>
      <c r="BK1195" s="190"/>
      <c r="BL1195" s="190"/>
      <c r="BM1195" s="190"/>
      <c r="BN1195" s="190"/>
      <c r="BO1195" s="190"/>
      <c r="BP1195" s="202">
        <v>1032.24</v>
      </c>
      <c r="BQ1195" s="201" t="s">
        <v>95</v>
      </c>
      <c r="BR1195" s="200">
        <v>3</v>
      </c>
      <c r="BS1195" s="199">
        <v>1032.24</v>
      </c>
      <c r="BT1195" s="198">
        <v>4</v>
      </c>
      <c r="BU1195" s="198">
        <v>0</v>
      </c>
      <c r="BV1195" s="198">
        <v>46</v>
      </c>
      <c r="BW1195" s="198">
        <v>0</v>
      </c>
    </row>
    <row r="1196" spans="1:75" s="181" customFormat="1" ht="28.5" customHeight="1" x14ac:dyDescent="0.25">
      <c r="A1196" s="197"/>
      <c r="B1196" s="188">
        <v>201302</v>
      </c>
      <c r="C1196" s="187" t="s">
        <v>3074</v>
      </c>
      <c r="D1196" s="196">
        <v>46</v>
      </c>
      <c r="E1196" s="195">
        <v>1.0239433918649263</v>
      </c>
      <c r="F1196" s="195">
        <v>1.0239433918649263</v>
      </c>
      <c r="G1196" s="195"/>
      <c r="H1196" s="194">
        <f>IF(D1196="","",E1196*J1196/D1196)</f>
        <v>0</v>
      </c>
      <c r="I1196" s="194" t="str">
        <f t="shared" si="372"/>
        <v/>
      </c>
      <c r="J1196" s="192">
        <f>IF(COUNTIF(R1196:BO1196,"&lt;"&amp;$K$2)&gt;D1196,D1196,COUNTIF(R1196:BO1196,"&lt;"&amp;$K$2))</f>
        <v>0</v>
      </c>
      <c r="K1196" s="192">
        <f>IF((COUNTIF(R1196:BO1196,$K$2))&gt;(D1196-J1196),(D1196-J1196),COUNTIF(R1196:BO1196,$K$2))</f>
        <v>0</v>
      </c>
      <c r="L1196" s="192">
        <f>IF((J1196+K1196)&gt;D1196,D1196,J1196+K1196)</f>
        <v>0</v>
      </c>
      <c r="M1196" s="193">
        <f>IF(D1196="","",N1196*E1196/100)</f>
        <v>0</v>
      </c>
      <c r="N1196" s="192">
        <f>IF(ISNUMBER(D1196)*ISNUMBER(K1196),IF(K1196=0,0,ROUND((K1196/D1196)*100,2))," ")</f>
        <v>0</v>
      </c>
      <c r="O1196" s="193">
        <f>IF(D1196="","",P1196*E1196/100)</f>
        <v>0</v>
      </c>
      <c r="P1196" s="192">
        <f>IF(ISNUMBER(D1196)*ISNUMBER(L1196),IF(L1196=0,0,ROUND((L1196/D1196)*100,2))," ")</f>
        <v>0</v>
      </c>
      <c r="Q1196" s="203">
        <f>IF(ISNUMBER(P1196)*ISNUMBER(E1196),(P1196*E1196/100)," ")</f>
        <v>0</v>
      </c>
      <c r="R1196" s="190" t="s">
        <v>2294</v>
      </c>
      <c r="S1196" s="190"/>
      <c r="T1196" s="190"/>
      <c r="U1196" s="190"/>
      <c r="V1196" s="190"/>
      <c r="W1196" s="190"/>
      <c r="X1196" s="190"/>
      <c r="Y1196" s="190"/>
      <c r="Z1196" s="190"/>
      <c r="AA1196" s="190"/>
      <c r="AB1196" s="190"/>
      <c r="AC1196" s="190"/>
      <c r="AD1196" s="190"/>
      <c r="AE1196" s="190"/>
      <c r="AF1196" s="190"/>
      <c r="AG1196" s="190"/>
      <c r="AH1196" s="190"/>
      <c r="AI1196" s="190"/>
      <c r="AJ1196" s="190"/>
      <c r="AK1196" s="190"/>
      <c r="AL1196" s="190"/>
      <c r="AM1196" s="190" t="s">
        <v>2294</v>
      </c>
      <c r="AN1196" s="190"/>
      <c r="AO1196" s="190"/>
      <c r="AP1196" s="190"/>
      <c r="AQ1196" s="190"/>
      <c r="AR1196" s="190"/>
      <c r="AS1196" s="190"/>
      <c r="AT1196" s="190"/>
      <c r="AU1196" s="190"/>
      <c r="AV1196" s="190"/>
      <c r="AW1196" s="190"/>
      <c r="AX1196" s="190" t="s">
        <v>2294</v>
      </c>
      <c r="AY1196" s="190"/>
      <c r="AZ1196" s="190"/>
      <c r="BA1196" s="190"/>
      <c r="BB1196" s="190"/>
      <c r="BC1196" s="190"/>
      <c r="BD1196" s="190"/>
      <c r="BE1196" s="190"/>
      <c r="BF1196" s="190"/>
      <c r="BG1196" s="190"/>
      <c r="BH1196" s="190"/>
      <c r="BI1196" s="190" t="s">
        <v>2294</v>
      </c>
      <c r="BJ1196" s="190"/>
      <c r="BK1196" s="190"/>
      <c r="BL1196" s="190"/>
      <c r="BM1196" s="190"/>
      <c r="BN1196" s="190"/>
      <c r="BO1196" s="190"/>
      <c r="BP1196" s="202">
        <v>1032.24</v>
      </c>
      <c r="BQ1196" s="201" t="s">
        <v>95</v>
      </c>
      <c r="BR1196" s="200">
        <v>3</v>
      </c>
      <c r="BS1196" s="199">
        <v>1032.24</v>
      </c>
      <c r="BT1196" s="198">
        <v>4</v>
      </c>
      <c r="BU1196" s="198">
        <v>0</v>
      </c>
      <c r="BV1196" s="198">
        <v>46</v>
      </c>
      <c r="BW1196" s="198">
        <v>0</v>
      </c>
    </row>
    <row r="1197" spans="1:75" s="181" customFormat="1" ht="36" customHeight="1" x14ac:dyDescent="0.25">
      <c r="A1197" s="197" t="s">
        <v>2352</v>
      </c>
      <c r="B1197" s="188" t="s">
        <v>519</v>
      </c>
      <c r="C1197" s="207" t="s">
        <v>3075</v>
      </c>
      <c r="D1197" s="196">
        <v>46</v>
      </c>
      <c r="E1197" s="195">
        <v>0.18267812274543105</v>
      </c>
      <c r="F1197" s="195">
        <v>0.18267812274543105</v>
      </c>
      <c r="G1197" s="195"/>
      <c r="H1197" s="194">
        <f>IF(D1197="","",E1197*J1197/D1197)</f>
        <v>0</v>
      </c>
      <c r="I1197" s="194" t="str">
        <f t="shared" si="372"/>
        <v/>
      </c>
      <c r="J1197" s="192">
        <f>IF(COUNTIF(R1197:BO1197,"&lt;"&amp;$K$2)&gt;D1197,D1197,COUNTIF(R1197:BO1197,"&lt;"&amp;$K$2))</f>
        <v>0</v>
      </c>
      <c r="K1197" s="192">
        <f>IF((COUNTIF(R1197:BO1197,$K$2))&gt;(D1197-J1197),(D1197-J1197),COUNTIF(R1197:BO1197,$K$2))</f>
        <v>0</v>
      </c>
      <c r="L1197" s="192">
        <f>IF((J1197+K1197)&gt;D1197,D1197,J1197+K1197)</f>
        <v>0</v>
      </c>
      <c r="M1197" s="193">
        <f>IF(D1197="","",N1197*E1197/100)</f>
        <v>0</v>
      </c>
      <c r="N1197" s="192">
        <f>IF(ISNUMBER(D1197)*ISNUMBER(K1197),IF(K1197=0,0,ROUND((K1197/D1197)*100,2))," ")</f>
        <v>0</v>
      </c>
      <c r="O1197" s="193">
        <f>IF(D1197="","",P1197*E1197/100)</f>
        <v>0</v>
      </c>
      <c r="P1197" s="192">
        <f>IF(ISNUMBER(D1197)*ISNUMBER(L1197),IF(L1197=0,0,ROUND((L1197/D1197)*100,2))," ")</f>
        <v>0</v>
      </c>
      <c r="Q1197" s="203">
        <f>IF(ISNUMBER(P1197)*ISNUMBER(E1197),(P1197*E1197/100)," ")</f>
        <v>0</v>
      </c>
      <c r="R1197" s="190" t="s">
        <v>2294</v>
      </c>
      <c r="S1197" s="190"/>
      <c r="T1197" s="190"/>
      <c r="U1197" s="190"/>
      <c r="V1197" s="190"/>
      <c r="W1197" s="190"/>
      <c r="X1197" s="190"/>
      <c r="Y1197" s="190"/>
      <c r="Z1197" s="190"/>
      <c r="AA1197" s="190"/>
      <c r="AB1197" s="190"/>
      <c r="AC1197" s="190"/>
      <c r="AD1197" s="190"/>
      <c r="AE1197" s="190"/>
      <c r="AF1197" s="190"/>
      <c r="AG1197" s="190"/>
      <c r="AH1197" s="190"/>
      <c r="AI1197" s="190"/>
      <c r="AJ1197" s="190"/>
      <c r="AK1197" s="190"/>
      <c r="AL1197" s="190"/>
      <c r="AM1197" s="190" t="s">
        <v>2294</v>
      </c>
      <c r="AN1197" s="190"/>
      <c r="AO1197" s="190"/>
      <c r="AP1197" s="190"/>
      <c r="AQ1197" s="190"/>
      <c r="AR1197" s="190"/>
      <c r="AS1197" s="190"/>
      <c r="AT1197" s="190"/>
      <c r="AU1197" s="190"/>
      <c r="AV1197" s="190"/>
      <c r="AW1197" s="190"/>
      <c r="AX1197" s="190" t="s">
        <v>2294</v>
      </c>
      <c r="AY1197" s="190"/>
      <c r="AZ1197" s="190"/>
      <c r="BA1197" s="190"/>
      <c r="BB1197" s="190"/>
      <c r="BC1197" s="190"/>
      <c r="BD1197" s="190"/>
      <c r="BE1197" s="190"/>
      <c r="BF1197" s="190"/>
      <c r="BG1197" s="190"/>
      <c r="BH1197" s="190"/>
      <c r="BI1197" s="190" t="s">
        <v>2294</v>
      </c>
      <c r="BJ1197" s="190"/>
      <c r="BK1197" s="190"/>
      <c r="BL1197" s="190"/>
      <c r="BM1197" s="190"/>
      <c r="BN1197" s="190"/>
      <c r="BO1197" s="190"/>
      <c r="BP1197" s="202">
        <v>285.2</v>
      </c>
      <c r="BQ1197" s="201" t="s">
        <v>95</v>
      </c>
      <c r="BR1197" s="200">
        <v>3</v>
      </c>
      <c r="BS1197" s="199">
        <v>285.2</v>
      </c>
      <c r="BT1197" s="198">
        <v>4</v>
      </c>
      <c r="BU1197" s="198">
        <v>0</v>
      </c>
      <c r="BV1197" s="198">
        <v>46</v>
      </c>
      <c r="BW1197" s="198">
        <v>0</v>
      </c>
    </row>
    <row r="1198" spans="1:75" s="181" customFormat="1" ht="16.5" customHeight="1" x14ac:dyDescent="0.25">
      <c r="A1198" s="197" t="s">
        <v>2352</v>
      </c>
      <c r="B1198" s="206" t="s">
        <v>2298</v>
      </c>
      <c r="C1198" s="205" t="s">
        <v>2396</v>
      </c>
      <c r="D1198" s="204"/>
      <c r="E1198" s="204"/>
      <c r="F1198" s="204"/>
      <c r="G1198" s="204"/>
      <c r="H1198" s="204"/>
      <c r="I1198" s="194" t="str">
        <f t="shared" si="372"/>
        <v/>
      </c>
      <c r="J1198" s="204"/>
      <c r="K1198" s="204"/>
      <c r="L1198" s="204"/>
      <c r="M1198" s="204"/>
      <c r="N1198" s="204"/>
      <c r="O1198" s="204"/>
      <c r="P1198" s="204"/>
      <c r="Q1198" s="204"/>
      <c r="R1198" s="204"/>
      <c r="S1198" s="204"/>
      <c r="T1198" s="204"/>
      <c r="U1198" s="204"/>
      <c r="V1198" s="204"/>
      <c r="W1198" s="204"/>
      <c r="X1198" s="204"/>
      <c r="Y1198" s="204"/>
      <c r="Z1198" s="204"/>
      <c r="AA1198" s="204"/>
      <c r="AB1198" s="204"/>
      <c r="AC1198" s="204"/>
      <c r="AD1198" s="204"/>
      <c r="AE1198" s="204"/>
      <c r="AF1198" s="204"/>
      <c r="AG1198" s="204"/>
      <c r="AH1198" s="204"/>
      <c r="AI1198" s="204"/>
      <c r="AJ1198" s="204"/>
      <c r="AK1198" s="204"/>
      <c r="AL1198" s="204"/>
      <c r="AM1198" s="204"/>
      <c r="AN1198" s="204"/>
      <c r="AO1198" s="204"/>
      <c r="AP1198" s="204"/>
      <c r="AQ1198" s="204"/>
      <c r="AR1198" s="204"/>
      <c r="AS1198" s="204"/>
      <c r="AT1198" s="204"/>
      <c r="AU1198" s="204"/>
      <c r="AV1198" s="204"/>
      <c r="AW1198" s="204"/>
      <c r="AX1198" s="204"/>
      <c r="AY1198" s="204"/>
      <c r="AZ1198" s="204"/>
      <c r="BA1198" s="204"/>
      <c r="BB1198" s="204"/>
      <c r="BC1198" s="204"/>
      <c r="BD1198" s="204"/>
      <c r="BE1198" s="204"/>
      <c r="BF1198" s="204"/>
      <c r="BG1198" s="204"/>
      <c r="BH1198" s="204"/>
      <c r="BI1198" s="204"/>
      <c r="BJ1198" s="204"/>
      <c r="BK1198" s="204"/>
      <c r="BL1198" s="204"/>
      <c r="BM1198" s="204"/>
      <c r="BN1198" s="204"/>
      <c r="BO1198" s="204"/>
    </row>
    <row r="1199" spans="1:75" s="181" customFormat="1" ht="43.5" customHeight="1" x14ac:dyDescent="0.25">
      <c r="A1199" s="197" t="s">
        <v>2352</v>
      </c>
      <c r="B1199" s="188">
        <v>200150</v>
      </c>
      <c r="C1199" s="207" t="s">
        <v>511</v>
      </c>
      <c r="D1199" s="196">
        <v>46</v>
      </c>
      <c r="E1199" s="195">
        <v>0.50854026923355666</v>
      </c>
      <c r="F1199" s="195">
        <v>0.50854026923355666</v>
      </c>
      <c r="G1199" s="195"/>
      <c r="H1199" s="194">
        <f>IF(D1199="","",E1199*J1199/D1199)</f>
        <v>0</v>
      </c>
      <c r="I1199" s="194" t="str">
        <f t="shared" si="372"/>
        <v/>
      </c>
      <c r="J1199" s="192">
        <f>IF(COUNTIF(R1199:BO1199,"&lt;"&amp;$K$2)&gt;D1199,D1199,COUNTIF(R1199:BO1199,"&lt;"&amp;$K$2))</f>
        <v>0</v>
      </c>
      <c r="K1199" s="192">
        <f>IF((COUNTIF(R1199:BO1199,$K$2))&gt;(D1199-J1199),(D1199-J1199),COUNTIF(R1199:BO1199,$K$2))</f>
        <v>0</v>
      </c>
      <c r="L1199" s="192">
        <f>IF((J1199+K1199)&gt;D1199,D1199,J1199+K1199)</f>
        <v>0</v>
      </c>
      <c r="M1199" s="193">
        <f>IF(D1199="","",N1199*E1199/100)</f>
        <v>0</v>
      </c>
      <c r="N1199" s="192">
        <f>IF(ISNUMBER(D1199)*ISNUMBER(K1199),IF(K1199=0,0,ROUND((K1199/D1199)*100,2))," ")</f>
        <v>0</v>
      </c>
      <c r="O1199" s="193">
        <f>IF(D1199="","",P1199*E1199/100)</f>
        <v>0</v>
      </c>
      <c r="P1199" s="192">
        <f>IF(ISNUMBER(D1199)*ISNUMBER(L1199),IF(L1199=0,0,ROUND((L1199/D1199)*100,2))," ")</f>
        <v>0</v>
      </c>
      <c r="Q1199" s="203">
        <f>IF(ISNUMBER(P1199)*ISNUMBER(E1199),(P1199*E1199/100)," ")</f>
        <v>0</v>
      </c>
      <c r="R1199" s="190" t="s">
        <v>2294</v>
      </c>
      <c r="S1199" s="190"/>
      <c r="T1199" s="190"/>
      <c r="U1199" s="190"/>
      <c r="V1199" s="190"/>
      <c r="W1199" s="190"/>
      <c r="X1199" s="190"/>
      <c r="Y1199" s="190"/>
      <c r="Z1199" s="190"/>
      <c r="AA1199" s="190"/>
      <c r="AB1199" s="190"/>
      <c r="AC1199" s="190"/>
      <c r="AD1199" s="190"/>
      <c r="AE1199" s="190"/>
      <c r="AF1199" s="190"/>
      <c r="AG1199" s="190"/>
      <c r="AH1199" s="190"/>
      <c r="AI1199" s="190"/>
      <c r="AJ1199" s="190"/>
      <c r="AK1199" s="190"/>
      <c r="AL1199" s="190"/>
      <c r="AM1199" s="190" t="s">
        <v>2294</v>
      </c>
      <c r="AN1199" s="190"/>
      <c r="AO1199" s="190"/>
      <c r="AP1199" s="190"/>
      <c r="AQ1199" s="190"/>
      <c r="AR1199" s="190"/>
      <c r="AS1199" s="190"/>
      <c r="AT1199" s="190"/>
      <c r="AU1199" s="190"/>
      <c r="AV1199" s="190"/>
      <c r="AW1199" s="190"/>
      <c r="AX1199" s="190" t="s">
        <v>2294</v>
      </c>
      <c r="AY1199" s="190"/>
      <c r="AZ1199" s="190"/>
      <c r="BA1199" s="190"/>
      <c r="BB1199" s="190"/>
      <c r="BC1199" s="190"/>
      <c r="BD1199" s="190"/>
      <c r="BE1199" s="190"/>
      <c r="BF1199" s="190"/>
      <c r="BG1199" s="190"/>
      <c r="BH1199" s="190"/>
      <c r="BI1199" s="190" t="s">
        <v>2294</v>
      </c>
      <c r="BJ1199" s="190"/>
      <c r="BK1199" s="190"/>
      <c r="BL1199" s="190"/>
      <c r="BM1199" s="190"/>
      <c r="BN1199" s="190"/>
      <c r="BO1199" s="190"/>
      <c r="BP1199" s="202">
        <v>8574.86</v>
      </c>
      <c r="BQ1199" s="201" t="s">
        <v>95</v>
      </c>
      <c r="BR1199" s="200">
        <v>3</v>
      </c>
      <c r="BS1199" s="199">
        <v>8574.86</v>
      </c>
      <c r="BT1199" s="198">
        <v>4</v>
      </c>
      <c r="BU1199" s="198">
        <v>0</v>
      </c>
      <c r="BV1199" s="198">
        <v>46</v>
      </c>
      <c r="BW1199" s="198">
        <v>0</v>
      </c>
    </row>
    <row r="1200" spans="1:75" s="181" customFormat="1" ht="43.5" customHeight="1" x14ac:dyDescent="0.25">
      <c r="A1200" s="197" t="s">
        <v>2352</v>
      </c>
      <c r="B1200" s="188">
        <v>200403</v>
      </c>
      <c r="C1200" s="207" t="s">
        <v>200</v>
      </c>
      <c r="D1200" s="196">
        <v>46</v>
      </c>
      <c r="E1200" s="195">
        <v>2.249086791715003</v>
      </c>
      <c r="F1200" s="195">
        <v>2.249086791715003</v>
      </c>
      <c r="G1200" s="195"/>
      <c r="H1200" s="194">
        <f>IF(D1200="","",E1200*J1200/D1200)</f>
        <v>0</v>
      </c>
      <c r="I1200" s="194" t="str">
        <f t="shared" si="372"/>
        <v/>
      </c>
      <c r="J1200" s="192">
        <f>IF(COUNTIF(R1200:BO1200,"&lt;"&amp;$K$2)&gt;D1200,D1200,COUNTIF(R1200:BO1200,"&lt;"&amp;$K$2))</f>
        <v>0</v>
      </c>
      <c r="K1200" s="192">
        <f>IF((COUNTIF(R1200:BO1200,$K$2))&gt;(D1200-J1200),(D1200-J1200),COUNTIF(R1200:BO1200,$K$2))</f>
        <v>0</v>
      </c>
      <c r="L1200" s="192">
        <f>IF((J1200+K1200)&gt;D1200,D1200,J1200+K1200)</f>
        <v>0</v>
      </c>
      <c r="M1200" s="193">
        <f>IF(D1200="","",N1200*E1200/100)</f>
        <v>0</v>
      </c>
      <c r="N1200" s="192">
        <f>IF(ISNUMBER(D1200)*ISNUMBER(K1200),IF(K1200=0,0,ROUND((K1200/D1200)*100,2))," ")</f>
        <v>0</v>
      </c>
      <c r="O1200" s="193">
        <f>IF(D1200="","",P1200*E1200/100)</f>
        <v>0</v>
      </c>
      <c r="P1200" s="192">
        <f>IF(ISNUMBER(D1200)*ISNUMBER(L1200),IF(L1200=0,0,ROUND((L1200/D1200)*100,2))," ")</f>
        <v>0</v>
      </c>
      <c r="Q1200" s="203">
        <f>IF(ISNUMBER(P1200)*ISNUMBER(E1200),(P1200*E1200/100)," ")</f>
        <v>0</v>
      </c>
      <c r="R1200" s="190" t="s">
        <v>2294</v>
      </c>
      <c r="S1200" s="190"/>
      <c r="T1200" s="190"/>
      <c r="U1200" s="190"/>
      <c r="V1200" s="190"/>
      <c r="W1200" s="190"/>
      <c r="X1200" s="190"/>
      <c r="Y1200" s="190"/>
      <c r="Z1200" s="190"/>
      <c r="AA1200" s="190"/>
      <c r="AB1200" s="190"/>
      <c r="AC1200" s="190"/>
      <c r="AD1200" s="190"/>
      <c r="AE1200" s="190"/>
      <c r="AF1200" s="190"/>
      <c r="AG1200" s="190"/>
      <c r="AH1200" s="190"/>
      <c r="AI1200" s="190"/>
      <c r="AJ1200" s="190"/>
      <c r="AK1200" s="190"/>
      <c r="AL1200" s="190"/>
      <c r="AM1200" s="190" t="s">
        <v>2294</v>
      </c>
      <c r="AN1200" s="190"/>
      <c r="AO1200" s="190"/>
      <c r="AP1200" s="190"/>
      <c r="AQ1200" s="190"/>
      <c r="AR1200" s="190"/>
      <c r="AS1200" s="190"/>
      <c r="AT1200" s="190"/>
      <c r="AU1200" s="190"/>
      <c r="AV1200" s="190"/>
      <c r="AW1200" s="190"/>
      <c r="AX1200" s="190" t="s">
        <v>2294</v>
      </c>
      <c r="AY1200" s="190"/>
      <c r="AZ1200" s="190"/>
      <c r="BA1200" s="190"/>
      <c r="BB1200" s="190"/>
      <c r="BC1200" s="190"/>
      <c r="BD1200" s="190"/>
      <c r="BE1200" s="190"/>
      <c r="BF1200" s="190"/>
      <c r="BG1200" s="190"/>
      <c r="BH1200" s="190"/>
      <c r="BI1200" s="190" t="s">
        <v>2294</v>
      </c>
      <c r="BJ1200" s="190"/>
      <c r="BK1200" s="190"/>
      <c r="BL1200" s="190"/>
      <c r="BM1200" s="190"/>
      <c r="BN1200" s="190"/>
      <c r="BO1200" s="190"/>
      <c r="BP1200" s="202">
        <v>8574.86</v>
      </c>
      <c r="BQ1200" s="201" t="s">
        <v>95</v>
      </c>
      <c r="BR1200" s="200">
        <v>3</v>
      </c>
      <c r="BS1200" s="199">
        <v>8574.86</v>
      </c>
      <c r="BT1200" s="198">
        <v>4</v>
      </c>
      <c r="BU1200" s="198">
        <v>0</v>
      </c>
      <c r="BV1200" s="198">
        <v>46</v>
      </c>
      <c r="BW1200" s="198">
        <v>0</v>
      </c>
    </row>
    <row r="1201" spans="1:75" s="181" customFormat="1" ht="35.25" customHeight="1" x14ac:dyDescent="0.25">
      <c r="A1201" s="197" t="s">
        <v>2352</v>
      </c>
      <c r="B1201" s="188" t="s">
        <v>525</v>
      </c>
      <c r="C1201" s="187" t="s">
        <v>3076</v>
      </c>
      <c r="D1201" s="196">
        <v>46</v>
      </c>
      <c r="E1201" s="195">
        <v>0.44336970562526196</v>
      </c>
      <c r="F1201" s="195">
        <v>0.44336970562526196</v>
      </c>
      <c r="G1201" s="195"/>
      <c r="H1201" s="194">
        <f>IF(D1201="","",E1201*J1201/D1201)</f>
        <v>0</v>
      </c>
      <c r="I1201" s="194" t="str">
        <f t="shared" si="372"/>
        <v/>
      </c>
      <c r="J1201" s="192">
        <f>IF(COUNTIF(R1201:BO1201,"&lt;"&amp;$K$2)&gt;D1201,D1201,COUNTIF(R1201:BO1201,"&lt;"&amp;$K$2))</f>
        <v>0</v>
      </c>
      <c r="K1201" s="192">
        <f>IF((COUNTIF(R1201:BO1201,$K$2))&gt;(D1201-J1201),(D1201-J1201),COUNTIF(R1201:BO1201,$K$2))</f>
        <v>0</v>
      </c>
      <c r="L1201" s="192">
        <f>IF((J1201+K1201)&gt;D1201,D1201,J1201+K1201)</f>
        <v>0</v>
      </c>
      <c r="M1201" s="193">
        <f>IF(D1201="","",N1201*E1201/100)</f>
        <v>0</v>
      </c>
      <c r="N1201" s="192">
        <f>IF(ISNUMBER(D1201)*ISNUMBER(K1201),IF(K1201=0,0,ROUND((K1201/D1201)*100,2))," ")</f>
        <v>0</v>
      </c>
      <c r="O1201" s="193">
        <f>IF(D1201="","",P1201*E1201/100)</f>
        <v>0</v>
      </c>
      <c r="P1201" s="192">
        <f>IF(ISNUMBER(D1201)*ISNUMBER(L1201),IF(L1201=0,0,ROUND((L1201/D1201)*100,2))," ")</f>
        <v>0</v>
      </c>
      <c r="Q1201" s="203">
        <f>IF(ISNUMBER(P1201)*ISNUMBER(E1201),(P1201*E1201/100)," ")</f>
        <v>0</v>
      </c>
      <c r="R1201" s="190" t="s">
        <v>2294</v>
      </c>
      <c r="S1201" s="190"/>
      <c r="T1201" s="190"/>
      <c r="U1201" s="190"/>
      <c r="V1201" s="190"/>
      <c r="W1201" s="190"/>
      <c r="X1201" s="190"/>
      <c r="Y1201" s="190"/>
      <c r="Z1201" s="190"/>
      <c r="AA1201" s="190"/>
      <c r="AB1201" s="190"/>
      <c r="AC1201" s="190"/>
      <c r="AD1201" s="190"/>
      <c r="AE1201" s="190"/>
      <c r="AF1201" s="190"/>
      <c r="AG1201" s="190"/>
      <c r="AH1201" s="190"/>
      <c r="AI1201" s="190"/>
      <c r="AJ1201" s="190"/>
      <c r="AK1201" s="190"/>
      <c r="AL1201" s="190"/>
      <c r="AM1201" s="190" t="s">
        <v>2294</v>
      </c>
      <c r="AN1201" s="190"/>
      <c r="AO1201" s="190"/>
      <c r="AP1201" s="190"/>
      <c r="AQ1201" s="190"/>
      <c r="AR1201" s="190"/>
      <c r="AS1201" s="190"/>
      <c r="AT1201" s="190"/>
      <c r="AU1201" s="190"/>
      <c r="AV1201" s="190"/>
      <c r="AW1201" s="190"/>
      <c r="AX1201" s="190" t="s">
        <v>2294</v>
      </c>
      <c r="AY1201" s="190"/>
      <c r="AZ1201" s="190"/>
      <c r="BA1201" s="190"/>
      <c r="BB1201" s="190"/>
      <c r="BC1201" s="190"/>
      <c r="BD1201" s="190"/>
      <c r="BE1201" s="190"/>
      <c r="BF1201" s="190"/>
      <c r="BG1201" s="190"/>
      <c r="BH1201" s="190"/>
      <c r="BI1201" s="190" t="s">
        <v>2294</v>
      </c>
      <c r="BJ1201" s="190"/>
      <c r="BK1201" s="190"/>
      <c r="BL1201" s="190"/>
      <c r="BM1201" s="190"/>
      <c r="BN1201" s="190"/>
      <c r="BO1201" s="190"/>
      <c r="BP1201" s="202">
        <v>1177.6437000000001</v>
      </c>
      <c r="BQ1201" s="201" t="s">
        <v>95</v>
      </c>
      <c r="BR1201" s="200">
        <v>3</v>
      </c>
      <c r="BS1201" s="199">
        <v>1177.6437000000001</v>
      </c>
      <c r="BT1201" s="198">
        <v>4</v>
      </c>
      <c r="BU1201" s="198">
        <v>0</v>
      </c>
      <c r="BV1201" s="198">
        <v>46</v>
      </c>
      <c r="BW1201" s="198">
        <v>0</v>
      </c>
    </row>
    <row r="1202" spans="1:75" s="181" customFormat="1" ht="16.5" customHeight="1" x14ac:dyDescent="0.25">
      <c r="A1202" s="197" t="s">
        <v>2352</v>
      </c>
      <c r="B1202" s="206" t="s">
        <v>2358</v>
      </c>
      <c r="C1202" s="205" t="s">
        <v>594</v>
      </c>
      <c r="D1202" s="204"/>
      <c r="E1202" s="204"/>
      <c r="F1202" s="204"/>
      <c r="G1202" s="204"/>
      <c r="H1202" s="204"/>
      <c r="I1202" s="194" t="str">
        <f t="shared" si="372"/>
        <v/>
      </c>
      <c r="J1202" s="204"/>
      <c r="K1202" s="204"/>
      <c r="L1202" s="204"/>
      <c r="M1202" s="204"/>
      <c r="N1202" s="204"/>
      <c r="O1202" s="204"/>
      <c r="P1202" s="204"/>
      <c r="Q1202" s="204"/>
      <c r="R1202" s="204"/>
      <c r="S1202" s="204"/>
      <c r="T1202" s="204"/>
      <c r="U1202" s="204"/>
      <c r="V1202" s="204"/>
      <c r="W1202" s="204"/>
      <c r="X1202" s="204"/>
      <c r="Y1202" s="204"/>
      <c r="Z1202" s="204"/>
      <c r="AA1202" s="204"/>
      <c r="AB1202" s="204"/>
      <c r="AC1202" s="204"/>
      <c r="AD1202" s="204"/>
      <c r="AE1202" s="204"/>
      <c r="AF1202" s="204"/>
      <c r="AG1202" s="204"/>
      <c r="AH1202" s="204"/>
      <c r="AI1202" s="204"/>
      <c r="AJ1202" s="204"/>
      <c r="AK1202" s="204"/>
      <c r="AL1202" s="204"/>
      <c r="AM1202" s="204"/>
      <c r="AN1202" s="204"/>
      <c r="AO1202" s="204"/>
      <c r="AP1202" s="204"/>
      <c r="AQ1202" s="204"/>
      <c r="AR1202" s="204"/>
      <c r="AS1202" s="204"/>
      <c r="AT1202" s="204"/>
      <c r="AU1202" s="204"/>
      <c r="AV1202" s="204"/>
      <c r="AW1202" s="204"/>
      <c r="AX1202" s="204"/>
      <c r="AY1202" s="204"/>
      <c r="AZ1202" s="204"/>
      <c r="BA1202" s="204"/>
      <c r="BB1202" s="204"/>
      <c r="BC1202" s="204"/>
      <c r="BD1202" s="204"/>
      <c r="BE1202" s="204"/>
      <c r="BF1202" s="204"/>
      <c r="BG1202" s="204"/>
      <c r="BH1202" s="204"/>
      <c r="BI1202" s="204"/>
      <c r="BJ1202" s="204"/>
      <c r="BK1202" s="204"/>
      <c r="BL1202" s="204"/>
      <c r="BM1202" s="204"/>
      <c r="BN1202" s="204"/>
      <c r="BO1202" s="204"/>
    </row>
    <row r="1203" spans="1:75" s="181" customFormat="1" ht="39.75" customHeight="1" x14ac:dyDescent="0.25">
      <c r="A1203" s="197" t="s">
        <v>2352</v>
      </c>
      <c r="B1203" s="188">
        <v>210515</v>
      </c>
      <c r="C1203" s="187" t="s">
        <v>597</v>
      </c>
      <c r="D1203" s="196">
        <v>46</v>
      </c>
      <c r="E1203" s="195">
        <v>0.59583926516535324</v>
      </c>
      <c r="F1203" s="195">
        <v>0.59583926516535324</v>
      </c>
      <c r="G1203" s="195"/>
      <c r="H1203" s="194">
        <f>IF(D1203="","",E1203*J1203/D1203)</f>
        <v>0</v>
      </c>
      <c r="I1203" s="194" t="str">
        <f t="shared" si="372"/>
        <v/>
      </c>
      <c r="J1203" s="192">
        <f>IF(COUNTIF(R1203:BO1203,"&lt;"&amp;$K$2)&gt;D1203,D1203,COUNTIF(R1203:BO1203,"&lt;"&amp;$K$2))</f>
        <v>0</v>
      </c>
      <c r="K1203" s="192">
        <f>IF((COUNTIF(R1203:BO1203,$K$2))&gt;(D1203-J1203),(D1203-J1203),COUNTIF(R1203:BO1203,$K$2))</f>
        <v>0</v>
      </c>
      <c r="L1203" s="192">
        <f>IF((J1203+K1203)&gt;D1203,D1203,J1203+K1203)</f>
        <v>0</v>
      </c>
      <c r="M1203" s="193">
        <f>IF(D1203="","",N1203*E1203/100)</f>
        <v>0</v>
      </c>
      <c r="N1203" s="192">
        <f>IF(ISNUMBER(D1203)*ISNUMBER(K1203),IF(K1203=0,0,ROUND((K1203/D1203)*100,2))," ")</f>
        <v>0</v>
      </c>
      <c r="O1203" s="193">
        <f>IF(D1203="","",P1203*E1203/100)</f>
        <v>0</v>
      </c>
      <c r="P1203" s="192">
        <f>IF(ISNUMBER(D1203)*ISNUMBER(L1203),IF(L1203=0,0,ROUND((L1203/D1203)*100,2))," ")</f>
        <v>0</v>
      </c>
      <c r="Q1203" s="203">
        <f>IF(ISNUMBER(P1203)*ISNUMBER(E1203),(P1203*E1203/100)," ")</f>
        <v>0</v>
      </c>
      <c r="R1203" s="190" t="s">
        <v>2294</v>
      </c>
      <c r="S1203" s="190"/>
      <c r="T1203" s="190"/>
      <c r="U1203" s="190"/>
      <c r="V1203" s="190"/>
      <c r="W1203" s="190"/>
      <c r="X1203" s="190"/>
      <c r="Y1203" s="190"/>
      <c r="Z1203" s="190"/>
      <c r="AA1203" s="190"/>
      <c r="AB1203" s="190"/>
      <c r="AC1203" s="190"/>
      <c r="AD1203" s="190"/>
      <c r="AE1203" s="190"/>
      <c r="AF1203" s="190"/>
      <c r="AG1203" s="190"/>
      <c r="AH1203" s="190"/>
      <c r="AI1203" s="190"/>
      <c r="AJ1203" s="190"/>
      <c r="AK1203" s="190"/>
      <c r="AL1203" s="190"/>
      <c r="AM1203" s="190" t="s">
        <v>2294</v>
      </c>
      <c r="AN1203" s="190"/>
      <c r="AO1203" s="190"/>
      <c r="AP1203" s="190"/>
      <c r="AQ1203" s="190"/>
      <c r="AR1203" s="190"/>
      <c r="AS1203" s="190"/>
      <c r="AT1203" s="190"/>
      <c r="AU1203" s="190"/>
      <c r="AV1203" s="190"/>
      <c r="AW1203" s="190"/>
      <c r="AX1203" s="190" t="s">
        <v>2294</v>
      </c>
      <c r="AY1203" s="190"/>
      <c r="AZ1203" s="190"/>
      <c r="BA1203" s="190"/>
      <c r="BB1203" s="190"/>
      <c r="BC1203" s="190"/>
      <c r="BD1203" s="190"/>
      <c r="BE1203" s="190"/>
      <c r="BF1203" s="190"/>
      <c r="BG1203" s="190"/>
      <c r="BH1203" s="190"/>
      <c r="BI1203" s="190" t="s">
        <v>2294</v>
      </c>
      <c r="BJ1203" s="190"/>
      <c r="BK1203" s="190"/>
      <c r="BL1203" s="190"/>
      <c r="BM1203" s="190"/>
      <c r="BN1203" s="190"/>
      <c r="BO1203" s="190"/>
      <c r="BP1203" s="202">
        <v>2194.87574</v>
      </c>
      <c r="BQ1203" s="201" t="s">
        <v>95</v>
      </c>
      <c r="BR1203" s="200">
        <v>3</v>
      </c>
      <c r="BS1203" s="199">
        <v>2194.87574</v>
      </c>
      <c r="BT1203" s="198">
        <v>4</v>
      </c>
      <c r="BU1203" s="198">
        <v>0</v>
      </c>
      <c r="BV1203" s="198">
        <v>46</v>
      </c>
      <c r="BW1203" s="198">
        <v>0</v>
      </c>
    </row>
    <row r="1204" spans="1:75" s="181" customFormat="1" ht="16.5" customHeight="1" x14ac:dyDescent="0.25">
      <c r="A1204" s="197" t="s">
        <v>2352</v>
      </c>
      <c r="B1204" s="206" t="s">
        <v>2297</v>
      </c>
      <c r="C1204" s="205" t="s">
        <v>1244</v>
      </c>
      <c r="D1204" s="204"/>
      <c r="E1204" s="204"/>
      <c r="F1204" s="204"/>
      <c r="G1204" s="204"/>
      <c r="H1204" s="204"/>
      <c r="I1204" s="194" t="str">
        <f t="shared" si="372"/>
        <v/>
      </c>
      <c r="J1204" s="204"/>
      <c r="K1204" s="204"/>
      <c r="L1204" s="204"/>
      <c r="M1204" s="204"/>
      <c r="N1204" s="204"/>
      <c r="O1204" s="204"/>
      <c r="P1204" s="204"/>
      <c r="Q1204" s="204"/>
      <c r="R1204" s="204"/>
      <c r="S1204" s="204"/>
      <c r="T1204" s="204"/>
      <c r="U1204" s="204"/>
      <c r="V1204" s="204"/>
      <c r="W1204" s="204"/>
      <c r="X1204" s="204"/>
      <c r="Y1204" s="204"/>
      <c r="Z1204" s="204"/>
      <c r="AA1204" s="204"/>
      <c r="AB1204" s="204"/>
      <c r="AC1204" s="204"/>
      <c r="AD1204" s="204"/>
      <c r="AE1204" s="204"/>
      <c r="AF1204" s="204"/>
      <c r="AG1204" s="204"/>
      <c r="AH1204" s="204"/>
      <c r="AI1204" s="204"/>
      <c r="AJ1204" s="204"/>
      <c r="AK1204" s="204"/>
      <c r="AL1204" s="204"/>
      <c r="AM1204" s="204"/>
      <c r="AN1204" s="204"/>
      <c r="AO1204" s="204"/>
      <c r="AP1204" s="204"/>
      <c r="AQ1204" s="204"/>
      <c r="AR1204" s="204"/>
      <c r="AS1204" s="204"/>
      <c r="AT1204" s="204"/>
      <c r="AU1204" s="204"/>
      <c r="AV1204" s="204"/>
      <c r="AW1204" s="204"/>
      <c r="AX1204" s="204"/>
      <c r="AY1204" s="204"/>
      <c r="AZ1204" s="204"/>
      <c r="BA1204" s="204"/>
      <c r="BB1204" s="204"/>
      <c r="BC1204" s="204"/>
      <c r="BD1204" s="204"/>
      <c r="BE1204" s="204"/>
      <c r="BF1204" s="204"/>
      <c r="BG1204" s="204"/>
      <c r="BH1204" s="204"/>
      <c r="BI1204" s="204"/>
      <c r="BJ1204" s="204"/>
      <c r="BK1204" s="204"/>
      <c r="BL1204" s="204"/>
      <c r="BM1204" s="204"/>
      <c r="BN1204" s="204"/>
      <c r="BO1204" s="204"/>
    </row>
    <row r="1205" spans="1:75" s="181" customFormat="1" ht="33.75" customHeight="1" x14ac:dyDescent="0.25">
      <c r="A1205" s="197"/>
      <c r="B1205" s="239">
        <v>220101</v>
      </c>
      <c r="C1205" s="210" t="s">
        <v>2296</v>
      </c>
      <c r="D1205" s="196">
        <v>46</v>
      </c>
      <c r="E1205" s="195">
        <v>0</v>
      </c>
      <c r="F1205" s="195">
        <v>0</v>
      </c>
      <c r="G1205" s="195"/>
      <c r="H1205" s="194">
        <f t="shared" ref="H1205:H1210" si="382">IF(D1205="","",E1205*J1205/D1205)</f>
        <v>0</v>
      </c>
      <c r="I1205" s="194"/>
      <c r="J1205" s="192">
        <f t="shared" ref="J1205:J1210" si="383">IF(COUNTIF(R1205:BO1205,"&lt;"&amp;$K$2)&gt;D1205,D1205,COUNTIF(R1205:BO1205,"&lt;"&amp;$K$2))</f>
        <v>0</v>
      </c>
      <c r="K1205" s="192">
        <f t="shared" ref="K1205:K1210" si="384">IF((COUNTIF(R1205:BO1205,$K$2))&gt;(D1205-J1205),(D1205-J1205),COUNTIF(R1205:BO1205,$K$2))</f>
        <v>0</v>
      </c>
      <c r="L1205" s="192">
        <f t="shared" ref="L1205:L1210" si="385">IF((J1205+K1205)&gt;D1205,D1205,J1205+K1205)</f>
        <v>0</v>
      </c>
      <c r="M1205" s="193">
        <f t="shared" ref="M1205:M1210" si="386">IF(D1205="","",N1205*E1205/100)</f>
        <v>0</v>
      </c>
      <c r="N1205" s="192">
        <f t="shared" ref="N1205:N1210" si="387">IF(ISNUMBER(D1205)*ISNUMBER(K1205),IF(K1205=0,0,ROUND((K1205/D1205)*100,2))," ")</f>
        <v>0</v>
      </c>
      <c r="O1205" s="193">
        <f t="shared" ref="O1205:O1210" si="388">IF(D1205="","",P1205*E1205/100)</f>
        <v>0</v>
      </c>
      <c r="P1205" s="192">
        <f t="shared" ref="P1205:P1210" si="389">IF(ISNUMBER(D1205)*ISNUMBER(L1205),IF(L1205=0,0,ROUND((L1205/D1205)*100,2))," ")</f>
        <v>0</v>
      </c>
      <c r="Q1205" s="203">
        <f t="shared" ref="Q1205:Q1210" si="390">IF(ISNUMBER(P1205)*ISNUMBER(E1205),(P1205*E1205/100)," ")</f>
        <v>0</v>
      </c>
      <c r="R1205" s="190" t="s">
        <v>2294</v>
      </c>
      <c r="S1205" s="190"/>
      <c r="T1205" s="190"/>
      <c r="U1205" s="190"/>
      <c r="V1205" s="190"/>
      <c r="W1205" s="190"/>
      <c r="X1205" s="190"/>
      <c r="Y1205" s="190"/>
      <c r="Z1205" s="190"/>
      <c r="AA1205" s="190"/>
      <c r="AB1205" s="190"/>
      <c r="AC1205" s="190"/>
      <c r="AD1205" s="190"/>
      <c r="AE1205" s="190"/>
      <c r="AF1205" s="190"/>
      <c r="AG1205" s="190"/>
      <c r="AH1205" s="190"/>
      <c r="AI1205" s="190"/>
      <c r="AJ1205" s="190"/>
      <c r="AK1205" s="190"/>
      <c r="AL1205" s="190"/>
      <c r="AM1205" s="190" t="s">
        <v>2294</v>
      </c>
      <c r="AN1205" s="190"/>
      <c r="AO1205" s="190"/>
      <c r="AP1205" s="190"/>
      <c r="AQ1205" s="190"/>
      <c r="AR1205" s="190"/>
      <c r="AS1205" s="190"/>
      <c r="AT1205" s="190"/>
      <c r="AU1205" s="190"/>
      <c r="AV1205" s="190"/>
      <c r="AW1205" s="190"/>
      <c r="AX1205" s="190" t="s">
        <v>2294</v>
      </c>
      <c r="AY1205" s="190"/>
      <c r="AZ1205" s="190"/>
      <c r="BA1205" s="190"/>
      <c r="BB1205" s="190"/>
      <c r="BC1205" s="190"/>
      <c r="BD1205" s="190"/>
      <c r="BE1205" s="190"/>
      <c r="BF1205" s="190"/>
      <c r="BG1205" s="190"/>
      <c r="BH1205" s="190"/>
      <c r="BI1205" s="190" t="s">
        <v>2294</v>
      </c>
      <c r="BJ1205" s="190"/>
      <c r="BK1205" s="190"/>
      <c r="BL1205" s="190"/>
      <c r="BM1205" s="190"/>
      <c r="BN1205" s="190"/>
      <c r="BO1205" s="190"/>
      <c r="BP1205" s="202">
        <v>0</v>
      </c>
      <c r="BQ1205" s="201" t="s">
        <v>95</v>
      </c>
      <c r="BR1205" s="200">
        <v>3</v>
      </c>
      <c r="BS1205" s="199">
        <v>0</v>
      </c>
      <c r="BT1205" s="198">
        <v>4</v>
      </c>
      <c r="BU1205" s="198">
        <v>0</v>
      </c>
      <c r="BV1205" s="198">
        <v>46</v>
      </c>
      <c r="BW1205" s="198">
        <v>0</v>
      </c>
    </row>
    <row r="1206" spans="1:75" s="181" customFormat="1" ht="60.75" customHeight="1" x14ac:dyDescent="0.25">
      <c r="A1206" s="197" t="s">
        <v>2352</v>
      </c>
      <c r="B1206" s="188" t="s">
        <v>601</v>
      </c>
      <c r="C1206" s="187" t="s">
        <v>602</v>
      </c>
      <c r="D1206" s="196">
        <v>46</v>
      </c>
      <c r="E1206" s="195">
        <v>2.9836978949647777</v>
      </c>
      <c r="F1206" s="195">
        <v>2.9836978949647777</v>
      </c>
      <c r="G1206" s="195"/>
      <c r="H1206" s="194">
        <f t="shared" si="382"/>
        <v>0</v>
      </c>
      <c r="I1206" s="194" t="str">
        <f t="shared" ref="I1206:I1215" si="391">IF(D1206="","",IF((ROUND(E1206,4))=0,"OK",IF((ROUND(E1206,4))&lt;0.0009,"CORRIGIR","")))</f>
        <v/>
      </c>
      <c r="J1206" s="192">
        <f t="shared" si="383"/>
        <v>0</v>
      </c>
      <c r="K1206" s="192">
        <f t="shared" si="384"/>
        <v>0</v>
      </c>
      <c r="L1206" s="192">
        <f t="shared" si="385"/>
        <v>0</v>
      </c>
      <c r="M1206" s="193">
        <f t="shared" si="386"/>
        <v>0</v>
      </c>
      <c r="N1206" s="192">
        <f t="shared" si="387"/>
        <v>0</v>
      </c>
      <c r="O1206" s="193">
        <f t="shared" si="388"/>
        <v>0</v>
      </c>
      <c r="P1206" s="192">
        <f t="shared" si="389"/>
        <v>0</v>
      </c>
      <c r="Q1206" s="203">
        <f t="shared" si="390"/>
        <v>0</v>
      </c>
      <c r="R1206" s="190" t="s">
        <v>2294</v>
      </c>
      <c r="S1206" s="190"/>
      <c r="T1206" s="190"/>
      <c r="U1206" s="190"/>
      <c r="V1206" s="190"/>
      <c r="W1206" s="190"/>
      <c r="X1206" s="190"/>
      <c r="Y1206" s="190"/>
      <c r="Z1206" s="190"/>
      <c r="AA1206" s="190"/>
      <c r="AB1206" s="190"/>
      <c r="AC1206" s="190"/>
      <c r="AD1206" s="190"/>
      <c r="AE1206" s="190"/>
      <c r="AF1206" s="190"/>
      <c r="AG1206" s="190"/>
      <c r="AH1206" s="190"/>
      <c r="AI1206" s="190"/>
      <c r="AJ1206" s="190"/>
      <c r="AK1206" s="190"/>
      <c r="AL1206" s="190"/>
      <c r="AM1206" s="190" t="s">
        <v>2294</v>
      </c>
      <c r="AN1206" s="190"/>
      <c r="AO1206" s="190"/>
      <c r="AP1206" s="190"/>
      <c r="AQ1206" s="190"/>
      <c r="AR1206" s="190"/>
      <c r="AS1206" s="190"/>
      <c r="AT1206" s="190"/>
      <c r="AU1206" s="190"/>
      <c r="AV1206" s="190"/>
      <c r="AW1206" s="190"/>
      <c r="AX1206" s="190" t="s">
        <v>2294</v>
      </c>
      <c r="AY1206" s="190"/>
      <c r="AZ1206" s="190"/>
      <c r="BA1206" s="190"/>
      <c r="BB1206" s="190"/>
      <c r="BC1206" s="190"/>
      <c r="BD1206" s="190"/>
      <c r="BE1206" s="190"/>
      <c r="BF1206" s="190"/>
      <c r="BG1206" s="190"/>
      <c r="BH1206" s="190"/>
      <c r="BI1206" s="190" t="s">
        <v>2294</v>
      </c>
      <c r="BJ1206" s="190"/>
      <c r="BK1206" s="190"/>
      <c r="BL1206" s="190"/>
      <c r="BM1206" s="190"/>
      <c r="BN1206" s="190"/>
      <c r="BO1206" s="190"/>
      <c r="BP1206" s="202">
        <v>2148.2069000000001</v>
      </c>
      <c r="BQ1206" s="201" t="s">
        <v>95</v>
      </c>
      <c r="BR1206" s="200">
        <v>3</v>
      </c>
      <c r="BS1206" s="199">
        <v>2148.2069000000001</v>
      </c>
      <c r="BT1206" s="198">
        <v>4</v>
      </c>
      <c r="BU1206" s="198">
        <v>0</v>
      </c>
      <c r="BV1206" s="198">
        <v>46</v>
      </c>
      <c r="BW1206" s="198">
        <v>0</v>
      </c>
    </row>
    <row r="1207" spans="1:75" s="181" customFormat="1" ht="16.5" customHeight="1" x14ac:dyDescent="0.25">
      <c r="A1207" s="197" t="s">
        <v>2352</v>
      </c>
      <c r="B1207" s="188">
        <v>220102</v>
      </c>
      <c r="C1207" s="207" t="s">
        <v>531</v>
      </c>
      <c r="D1207" s="196">
        <v>46</v>
      </c>
      <c r="E1207" s="195">
        <v>0.29506928330612908</v>
      </c>
      <c r="F1207" s="195">
        <v>0.29506928330612908</v>
      </c>
      <c r="G1207" s="195"/>
      <c r="H1207" s="194">
        <f t="shared" si="382"/>
        <v>0</v>
      </c>
      <c r="I1207" s="194" t="str">
        <f t="shared" si="391"/>
        <v/>
      </c>
      <c r="J1207" s="192">
        <f t="shared" si="383"/>
        <v>0</v>
      </c>
      <c r="K1207" s="192">
        <f t="shared" si="384"/>
        <v>0</v>
      </c>
      <c r="L1207" s="192">
        <f t="shared" si="385"/>
        <v>0</v>
      </c>
      <c r="M1207" s="193">
        <f t="shared" si="386"/>
        <v>0</v>
      </c>
      <c r="N1207" s="192">
        <f t="shared" si="387"/>
        <v>0</v>
      </c>
      <c r="O1207" s="193">
        <f t="shared" si="388"/>
        <v>0</v>
      </c>
      <c r="P1207" s="192">
        <f t="shared" si="389"/>
        <v>0</v>
      </c>
      <c r="Q1207" s="203">
        <f t="shared" si="390"/>
        <v>0</v>
      </c>
      <c r="R1207" s="190" t="s">
        <v>2294</v>
      </c>
      <c r="S1207" s="190"/>
      <c r="T1207" s="190"/>
      <c r="U1207" s="190"/>
      <c r="V1207" s="190"/>
      <c r="W1207" s="190"/>
      <c r="X1207" s="190"/>
      <c r="Y1207" s="190"/>
      <c r="Z1207" s="190"/>
      <c r="AA1207" s="190"/>
      <c r="AB1207" s="190"/>
      <c r="AC1207" s="190"/>
      <c r="AD1207" s="190"/>
      <c r="AE1207" s="190"/>
      <c r="AF1207" s="190"/>
      <c r="AG1207" s="190"/>
      <c r="AH1207" s="190"/>
      <c r="AI1207" s="190"/>
      <c r="AJ1207" s="190"/>
      <c r="AK1207" s="190"/>
      <c r="AL1207" s="190"/>
      <c r="AM1207" s="190" t="s">
        <v>2294</v>
      </c>
      <c r="AN1207" s="190"/>
      <c r="AO1207" s="190"/>
      <c r="AP1207" s="190"/>
      <c r="AQ1207" s="190"/>
      <c r="AR1207" s="190"/>
      <c r="AS1207" s="190"/>
      <c r="AT1207" s="190"/>
      <c r="AU1207" s="190"/>
      <c r="AV1207" s="190"/>
      <c r="AW1207" s="190"/>
      <c r="AX1207" s="190" t="s">
        <v>2294</v>
      </c>
      <c r="AY1207" s="190"/>
      <c r="AZ1207" s="190"/>
      <c r="BA1207" s="190"/>
      <c r="BB1207" s="190"/>
      <c r="BC1207" s="190"/>
      <c r="BD1207" s="190"/>
      <c r="BE1207" s="190"/>
      <c r="BF1207" s="190"/>
      <c r="BG1207" s="190"/>
      <c r="BH1207" s="190"/>
      <c r="BI1207" s="190" t="s">
        <v>2294</v>
      </c>
      <c r="BJ1207" s="190"/>
      <c r="BK1207" s="190"/>
      <c r="BL1207" s="190"/>
      <c r="BM1207" s="190"/>
      <c r="BN1207" s="190"/>
      <c r="BO1207" s="190"/>
      <c r="BP1207" s="202">
        <v>578.44539999999995</v>
      </c>
      <c r="BQ1207" s="201" t="s">
        <v>95</v>
      </c>
      <c r="BR1207" s="200">
        <v>3</v>
      </c>
      <c r="BS1207" s="199">
        <v>578.44539999999995</v>
      </c>
      <c r="BT1207" s="198">
        <v>4</v>
      </c>
      <c r="BU1207" s="198">
        <v>0</v>
      </c>
      <c r="BV1207" s="198">
        <v>46</v>
      </c>
      <c r="BW1207" s="198">
        <v>0</v>
      </c>
    </row>
    <row r="1208" spans="1:75" s="181" customFormat="1" ht="24.75" customHeight="1" x14ac:dyDescent="0.25">
      <c r="A1208" s="197" t="s">
        <v>2352</v>
      </c>
      <c r="B1208" s="188">
        <v>220053</v>
      </c>
      <c r="C1208" s="207" t="s">
        <v>534</v>
      </c>
      <c r="D1208" s="196">
        <v>46</v>
      </c>
      <c r="E1208" s="195">
        <v>1.5446041966374818E-2</v>
      </c>
      <c r="F1208" s="195">
        <v>1.5446041966374818E-2</v>
      </c>
      <c r="G1208" s="195"/>
      <c r="H1208" s="194">
        <f t="shared" si="382"/>
        <v>0</v>
      </c>
      <c r="I1208" s="194" t="str">
        <f t="shared" si="391"/>
        <v/>
      </c>
      <c r="J1208" s="192">
        <f t="shared" si="383"/>
        <v>0</v>
      </c>
      <c r="K1208" s="192">
        <f t="shared" si="384"/>
        <v>0</v>
      </c>
      <c r="L1208" s="192">
        <f t="shared" si="385"/>
        <v>0</v>
      </c>
      <c r="M1208" s="193">
        <f t="shared" si="386"/>
        <v>0</v>
      </c>
      <c r="N1208" s="192">
        <f t="shared" si="387"/>
        <v>0</v>
      </c>
      <c r="O1208" s="193">
        <f t="shared" si="388"/>
        <v>0</v>
      </c>
      <c r="P1208" s="192">
        <f t="shared" si="389"/>
        <v>0</v>
      </c>
      <c r="Q1208" s="203">
        <f t="shared" si="390"/>
        <v>0</v>
      </c>
      <c r="R1208" s="190" t="s">
        <v>2294</v>
      </c>
      <c r="S1208" s="190"/>
      <c r="T1208" s="190"/>
      <c r="U1208" s="190"/>
      <c r="V1208" s="190"/>
      <c r="W1208" s="190"/>
      <c r="X1208" s="190"/>
      <c r="Y1208" s="190"/>
      <c r="Z1208" s="190"/>
      <c r="AA1208" s="190"/>
      <c r="AB1208" s="190"/>
      <c r="AC1208" s="190"/>
      <c r="AD1208" s="190"/>
      <c r="AE1208" s="190"/>
      <c r="AF1208" s="190"/>
      <c r="AG1208" s="190"/>
      <c r="AH1208" s="190"/>
      <c r="AI1208" s="190"/>
      <c r="AJ1208" s="190"/>
      <c r="AK1208" s="190"/>
      <c r="AL1208" s="190"/>
      <c r="AM1208" s="190" t="s">
        <v>2294</v>
      </c>
      <c r="AN1208" s="190"/>
      <c r="AO1208" s="190"/>
      <c r="AP1208" s="190"/>
      <c r="AQ1208" s="190"/>
      <c r="AR1208" s="190"/>
      <c r="AS1208" s="190"/>
      <c r="AT1208" s="190"/>
      <c r="AU1208" s="190"/>
      <c r="AV1208" s="190"/>
      <c r="AW1208" s="190"/>
      <c r="AX1208" s="190" t="s">
        <v>2294</v>
      </c>
      <c r="AY1208" s="190"/>
      <c r="AZ1208" s="190"/>
      <c r="BA1208" s="190"/>
      <c r="BB1208" s="190"/>
      <c r="BC1208" s="190"/>
      <c r="BD1208" s="190"/>
      <c r="BE1208" s="190"/>
      <c r="BF1208" s="190"/>
      <c r="BG1208" s="190"/>
      <c r="BH1208" s="190"/>
      <c r="BI1208" s="190" t="s">
        <v>2294</v>
      </c>
      <c r="BJ1208" s="190"/>
      <c r="BK1208" s="190"/>
      <c r="BL1208" s="190"/>
      <c r="BM1208" s="190"/>
      <c r="BN1208" s="190"/>
      <c r="BO1208" s="190"/>
      <c r="BP1208" s="202">
        <v>46.46</v>
      </c>
      <c r="BQ1208" s="201" t="s">
        <v>95</v>
      </c>
      <c r="BR1208" s="200">
        <v>3</v>
      </c>
      <c r="BS1208" s="199">
        <v>46.46</v>
      </c>
      <c r="BT1208" s="198">
        <v>4</v>
      </c>
      <c r="BU1208" s="198">
        <v>0</v>
      </c>
      <c r="BV1208" s="198">
        <v>46</v>
      </c>
      <c r="BW1208" s="198">
        <v>0</v>
      </c>
    </row>
    <row r="1209" spans="1:75" s="181" customFormat="1" ht="59.25" customHeight="1" x14ac:dyDescent="0.25">
      <c r="A1209" s="197" t="s">
        <v>2352</v>
      </c>
      <c r="B1209" s="188" t="s">
        <v>604</v>
      </c>
      <c r="C1209" s="187" t="s">
        <v>3077</v>
      </c>
      <c r="D1209" s="196">
        <v>46</v>
      </c>
      <c r="E1209" s="195">
        <v>0.33958785328375146</v>
      </c>
      <c r="F1209" s="195">
        <v>0.33958785328375146</v>
      </c>
      <c r="G1209" s="195"/>
      <c r="H1209" s="194">
        <f t="shared" si="382"/>
        <v>0</v>
      </c>
      <c r="I1209" s="194" t="str">
        <f t="shared" si="391"/>
        <v/>
      </c>
      <c r="J1209" s="192">
        <f t="shared" si="383"/>
        <v>0</v>
      </c>
      <c r="K1209" s="192">
        <f t="shared" si="384"/>
        <v>0</v>
      </c>
      <c r="L1209" s="192">
        <f t="shared" si="385"/>
        <v>0</v>
      </c>
      <c r="M1209" s="193">
        <f t="shared" si="386"/>
        <v>0</v>
      </c>
      <c r="N1209" s="192">
        <f t="shared" si="387"/>
        <v>0</v>
      </c>
      <c r="O1209" s="193">
        <f t="shared" si="388"/>
        <v>0</v>
      </c>
      <c r="P1209" s="192">
        <f t="shared" si="389"/>
        <v>0</v>
      </c>
      <c r="Q1209" s="203">
        <f t="shared" si="390"/>
        <v>0</v>
      </c>
      <c r="R1209" s="190" t="s">
        <v>2294</v>
      </c>
      <c r="S1209" s="190"/>
      <c r="T1209" s="190"/>
      <c r="U1209" s="190"/>
      <c r="V1209" s="190"/>
      <c r="W1209" s="190"/>
      <c r="X1209" s="190"/>
      <c r="Y1209" s="190"/>
      <c r="Z1209" s="190"/>
      <c r="AA1209" s="190"/>
      <c r="AB1209" s="190"/>
      <c r="AC1209" s="190"/>
      <c r="AD1209" s="190"/>
      <c r="AE1209" s="190"/>
      <c r="AF1209" s="190"/>
      <c r="AG1209" s="190"/>
      <c r="AH1209" s="190"/>
      <c r="AI1209" s="190"/>
      <c r="AJ1209" s="190"/>
      <c r="AK1209" s="190"/>
      <c r="AL1209" s="190"/>
      <c r="AM1209" s="190" t="s">
        <v>2294</v>
      </c>
      <c r="AN1209" s="190"/>
      <c r="AO1209" s="190"/>
      <c r="AP1209" s="190"/>
      <c r="AQ1209" s="190"/>
      <c r="AR1209" s="190"/>
      <c r="AS1209" s="190"/>
      <c r="AT1209" s="190"/>
      <c r="AU1209" s="190"/>
      <c r="AV1209" s="190"/>
      <c r="AW1209" s="190"/>
      <c r="AX1209" s="190" t="s">
        <v>2294</v>
      </c>
      <c r="AY1209" s="190"/>
      <c r="AZ1209" s="190"/>
      <c r="BA1209" s="190"/>
      <c r="BB1209" s="190"/>
      <c r="BC1209" s="190"/>
      <c r="BD1209" s="190"/>
      <c r="BE1209" s="190"/>
      <c r="BF1209" s="190"/>
      <c r="BG1209" s="190"/>
      <c r="BH1209" s="190"/>
      <c r="BI1209" s="190" t="s">
        <v>2294</v>
      </c>
      <c r="BJ1209" s="190"/>
      <c r="BK1209" s="190"/>
      <c r="BL1209" s="190"/>
      <c r="BM1209" s="190"/>
      <c r="BN1209" s="190"/>
      <c r="BO1209" s="190"/>
      <c r="BP1209" s="202">
        <v>1969.2600000000002</v>
      </c>
      <c r="BQ1209" s="201" t="s">
        <v>95</v>
      </c>
      <c r="BR1209" s="200">
        <v>3</v>
      </c>
      <c r="BS1209" s="199">
        <v>1969.2600000000002</v>
      </c>
      <c r="BT1209" s="198">
        <v>4</v>
      </c>
      <c r="BU1209" s="198">
        <v>0</v>
      </c>
      <c r="BV1209" s="198">
        <v>46</v>
      </c>
      <c r="BW1209" s="198">
        <v>0</v>
      </c>
    </row>
    <row r="1210" spans="1:75" s="181" customFormat="1" ht="45" customHeight="1" x14ac:dyDescent="0.25">
      <c r="A1210" s="197" t="s">
        <v>2352</v>
      </c>
      <c r="B1210" s="188">
        <v>220920</v>
      </c>
      <c r="C1210" s="187" t="s">
        <v>608</v>
      </c>
      <c r="D1210" s="196">
        <v>46</v>
      </c>
      <c r="E1210" s="195">
        <v>0.15923794121453763</v>
      </c>
      <c r="F1210" s="195">
        <v>0.15923794121453763</v>
      </c>
      <c r="G1210" s="195"/>
      <c r="H1210" s="194">
        <f t="shared" si="382"/>
        <v>0</v>
      </c>
      <c r="I1210" s="194" t="str">
        <f t="shared" si="391"/>
        <v/>
      </c>
      <c r="J1210" s="192">
        <f t="shared" si="383"/>
        <v>0</v>
      </c>
      <c r="K1210" s="192">
        <f t="shared" si="384"/>
        <v>0</v>
      </c>
      <c r="L1210" s="192">
        <f t="shared" si="385"/>
        <v>0</v>
      </c>
      <c r="M1210" s="193">
        <f t="shared" si="386"/>
        <v>0</v>
      </c>
      <c r="N1210" s="192">
        <f t="shared" si="387"/>
        <v>0</v>
      </c>
      <c r="O1210" s="193">
        <f t="shared" si="388"/>
        <v>0</v>
      </c>
      <c r="P1210" s="192">
        <f t="shared" si="389"/>
        <v>0</v>
      </c>
      <c r="Q1210" s="203">
        <f t="shared" si="390"/>
        <v>0</v>
      </c>
      <c r="R1210" s="190" t="s">
        <v>2294</v>
      </c>
      <c r="S1210" s="190"/>
      <c r="T1210" s="190"/>
      <c r="U1210" s="190"/>
      <c r="V1210" s="190"/>
      <c r="W1210" s="190"/>
      <c r="X1210" s="190"/>
      <c r="Y1210" s="190"/>
      <c r="Z1210" s="190"/>
      <c r="AA1210" s="190"/>
      <c r="AB1210" s="190"/>
      <c r="AC1210" s="190"/>
      <c r="AD1210" s="190"/>
      <c r="AE1210" s="190"/>
      <c r="AF1210" s="190"/>
      <c r="AG1210" s="190"/>
      <c r="AH1210" s="190"/>
      <c r="AI1210" s="190"/>
      <c r="AJ1210" s="190"/>
      <c r="AK1210" s="190"/>
      <c r="AL1210" s="190"/>
      <c r="AM1210" s="190" t="s">
        <v>2294</v>
      </c>
      <c r="AN1210" s="190"/>
      <c r="AO1210" s="190"/>
      <c r="AP1210" s="190"/>
      <c r="AQ1210" s="190"/>
      <c r="AR1210" s="190"/>
      <c r="AS1210" s="190"/>
      <c r="AT1210" s="190"/>
      <c r="AU1210" s="190"/>
      <c r="AV1210" s="190"/>
      <c r="AW1210" s="190"/>
      <c r="AX1210" s="190" t="s">
        <v>2294</v>
      </c>
      <c r="AY1210" s="190"/>
      <c r="AZ1210" s="190"/>
      <c r="BA1210" s="190"/>
      <c r="BB1210" s="190"/>
      <c r="BC1210" s="190"/>
      <c r="BD1210" s="190"/>
      <c r="BE1210" s="190"/>
      <c r="BF1210" s="190"/>
      <c r="BG1210" s="190"/>
      <c r="BH1210" s="190"/>
      <c r="BI1210" s="190" t="s">
        <v>2294</v>
      </c>
      <c r="BJ1210" s="190"/>
      <c r="BK1210" s="190"/>
      <c r="BL1210" s="190"/>
      <c r="BM1210" s="190"/>
      <c r="BN1210" s="190"/>
      <c r="BO1210" s="190"/>
      <c r="BP1210" s="202">
        <v>19.32</v>
      </c>
      <c r="BQ1210" s="201" t="s">
        <v>95</v>
      </c>
      <c r="BR1210" s="200">
        <v>3</v>
      </c>
      <c r="BS1210" s="199">
        <v>19.32</v>
      </c>
      <c r="BT1210" s="198">
        <v>4</v>
      </c>
      <c r="BU1210" s="198">
        <v>0</v>
      </c>
      <c r="BV1210" s="198">
        <v>46</v>
      </c>
      <c r="BW1210" s="198">
        <v>0</v>
      </c>
    </row>
    <row r="1211" spans="1:75" s="181" customFormat="1" ht="16.5" customHeight="1" x14ac:dyDescent="0.25">
      <c r="A1211" s="197" t="s">
        <v>2352</v>
      </c>
      <c r="B1211" s="206" t="s">
        <v>2357</v>
      </c>
      <c r="C1211" s="205" t="s">
        <v>916</v>
      </c>
      <c r="D1211" s="204"/>
      <c r="E1211" s="204"/>
      <c r="F1211" s="204"/>
      <c r="G1211" s="204"/>
      <c r="H1211" s="204"/>
      <c r="I1211" s="194" t="str">
        <f t="shared" si="391"/>
        <v/>
      </c>
      <c r="J1211" s="204"/>
      <c r="K1211" s="204"/>
      <c r="L1211" s="204"/>
      <c r="M1211" s="204"/>
      <c r="N1211" s="204"/>
      <c r="O1211" s="204"/>
      <c r="P1211" s="204"/>
      <c r="Q1211" s="204"/>
      <c r="R1211" s="204"/>
      <c r="S1211" s="204"/>
      <c r="T1211" s="204"/>
      <c r="U1211" s="204"/>
      <c r="V1211" s="204"/>
      <c r="W1211" s="204"/>
      <c r="X1211" s="204"/>
      <c r="Y1211" s="204"/>
      <c r="Z1211" s="204"/>
      <c r="AA1211" s="204"/>
      <c r="AB1211" s="204"/>
      <c r="AC1211" s="204"/>
      <c r="AD1211" s="204"/>
      <c r="AE1211" s="204"/>
      <c r="AF1211" s="204"/>
      <c r="AG1211" s="204"/>
      <c r="AH1211" s="204"/>
      <c r="AI1211" s="204"/>
      <c r="AJ1211" s="204"/>
      <c r="AK1211" s="204"/>
      <c r="AL1211" s="204"/>
      <c r="AM1211" s="204"/>
      <c r="AN1211" s="204"/>
      <c r="AO1211" s="204"/>
      <c r="AP1211" s="204"/>
      <c r="AQ1211" s="204"/>
      <c r="AR1211" s="204"/>
      <c r="AS1211" s="204"/>
      <c r="AT1211" s="204"/>
      <c r="AU1211" s="204"/>
      <c r="AV1211" s="204"/>
      <c r="AW1211" s="204"/>
      <c r="AX1211" s="204"/>
      <c r="AY1211" s="204"/>
      <c r="AZ1211" s="204"/>
      <c r="BA1211" s="204"/>
      <c r="BB1211" s="204"/>
      <c r="BC1211" s="204"/>
      <c r="BD1211" s="204"/>
      <c r="BE1211" s="204"/>
      <c r="BF1211" s="204"/>
      <c r="BG1211" s="204"/>
      <c r="BH1211" s="204"/>
      <c r="BI1211" s="204"/>
      <c r="BJ1211" s="204"/>
      <c r="BK1211" s="204"/>
      <c r="BL1211" s="204"/>
      <c r="BM1211" s="204"/>
      <c r="BN1211" s="204"/>
      <c r="BO1211" s="204"/>
    </row>
    <row r="1212" spans="1:75" s="181" customFormat="1" ht="13.5" customHeight="1" x14ac:dyDescent="0.25">
      <c r="A1212" s="197"/>
      <c r="B1212" s="206" t="s">
        <v>2356</v>
      </c>
      <c r="C1212" s="205" t="s">
        <v>918</v>
      </c>
      <c r="D1212" s="204"/>
      <c r="E1212" s="204"/>
      <c r="F1212" s="204"/>
      <c r="G1212" s="204"/>
      <c r="H1212" s="204"/>
      <c r="I1212" s="194" t="str">
        <f t="shared" si="391"/>
        <v/>
      </c>
      <c r="J1212" s="204"/>
      <c r="K1212" s="204"/>
      <c r="L1212" s="204"/>
      <c r="M1212" s="204"/>
      <c r="N1212" s="204"/>
      <c r="O1212" s="204"/>
      <c r="P1212" s="204"/>
      <c r="Q1212" s="204"/>
      <c r="R1212" s="204"/>
      <c r="S1212" s="204"/>
      <c r="T1212" s="204"/>
      <c r="U1212" s="204"/>
      <c r="V1212" s="204"/>
      <c r="W1212" s="204"/>
      <c r="X1212" s="204"/>
      <c r="Y1212" s="204"/>
      <c r="Z1212" s="204"/>
      <c r="AA1212" s="204"/>
      <c r="AB1212" s="204"/>
      <c r="AC1212" s="204"/>
      <c r="AD1212" s="204"/>
      <c r="AE1212" s="204"/>
      <c r="AF1212" s="204"/>
      <c r="AG1212" s="204"/>
      <c r="AH1212" s="204"/>
      <c r="AI1212" s="204"/>
      <c r="AJ1212" s="204"/>
      <c r="AK1212" s="204"/>
      <c r="AL1212" s="204"/>
      <c r="AM1212" s="204"/>
      <c r="AN1212" s="204"/>
      <c r="AO1212" s="204"/>
      <c r="AP1212" s="204"/>
      <c r="AQ1212" s="204"/>
      <c r="AR1212" s="204"/>
      <c r="AS1212" s="204"/>
      <c r="AT1212" s="204"/>
      <c r="AU1212" s="204"/>
      <c r="AV1212" s="204"/>
      <c r="AW1212" s="204"/>
      <c r="AX1212" s="204"/>
      <c r="AY1212" s="204"/>
      <c r="AZ1212" s="204"/>
      <c r="BA1212" s="204"/>
      <c r="BB1212" s="204"/>
      <c r="BC1212" s="204"/>
      <c r="BD1212" s="204"/>
      <c r="BE1212" s="204"/>
      <c r="BF1212" s="204"/>
      <c r="BG1212" s="204"/>
      <c r="BH1212" s="204"/>
      <c r="BI1212" s="204"/>
      <c r="BJ1212" s="204"/>
      <c r="BK1212" s="204"/>
      <c r="BL1212" s="204"/>
      <c r="BM1212" s="204"/>
      <c r="BN1212" s="204"/>
      <c r="BO1212" s="204"/>
    </row>
    <row r="1213" spans="1:75" s="181" customFormat="1" ht="16.5" customHeight="1" x14ac:dyDescent="0.25">
      <c r="A1213" s="197" t="s">
        <v>2352</v>
      </c>
      <c r="B1213" s="188">
        <v>260909</v>
      </c>
      <c r="C1213" s="187" t="s">
        <v>1469</v>
      </c>
      <c r="D1213" s="196">
        <v>46</v>
      </c>
      <c r="E1213" s="195">
        <v>1.6120885542317134</v>
      </c>
      <c r="F1213" s="195">
        <v>1.6120885542317134</v>
      </c>
      <c r="G1213" s="195"/>
      <c r="H1213" s="194">
        <f>IF(D1213="","",E1213*J1213/D1213)</f>
        <v>0</v>
      </c>
      <c r="I1213" s="194" t="str">
        <f t="shared" si="391"/>
        <v/>
      </c>
      <c r="J1213" s="192">
        <f>IF(COUNTIF(R1213:BO1213,"&lt;"&amp;$K$2)&gt;D1213,D1213,COUNTIF(R1213:BO1213,"&lt;"&amp;$K$2))</f>
        <v>0</v>
      </c>
      <c r="K1213" s="192">
        <f>IF((COUNTIF(R1213:BO1213,$K$2))&gt;(D1213-J1213),(D1213-J1213),COUNTIF(R1213:BO1213,$K$2))</f>
        <v>0</v>
      </c>
      <c r="L1213" s="192">
        <f>IF((J1213+K1213)&gt;D1213,D1213,J1213+K1213)</f>
        <v>0</v>
      </c>
      <c r="M1213" s="193">
        <f>IF(D1213="","",N1213*E1213/100)</f>
        <v>0</v>
      </c>
      <c r="N1213" s="192">
        <f>IF(ISNUMBER(D1213)*ISNUMBER(K1213),IF(K1213=0,0,ROUND((K1213/D1213)*100,2))," ")</f>
        <v>0</v>
      </c>
      <c r="O1213" s="193">
        <f>IF(D1213="","",P1213*E1213/100)</f>
        <v>0</v>
      </c>
      <c r="P1213" s="192">
        <f>IF(ISNUMBER(D1213)*ISNUMBER(L1213),IF(L1213=0,0,ROUND((L1213/D1213)*100,2))," ")</f>
        <v>0</v>
      </c>
      <c r="Q1213" s="203">
        <f>IF(ISNUMBER(P1213)*ISNUMBER(E1213),(P1213*E1213/100)," ")</f>
        <v>0</v>
      </c>
      <c r="R1213" s="190" t="s">
        <v>2294</v>
      </c>
      <c r="S1213" s="190"/>
      <c r="T1213" s="190"/>
      <c r="U1213" s="190"/>
      <c r="V1213" s="190"/>
      <c r="W1213" s="190"/>
      <c r="X1213" s="190"/>
      <c r="Y1213" s="190"/>
      <c r="Z1213" s="190"/>
      <c r="AA1213" s="190"/>
      <c r="AB1213" s="190"/>
      <c r="AC1213" s="190"/>
      <c r="AD1213" s="190"/>
      <c r="AE1213" s="190"/>
      <c r="AF1213" s="190"/>
      <c r="AG1213" s="190"/>
      <c r="AH1213" s="190"/>
      <c r="AI1213" s="190"/>
      <c r="AJ1213" s="190"/>
      <c r="AK1213" s="190"/>
      <c r="AL1213" s="190"/>
      <c r="AM1213" s="190" t="s">
        <v>2294</v>
      </c>
      <c r="AN1213" s="190"/>
      <c r="AO1213" s="190"/>
      <c r="AP1213" s="190"/>
      <c r="AQ1213" s="190"/>
      <c r="AR1213" s="190"/>
      <c r="AS1213" s="190"/>
      <c r="AT1213" s="190"/>
      <c r="AU1213" s="190"/>
      <c r="AV1213" s="190"/>
      <c r="AW1213" s="190"/>
      <c r="AX1213" s="190" t="s">
        <v>2294</v>
      </c>
      <c r="AY1213" s="190"/>
      <c r="AZ1213" s="190"/>
      <c r="BA1213" s="190"/>
      <c r="BB1213" s="190"/>
      <c r="BC1213" s="190"/>
      <c r="BD1213" s="190"/>
      <c r="BE1213" s="190"/>
      <c r="BF1213" s="190"/>
      <c r="BG1213" s="190"/>
      <c r="BH1213" s="190"/>
      <c r="BI1213" s="190" t="s">
        <v>2294</v>
      </c>
      <c r="BJ1213" s="190"/>
      <c r="BK1213" s="190"/>
      <c r="BL1213" s="190"/>
      <c r="BM1213" s="190"/>
      <c r="BN1213" s="190"/>
      <c r="BO1213" s="190"/>
      <c r="BP1213" s="202">
        <v>5518.62</v>
      </c>
      <c r="BQ1213" s="201" t="s">
        <v>95</v>
      </c>
      <c r="BR1213" s="200">
        <v>3</v>
      </c>
      <c r="BS1213" s="199">
        <v>5518.62</v>
      </c>
      <c r="BT1213" s="198">
        <v>4</v>
      </c>
      <c r="BU1213" s="198">
        <v>0</v>
      </c>
      <c r="BV1213" s="198">
        <v>46</v>
      </c>
      <c r="BW1213" s="198">
        <v>0</v>
      </c>
    </row>
    <row r="1214" spans="1:75" s="181" customFormat="1" ht="19.5" customHeight="1" x14ac:dyDescent="0.25">
      <c r="A1214" s="197"/>
      <c r="B1214" s="188"/>
      <c r="C1214" s="187" t="s">
        <v>933</v>
      </c>
      <c r="D1214" s="196">
        <v>46</v>
      </c>
      <c r="E1214" s="195">
        <v>7.9249564119849791E-2</v>
      </c>
      <c r="F1214" s="195">
        <v>7.9249564119849791E-2</v>
      </c>
      <c r="G1214" s="195"/>
      <c r="H1214" s="194">
        <f>IF(D1214="","",E1214*J1214/D1214)</f>
        <v>0</v>
      </c>
      <c r="I1214" s="194" t="str">
        <f t="shared" si="391"/>
        <v/>
      </c>
      <c r="J1214" s="192">
        <f>IF(COUNTIF(R1214:BO1214,"&lt;"&amp;$K$2)&gt;D1214,D1214,COUNTIF(R1214:BO1214,"&lt;"&amp;$K$2))</f>
        <v>0</v>
      </c>
      <c r="K1214" s="192">
        <f>IF((COUNTIF(R1214:BO1214,$K$2))&gt;(D1214-J1214),(D1214-J1214),COUNTIF(R1214:BO1214,$K$2))</f>
        <v>0</v>
      </c>
      <c r="L1214" s="192">
        <f>IF((J1214+K1214)&gt;D1214,D1214,J1214+K1214)</f>
        <v>0</v>
      </c>
      <c r="M1214" s="193">
        <f>IF(D1214="","",N1214*E1214/100)</f>
        <v>0</v>
      </c>
      <c r="N1214" s="192">
        <f>IF(ISNUMBER(D1214)*ISNUMBER(K1214),IF(K1214=0,0,ROUND((K1214/D1214)*100,2))," ")</f>
        <v>0</v>
      </c>
      <c r="O1214" s="193">
        <f>IF(D1214="","",P1214*E1214/100)</f>
        <v>0</v>
      </c>
      <c r="P1214" s="192">
        <f>IF(ISNUMBER(D1214)*ISNUMBER(L1214),IF(L1214=0,0,ROUND((L1214/D1214)*100,2))," ")</f>
        <v>0</v>
      </c>
      <c r="Q1214" s="203">
        <f>IF(ISNUMBER(P1214)*ISNUMBER(E1214),(P1214*E1214/100)," ")</f>
        <v>0</v>
      </c>
      <c r="R1214" s="190" t="s">
        <v>2294</v>
      </c>
      <c r="S1214" s="190"/>
      <c r="T1214" s="190"/>
      <c r="U1214" s="190"/>
      <c r="V1214" s="190"/>
      <c r="W1214" s="190"/>
      <c r="X1214" s="190"/>
      <c r="Y1214" s="190"/>
      <c r="Z1214" s="190"/>
      <c r="AA1214" s="190"/>
      <c r="AB1214" s="190"/>
      <c r="AC1214" s="190"/>
      <c r="AD1214" s="190"/>
      <c r="AE1214" s="190"/>
      <c r="AF1214" s="190"/>
      <c r="AG1214" s="190"/>
      <c r="AH1214" s="190"/>
      <c r="AI1214" s="190"/>
      <c r="AJ1214" s="190"/>
      <c r="AK1214" s="190"/>
      <c r="AL1214" s="190"/>
      <c r="AM1214" s="190" t="s">
        <v>2294</v>
      </c>
      <c r="AN1214" s="190"/>
      <c r="AO1214" s="190"/>
      <c r="AP1214" s="190"/>
      <c r="AQ1214" s="190"/>
      <c r="AR1214" s="190"/>
      <c r="AS1214" s="190"/>
      <c r="AT1214" s="190"/>
      <c r="AU1214" s="190"/>
      <c r="AV1214" s="190"/>
      <c r="AW1214" s="190"/>
      <c r="AX1214" s="190" t="s">
        <v>2294</v>
      </c>
      <c r="AY1214" s="190"/>
      <c r="AZ1214" s="190"/>
      <c r="BA1214" s="190"/>
      <c r="BB1214" s="190"/>
      <c r="BC1214" s="190"/>
      <c r="BD1214" s="190"/>
      <c r="BE1214" s="190"/>
      <c r="BF1214" s="190"/>
      <c r="BG1214" s="190"/>
      <c r="BH1214" s="190"/>
      <c r="BI1214" s="190" t="s">
        <v>2294</v>
      </c>
      <c r="BJ1214" s="190"/>
      <c r="BK1214" s="190"/>
      <c r="BL1214" s="190"/>
      <c r="BM1214" s="190"/>
      <c r="BN1214" s="190"/>
      <c r="BO1214" s="190"/>
      <c r="BP1214" s="202">
        <v>2148.2000000000003</v>
      </c>
      <c r="BQ1214" s="201" t="s">
        <v>95</v>
      </c>
      <c r="BR1214" s="200">
        <v>3</v>
      </c>
      <c r="BS1214" s="199">
        <v>2148.2000000000003</v>
      </c>
      <c r="BT1214" s="198">
        <v>4</v>
      </c>
      <c r="BU1214" s="198">
        <v>0</v>
      </c>
      <c r="BV1214" s="198">
        <v>46</v>
      </c>
      <c r="BW1214" s="198">
        <v>0</v>
      </c>
    </row>
    <row r="1215" spans="1:75" s="181" customFormat="1" ht="16.5" customHeight="1" x14ac:dyDescent="0.25">
      <c r="A1215" s="197" t="s">
        <v>2352</v>
      </c>
      <c r="B1215" s="188">
        <v>261005</v>
      </c>
      <c r="C1215" s="187" t="s">
        <v>2295</v>
      </c>
      <c r="D1215" s="196">
        <v>46</v>
      </c>
      <c r="E1215" s="195">
        <v>0</v>
      </c>
      <c r="F1215" s="195">
        <v>0</v>
      </c>
      <c r="G1215" s="195"/>
      <c r="H1215" s="194">
        <f>IF(D1215="","",E1215*J1215/D1215)</f>
        <v>0</v>
      </c>
      <c r="I1215" s="194" t="str">
        <f t="shared" si="391"/>
        <v>OK</v>
      </c>
      <c r="J1215" s="192">
        <f>IF(COUNTIF(R1215:BO1215,"&lt;"&amp;$K$2)&gt;D1215,D1215,COUNTIF(R1215:BO1215,"&lt;"&amp;$K$2))</f>
        <v>0</v>
      </c>
      <c r="K1215" s="192">
        <f>IF((COUNTIF(R1215:BO1215,$K$2))&gt;(D1215-J1215),(D1215-J1215),COUNTIF(R1215:BO1215,$K$2))</f>
        <v>0</v>
      </c>
      <c r="L1215" s="192">
        <f>IF((J1215+K1215)&gt;D1215,D1215,J1215+K1215)</f>
        <v>0</v>
      </c>
      <c r="M1215" s="193">
        <f>IF(D1215="","",N1215*E1215/100)</f>
        <v>0</v>
      </c>
      <c r="N1215" s="192">
        <f>IF(ISNUMBER(D1215)*ISNUMBER(K1215),IF(K1215=0,0,ROUND((K1215/D1215)*100,2))," ")</f>
        <v>0</v>
      </c>
      <c r="O1215" s="193">
        <f>IF(D1215="","",P1215*E1215/100)</f>
        <v>0</v>
      </c>
      <c r="P1215" s="192">
        <f>IF(ISNUMBER(D1215)*ISNUMBER(L1215),IF(L1215=0,0,ROUND((L1215/D1215)*100,2))," ")</f>
        <v>0</v>
      </c>
      <c r="Q1215" s="203">
        <f>IF(ISNUMBER(P1215)*ISNUMBER(E1215),(P1215*E1215/100)," ")</f>
        <v>0</v>
      </c>
      <c r="R1215" s="190" t="s">
        <v>2294</v>
      </c>
      <c r="S1215" s="190"/>
      <c r="T1215" s="190"/>
      <c r="U1215" s="190"/>
      <c r="V1215" s="190"/>
      <c r="W1215" s="190"/>
      <c r="X1215" s="190"/>
      <c r="Y1215" s="190"/>
      <c r="Z1215" s="190"/>
      <c r="AA1215" s="190"/>
      <c r="AB1215" s="190"/>
      <c r="AC1215" s="190"/>
      <c r="AD1215" s="190"/>
      <c r="AE1215" s="190"/>
      <c r="AF1215" s="190"/>
      <c r="AG1215" s="190"/>
      <c r="AH1215" s="190"/>
      <c r="AI1215" s="190"/>
      <c r="AJ1215" s="190"/>
      <c r="AK1215" s="190"/>
      <c r="AL1215" s="190"/>
      <c r="AM1215" s="190" t="s">
        <v>2294</v>
      </c>
      <c r="AN1215" s="190"/>
      <c r="AO1215" s="190"/>
      <c r="AP1215" s="190"/>
      <c r="AQ1215" s="190"/>
      <c r="AR1215" s="190"/>
      <c r="AS1215" s="190"/>
      <c r="AT1215" s="190"/>
      <c r="AU1215" s="190"/>
      <c r="AV1215" s="190"/>
      <c r="AW1215" s="190"/>
      <c r="AX1215" s="190" t="s">
        <v>2294</v>
      </c>
      <c r="AY1215" s="190"/>
      <c r="AZ1215" s="190"/>
      <c r="BA1215" s="190"/>
      <c r="BB1215" s="190"/>
      <c r="BC1215" s="190"/>
      <c r="BD1215" s="190"/>
      <c r="BE1215" s="190"/>
      <c r="BF1215" s="190"/>
      <c r="BG1215" s="190"/>
      <c r="BH1215" s="190"/>
      <c r="BI1215" s="190" t="s">
        <v>2294</v>
      </c>
      <c r="BJ1215" s="190"/>
      <c r="BK1215" s="190"/>
      <c r="BL1215" s="190"/>
      <c r="BM1215" s="190"/>
      <c r="BN1215" s="190"/>
      <c r="BO1215" s="190"/>
      <c r="BP1215" s="202">
        <v>0</v>
      </c>
      <c r="BQ1215" s="201" t="s">
        <v>95</v>
      </c>
      <c r="BR1215" s="200">
        <v>3</v>
      </c>
      <c r="BS1215" s="199">
        <v>0</v>
      </c>
      <c r="BT1215" s="198">
        <v>4</v>
      </c>
      <c r="BU1215" s="198">
        <v>0</v>
      </c>
      <c r="BV1215" s="198">
        <v>46</v>
      </c>
      <c r="BW1215" s="198">
        <v>0</v>
      </c>
    </row>
    <row r="1216" spans="1:75" s="181" customFormat="1" ht="16.5" customHeight="1" x14ac:dyDescent="0.25">
      <c r="A1216" s="197" t="s">
        <v>2352</v>
      </c>
      <c r="B1216" s="188"/>
      <c r="C1216" s="187"/>
      <c r="D1216" s="196"/>
      <c r="E1216" s="195"/>
      <c r="F1216" s="195"/>
      <c r="G1216" s="195"/>
      <c r="H1216" s="194"/>
      <c r="I1216" s="194"/>
      <c r="J1216" s="192"/>
      <c r="K1216" s="192"/>
      <c r="L1216" s="192"/>
      <c r="M1216" s="193"/>
      <c r="N1216" s="192"/>
      <c r="O1216" s="193"/>
      <c r="P1216" s="192"/>
      <c r="Q1216" s="203"/>
      <c r="R1216" s="190"/>
      <c r="S1216" s="190"/>
      <c r="T1216" s="190"/>
      <c r="U1216" s="190"/>
      <c r="V1216" s="190"/>
      <c r="W1216" s="190"/>
      <c r="X1216" s="190"/>
      <c r="Y1216" s="190"/>
      <c r="Z1216" s="190"/>
      <c r="AA1216" s="190"/>
      <c r="AB1216" s="190"/>
      <c r="AC1216" s="190"/>
      <c r="AD1216" s="190"/>
      <c r="AE1216" s="190"/>
      <c r="AF1216" s="190"/>
      <c r="AG1216" s="190"/>
      <c r="AH1216" s="190"/>
      <c r="AI1216" s="190"/>
      <c r="AJ1216" s="190"/>
      <c r="AK1216" s="190"/>
      <c r="AL1216" s="190"/>
      <c r="AM1216" s="190"/>
      <c r="AN1216" s="190"/>
      <c r="AO1216" s="190"/>
      <c r="AP1216" s="190"/>
      <c r="AQ1216" s="190"/>
      <c r="AR1216" s="190"/>
      <c r="AS1216" s="190"/>
      <c r="AT1216" s="190"/>
      <c r="AU1216" s="190"/>
      <c r="AV1216" s="190"/>
      <c r="AW1216" s="190"/>
      <c r="AX1216" s="190"/>
      <c r="AY1216" s="190"/>
      <c r="AZ1216" s="190"/>
      <c r="BA1216" s="190"/>
      <c r="BB1216" s="190"/>
      <c r="BC1216" s="190"/>
      <c r="BD1216" s="190"/>
      <c r="BE1216" s="190"/>
      <c r="BF1216" s="190"/>
      <c r="BG1216" s="190"/>
      <c r="BH1216" s="190"/>
      <c r="BI1216" s="190"/>
      <c r="BJ1216" s="190"/>
      <c r="BK1216" s="190"/>
      <c r="BL1216" s="190"/>
      <c r="BM1216" s="190"/>
      <c r="BN1216" s="190"/>
      <c r="BO1216" s="190"/>
      <c r="BP1216" s="202" t="s">
        <v>15</v>
      </c>
      <c r="BQ1216" s="201"/>
      <c r="BR1216" s="200"/>
      <c r="BS1216" s="199"/>
      <c r="BT1216" s="198"/>
      <c r="BU1216" s="198"/>
      <c r="BV1216" s="198"/>
      <c r="BW1216" s="198"/>
    </row>
    <row r="1217" spans="1:75" s="181" customFormat="1" ht="16.5" customHeight="1" x14ac:dyDescent="0.25">
      <c r="A1217" s="197" t="s">
        <v>2352</v>
      </c>
      <c r="B1217" s="206" t="s">
        <v>2355</v>
      </c>
      <c r="C1217" s="205" t="s">
        <v>935</v>
      </c>
      <c r="D1217" s="204"/>
      <c r="E1217" s="204"/>
      <c r="F1217" s="204"/>
      <c r="G1217" s="204"/>
      <c r="H1217" s="204"/>
      <c r="I1217" s="194" t="str">
        <f t="shared" ref="I1217:I1238" si="392">IF(D1217="","",IF((ROUND(E1217,4))=0,"OK",IF((ROUND(E1217,4))&lt;0.0009,"CORRIGIR","")))</f>
        <v/>
      </c>
      <c r="J1217" s="204"/>
      <c r="K1217" s="204"/>
      <c r="L1217" s="204"/>
      <c r="M1217" s="204"/>
      <c r="N1217" s="204"/>
      <c r="O1217" s="204"/>
      <c r="P1217" s="204"/>
      <c r="Q1217" s="204"/>
      <c r="R1217" s="204"/>
      <c r="S1217" s="204"/>
      <c r="T1217" s="204"/>
      <c r="U1217" s="204"/>
      <c r="V1217" s="204"/>
      <c r="W1217" s="204"/>
      <c r="X1217" s="204"/>
      <c r="Y1217" s="204"/>
      <c r="Z1217" s="204"/>
      <c r="AA1217" s="204"/>
      <c r="AB1217" s="204"/>
      <c r="AC1217" s="204"/>
      <c r="AD1217" s="204"/>
      <c r="AE1217" s="204"/>
      <c r="AF1217" s="204"/>
      <c r="AG1217" s="204"/>
      <c r="AH1217" s="204"/>
      <c r="AI1217" s="204"/>
      <c r="AJ1217" s="204"/>
      <c r="AK1217" s="204"/>
      <c r="AL1217" s="204"/>
      <c r="AM1217" s="204"/>
      <c r="AN1217" s="204"/>
      <c r="AO1217" s="204"/>
      <c r="AP1217" s="204"/>
      <c r="AQ1217" s="204"/>
      <c r="AR1217" s="204"/>
      <c r="AS1217" s="204"/>
      <c r="AT1217" s="204"/>
      <c r="AU1217" s="204"/>
      <c r="AV1217" s="204"/>
      <c r="AW1217" s="204"/>
      <c r="AX1217" s="204"/>
      <c r="AY1217" s="204"/>
      <c r="AZ1217" s="204"/>
      <c r="BA1217" s="204"/>
      <c r="BB1217" s="204"/>
      <c r="BC1217" s="204"/>
      <c r="BD1217" s="204"/>
      <c r="BE1217" s="204"/>
      <c r="BF1217" s="204"/>
      <c r="BG1217" s="204"/>
      <c r="BH1217" s="204"/>
      <c r="BI1217" s="204"/>
      <c r="BJ1217" s="204"/>
      <c r="BK1217" s="204"/>
      <c r="BL1217" s="204"/>
      <c r="BM1217" s="204"/>
      <c r="BN1217" s="204"/>
      <c r="BO1217" s="204"/>
    </row>
    <row r="1218" spans="1:75" s="181" customFormat="1" ht="26.25" customHeight="1" x14ac:dyDescent="0.25">
      <c r="A1218" s="197" t="s">
        <v>2352</v>
      </c>
      <c r="B1218" s="188">
        <v>260601</v>
      </c>
      <c r="C1218" s="187" t="s">
        <v>924</v>
      </c>
      <c r="D1218" s="196">
        <v>46</v>
      </c>
      <c r="E1218" s="195">
        <v>1.518888891772227</v>
      </c>
      <c r="F1218" s="195">
        <v>1.518888891772227</v>
      </c>
      <c r="G1218" s="195"/>
      <c r="H1218" s="194">
        <f>IF(D1218="","",E1218*J1218/D1218)</f>
        <v>0</v>
      </c>
      <c r="I1218" s="194" t="str">
        <f t="shared" si="392"/>
        <v/>
      </c>
      <c r="J1218" s="192">
        <f>IF(COUNTIF(R1218:BO1218,"&lt;"&amp;$K$2)&gt;D1218,D1218,COUNTIF(R1218:BO1218,"&lt;"&amp;$K$2))</f>
        <v>0</v>
      </c>
      <c r="K1218" s="192">
        <f>IF((COUNTIF(R1218:BO1218,$K$2))&gt;(D1218-J1218),(D1218-J1218),COUNTIF(R1218:BO1218,$K$2))</f>
        <v>0</v>
      </c>
      <c r="L1218" s="192">
        <f>IF((J1218+K1218)&gt;D1218,D1218,J1218+K1218)</f>
        <v>0</v>
      </c>
      <c r="M1218" s="193">
        <f>IF(D1218="","",N1218*E1218/100)</f>
        <v>0</v>
      </c>
      <c r="N1218" s="192">
        <f>IF(ISNUMBER(D1218)*ISNUMBER(K1218),IF(K1218=0,0,ROUND((K1218/D1218)*100,2))," ")</f>
        <v>0</v>
      </c>
      <c r="O1218" s="193">
        <f>IF(D1218="","",P1218*E1218/100)</f>
        <v>0</v>
      </c>
      <c r="P1218" s="192">
        <f>IF(ISNUMBER(D1218)*ISNUMBER(L1218),IF(L1218=0,0,ROUND((L1218/D1218)*100,2))," ")</f>
        <v>0</v>
      </c>
      <c r="Q1218" s="203">
        <f>IF(ISNUMBER(P1218)*ISNUMBER(E1218),(P1218*E1218/100)," ")</f>
        <v>0</v>
      </c>
      <c r="R1218" s="190" t="s">
        <v>2294</v>
      </c>
      <c r="S1218" s="190"/>
      <c r="T1218" s="190"/>
      <c r="U1218" s="190"/>
      <c r="V1218" s="190"/>
      <c r="W1218" s="190"/>
      <c r="X1218" s="190"/>
      <c r="Y1218" s="190"/>
      <c r="Z1218" s="190"/>
      <c r="AA1218" s="190"/>
      <c r="AB1218" s="190"/>
      <c r="AC1218" s="190"/>
      <c r="AD1218" s="190"/>
      <c r="AE1218" s="190"/>
      <c r="AF1218" s="190"/>
      <c r="AG1218" s="190"/>
      <c r="AH1218" s="190"/>
      <c r="AI1218" s="190"/>
      <c r="AJ1218" s="190"/>
      <c r="AK1218" s="190"/>
      <c r="AL1218" s="190"/>
      <c r="AM1218" s="190" t="s">
        <v>2294</v>
      </c>
      <c r="AN1218" s="190"/>
      <c r="AO1218" s="190"/>
      <c r="AP1218" s="190"/>
      <c r="AQ1218" s="190"/>
      <c r="AR1218" s="190"/>
      <c r="AS1218" s="190"/>
      <c r="AT1218" s="190"/>
      <c r="AU1218" s="190"/>
      <c r="AV1218" s="190"/>
      <c r="AW1218" s="190"/>
      <c r="AX1218" s="190" t="s">
        <v>2294</v>
      </c>
      <c r="AY1218" s="190"/>
      <c r="AZ1218" s="190"/>
      <c r="BA1218" s="190"/>
      <c r="BB1218" s="190"/>
      <c r="BC1218" s="190"/>
      <c r="BD1218" s="190"/>
      <c r="BE1218" s="190"/>
      <c r="BF1218" s="190"/>
      <c r="BG1218" s="190"/>
      <c r="BH1218" s="190"/>
      <c r="BI1218" s="190" t="s">
        <v>2294</v>
      </c>
      <c r="BJ1218" s="190"/>
      <c r="BK1218" s="190"/>
      <c r="BL1218" s="190"/>
      <c r="BM1218" s="190"/>
      <c r="BN1218" s="190"/>
      <c r="BO1218" s="190"/>
      <c r="BP1218" s="202">
        <v>6604.2199999999993</v>
      </c>
      <c r="BQ1218" s="201" t="s">
        <v>95</v>
      </c>
      <c r="BR1218" s="200">
        <v>3</v>
      </c>
      <c r="BS1218" s="199">
        <v>6604.2199999999993</v>
      </c>
      <c r="BT1218" s="198">
        <v>4</v>
      </c>
      <c r="BU1218" s="198">
        <v>0</v>
      </c>
      <c r="BV1218" s="198">
        <v>46</v>
      </c>
      <c r="BW1218" s="198">
        <v>0</v>
      </c>
    </row>
    <row r="1219" spans="1:75" s="181" customFormat="1" ht="24" customHeight="1" x14ac:dyDescent="0.25">
      <c r="A1219" s="197"/>
      <c r="B1219" s="188">
        <v>260902</v>
      </c>
      <c r="C1219" s="187" t="s">
        <v>939</v>
      </c>
      <c r="D1219" s="196">
        <v>46</v>
      </c>
      <c r="E1219" s="195">
        <v>2.9620362241901177E-2</v>
      </c>
      <c r="F1219" s="195">
        <v>2.9620362241901177E-2</v>
      </c>
      <c r="G1219" s="195"/>
      <c r="H1219" s="194">
        <f>IF(D1219="","",E1219*J1219/D1219)</f>
        <v>0</v>
      </c>
      <c r="I1219" s="194" t="str">
        <f t="shared" si="392"/>
        <v/>
      </c>
      <c r="J1219" s="192">
        <f>IF(COUNTIF(R1219:BO1219,"&lt;"&amp;$K$2)&gt;D1219,D1219,COUNTIF(R1219:BO1219,"&lt;"&amp;$K$2))</f>
        <v>0</v>
      </c>
      <c r="K1219" s="192">
        <f>IF((COUNTIF(R1219:BO1219,$K$2))&gt;(D1219-J1219),(D1219-J1219),COUNTIF(R1219:BO1219,$K$2))</f>
        <v>0</v>
      </c>
      <c r="L1219" s="192">
        <f>IF((J1219+K1219)&gt;D1219,D1219,J1219+K1219)</f>
        <v>0</v>
      </c>
      <c r="M1219" s="193">
        <f>IF(D1219="","",N1219*E1219/100)</f>
        <v>0</v>
      </c>
      <c r="N1219" s="192">
        <f>IF(ISNUMBER(D1219)*ISNUMBER(K1219),IF(K1219=0,0,ROUND((K1219/D1219)*100,2))," ")</f>
        <v>0</v>
      </c>
      <c r="O1219" s="193">
        <f>IF(D1219="","",P1219*E1219/100)</f>
        <v>0</v>
      </c>
      <c r="P1219" s="192">
        <f>IF(ISNUMBER(D1219)*ISNUMBER(L1219),IF(L1219=0,0,ROUND((L1219/D1219)*100,2))," ")</f>
        <v>0</v>
      </c>
      <c r="Q1219" s="203">
        <f>IF(ISNUMBER(P1219)*ISNUMBER(E1219),(P1219*E1219/100)," ")</f>
        <v>0</v>
      </c>
      <c r="R1219" s="190" t="s">
        <v>2294</v>
      </c>
      <c r="S1219" s="190"/>
      <c r="T1219" s="190"/>
      <c r="U1219" s="190"/>
      <c r="V1219" s="190"/>
      <c r="W1219" s="190"/>
      <c r="X1219" s="190"/>
      <c r="Y1219" s="190"/>
      <c r="Z1219" s="190"/>
      <c r="AA1219" s="190"/>
      <c r="AB1219" s="190"/>
      <c r="AC1219" s="190"/>
      <c r="AD1219" s="190"/>
      <c r="AE1219" s="190"/>
      <c r="AF1219" s="190"/>
      <c r="AG1219" s="190"/>
      <c r="AH1219" s="190"/>
      <c r="AI1219" s="190"/>
      <c r="AJ1219" s="190"/>
      <c r="AK1219" s="190"/>
      <c r="AL1219" s="190"/>
      <c r="AM1219" s="190" t="s">
        <v>2294</v>
      </c>
      <c r="AN1219" s="190"/>
      <c r="AO1219" s="190"/>
      <c r="AP1219" s="190"/>
      <c r="AQ1219" s="190"/>
      <c r="AR1219" s="190"/>
      <c r="AS1219" s="190"/>
      <c r="AT1219" s="190"/>
      <c r="AU1219" s="190"/>
      <c r="AV1219" s="190"/>
      <c r="AW1219" s="190"/>
      <c r="AX1219" s="190" t="s">
        <v>2294</v>
      </c>
      <c r="AY1219" s="190"/>
      <c r="AZ1219" s="190"/>
      <c r="BA1219" s="190"/>
      <c r="BB1219" s="190"/>
      <c r="BC1219" s="190"/>
      <c r="BD1219" s="190"/>
      <c r="BE1219" s="190"/>
      <c r="BF1219" s="190"/>
      <c r="BG1219" s="190"/>
      <c r="BH1219" s="190"/>
      <c r="BI1219" s="190" t="s">
        <v>2294</v>
      </c>
      <c r="BJ1219" s="190"/>
      <c r="BK1219" s="190"/>
      <c r="BL1219" s="190"/>
      <c r="BM1219" s="190"/>
      <c r="BN1219" s="190"/>
      <c r="BO1219" s="190"/>
      <c r="BP1219" s="202">
        <v>164.22</v>
      </c>
      <c r="BQ1219" s="201" t="s">
        <v>95</v>
      </c>
      <c r="BR1219" s="200">
        <v>3</v>
      </c>
      <c r="BS1219" s="199">
        <v>164.22</v>
      </c>
      <c r="BT1219" s="198">
        <v>4</v>
      </c>
      <c r="BU1219" s="198">
        <v>0</v>
      </c>
      <c r="BV1219" s="198">
        <v>46</v>
      </c>
      <c r="BW1219" s="198">
        <v>0</v>
      </c>
    </row>
    <row r="1220" spans="1:75" s="181" customFormat="1" ht="20.25" customHeight="1" x14ac:dyDescent="0.25">
      <c r="A1220" s="197"/>
      <c r="B1220" s="188">
        <v>261001</v>
      </c>
      <c r="C1220" s="187" t="s">
        <v>921</v>
      </c>
      <c r="D1220" s="196">
        <v>46</v>
      </c>
      <c r="E1220" s="195">
        <v>0.2548311134768052</v>
      </c>
      <c r="F1220" s="195">
        <v>0.2548311134768052</v>
      </c>
      <c r="G1220" s="195"/>
      <c r="H1220" s="194">
        <f>IF(D1220="","",E1220*J1220/D1220)</f>
        <v>0</v>
      </c>
      <c r="I1220" s="194" t="str">
        <f t="shared" si="392"/>
        <v/>
      </c>
      <c r="J1220" s="192">
        <f>IF(COUNTIF(R1220:BO1220,"&lt;"&amp;$K$2)&gt;D1220,D1220,COUNTIF(R1220:BO1220,"&lt;"&amp;$K$2))</f>
        <v>0</v>
      </c>
      <c r="K1220" s="192">
        <f>IF((COUNTIF(R1220:BO1220,$K$2))&gt;(D1220-J1220),(D1220-J1220),COUNTIF(R1220:BO1220,$K$2))</f>
        <v>0</v>
      </c>
      <c r="L1220" s="192">
        <f>IF((J1220+K1220)&gt;D1220,D1220,J1220+K1220)</f>
        <v>0</v>
      </c>
      <c r="M1220" s="193">
        <f>IF(D1220="","",N1220*E1220/100)</f>
        <v>0</v>
      </c>
      <c r="N1220" s="192">
        <f>IF(ISNUMBER(D1220)*ISNUMBER(K1220),IF(K1220=0,0,ROUND((K1220/D1220)*100,2))," ")</f>
        <v>0</v>
      </c>
      <c r="O1220" s="193">
        <f>IF(D1220="","",P1220*E1220/100)</f>
        <v>0</v>
      </c>
      <c r="P1220" s="192">
        <f>IF(ISNUMBER(D1220)*ISNUMBER(L1220),IF(L1220=0,0,ROUND((L1220/D1220)*100,2))," ")</f>
        <v>0</v>
      </c>
      <c r="Q1220" s="203">
        <f>IF(ISNUMBER(P1220)*ISNUMBER(E1220),(P1220*E1220/100)," ")</f>
        <v>0</v>
      </c>
      <c r="R1220" s="190" t="s">
        <v>2294</v>
      </c>
      <c r="S1220" s="190"/>
      <c r="T1220" s="190"/>
      <c r="U1220" s="190"/>
      <c r="V1220" s="190"/>
      <c r="W1220" s="190"/>
      <c r="X1220" s="190"/>
      <c r="Y1220" s="190"/>
      <c r="Z1220" s="190"/>
      <c r="AA1220" s="190"/>
      <c r="AB1220" s="190"/>
      <c r="AC1220" s="190"/>
      <c r="AD1220" s="190"/>
      <c r="AE1220" s="190"/>
      <c r="AF1220" s="190"/>
      <c r="AG1220" s="190"/>
      <c r="AH1220" s="190"/>
      <c r="AI1220" s="190"/>
      <c r="AJ1220" s="190"/>
      <c r="AK1220" s="190"/>
      <c r="AL1220" s="190"/>
      <c r="AM1220" s="190" t="s">
        <v>2294</v>
      </c>
      <c r="AN1220" s="190"/>
      <c r="AO1220" s="190"/>
      <c r="AP1220" s="190"/>
      <c r="AQ1220" s="190"/>
      <c r="AR1220" s="190"/>
      <c r="AS1220" s="190"/>
      <c r="AT1220" s="190"/>
      <c r="AU1220" s="190"/>
      <c r="AV1220" s="190"/>
      <c r="AW1220" s="190"/>
      <c r="AX1220" s="190" t="s">
        <v>2294</v>
      </c>
      <c r="AY1220" s="190"/>
      <c r="AZ1220" s="190"/>
      <c r="BA1220" s="190"/>
      <c r="BB1220" s="190"/>
      <c r="BC1220" s="190"/>
      <c r="BD1220" s="190"/>
      <c r="BE1220" s="190"/>
      <c r="BF1220" s="190"/>
      <c r="BG1220" s="190"/>
      <c r="BH1220" s="190"/>
      <c r="BI1220" s="190" t="s">
        <v>2294</v>
      </c>
      <c r="BJ1220" s="190"/>
      <c r="BK1220" s="190"/>
      <c r="BL1220" s="190"/>
      <c r="BM1220" s="190"/>
      <c r="BN1220" s="190"/>
      <c r="BO1220" s="190"/>
      <c r="BP1220" s="202">
        <v>1186.3399999999999</v>
      </c>
      <c r="BQ1220" s="201" t="s">
        <v>95</v>
      </c>
      <c r="BR1220" s="200">
        <v>3</v>
      </c>
      <c r="BS1220" s="199">
        <v>1186.3399999999999</v>
      </c>
      <c r="BT1220" s="198">
        <v>4</v>
      </c>
      <c r="BU1220" s="198">
        <v>0</v>
      </c>
      <c r="BV1220" s="198">
        <v>46</v>
      </c>
      <c r="BW1220" s="198">
        <v>0</v>
      </c>
    </row>
    <row r="1221" spans="1:75" s="181" customFormat="1" ht="14.25" customHeight="1" x14ac:dyDescent="0.25">
      <c r="A1221" s="197"/>
      <c r="B1221" s="188">
        <v>261005</v>
      </c>
      <c r="C1221" s="187" t="s">
        <v>933</v>
      </c>
      <c r="D1221" s="196">
        <v>46</v>
      </c>
      <c r="E1221" s="195">
        <v>1.7110067240969941E-3</v>
      </c>
      <c r="F1221" s="195">
        <v>1.7110067240969941E-3</v>
      </c>
      <c r="G1221" s="195"/>
      <c r="H1221" s="194">
        <f>IF(D1221="","",E1221*J1221/D1221)</f>
        <v>0</v>
      </c>
      <c r="I1221" s="194" t="str">
        <f t="shared" si="392"/>
        <v/>
      </c>
      <c r="J1221" s="192">
        <f>IF(COUNTIF(R1221:BO1221,"&lt;"&amp;$K$2)&gt;D1221,D1221,COUNTIF(R1221:BO1221,"&lt;"&amp;$K$2))</f>
        <v>0</v>
      </c>
      <c r="K1221" s="192">
        <f>IF((COUNTIF(R1221:BO1221,$K$2))&gt;(D1221-J1221),(D1221-J1221),COUNTIF(R1221:BO1221,$K$2))</f>
        <v>0</v>
      </c>
      <c r="L1221" s="192">
        <f>IF((J1221+K1221)&gt;D1221,D1221,J1221+K1221)</f>
        <v>0</v>
      </c>
      <c r="M1221" s="193">
        <f>IF(D1221="","",N1221*E1221/100)</f>
        <v>0</v>
      </c>
      <c r="N1221" s="192">
        <f>IF(ISNUMBER(D1221)*ISNUMBER(K1221),IF(K1221=0,0,ROUND((K1221/D1221)*100,2))," ")</f>
        <v>0</v>
      </c>
      <c r="O1221" s="193">
        <f>IF(D1221="","",P1221*E1221/100)</f>
        <v>0</v>
      </c>
      <c r="P1221" s="192">
        <f>IF(ISNUMBER(D1221)*ISNUMBER(L1221),IF(L1221=0,0,ROUND((L1221/D1221)*100,2))," ")</f>
        <v>0</v>
      </c>
      <c r="Q1221" s="203">
        <f>IF(ISNUMBER(P1221)*ISNUMBER(E1221),(P1221*E1221/100)," ")</f>
        <v>0</v>
      </c>
      <c r="R1221" s="190" t="s">
        <v>2294</v>
      </c>
      <c r="S1221" s="190"/>
      <c r="T1221" s="190"/>
      <c r="U1221" s="190"/>
      <c r="V1221" s="190"/>
      <c r="W1221" s="190"/>
      <c r="X1221" s="190"/>
      <c r="Y1221" s="190"/>
      <c r="Z1221" s="190"/>
      <c r="AA1221" s="190"/>
      <c r="AB1221" s="190"/>
      <c r="AC1221" s="190"/>
      <c r="AD1221" s="190"/>
      <c r="AE1221" s="190"/>
      <c r="AF1221" s="190"/>
      <c r="AG1221" s="190"/>
      <c r="AH1221" s="190"/>
      <c r="AI1221" s="190"/>
      <c r="AJ1221" s="190"/>
      <c r="AK1221" s="190"/>
      <c r="AL1221" s="190"/>
      <c r="AM1221" s="190" t="s">
        <v>2294</v>
      </c>
      <c r="AN1221" s="190"/>
      <c r="AO1221" s="190"/>
      <c r="AP1221" s="190"/>
      <c r="AQ1221" s="190"/>
      <c r="AR1221" s="190"/>
      <c r="AS1221" s="190"/>
      <c r="AT1221" s="190"/>
      <c r="AU1221" s="190"/>
      <c r="AV1221" s="190"/>
      <c r="AW1221" s="190"/>
      <c r="AX1221" s="190" t="s">
        <v>2294</v>
      </c>
      <c r="AY1221" s="190"/>
      <c r="AZ1221" s="190"/>
      <c r="BA1221" s="190"/>
      <c r="BB1221" s="190"/>
      <c r="BC1221" s="190"/>
      <c r="BD1221" s="190"/>
      <c r="BE1221" s="190"/>
      <c r="BF1221" s="190"/>
      <c r="BG1221" s="190"/>
      <c r="BH1221" s="190"/>
      <c r="BI1221" s="190" t="s">
        <v>2294</v>
      </c>
      <c r="BJ1221" s="190"/>
      <c r="BK1221" s="190"/>
      <c r="BL1221" s="190"/>
      <c r="BM1221" s="190"/>
      <c r="BN1221" s="190"/>
      <c r="BO1221" s="190"/>
      <c r="BP1221" s="202">
        <v>46.46</v>
      </c>
      <c r="BQ1221" s="201" t="s">
        <v>95</v>
      </c>
      <c r="BR1221" s="200">
        <v>3</v>
      </c>
      <c r="BS1221" s="199">
        <v>46.46</v>
      </c>
      <c r="BT1221" s="198">
        <v>4</v>
      </c>
      <c r="BU1221" s="198">
        <v>0</v>
      </c>
      <c r="BV1221" s="198">
        <v>46</v>
      </c>
      <c r="BW1221" s="198">
        <v>0</v>
      </c>
    </row>
    <row r="1222" spans="1:75" s="181" customFormat="1" ht="16.5" customHeight="1" x14ac:dyDescent="0.25">
      <c r="A1222" s="197" t="s">
        <v>2352</v>
      </c>
      <c r="B1222" s="188">
        <v>261306</v>
      </c>
      <c r="C1222" s="187" t="s">
        <v>2295</v>
      </c>
      <c r="D1222" s="196">
        <v>46</v>
      </c>
      <c r="E1222" s="195">
        <v>0</v>
      </c>
      <c r="F1222" s="195">
        <v>0</v>
      </c>
      <c r="G1222" s="195"/>
      <c r="H1222" s="194">
        <f>IF(D1222="","",E1222*J1222/D1222)</f>
        <v>0</v>
      </c>
      <c r="I1222" s="194" t="str">
        <f t="shared" si="392"/>
        <v>OK</v>
      </c>
      <c r="J1222" s="192">
        <f>IF(COUNTIF(R1222:BO1222,"&lt;"&amp;$K$2)&gt;D1222,D1222,COUNTIF(R1222:BO1222,"&lt;"&amp;$K$2))</f>
        <v>0</v>
      </c>
      <c r="K1222" s="192">
        <f>IF((COUNTIF(R1222:BO1222,$K$2))&gt;(D1222-J1222),(D1222-J1222),COUNTIF(R1222:BO1222,$K$2))</f>
        <v>0</v>
      </c>
      <c r="L1222" s="192">
        <f>IF((J1222+K1222)&gt;D1222,D1222,J1222+K1222)</f>
        <v>0</v>
      </c>
      <c r="M1222" s="193">
        <f>IF(D1222="","",N1222*E1222/100)</f>
        <v>0</v>
      </c>
      <c r="N1222" s="192">
        <f>IF(ISNUMBER(D1222)*ISNUMBER(K1222),IF(K1222=0,0,ROUND((K1222/D1222)*100,2))," ")</f>
        <v>0</v>
      </c>
      <c r="O1222" s="193">
        <f>IF(D1222="","",P1222*E1222/100)</f>
        <v>0</v>
      </c>
      <c r="P1222" s="192">
        <f>IF(ISNUMBER(D1222)*ISNUMBER(L1222),IF(L1222=0,0,ROUND((L1222/D1222)*100,2))," ")</f>
        <v>0</v>
      </c>
      <c r="Q1222" s="203">
        <f>IF(ISNUMBER(P1222)*ISNUMBER(E1222),(P1222*E1222/100)," ")</f>
        <v>0</v>
      </c>
      <c r="R1222" s="190" t="s">
        <v>2294</v>
      </c>
      <c r="S1222" s="190"/>
      <c r="T1222" s="190"/>
      <c r="U1222" s="190"/>
      <c r="V1222" s="190"/>
      <c r="W1222" s="190"/>
      <c r="X1222" s="190"/>
      <c r="Y1222" s="190"/>
      <c r="Z1222" s="190"/>
      <c r="AA1222" s="190"/>
      <c r="AB1222" s="190"/>
      <c r="AC1222" s="190"/>
      <c r="AD1222" s="190"/>
      <c r="AE1222" s="190"/>
      <c r="AF1222" s="190"/>
      <c r="AG1222" s="190"/>
      <c r="AH1222" s="190"/>
      <c r="AI1222" s="190"/>
      <c r="AJ1222" s="190"/>
      <c r="AK1222" s="190"/>
      <c r="AL1222" s="190"/>
      <c r="AM1222" s="190" t="s">
        <v>2294</v>
      </c>
      <c r="AN1222" s="190"/>
      <c r="AO1222" s="190"/>
      <c r="AP1222" s="190"/>
      <c r="AQ1222" s="190"/>
      <c r="AR1222" s="190"/>
      <c r="AS1222" s="190"/>
      <c r="AT1222" s="190"/>
      <c r="AU1222" s="190"/>
      <c r="AV1222" s="190"/>
      <c r="AW1222" s="190"/>
      <c r="AX1222" s="190" t="s">
        <v>2294</v>
      </c>
      <c r="AY1222" s="190"/>
      <c r="AZ1222" s="190"/>
      <c r="BA1222" s="190"/>
      <c r="BB1222" s="190"/>
      <c r="BC1222" s="190"/>
      <c r="BD1222" s="190"/>
      <c r="BE1222" s="190"/>
      <c r="BF1222" s="190"/>
      <c r="BG1222" s="190"/>
      <c r="BH1222" s="190"/>
      <c r="BI1222" s="190" t="s">
        <v>2294</v>
      </c>
      <c r="BJ1222" s="190"/>
      <c r="BK1222" s="190"/>
      <c r="BL1222" s="190"/>
      <c r="BM1222" s="190"/>
      <c r="BN1222" s="190"/>
      <c r="BO1222" s="190"/>
      <c r="BP1222" s="202">
        <v>0</v>
      </c>
      <c r="BQ1222" s="201" t="s">
        <v>95</v>
      </c>
      <c r="BR1222" s="200">
        <v>3</v>
      </c>
      <c r="BS1222" s="199">
        <v>0</v>
      </c>
      <c r="BT1222" s="198">
        <v>4</v>
      </c>
      <c r="BU1222" s="198">
        <v>0</v>
      </c>
      <c r="BV1222" s="198">
        <v>46</v>
      </c>
      <c r="BW1222" s="198">
        <v>0</v>
      </c>
    </row>
    <row r="1223" spans="1:75" s="181" customFormat="1" ht="16.5" customHeight="1" x14ac:dyDescent="0.25">
      <c r="A1223" s="197" t="s">
        <v>2352</v>
      </c>
      <c r="B1223" s="206" t="s">
        <v>2354</v>
      </c>
      <c r="C1223" s="205" t="s">
        <v>943</v>
      </c>
      <c r="D1223" s="204"/>
      <c r="E1223" s="204"/>
      <c r="F1223" s="204"/>
      <c r="G1223" s="204"/>
      <c r="H1223" s="204"/>
      <c r="I1223" s="194" t="str">
        <f t="shared" si="392"/>
        <v/>
      </c>
      <c r="J1223" s="204"/>
      <c r="K1223" s="204"/>
      <c r="L1223" s="204"/>
      <c r="M1223" s="204"/>
      <c r="N1223" s="204"/>
      <c r="O1223" s="204"/>
      <c r="P1223" s="204"/>
      <c r="Q1223" s="204"/>
      <c r="R1223" s="204"/>
      <c r="S1223" s="204"/>
      <c r="T1223" s="204"/>
      <c r="U1223" s="204"/>
      <c r="V1223" s="204"/>
      <c r="W1223" s="204"/>
      <c r="X1223" s="204"/>
      <c r="Y1223" s="204"/>
      <c r="Z1223" s="204"/>
      <c r="AA1223" s="204"/>
      <c r="AB1223" s="204"/>
      <c r="AC1223" s="204"/>
      <c r="AD1223" s="204"/>
      <c r="AE1223" s="204"/>
      <c r="AF1223" s="204"/>
      <c r="AG1223" s="204"/>
      <c r="AH1223" s="204"/>
      <c r="AI1223" s="204"/>
      <c r="AJ1223" s="204"/>
      <c r="AK1223" s="204"/>
      <c r="AL1223" s="204"/>
      <c r="AM1223" s="204"/>
      <c r="AN1223" s="204"/>
      <c r="AO1223" s="204"/>
      <c r="AP1223" s="204"/>
      <c r="AQ1223" s="204"/>
      <c r="AR1223" s="204"/>
      <c r="AS1223" s="204"/>
      <c r="AT1223" s="204"/>
      <c r="AU1223" s="204"/>
      <c r="AV1223" s="204"/>
      <c r="AW1223" s="204"/>
      <c r="AX1223" s="204"/>
      <c r="AY1223" s="204"/>
      <c r="AZ1223" s="204"/>
      <c r="BA1223" s="204"/>
      <c r="BB1223" s="204"/>
      <c r="BC1223" s="204"/>
      <c r="BD1223" s="204"/>
      <c r="BE1223" s="204"/>
      <c r="BF1223" s="204"/>
      <c r="BG1223" s="204"/>
      <c r="BH1223" s="204"/>
      <c r="BI1223" s="204"/>
      <c r="BJ1223" s="204"/>
      <c r="BK1223" s="204"/>
      <c r="BL1223" s="204"/>
      <c r="BM1223" s="204"/>
      <c r="BN1223" s="204"/>
      <c r="BO1223" s="218"/>
    </row>
    <row r="1224" spans="1:75" s="181" customFormat="1" ht="16.5" customHeight="1" x14ac:dyDescent="0.25">
      <c r="A1224" s="197" t="s">
        <v>2352</v>
      </c>
      <c r="B1224" s="188">
        <v>261703</v>
      </c>
      <c r="C1224" s="187" t="s">
        <v>3078</v>
      </c>
      <c r="D1224" s="196">
        <v>46</v>
      </c>
      <c r="E1224" s="195">
        <v>0.22655710049896846</v>
      </c>
      <c r="F1224" s="195">
        <v>0.22655710049896846</v>
      </c>
      <c r="G1224" s="195"/>
      <c r="H1224" s="194">
        <f>IF(D1224="","",E1224*J1224/D1224)</f>
        <v>0</v>
      </c>
      <c r="I1224" s="194" t="str">
        <f t="shared" si="392"/>
        <v/>
      </c>
      <c r="J1224" s="192">
        <f>IF(COUNTIF(R1224:BO1224,"&lt;"&amp;$K$2)&gt;D1224,D1224,COUNTIF(R1224:BO1224,"&lt;"&amp;$K$2))</f>
        <v>0</v>
      </c>
      <c r="K1224" s="192">
        <f>IF((COUNTIF(R1224:BO1224,$K$2))&gt;(D1224-J1224),(D1224-J1224),COUNTIF(R1224:BO1224,$K$2))</f>
        <v>0</v>
      </c>
      <c r="L1224" s="192">
        <f>IF((J1224+K1224)&gt;D1224,D1224,J1224+K1224)</f>
        <v>0</v>
      </c>
      <c r="M1224" s="193">
        <f>IF(D1224="","",N1224*E1224/100)</f>
        <v>0</v>
      </c>
      <c r="N1224" s="192">
        <f>IF(ISNUMBER(D1224)*ISNUMBER(K1224),IF(K1224=0,0,ROUND((K1224/D1224)*100,2))," ")</f>
        <v>0</v>
      </c>
      <c r="O1224" s="193">
        <f>IF(D1224="","",P1224*E1224/100)</f>
        <v>0</v>
      </c>
      <c r="P1224" s="192">
        <f>IF(ISNUMBER(D1224)*ISNUMBER(L1224),IF(L1224=0,0,ROUND((L1224/D1224)*100,2))," ")</f>
        <v>0</v>
      </c>
      <c r="Q1224" s="203">
        <f>IF(ISNUMBER(P1224)*ISNUMBER(E1224),(P1224*E1224/100)," ")</f>
        <v>0</v>
      </c>
      <c r="R1224" s="190" t="s">
        <v>2294</v>
      </c>
      <c r="S1224" s="190"/>
      <c r="T1224" s="190"/>
      <c r="U1224" s="190"/>
      <c r="V1224" s="190"/>
      <c r="W1224" s="190"/>
      <c r="X1224" s="190"/>
      <c r="Y1224" s="190"/>
      <c r="Z1224" s="190"/>
      <c r="AA1224" s="190"/>
      <c r="AB1224" s="190"/>
      <c r="AC1224" s="190"/>
      <c r="AD1224" s="190"/>
      <c r="AE1224" s="190"/>
      <c r="AF1224" s="190"/>
      <c r="AG1224" s="190"/>
      <c r="AH1224" s="190"/>
      <c r="AI1224" s="190"/>
      <c r="AJ1224" s="190"/>
      <c r="AK1224" s="190"/>
      <c r="AL1224" s="190"/>
      <c r="AM1224" s="190" t="s">
        <v>2294</v>
      </c>
      <c r="AN1224" s="190"/>
      <c r="AO1224" s="190"/>
      <c r="AP1224" s="190"/>
      <c r="AQ1224" s="190"/>
      <c r="AR1224" s="190"/>
      <c r="AS1224" s="190"/>
      <c r="AT1224" s="190"/>
      <c r="AU1224" s="190"/>
      <c r="AV1224" s="190"/>
      <c r="AW1224" s="190"/>
      <c r="AX1224" s="190" t="s">
        <v>2294</v>
      </c>
      <c r="AY1224" s="190"/>
      <c r="AZ1224" s="190"/>
      <c r="BA1224" s="190"/>
      <c r="BB1224" s="190"/>
      <c r="BC1224" s="190"/>
      <c r="BD1224" s="190"/>
      <c r="BE1224" s="190"/>
      <c r="BF1224" s="190"/>
      <c r="BG1224" s="190"/>
      <c r="BH1224" s="190"/>
      <c r="BI1224" s="190" t="s">
        <v>2294</v>
      </c>
      <c r="BJ1224" s="190"/>
      <c r="BK1224" s="190"/>
      <c r="BL1224" s="190"/>
      <c r="BM1224" s="190"/>
      <c r="BN1224" s="190"/>
      <c r="BO1224" s="190"/>
      <c r="BP1224" s="202">
        <v>1133.8999999999999</v>
      </c>
      <c r="BQ1224" s="201" t="s">
        <v>95</v>
      </c>
      <c r="BR1224" s="200">
        <v>3</v>
      </c>
      <c r="BS1224" s="199">
        <v>1133.8999999999999</v>
      </c>
      <c r="BT1224" s="198">
        <v>4</v>
      </c>
      <c r="BU1224" s="198">
        <v>0</v>
      </c>
      <c r="BV1224" s="198">
        <v>46</v>
      </c>
      <c r="BW1224" s="198">
        <v>0</v>
      </c>
    </row>
    <row r="1225" spans="1:75" s="181" customFormat="1" ht="16.5" customHeight="1" x14ac:dyDescent="0.25">
      <c r="A1225" s="197" t="s">
        <v>2352</v>
      </c>
      <c r="B1225" s="224" t="s">
        <v>2353</v>
      </c>
      <c r="C1225" s="205" t="s">
        <v>948</v>
      </c>
      <c r="D1225" s="204"/>
      <c r="E1225" s="204"/>
      <c r="F1225" s="204"/>
      <c r="G1225" s="204"/>
      <c r="H1225" s="204"/>
      <c r="I1225" s="194" t="str">
        <f t="shared" si="392"/>
        <v/>
      </c>
      <c r="J1225" s="204"/>
      <c r="K1225" s="204"/>
      <c r="L1225" s="204"/>
      <c r="M1225" s="204"/>
      <c r="N1225" s="204"/>
      <c r="O1225" s="204"/>
      <c r="P1225" s="204"/>
      <c r="Q1225" s="204"/>
      <c r="R1225" s="204"/>
      <c r="S1225" s="204"/>
      <c r="T1225" s="204"/>
      <c r="U1225" s="204"/>
      <c r="V1225" s="204"/>
      <c r="W1225" s="204"/>
      <c r="X1225" s="204"/>
      <c r="Y1225" s="204"/>
      <c r="Z1225" s="204"/>
      <c r="AA1225" s="204"/>
      <c r="AB1225" s="204"/>
      <c r="AC1225" s="204"/>
      <c r="AD1225" s="204"/>
      <c r="AE1225" s="204"/>
      <c r="AF1225" s="204"/>
      <c r="AG1225" s="204"/>
      <c r="AH1225" s="204"/>
      <c r="AI1225" s="204"/>
      <c r="AJ1225" s="204"/>
      <c r="AK1225" s="204"/>
      <c r="AL1225" s="204"/>
      <c r="AM1225" s="204"/>
      <c r="AN1225" s="204"/>
      <c r="AO1225" s="204"/>
      <c r="AP1225" s="204"/>
      <c r="AQ1225" s="204"/>
      <c r="AR1225" s="204"/>
      <c r="AS1225" s="204"/>
      <c r="AT1225" s="204"/>
      <c r="AU1225" s="204"/>
      <c r="AV1225" s="204"/>
      <c r="AW1225" s="204"/>
      <c r="AX1225" s="204"/>
      <c r="AY1225" s="204"/>
      <c r="AZ1225" s="204"/>
      <c r="BA1225" s="204"/>
      <c r="BB1225" s="204"/>
      <c r="BC1225" s="204"/>
      <c r="BD1225" s="204"/>
      <c r="BE1225" s="204"/>
      <c r="BF1225" s="204"/>
      <c r="BG1225" s="204"/>
      <c r="BH1225" s="204"/>
      <c r="BI1225" s="204"/>
      <c r="BJ1225" s="204"/>
      <c r="BK1225" s="204"/>
      <c r="BL1225" s="204"/>
      <c r="BM1225" s="204"/>
      <c r="BN1225" s="204"/>
      <c r="BO1225" s="204"/>
    </row>
    <row r="1226" spans="1:75" s="181" customFormat="1" ht="23.25" customHeight="1" x14ac:dyDescent="0.25">
      <c r="A1226" s="197" t="s">
        <v>2352</v>
      </c>
      <c r="B1226" s="188">
        <v>270501</v>
      </c>
      <c r="C1226" s="187" t="s">
        <v>951</v>
      </c>
      <c r="D1226" s="196">
        <v>46</v>
      </c>
      <c r="E1226" s="195">
        <v>0.12089395487993179</v>
      </c>
      <c r="F1226" s="195">
        <v>0.12089395487993179</v>
      </c>
      <c r="G1226" s="195"/>
      <c r="H1226" s="194">
        <f>IF(D1226="","",E1226*J1226/D1226)</f>
        <v>0</v>
      </c>
      <c r="I1226" s="194" t="str">
        <f t="shared" si="392"/>
        <v/>
      </c>
      <c r="J1226" s="192">
        <f>IF(COUNTIF(R1226:BO1226,"&lt;"&amp;$K$2)&gt;D1226,D1226,COUNTIF(R1226:BO1226,"&lt;"&amp;$K$2))</f>
        <v>0</v>
      </c>
      <c r="K1226" s="192">
        <f>IF((COUNTIF(R1226:BO1226,$K$2))&gt;(D1226-J1226),(D1226-J1226),COUNTIF(R1226:BO1226,$K$2))</f>
        <v>0</v>
      </c>
      <c r="L1226" s="192">
        <f>IF((J1226+K1226)&gt;D1226,D1226,J1226+K1226)</f>
        <v>0</v>
      </c>
      <c r="M1226" s="193">
        <f>IF(D1226="","",N1226*E1226/100)</f>
        <v>0</v>
      </c>
      <c r="N1226" s="192">
        <f>IF(ISNUMBER(D1226)*ISNUMBER(K1226),IF(K1226=0,0,ROUND((K1226/D1226)*100,2))," ")</f>
        <v>0</v>
      </c>
      <c r="O1226" s="193">
        <f>IF(D1226="","",P1226*E1226/100)</f>
        <v>0</v>
      </c>
      <c r="P1226" s="192">
        <f>IF(ISNUMBER(D1226)*ISNUMBER(L1226),IF(L1226=0,0,ROUND((L1226/D1226)*100,2))," ")</f>
        <v>0</v>
      </c>
      <c r="Q1226" s="203">
        <f>IF(ISNUMBER(P1226)*ISNUMBER(E1226),(P1226*E1226/100)," ")</f>
        <v>0</v>
      </c>
      <c r="R1226" s="190" t="s">
        <v>2294</v>
      </c>
      <c r="S1226" s="190"/>
      <c r="T1226" s="190"/>
      <c r="U1226" s="190"/>
      <c r="V1226" s="190"/>
      <c r="W1226" s="190"/>
      <c r="X1226" s="190"/>
      <c r="Y1226" s="190"/>
      <c r="Z1226" s="190"/>
      <c r="AA1226" s="190"/>
      <c r="AB1226" s="190"/>
      <c r="AC1226" s="190"/>
      <c r="AD1226" s="190"/>
      <c r="AE1226" s="190"/>
      <c r="AF1226" s="190"/>
      <c r="AG1226" s="190"/>
      <c r="AH1226" s="190"/>
      <c r="AI1226" s="190"/>
      <c r="AJ1226" s="190"/>
      <c r="AK1226" s="190"/>
      <c r="AL1226" s="190"/>
      <c r="AM1226" s="190" t="s">
        <v>2294</v>
      </c>
      <c r="AN1226" s="190"/>
      <c r="AO1226" s="190"/>
      <c r="AP1226" s="190"/>
      <c r="AQ1226" s="190"/>
      <c r="AR1226" s="190"/>
      <c r="AS1226" s="190"/>
      <c r="AT1226" s="190"/>
      <c r="AU1226" s="190"/>
      <c r="AV1226" s="190"/>
      <c r="AW1226" s="190"/>
      <c r="AX1226" s="190" t="s">
        <v>2294</v>
      </c>
      <c r="AY1226" s="190"/>
      <c r="AZ1226" s="190"/>
      <c r="BA1226" s="190"/>
      <c r="BB1226" s="190"/>
      <c r="BC1226" s="190"/>
      <c r="BD1226" s="190"/>
      <c r="BE1226" s="190"/>
      <c r="BF1226" s="190"/>
      <c r="BG1226" s="190"/>
      <c r="BH1226" s="190"/>
      <c r="BI1226" s="190" t="s">
        <v>2294</v>
      </c>
      <c r="BJ1226" s="190"/>
      <c r="BK1226" s="190"/>
      <c r="BL1226" s="190"/>
      <c r="BM1226" s="190"/>
      <c r="BN1226" s="190"/>
      <c r="BO1226" s="190"/>
      <c r="BP1226" s="202">
        <v>2508.84</v>
      </c>
      <c r="BQ1226" s="201" t="s">
        <v>95</v>
      </c>
      <c r="BR1226" s="200">
        <v>3</v>
      </c>
      <c r="BS1226" s="199">
        <v>2508.84</v>
      </c>
      <c r="BT1226" s="198">
        <v>4</v>
      </c>
      <c r="BU1226" s="198">
        <v>0</v>
      </c>
      <c r="BV1226" s="198">
        <v>46</v>
      </c>
      <c r="BW1226" s="198">
        <v>0</v>
      </c>
    </row>
    <row r="1227" spans="1:75" s="181" customFormat="1" ht="46.5" customHeight="1" x14ac:dyDescent="0.25">
      <c r="A1227" s="197" t="s">
        <v>2352</v>
      </c>
      <c r="B1227" s="188" t="s">
        <v>954</v>
      </c>
      <c r="C1227" s="187" t="s">
        <v>3079</v>
      </c>
      <c r="D1227" s="196">
        <v>46</v>
      </c>
      <c r="E1227" s="195">
        <v>3.9540741235996463E-2</v>
      </c>
      <c r="F1227" s="195">
        <v>3.9540741235996463E-2</v>
      </c>
      <c r="G1227" s="195"/>
      <c r="H1227" s="194">
        <f>IF(D1227="","",E1227*J1227/D1227)</f>
        <v>0</v>
      </c>
      <c r="I1227" s="194" t="str">
        <f t="shared" si="392"/>
        <v/>
      </c>
      <c r="J1227" s="192">
        <f>IF(COUNTIF(R1227:BO1227,"&lt;"&amp;$K$2)&gt;D1227,D1227,COUNTIF(R1227:BO1227,"&lt;"&amp;$K$2))</f>
        <v>0</v>
      </c>
      <c r="K1227" s="192">
        <f>IF((COUNTIF(R1227:BO1227,$K$2))&gt;(D1227-J1227),(D1227-J1227),COUNTIF(R1227:BO1227,$K$2))</f>
        <v>0</v>
      </c>
      <c r="L1227" s="192">
        <f>IF((J1227+K1227)&gt;D1227,D1227,J1227+K1227)</f>
        <v>0</v>
      </c>
      <c r="M1227" s="193">
        <f>IF(D1227="","",N1227*E1227/100)</f>
        <v>0</v>
      </c>
      <c r="N1227" s="192">
        <f>IF(ISNUMBER(D1227)*ISNUMBER(K1227),IF(K1227=0,0,ROUND((K1227/D1227)*100,2))," ")</f>
        <v>0</v>
      </c>
      <c r="O1227" s="193">
        <f>IF(D1227="","",P1227*E1227/100)</f>
        <v>0</v>
      </c>
      <c r="P1227" s="192">
        <f>IF(ISNUMBER(D1227)*ISNUMBER(L1227),IF(L1227=0,0,ROUND((L1227/D1227)*100,2))," ")</f>
        <v>0</v>
      </c>
      <c r="Q1227" s="203">
        <f>IF(ISNUMBER(P1227)*ISNUMBER(E1227),(P1227*E1227/100)," ")</f>
        <v>0</v>
      </c>
      <c r="R1227" s="190" t="s">
        <v>2294</v>
      </c>
      <c r="S1227" s="190"/>
      <c r="T1227" s="190"/>
      <c r="U1227" s="190"/>
      <c r="V1227" s="190"/>
      <c r="W1227" s="190"/>
      <c r="X1227" s="190"/>
      <c r="Y1227" s="190"/>
      <c r="Z1227" s="190"/>
      <c r="AA1227" s="190"/>
      <c r="AB1227" s="190"/>
      <c r="AC1227" s="190"/>
      <c r="AD1227" s="190"/>
      <c r="AE1227" s="190"/>
      <c r="AF1227" s="190"/>
      <c r="AG1227" s="190"/>
      <c r="AH1227" s="190"/>
      <c r="AI1227" s="190"/>
      <c r="AJ1227" s="190"/>
      <c r="AK1227" s="190"/>
      <c r="AL1227" s="190"/>
      <c r="AM1227" s="190" t="s">
        <v>2294</v>
      </c>
      <c r="AN1227" s="190"/>
      <c r="AO1227" s="190"/>
      <c r="AP1227" s="190"/>
      <c r="AQ1227" s="190"/>
      <c r="AR1227" s="190"/>
      <c r="AS1227" s="190"/>
      <c r="AT1227" s="190"/>
      <c r="AU1227" s="190"/>
      <c r="AV1227" s="190"/>
      <c r="AW1227" s="190"/>
      <c r="AX1227" s="190" t="s">
        <v>2294</v>
      </c>
      <c r="AY1227" s="190"/>
      <c r="AZ1227" s="190"/>
      <c r="BA1227" s="190"/>
      <c r="BB1227" s="190"/>
      <c r="BC1227" s="190"/>
      <c r="BD1227" s="190"/>
      <c r="BE1227" s="190"/>
      <c r="BF1227" s="190"/>
      <c r="BG1227" s="190"/>
      <c r="BH1227" s="190"/>
      <c r="BI1227" s="190" t="s">
        <v>2294</v>
      </c>
      <c r="BJ1227" s="190"/>
      <c r="BK1227" s="190"/>
      <c r="BL1227" s="190"/>
      <c r="BM1227" s="190"/>
      <c r="BN1227" s="190"/>
      <c r="BO1227" s="190"/>
      <c r="BP1227" s="202">
        <v>46</v>
      </c>
      <c r="BQ1227" s="201" t="s">
        <v>95</v>
      </c>
      <c r="BR1227" s="200">
        <v>3</v>
      </c>
      <c r="BS1227" s="199">
        <v>46</v>
      </c>
      <c r="BT1227" s="198">
        <v>4</v>
      </c>
      <c r="BU1227" s="198">
        <v>0</v>
      </c>
      <c r="BV1227" s="198">
        <v>46</v>
      </c>
      <c r="BW1227" s="198">
        <v>0</v>
      </c>
    </row>
    <row r="1228" spans="1:75" s="181" customFormat="1" ht="16.5" customHeight="1" x14ac:dyDescent="0.25">
      <c r="A1228" s="197" t="s">
        <v>2352</v>
      </c>
      <c r="B1228" s="188" t="s">
        <v>956</v>
      </c>
      <c r="C1228" s="187" t="s">
        <v>957</v>
      </c>
      <c r="D1228" s="196">
        <v>46</v>
      </c>
      <c r="E1228" s="195">
        <v>1.0406475868724738E-2</v>
      </c>
      <c r="F1228" s="195">
        <v>1.0406475868724738E-2</v>
      </c>
      <c r="G1228" s="195"/>
      <c r="H1228" s="194">
        <f>IF(D1228="","",E1228*J1228/D1228)</f>
        <v>0</v>
      </c>
      <c r="I1228" s="194" t="str">
        <f t="shared" si="392"/>
        <v/>
      </c>
      <c r="J1228" s="192">
        <f>IF(COUNTIF(R1228:BO1228,"&lt;"&amp;$K$2)&gt;D1228,D1228,COUNTIF(R1228:BO1228,"&lt;"&amp;$K$2))</f>
        <v>0</v>
      </c>
      <c r="K1228" s="192">
        <f>IF((COUNTIF(R1228:BO1228,$K$2))&gt;(D1228-J1228),(D1228-J1228),COUNTIF(R1228:BO1228,$K$2))</f>
        <v>0</v>
      </c>
      <c r="L1228" s="192">
        <f>IF((J1228+K1228)&gt;D1228,D1228,J1228+K1228)</f>
        <v>0</v>
      </c>
      <c r="M1228" s="193">
        <f>IF(D1228="","",N1228*E1228/100)</f>
        <v>0</v>
      </c>
      <c r="N1228" s="192">
        <f>IF(ISNUMBER(D1228)*ISNUMBER(K1228),IF(K1228=0,0,ROUND((K1228/D1228)*100,2))," ")</f>
        <v>0</v>
      </c>
      <c r="O1228" s="193">
        <f>IF(D1228="","",P1228*E1228/100)</f>
        <v>0</v>
      </c>
      <c r="P1228" s="192">
        <f>IF(ISNUMBER(D1228)*ISNUMBER(L1228),IF(L1228=0,0,ROUND((L1228/D1228)*100,2))," ")</f>
        <v>0</v>
      </c>
      <c r="Q1228" s="203">
        <f>IF(ISNUMBER(P1228)*ISNUMBER(E1228),(P1228*E1228/100)," ")</f>
        <v>0</v>
      </c>
      <c r="R1228" s="190" t="s">
        <v>2294</v>
      </c>
      <c r="S1228" s="190"/>
      <c r="T1228" s="190"/>
      <c r="U1228" s="190"/>
      <c r="V1228" s="190"/>
      <c r="W1228" s="190"/>
      <c r="X1228" s="190"/>
      <c r="Y1228" s="190"/>
      <c r="Z1228" s="190"/>
      <c r="AA1228" s="190"/>
      <c r="AB1228" s="190"/>
      <c r="AC1228" s="190"/>
      <c r="AD1228" s="190"/>
      <c r="AE1228" s="190"/>
      <c r="AF1228" s="190"/>
      <c r="AG1228" s="190"/>
      <c r="AH1228" s="190"/>
      <c r="AI1228" s="190"/>
      <c r="AJ1228" s="190"/>
      <c r="AK1228" s="190"/>
      <c r="AL1228" s="190"/>
      <c r="AM1228" s="190" t="s">
        <v>2294</v>
      </c>
      <c r="AN1228" s="190"/>
      <c r="AO1228" s="190"/>
      <c r="AP1228" s="190"/>
      <c r="AQ1228" s="190"/>
      <c r="AR1228" s="190"/>
      <c r="AS1228" s="190"/>
      <c r="AT1228" s="190"/>
      <c r="AU1228" s="190"/>
      <c r="AV1228" s="190"/>
      <c r="AW1228" s="190"/>
      <c r="AX1228" s="190" t="s">
        <v>2294</v>
      </c>
      <c r="AY1228" s="190"/>
      <c r="AZ1228" s="190"/>
      <c r="BA1228" s="190"/>
      <c r="BB1228" s="190"/>
      <c r="BC1228" s="190"/>
      <c r="BD1228" s="190"/>
      <c r="BE1228" s="190"/>
      <c r="BF1228" s="190"/>
      <c r="BG1228" s="190"/>
      <c r="BH1228" s="190"/>
      <c r="BI1228" s="190" t="s">
        <v>2294</v>
      </c>
      <c r="BJ1228" s="190"/>
      <c r="BK1228" s="190"/>
      <c r="BL1228" s="190"/>
      <c r="BM1228" s="190"/>
      <c r="BN1228" s="190"/>
      <c r="BO1228" s="190"/>
      <c r="BP1228" s="202">
        <v>46</v>
      </c>
      <c r="BQ1228" s="201" t="s">
        <v>95</v>
      </c>
      <c r="BR1228" s="200">
        <v>3</v>
      </c>
      <c r="BS1228" s="199">
        <v>46</v>
      </c>
      <c r="BT1228" s="198">
        <v>4</v>
      </c>
      <c r="BU1228" s="198">
        <v>0</v>
      </c>
      <c r="BV1228" s="198">
        <v>46</v>
      </c>
      <c r="BW1228" s="198">
        <v>0</v>
      </c>
    </row>
    <row r="1229" spans="1:75" s="181" customFormat="1" ht="38.25" customHeight="1" x14ac:dyDescent="0.25">
      <c r="A1229" s="197" t="s">
        <v>2352</v>
      </c>
      <c r="B1229" s="188" t="s">
        <v>959</v>
      </c>
      <c r="C1229" s="187" t="s">
        <v>960</v>
      </c>
      <c r="D1229" s="196">
        <v>46</v>
      </c>
      <c r="E1229" s="195">
        <v>8.9684025328530509E-2</v>
      </c>
      <c r="F1229" s="195">
        <v>8.9684025328530509E-2</v>
      </c>
      <c r="G1229" s="195"/>
      <c r="H1229" s="194">
        <f>IF(D1229="","",E1229*J1229/D1229)</f>
        <v>0</v>
      </c>
      <c r="I1229" s="194" t="str">
        <f t="shared" si="392"/>
        <v/>
      </c>
      <c r="J1229" s="192">
        <f>IF(COUNTIF(R1229:BO1229,"&lt;"&amp;$K$2)&gt;D1229,D1229,COUNTIF(R1229:BO1229,"&lt;"&amp;$K$2))</f>
        <v>0</v>
      </c>
      <c r="K1229" s="192">
        <f>IF((COUNTIF(R1229:BO1229,$K$2))&gt;(D1229-J1229),(D1229-J1229),COUNTIF(R1229:BO1229,$K$2))</f>
        <v>0</v>
      </c>
      <c r="L1229" s="192">
        <f>IF((J1229+K1229)&gt;D1229,D1229,J1229+K1229)</f>
        <v>0</v>
      </c>
      <c r="M1229" s="193">
        <f>IF(D1229="","",N1229*E1229/100)</f>
        <v>0</v>
      </c>
      <c r="N1229" s="192">
        <f>IF(ISNUMBER(D1229)*ISNUMBER(K1229),IF(K1229=0,0,ROUND((K1229/D1229)*100,2))," ")</f>
        <v>0</v>
      </c>
      <c r="O1229" s="193">
        <f>IF(D1229="","",P1229*E1229/100)</f>
        <v>0</v>
      </c>
      <c r="P1229" s="192">
        <f>IF(ISNUMBER(D1229)*ISNUMBER(L1229),IF(L1229=0,0,ROUND((L1229/D1229)*100,2))," ")</f>
        <v>0</v>
      </c>
      <c r="Q1229" s="203">
        <f>IF(ISNUMBER(P1229)*ISNUMBER(E1229),(P1229*E1229/100)," ")</f>
        <v>0</v>
      </c>
      <c r="R1229" s="190" t="s">
        <v>2294</v>
      </c>
      <c r="S1229" s="190"/>
      <c r="T1229" s="190"/>
      <c r="U1229" s="190"/>
      <c r="V1229" s="190"/>
      <c r="W1229" s="190"/>
      <c r="X1229" s="190"/>
      <c r="Y1229" s="190"/>
      <c r="Z1229" s="190"/>
      <c r="AA1229" s="190"/>
      <c r="AB1229" s="190"/>
      <c r="AC1229" s="190"/>
      <c r="AD1229" s="190"/>
      <c r="AE1229" s="190"/>
      <c r="AF1229" s="190"/>
      <c r="AG1229" s="190"/>
      <c r="AH1229" s="190"/>
      <c r="AI1229" s="190"/>
      <c r="AJ1229" s="190"/>
      <c r="AK1229" s="190"/>
      <c r="AL1229" s="190"/>
      <c r="AM1229" s="190" t="s">
        <v>2294</v>
      </c>
      <c r="AN1229" s="190"/>
      <c r="AO1229" s="190"/>
      <c r="AP1229" s="190"/>
      <c r="AQ1229" s="190"/>
      <c r="AR1229" s="190"/>
      <c r="AS1229" s="190"/>
      <c r="AT1229" s="190"/>
      <c r="AU1229" s="190"/>
      <c r="AV1229" s="190"/>
      <c r="AW1229" s="190"/>
      <c r="AX1229" s="190" t="s">
        <v>2294</v>
      </c>
      <c r="AY1229" s="190"/>
      <c r="AZ1229" s="190"/>
      <c r="BA1229" s="190"/>
      <c r="BB1229" s="190"/>
      <c r="BC1229" s="190"/>
      <c r="BD1229" s="190"/>
      <c r="BE1229" s="190"/>
      <c r="BF1229" s="190"/>
      <c r="BG1229" s="190"/>
      <c r="BH1229" s="190"/>
      <c r="BI1229" s="190" t="s">
        <v>2294</v>
      </c>
      <c r="BJ1229" s="190"/>
      <c r="BK1229" s="190"/>
      <c r="BL1229" s="190"/>
      <c r="BM1229" s="190"/>
      <c r="BN1229" s="190"/>
      <c r="BO1229" s="190"/>
      <c r="BP1229" s="202">
        <v>46</v>
      </c>
      <c r="BQ1229" s="201" t="s">
        <v>95</v>
      </c>
      <c r="BR1229" s="200">
        <v>3</v>
      </c>
      <c r="BS1229" s="199">
        <v>46</v>
      </c>
      <c r="BT1229" s="198">
        <v>4</v>
      </c>
      <c r="BU1229" s="198">
        <v>0</v>
      </c>
      <c r="BV1229" s="198">
        <v>46</v>
      </c>
      <c r="BW1229" s="198">
        <v>0</v>
      </c>
    </row>
    <row r="1230" spans="1:75" s="181" customFormat="1" ht="33.75" customHeight="1" x14ac:dyDescent="0.25">
      <c r="A1230" s="197"/>
      <c r="B1230" s="238" t="s">
        <v>2351</v>
      </c>
      <c r="C1230" s="237" t="s">
        <v>3080</v>
      </c>
      <c r="D1230" s="204"/>
      <c r="E1230" s="204"/>
      <c r="F1230" s="204"/>
      <c r="G1230" s="204"/>
      <c r="H1230" s="204"/>
      <c r="I1230" s="194" t="str">
        <f t="shared" si="392"/>
        <v/>
      </c>
      <c r="J1230" s="204"/>
      <c r="K1230" s="204"/>
      <c r="L1230" s="204"/>
      <c r="M1230" s="204"/>
      <c r="N1230" s="204"/>
      <c r="O1230" s="204"/>
      <c r="P1230" s="204"/>
      <c r="Q1230" s="204"/>
      <c r="R1230" s="204"/>
      <c r="S1230" s="204"/>
      <c r="T1230" s="204"/>
      <c r="U1230" s="204"/>
      <c r="V1230" s="204"/>
      <c r="W1230" s="204"/>
      <c r="X1230" s="204"/>
      <c r="Y1230" s="204"/>
      <c r="Z1230" s="204"/>
      <c r="AA1230" s="204"/>
      <c r="AB1230" s="204"/>
      <c r="AC1230" s="204"/>
      <c r="AD1230" s="204"/>
      <c r="AE1230" s="204"/>
      <c r="AF1230" s="204"/>
      <c r="AG1230" s="204"/>
      <c r="AH1230" s="204"/>
      <c r="AI1230" s="204"/>
      <c r="AJ1230" s="204"/>
      <c r="AK1230" s="204"/>
      <c r="AL1230" s="204"/>
      <c r="AM1230" s="204"/>
      <c r="AN1230" s="204"/>
      <c r="AO1230" s="204"/>
      <c r="AP1230" s="204"/>
      <c r="AQ1230" s="204"/>
      <c r="AR1230" s="204"/>
      <c r="AS1230" s="204"/>
      <c r="AT1230" s="204"/>
      <c r="AU1230" s="204"/>
      <c r="AV1230" s="204"/>
      <c r="AW1230" s="204"/>
      <c r="AX1230" s="204"/>
      <c r="AY1230" s="204"/>
      <c r="AZ1230" s="204"/>
      <c r="BA1230" s="204"/>
      <c r="BB1230" s="204"/>
      <c r="BC1230" s="204"/>
      <c r="BD1230" s="204"/>
      <c r="BE1230" s="204"/>
      <c r="BF1230" s="204"/>
      <c r="BG1230" s="204"/>
      <c r="BH1230" s="204"/>
      <c r="BI1230" s="204"/>
      <c r="BJ1230" s="204"/>
      <c r="BK1230" s="204"/>
      <c r="BL1230" s="204"/>
      <c r="BM1230" s="204"/>
      <c r="BN1230" s="204"/>
      <c r="BO1230" s="204"/>
    </row>
    <row r="1231" spans="1:75" s="181" customFormat="1" ht="39" customHeight="1" x14ac:dyDescent="0.25">
      <c r="A1231" s="197"/>
      <c r="B1231" s="238" t="s">
        <v>2350</v>
      </c>
      <c r="C1231" s="237" t="s">
        <v>81</v>
      </c>
      <c r="D1231" s="204"/>
      <c r="E1231" s="204"/>
      <c r="F1231" s="204"/>
      <c r="G1231" s="204"/>
      <c r="H1231" s="204"/>
      <c r="I1231" s="194" t="str">
        <f t="shared" si="392"/>
        <v/>
      </c>
      <c r="J1231" s="204"/>
      <c r="K1231" s="204"/>
      <c r="L1231" s="204"/>
      <c r="M1231" s="204"/>
      <c r="N1231" s="204"/>
      <c r="O1231" s="204"/>
      <c r="P1231" s="204"/>
      <c r="Q1231" s="204"/>
      <c r="R1231" s="204"/>
      <c r="S1231" s="204"/>
      <c r="T1231" s="204"/>
      <c r="U1231" s="204"/>
      <c r="V1231" s="204"/>
      <c r="W1231" s="204"/>
      <c r="X1231" s="204"/>
      <c r="Y1231" s="204"/>
      <c r="Z1231" s="204"/>
      <c r="AA1231" s="204"/>
      <c r="AB1231" s="204"/>
      <c r="AC1231" s="204"/>
      <c r="AD1231" s="204"/>
      <c r="AE1231" s="204"/>
      <c r="AF1231" s="204"/>
      <c r="AG1231" s="204"/>
      <c r="AH1231" s="204"/>
      <c r="AI1231" s="204"/>
      <c r="AJ1231" s="204"/>
      <c r="AK1231" s="204"/>
      <c r="AL1231" s="204"/>
      <c r="AM1231" s="204"/>
      <c r="AN1231" s="204"/>
      <c r="AO1231" s="204"/>
      <c r="AP1231" s="204"/>
      <c r="AQ1231" s="204"/>
      <c r="AR1231" s="204"/>
      <c r="AS1231" s="204"/>
      <c r="AT1231" s="204"/>
      <c r="AU1231" s="204"/>
      <c r="AV1231" s="204"/>
      <c r="AW1231" s="204"/>
      <c r="AX1231" s="204"/>
      <c r="AY1231" s="204"/>
      <c r="AZ1231" s="204"/>
      <c r="BA1231" s="204"/>
      <c r="BB1231" s="204"/>
      <c r="BC1231" s="204"/>
      <c r="BD1231" s="204"/>
      <c r="BE1231" s="204"/>
      <c r="BF1231" s="204"/>
      <c r="BG1231" s="204"/>
      <c r="BH1231" s="204"/>
      <c r="BI1231" s="204"/>
      <c r="BJ1231" s="204"/>
      <c r="BK1231" s="204"/>
      <c r="BL1231" s="204"/>
      <c r="BM1231" s="204"/>
      <c r="BN1231" s="204"/>
      <c r="BO1231" s="204"/>
    </row>
    <row r="1232" spans="1:75" s="181" customFormat="1" ht="42" customHeight="1" x14ac:dyDescent="0.25">
      <c r="A1232" s="197"/>
      <c r="B1232" s="188">
        <v>20701</v>
      </c>
      <c r="C1232" s="236" t="s">
        <v>247</v>
      </c>
      <c r="D1232" s="196">
        <v>4</v>
      </c>
      <c r="E1232" s="195">
        <v>1.9446079890750662E-2</v>
      </c>
      <c r="F1232" s="195">
        <v>1.9446079890750662E-2</v>
      </c>
      <c r="G1232" s="195"/>
      <c r="H1232" s="194">
        <f>IF(D1232="","",E1232*J1232/D1232)</f>
        <v>0</v>
      </c>
      <c r="I1232" s="194" t="str">
        <f t="shared" si="392"/>
        <v/>
      </c>
      <c r="J1232" s="192">
        <f>IF(COUNTIF(R1232:BO1232,"&lt;"&amp;$K$2)&gt;D1232,D1232,COUNTIF(R1232:BO1232,"&lt;"&amp;$K$2))</f>
        <v>0</v>
      </c>
      <c r="K1232" s="192">
        <f>IF((COUNTIF(R1232:BO1232,$K$2))&gt;(D1232-J1232),(D1232-J1232),COUNTIF(R1232:BO1232,$K$2))</f>
        <v>2</v>
      </c>
      <c r="L1232" s="192">
        <f>IF((J1232+K1232)&gt;D1232,D1232,J1232+K1232)</f>
        <v>2</v>
      </c>
      <c r="M1232" s="193">
        <f>IF(D1232="","",N1232*E1232/100)</f>
        <v>9.7230399453753311E-3</v>
      </c>
      <c r="N1232" s="192">
        <f>IF(ISNUMBER(D1232)*ISNUMBER(K1232),IF(K1232=0,0,ROUND((K1232/D1232)*100,2))," ")</f>
        <v>50</v>
      </c>
      <c r="O1232" s="193">
        <f>IF(D1232="","",P1232*E1232/100)</f>
        <v>9.7230399453753311E-3</v>
      </c>
      <c r="P1232" s="192">
        <f>IF(ISNUMBER(D1232)*ISNUMBER(L1232),IF(L1232=0,0,ROUND((L1232/D1232)*100,2))," ")</f>
        <v>50</v>
      </c>
      <c r="Q1232" s="203">
        <f>IF(ISNUMBER(P1232)*ISNUMBER(E1232),(P1232*E1232/100)," ")</f>
        <v>9.7230399453753311E-3</v>
      </c>
      <c r="R1232" s="190">
        <v>1</v>
      </c>
      <c r="S1232" s="190" t="s">
        <v>2294</v>
      </c>
      <c r="T1232" s="190" t="s">
        <v>2294</v>
      </c>
      <c r="U1232" s="190" t="s">
        <v>2294</v>
      </c>
      <c r="V1232" s="190" t="s">
        <v>2294</v>
      </c>
      <c r="W1232" s="190" t="s">
        <v>2294</v>
      </c>
      <c r="X1232" s="190" t="s">
        <v>2294</v>
      </c>
      <c r="Y1232" s="190" t="s">
        <v>2294</v>
      </c>
      <c r="Z1232" s="190" t="s">
        <v>2294</v>
      </c>
      <c r="AA1232" s="190" t="s">
        <v>2294</v>
      </c>
      <c r="AB1232" s="190" t="s">
        <v>2294</v>
      </c>
      <c r="AC1232" s="190" t="s">
        <v>2294</v>
      </c>
      <c r="AD1232" s="190" t="s">
        <v>2294</v>
      </c>
      <c r="AE1232" s="190" t="s">
        <v>2294</v>
      </c>
      <c r="AF1232" s="190" t="s">
        <v>2294</v>
      </c>
      <c r="AG1232" s="190" t="s">
        <v>2294</v>
      </c>
      <c r="AH1232" s="190" t="s">
        <v>2294</v>
      </c>
      <c r="AI1232" s="190" t="s">
        <v>2294</v>
      </c>
      <c r="AJ1232" s="190" t="s">
        <v>2294</v>
      </c>
      <c r="AK1232" s="190" t="s">
        <v>2294</v>
      </c>
      <c r="AL1232" s="190" t="s">
        <v>2294</v>
      </c>
      <c r="AM1232" s="190">
        <v>1</v>
      </c>
      <c r="AN1232" s="190" t="s">
        <v>2294</v>
      </c>
      <c r="AO1232" s="190" t="s">
        <v>2294</v>
      </c>
      <c r="AP1232" s="190" t="s">
        <v>2294</v>
      </c>
      <c r="AQ1232" s="190" t="s">
        <v>2294</v>
      </c>
      <c r="AR1232" s="190" t="s">
        <v>2294</v>
      </c>
      <c r="AS1232" s="190" t="s">
        <v>2294</v>
      </c>
      <c r="AT1232" s="190" t="s">
        <v>2294</v>
      </c>
      <c r="AU1232" s="190" t="s">
        <v>2294</v>
      </c>
      <c r="AV1232" s="190" t="s">
        <v>2294</v>
      </c>
      <c r="AW1232" s="190" t="s">
        <v>2294</v>
      </c>
      <c r="AX1232" s="190"/>
      <c r="AY1232" s="190" t="s">
        <v>2294</v>
      </c>
      <c r="AZ1232" s="190" t="s">
        <v>2294</v>
      </c>
      <c r="BA1232" s="190" t="s">
        <v>2294</v>
      </c>
      <c r="BB1232" s="190" t="s">
        <v>2294</v>
      </c>
      <c r="BC1232" s="190" t="s">
        <v>2294</v>
      </c>
      <c r="BD1232" s="190" t="s">
        <v>2294</v>
      </c>
      <c r="BE1232" s="190" t="s">
        <v>2294</v>
      </c>
      <c r="BF1232" s="190" t="s">
        <v>2294</v>
      </c>
      <c r="BG1232" s="190" t="s">
        <v>2294</v>
      </c>
      <c r="BH1232" s="190" t="s">
        <v>2294</v>
      </c>
      <c r="BI1232" s="190"/>
      <c r="BJ1232" s="190" t="s">
        <v>2294</v>
      </c>
      <c r="BK1232" s="190" t="s">
        <v>2294</v>
      </c>
      <c r="BL1232" s="190" t="s">
        <v>2294</v>
      </c>
      <c r="BM1232" s="190" t="s">
        <v>2294</v>
      </c>
      <c r="BN1232" s="190" t="s">
        <v>2294</v>
      </c>
      <c r="BO1232" s="190" t="s">
        <v>2294</v>
      </c>
      <c r="BP1232" s="202">
        <v>109.08</v>
      </c>
      <c r="BQ1232" s="201" t="s">
        <v>95</v>
      </c>
      <c r="BR1232" s="200">
        <v>3</v>
      </c>
      <c r="BS1232" s="199">
        <v>218.16</v>
      </c>
      <c r="BT1232" s="198">
        <v>48</v>
      </c>
      <c r="BU1232" s="198">
        <v>0</v>
      </c>
      <c r="BV1232" s="198">
        <v>2</v>
      </c>
      <c r="BW1232" s="198">
        <v>2</v>
      </c>
    </row>
    <row r="1233" spans="1:75" s="181" customFormat="1" ht="33.75" customHeight="1" x14ac:dyDescent="0.25">
      <c r="A1233" s="197"/>
      <c r="B1233" s="206" t="s">
        <v>2349</v>
      </c>
      <c r="C1233" s="205" t="s">
        <v>1238</v>
      </c>
      <c r="D1233" s="204"/>
      <c r="E1233" s="204"/>
      <c r="F1233" s="204"/>
      <c r="G1233" s="204"/>
      <c r="H1233" s="204"/>
      <c r="I1233" s="194" t="str">
        <f t="shared" si="392"/>
        <v/>
      </c>
      <c r="J1233" s="204"/>
      <c r="K1233" s="204"/>
      <c r="L1233" s="204"/>
      <c r="M1233" s="204"/>
      <c r="N1233" s="204"/>
      <c r="O1233" s="204"/>
      <c r="P1233" s="204"/>
      <c r="Q1233" s="204"/>
      <c r="R1233" s="204"/>
      <c r="S1233" s="204"/>
      <c r="T1233" s="204"/>
      <c r="U1233" s="204"/>
      <c r="V1233" s="204"/>
      <c r="W1233" s="204"/>
      <c r="X1233" s="204"/>
      <c r="Y1233" s="204"/>
      <c r="Z1233" s="204"/>
      <c r="AA1233" s="204"/>
      <c r="AB1233" s="204"/>
      <c r="AC1233" s="204"/>
      <c r="AD1233" s="204"/>
      <c r="AE1233" s="204"/>
      <c r="AF1233" s="204"/>
      <c r="AG1233" s="204"/>
      <c r="AH1233" s="204"/>
      <c r="AI1233" s="204"/>
      <c r="AJ1233" s="204"/>
      <c r="AK1233" s="204"/>
      <c r="AL1233" s="204"/>
      <c r="AM1233" s="204"/>
      <c r="AN1233" s="204"/>
      <c r="AO1233" s="204"/>
      <c r="AP1233" s="204"/>
      <c r="AQ1233" s="204"/>
      <c r="AR1233" s="204"/>
      <c r="AS1233" s="204"/>
      <c r="AT1233" s="204"/>
      <c r="AU1233" s="204"/>
      <c r="AV1233" s="204"/>
      <c r="AW1233" s="204"/>
      <c r="AX1233" s="204"/>
      <c r="AY1233" s="204"/>
      <c r="AZ1233" s="204"/>
      <c r="BA1233" s="204"/>
      <c r="BB1233" s="204"/>
      <c r="BC1233" s="204"/>
      <c r="BD1233" s="204"/>
      <c r="BE1233" s="204"/>
      <c r="BF1233" s="204"/>
      <c r="BG1233" s="204"/>
      <c r="BH1233" s="204"/>
      <c r="BI1233" s="204"/>
      <c r="BJ1233" s="204"/>
      <c r="BK1233" s="204"/>
      <c r="BL1233" s="204"/>
      <c r="BM1233" s="204"/>
      <c r="BN1233" s="204"/>
      <c r="BO1233" s="204"/>
    </row>
    <row r="1234" spans="1:75" s="181" customFormat="1" ht="36" customHeight="1" x14ac:dyDescent="0.25">
      <c r="A1234" s="197"/>
      <c r="B1234" s="188">
        <v>30105</v>
      </c>
      <c r="C1234" s="235" t="s">
        <v>36</v>
      </c>
      <c r="D1234" s="196">
        <v>4</v>
      </c>
      <c r="E1234" s="195">
        <v>1.8140436575713126E-2</v>
      </c>
      <c r="F1234" s="195">
        <v>1.8140436575713126E-2</v>
      </c>
      <c r="G1234" s="195"/>
      <c r="H1234" s="194">
        <f>IF(D1234="","",E1234*J1234/D1234)</f>
        <v>0</v>
      </c>
      <c r="I1234" s="194" t="str">
        <f t="shared" si="392"/>
        <v/>
      </c>
      <c r="J1234" s="192">
        <f>IF(COUNTIF(R1234:BO1234,"&lt;"&amp;$K$2)&gt;D1234,D1234,COUNTIF(R1234:BO1234,"&lt;"&amp;$K$2))</f>
        <v>0</v>
      </c>
      <c r="K1234" s="192">
        <f>IF((COUNTIF(R1234:BO1234,$K$2))&gt;(D1234-J1234),(D1234-J1234),COUNTIF(R1234:BO1234,$K$2))</f>
        <v>0</v>
      </c>
      <c r="L1234" s="192">
        <f>IF((J1234+K1234)&gt;D1234,D1234,J1234+K1234)</f>
        <v>0</v>
      </c>
      <c r="M1234" s="193">
        <f>IF(D1234="","",N1234*E1234/100)</f>
        <v>0</v>
      </c>
      <c r="N1234" s="192">
        <f>IF(ISNUMBER(D1234)*ISNUMBER(K1234),IF(K1234=0,0,ROUND((K1234/D1234)*100,2))," ")</f>
        <v>0</v>
      </c>
      <c r="O1234" s="193">
        <f>IF(D1234="","",P1234*E1234/100)</f>
        <v>0</v>
      </c>
      <c r="P1234" s="192">
        <f>IF(ISNUMBER(D1234)*ISNUMBER(L1234),IF(L1234=0,0,ROUND((L1234/D1234)*100,2))," ")</f>
        <v>0</v>
      </c>
      <c r="Q1234" s="203">
        <f>IF(ISNUMBER(P1234)*ISNUMBER(E1234),(P1234*E1234/100)," ")</f>
        <v>0</v>
      </c>
      <c r="R1234" s="190"/>
      <c r="S1234" s="190" t="s">
        <v>2294</v>
      </c>
      <c r="T1234" s="190" t="s">
        <v>2294</v>
      </c>
      <c r="U1234" s="190" t="s">
        <v>2294</v>
      </c>
      <c r="V1234" s="190" t="s">
        <v>2294</v>
      </c>
      <c r="W1234" s="190" t="s">
        <v>2294</v>
      </c>
      <c r="X1234" s="190" t="s">
        <v>2294</v>
      </c>
      <c r="Y1234" s="190" t="s">
        <v>2294</v>
      </c>
      <c r="Z1234" s="190" t="s">
        <v>2294</v>
      </c>
      <c r="AA1234" s="190" t="s">
        <v>2294</v>
      </c>
      <c r="AB1234" s="190" t="s">
        <v>2294</v>
      </c>
      <c r="AC1234" s="190" t="s">
        <v>2294</v>
      </c>
      <c r="AD1234" s="190" t="s">
        <v>2294</v>
      </c>
      <c r="AE1234" s="190" t="s">
        <v>2294</v>
      </c>
      <c r="AF1234" s="190" t="s">
        <v>2294</v>
      </c>
      <c r="AG1234" s="190" t="s">
        <v>2294</v>
      </c>
      <c r="AH1234" s="190" t="s">
        <v>2294</v>
      </c>
      <c r="AI1234" s="190" t="s">
        <v>2294</v>
      </c>
      <c r="AJ1234" s="190" t="s">
        <v>2294</v>
      </c>
      <c r="AK1234" s="190" t="s">
        <v>2294</v>
      </c>
      <c r="AL1234" s="190" t="s">
        <v>2294</v>
      </c>
      <c r="AM1234" s="190"/>
      <c r="AN1234" s="190" t="s">
        <v>2294</v>
      </c>
      <c r="AO1234" s="190" t="s">
        <v>2294</v>
      </c>
      <c r="AP1234" s="190" t="s">
        <v>2294</v>
      </c>
      <c r="AQ1234" s="190" t="s">
        <v>2294</v>
      </c>
      <c r="AR1234" s="190" t="s">
        <v>2294</v>
      </c>
      <c r="AS1234" s="190" t="s">
        <v>2294</v>
      </c>
      <c r="AT1234" s="190" t="s">
        <v>2294</v>
      </c>
      <c r="AU1234" s="190" t="s">
        <v>2294</v>
      </c>
      <c r="AV1234" s="190" t="s">
        <v>2294</v>
      </c>
      <c r="AW1234" s="190" t="s">
        <v>2294</v>
      </c>
      <c r="AX1234" s="190"/>
      <c r="AY1234" s="190" t="s">
        <v>2294</v>
      </c>
      <c r="AZ1234" s="190" t="s">
        <v>2294</v>
      </c>
      <c r="BA1234" s="190" t="s">
        <v>2294</v>
      </c>
      <c r="BB1234" s="190" t="s">
        <v>2294</v>
      </c>
      <c r="BC1234" s="190" t="s">
        <v>2294</v>
      </c>
      <c r="BD1234" s="190" t="s">
        <v>2294</v>
      </c>
      <c r="BE1234" s="190" t="s">
        <v>2294</v>
      </c>
      <c r="BF1234" s="190" t="s">
        <v>2294</v>
      </c>
      <c r="BG1234" s="190" t="s">
        <v>2294</v>
      </c>
      <c r="BH1234" s="190" t="s">
        <v>2294</v>
      </c>
      <c r="BI1234" s="190"/>
      <c r="BJ1234" s="190" t="s">
        <v>2294</v>
      </c>
      <c r="BK1234" s="190" t="s">
        <v>2294</v>
      </c>
      <c r="BL1234" s="190" t="s">
        <v>2294</v>
      </c>
      <c r="BM1234" s="190" t="s">
        <v>2294</v>
      </c>
      <c r="BN1234" s="190" t="s">
        <v>2294</v>
      </c>
      <c r="BO1234" s="190" t="s">
        <v>2294</v>
      </c>
      <c r="BP1234" s="202">
        <v>15.28</v>
      </c>
      <c r="BQ1234" s="201" t="s">
        <v>95</v>
      </c>
      <c r="BR1234" s="200">
        <v>3</v>
      </c>
      <c r="BS1234" s="199">
        <v>15.28</v>
      </c>
      <c r="BT1234" s="198">
        <v>46</v>
      </c>
      <c r="BU1234" s="198">
        <v>0</v>
      </c>
      <c r="BV1234" s="198">
        <v>4</v>
      </c>
      <c r="BW1234" s="198">
        <v>0</v>
      </c>
    </row>
    <row r="1235" spans="1:75" s="181" customFormat="1" ht="38.25" customHeight="1" x14ac:dyDescent="0.25">
      <c r="A1235" s="197"/>
      <c r="B1235" s="234" t="s">
        <v>2348</v>
      </c>
      <c r="C1235" s="233" t="s">
        <v>2347</v>
      </c>
      <c r="D1235" s="204"/>
      <c r="E1235" s="204"/>
      <c r="F1235" s="204"/>
      <c r="G1235" s="204"/>
      <c r="H1235" s="204"/>
      <c r="I1235" s="194" t="str">
        <f t="shared" si="392"/>
        <v/>
      </c>
      <c r="J1235" s="204"/>
      <c r="K1235" s="204"/>
      <c r="L1235" s="204"/>
      <c r="M1235" s="204"/>
      <c r="N1235" s="204"/>
      <c r="O1235" s="204"/>
      <c r="P1235" s="204"/>
      <c r="Q1235" s="204"/>
      <c r="R1235" s="204"/>
      <c r="S1235" s="204"/>
      <c r="T1235" s="204"/>
      <c r="U1235" s="204"/>
      <c r="V1235" s="204"/>
      <c r="W1235" s="204"/>
      <c r="X1235" s="204"/>
      <c r="Y1235" s="204"/>
      <c r="Z1235" s="204"/>
      <c r="AA1235" s="204"/>
      <c r="AB1235" s="204"/>
      <c r="AC1235" s="204"/>
      <c r="AD1235" s="204"/>
      <c r="AE1235" s="204"/>
      <c r="AF1235" s="204"/>
      <c r="AG1235" s="204"/>
      <c r="AH1235" s="204"/>
      <c r="AI1235" s="204"/>
      <c r="AJ1235" s="204"/>
      <c r="AK1235" s="204"/>
      <c r="AL1235" s="204"/>
      <c r="AM1235" s="204"/>
      <c r="AN1235" s="204"/>
      <c r="AO1235" s="204"/>
      <c r="AP1235" s="204"/>
      <c r="AQ1235" s="204"/>
      <c r="AR1235" s="204"/>
      <c r="AS1235" s="204"/>
      <c r="AT1235" s="204"/>
      <c r="AU1235" s="204"/>
      <c r="AV1235" s="204"/>
      <c r="AW1235" s="204"/>
      <c r="AX1235" s="204"/>
      <c r="AY1235" s="204"/>
      <c r="AZ1235" s="204"/>
      <c r="BA1235" s="204"/>
      <c r="BB1235" s="204"/>
      <c r="BC1235" s="204"/>
      <c r="BD1235" s="204"/>
      <c r="BE1235" s="204"/>
      <c r="BF1235" s="204"/>
      <c r="BG1235" s="204"/>
      <c r="BH1235" s="204"/>
      <c r="BI1235" s="204"/>
      <c r="BJ1235" s="204"/>
      <c r="BK1235" s="204"/>
      <c r="BL1235" s="204"/>
      <c r="BM1235" s="204"/>
      <c r="BN1235" s="204"/>
      <c r="BO1235" s="204"/>
    </row>
    <row r="1236" spans="1:75" s="181" customFormat="1" ht="36" customHeight="1" x14ac:dyDescent="0.25">
      <c r="A1236" s="197"/>
      <c r="B1236" s="224" t="s">
        <v>2346</v>
      </c>
      <c r="C1236" s="213" t="s">
        <v>622</v>
      </c>
      <c r="D1236" s="204"/>
      <c r="E1236" s="204"/>
      <c r="F1236" s="204"/>
      <c r="G1236" s="204"/>
      <c r="H1236" s="204"/>
      <c r="I1236" s="194" t="str">
        <f t="shared" si="392"/>
        <v/>
      </c>
      <c r="J1236" s="204"/>
      <c r="K1236" s="204"/>
      <c r="L1236" s="204"/>
      <c r="M1236" s="204"/>
      <c r="N1236" s="204"/>
      <c r="O1236" s="204"/>
      <c r="P1236" s="204"/>
      <c r="Q1236" s="204"/>
      <c r="R1236" s="204"/>
      <c r="S1236" s="204"/>
      <c r="T1236" s="204"/>
      <c r="U1236" s="204"/>
      <c r="V1236" s="204"/>
      <c r="W1236" s="204"/>
      <c r="X1236" s="204"/>
      <c r="Y1236" s="204"/>
      <c r="Z1236" s="204"/>
      <c r="AA1236" s="204"/>
      <c r="AB1236" s="204"/>
      <c r="AC1236" s="204"/>
      <c r="AD1236" s="204"/>
      <c r="AE1236" s="204"/>
      <c r="AF1236" s="204"/>
      <c r="AG1236" s="204"/>
      <c r="AH1236" s="204"/>
      <c r="AI1236" s="204"/>
      <c r="AJ1236" s="204"/>
      <c r="AK1236" s="204"/>
      <c r="AL1236" s="204"/>
      <c r="AM1236" s="204"/>
      <c r="AN1236" s="204"/>
      <c r="AO1236" s="204"/>
      <c r="AP1236" s="204"/>
      <c r="AQ1236" s="204"/>
      <c r="AR1236" s="204"/>
      <c r="AS1236" s="204"/>
      <c r="AT1236" s="204"/>
      <c r="AU1236" s="204"/>
      <c r="AV1236" s="204"/>
      <c r="AW1236" s="204"/>
      <c r="AX1236" s="204"/>
      <c r="AY1236" s="204"/>
      <c r="AZ1236" s="204"/>
      <c r="BA1236" s="204"/>
      <c r="BB1236" s="204"/>
      <c r="BC1236" s="204"/>
      <c r="BD1236" s="204"/>
      <c r="BE1236" s="204"/>
      <c r="BF1236" s="204"/>
      <c r="BG1236" s="204"/>
      <c r="BH1236" s="204"/>
      <c r="BI1236" s="204"/>
      <c r="BJ1236" s="204"/>
      <c r="BK1236" s="204"/>
      <c r="BL1236" s="204"/>
      <c r="BM1236" s="204"/>
      <c r="BN1236" s="204"/>
      <c r="BO1236" s="204"/>
    </row>
    <row r="1237" spans="1:75" s="181" customFormat="1" ht="32.25" customHeight="1" x14ac:dyDescent="0.25">
      <c r="A1237" s="197"/>
      <c r="B1237" s="224" t="s">
        <v>2345</v>
      </c>
      <c r="C1237" s="213" t="s">
        <v>2344</v>
      </c>
      <c r="D1237" s="204"/>
      <c r="E1237" s="204"/>
      <c r="F1237" s="204"/>
      <c r="G1237" s="204"/>
      <c r="H1237" s="204"/>
      <c r="I1237" s="194" t="str">
        <f t="shared" si="392"/>
        <v/>
      </c>
      <c r="J1237" s="204"/>
      <c r="K1237" s="204"/>
      <c r="L1237" s="204"/>
      <c r="M1237" s="204"/>
      <c r="N1237" s="204"/>
      <c r="O1237" s="204"/>
      <c r="P1237" s="204"/>
      <c r="Q1237" s="204"/>
      <c r="R1237" s="204"/>
      <c r="S1237" s="204"/>
      <c r="T1237" s="204"/>
      <c r="U1237" s="204"/>
      <c r="V1237" s="204"/>
      <c r="W1237" s="204"/>
      <c r="X1237" s="204"/>
      <c r="Y1237" s="204"/>
      <c r="Z1237" s="204"/>
      <c r="AA1237" s="204"/>
      <c r="AB1237" s="204"/>
      <c r="AC1237" s="204"/>
      <c r="AD1237" s="204"/>
      <c r="AE1237" s="204"/>
      <c r="AF1237" s="204"/>
      <c r="AG1237" s="204"/>
      <c r="AH1237" s="204"/>
      <c r="AI1237" s="204"/>
      <c r="AJ1237" s="204"/>
      <c r="AK1237" s="204"/>
      <c r="AL1237" s="204"/>
      <c r="AM1237" s="204"/>
      <c r="AN1237" s="204"/>
      <c r="AO1237" s="204"/>
      <c r="AP1237" s="204"/>
      <c r="AQ1237" s="204"/>
      <c r="AR1237" s="204"/>
      <c r="AS1237" s="204"/>
      <c r="AT1237" s="204"/>
      <c r="AU1237" s="204"/>
      <c r="AV1237" s="204"/>
      <c r="AW1237" s="204"/>
      <c r="AX1237" s="204"/>
      <c r="AY1237" s="204"/>
      <c r="AZ1237" s="204"/>
      <c r="BA1237" s="204"/>
      <c r="BB1237" s="204"/>
      <c r="BC1237" s="204"/>
      <c r="BD1237" s="204"/>
      <c r="BE1237" s="204"/>
      <c r="BF1237" s="204"/>
      <c r="BG1237" s="204"/>
      <c r="BH1237" s="204"/>
      <c r="BI1237" s="204"/>
      <c r="BJ1237" s="204"/>
      <c r="BK1237" s="204"/>
      <c r="BL1237" s="204"/>
      <c r="BM1237" s="204"/>
      <c r="BN1237" s="204"/>
      <c r="BO1237" s="204"/>
    </row>
    <row r="1238" spans="1:75" s="181" customFormat="1" ht="33.75" customHeight="1" x14ac:dyDescent="0.25">
      <c r="A1238" s="197"/>
      <c r="B1238" s="188" t="s">
        <v>300</v>
      </c>
      <c r="C1238" s="225" t="s">
        <v>3081</v>
      </c>
      <c r="D1238" s="196">
        <v>4</v>
      </c>
      <c r="E1238" s="195">
        <v>1.1472632516987399E-2</v>
      </c>
      <c r="F1238" s="195">
        <v>1.1472632516987399E-2</v>
      </c>
      <c r="G1238" s="195"/>
      <c r="H1238" s="194">
        <f>IF(D1238="","",E1238*J1238/D1238)</f>
        <v>0</v>
      </c>
      <c r="I1238" s="194" t="str">
        <f t="shared" si="392"/>
        <v/>
      </c>
      <c r="J1238" s="192">
        <f>IF(COUNTIF(R1238:BO1238,"&lt;"&amp;$K$2)&gt;D1238,D1238,COUNTIF(R1238:BO1238,"&lt;"&amp;$K$2))</f>
        <v>0</v>
      </c>
      <c r="K1238" s="192">
        <f>IF((COUNTIF(R1238:BO1238,$K$2))&gt;(D1238-J1238),(D1238-J1238),COUNTIF(R1238:BO1238,$K$2))</f>
        <v>0</v>
      </c>
      <c r="L1238" s="192">
        <f>IF((J1238+K1238)&gt;D1238,D1238,J1238+K1238)</f>
        <v>0</v>
      </c>
      <c r="M1238" s="193">
        <f>IF(D1238="","",N1238*E1238/100)</f>
        <v>0</v>
      </c>
      <c r="N1238" s="192">
        <f>IF(ISNUMBER(D1238)*ISNUMBER(K1238),IF(K1238=0,0,ROUND((K1238/D1238)*100,2))," ")</f>
        <v>0</v>
      </c>
      <c r="O1238" s="193">
        <f>IF(D1238="","",P1238*E1238/100)</f>
        <v>0</v>
      </c>
      <c r="P1238" s="192">
        <f>IF(ISNUMBER(D1238)*ISNUMBER(L1238),IF(L1238=0,0,ROUND((L1238/D1238)*100,2))," ")</f>
        <v>0</v>
      </c>
      <c r="Q1238" s="203">
        <f>IF(ISNUMBER(P1238)*ISNUMBER(E1238),(P1238*E1238/100)," ")</f>
        <v>0</v>
      </c>
      <c r="R1238" s="227"/>
      <c r="S1238" s="190" t="s">
        <v>2294</v>
      </c>
      <c r="T1238" s="190" t="s">
        <v>2294</v>
      </c>
      <c r="U1238" s="190" t="s">
        <v>2294</v>
      </c>
      <c r="V1238" s="190" t="s">
        <v>2294</v>
      </c>
      <c r="W1238" s="190" t="s">
        <v>2294</v>
      </c>
      <c r="X1238" s="190" t="s">
        <v>2294</v>
      </c>
      <c r="Y1238" s="190" t="s">
        <v>2294</v>
      </c>
      <c r="Z1238" s="190" t="s">
        <v>2294</v>
      </c>
      <c r="AA1238" s="190" t="s">
        <v>2294</v>
      </c>
      <c r="AB1238" s="190" t="s">
        <v>2294</v>
      </c>
      <c r="AC1238" s="190" t="s">
        <v>2294</v>
      </c>
      <c r="AD1238" s="190" t="s">
        <v>2294</v>
      </c>
      <c r="AE1238" s="190" t="s">
        <v>2294</v>
      </c>
      <c r="AF1238" s="190" t="s">
        <v>2294</v>
      </c>
      <c r="AG1238" s="190" t="s">
        <v>2294</v>
      </c>
      <c r="AH1238" s="190" t="s">
        <v>2294</v>
      </c>
      <c r="AI1238" s="190" t="s">
        <v>2294</v>
      </c>
      <c r="AJ1238" s="190" t="s">
        <v>2294</v>
      </c>
      <c r="AK1238" s="190" t="s">
        <v>2294</v>
      </c>
      <c r="AL1238" s="190" t="s">
        <v>2294</v>
      </c>
      <c r="AM1238" s="227"/>
      <c r="AN1238" s="190" t="s">
        <v>2294</v>
      </c>
      <c r="AO1238" s="190" t="s">
        <v>2294</v>
      </c>
      <c r="AP1238" s="190" t="s">
        <v>2294</v>
      </c>
      <c r="AQ1238" s="190" t="s">
        <v>2294</v>
      </c>
      <c r="AR1238" s="190" t="s">
        <v>2294</v>
      </c>
      <c r="AS1238" s="190" t="s">
        <v>2294</v>
      </c>
      <c r="AT1238" s="190" t="s">
        <v>2294</v>
      </c>
      <c r="AU1238" s="190" t="s">
        <v>2294</v>
      </c>
      <c r="AV1238" s="190" t="s">
        <v>2294</v>
      </c>
      <c r="AW1238" s="190" t="s">
        <v>2294</v>
      </c>
      <c r="AX1238" s="227"/>
      <c r="AY1238" s="190" t="s">
        <v>2294</v>
      </c>
      <c r="AZ1238" s="190" t="s">
        <v>2294</v>
      </c>
      <c r="BA1238" s="190" t="s">
        <v>2294</v>
      </c>
      <c r="BB1238" s="190" t="s">
        <v>2294</v>
      </c>
      <c r="BC1238" s="190" t="s">
        <v>2294</v>
      </c>
      <c r="BD1238" s="190" t="s">
        <v>2294</v>
      </c>
      <c r="BE1238" s="190" t="s">
        <v>2294</v>
      </c>
      <c r="BF1238" s="190" t="s">
        <v>2294</v>
      </c>
      <c r="BG1238" s="190" t="s">
        <v>2294</v>
      </c>
      <c r="BH1238" s="190" t="s">
        <v>2294</v>
      </c>
      <c r="BI1238" s="227"/>
      <c r="BJ1238" s="190" t="s">
        <v>2294</v>
      </c>
      <c r="BK1238" s="190" t="s">
        <v>2294</v>
      </c>
      <c r="BL1238" s="190" t="s">
        <v>2294</v>
      </c>
      <c r="BM1238" s="190" t="s">
        <v>2294</v>
      </c>
      <c r="BN1238" s="190" t="s">
        <v>2294</v>
      </c>
      <c r="BO1238" s="190" t="s">
        <v>2294</v>
      </c>
      <c r="BP1238" s="202">
        <v>104</v>
      </c>
      <c r="BQ1238" s="201" t="s">
        <v>95</v>
      </c>
      <c r="BR1238" s="200">
        <v>3</v>
      </c>
      <c r="BS1238" s="199">
        <v>104</v>
      </c>
      <c r="BT1238" s="198">
        <v>46</v>
      </c>
      <c r="BU1238" s="198">
        <v>0</v>
      </c>
      <c r="BV1238" s="198">
        <v>4</v>
      </c>
      <c r="BW1238" s="198">
        <v>0</v>
      </c>
    </row>
    <row r="1239" spans="1:75" s="181" customFormat="1" ht="33.75" customHeight="1" x14ac:dyDescent="0.25">
      <c r="A1239" s="197"/>
      <c r="B1239" s="188"/>
      <c r="C1239" s="225"/>
      <c r="D1239" s="196"/>
      <c r="E1239" s="195"/>
      <c r="F1239" s="195"/>
      <c r="G1239" s="195"/>
      <c r="H1239" s="194"/>
      <c r="I1239" s="194"/>
      <c r="J1239" s="192"/>
      <c r="K1239" s="192"/>
      <c r="L1239" s="192"/>
      <c r="M1239" s="193"/>
      <c r="N1239" s="192"/>
      <c r="O1239" s="193"/>
      <c r="P1239" s="192"/>
      <c r="Q1239" s="203"/>
      <c r="R1239" s="698" t="s">
        <v>2343</v>
      </c>
      <c r="S1239" s="699"/>
      <c r="T1239" s="699"/>
      <c r="U1239" s="699"/>
      <c r="V1239" s="699"/>
      <c r="W1239" s="699"/>
      <c r="X1239" s="699"/>
      <c r="Y1239" s="699"/>
      <c r="Z1239" s="699"/>
      <c r="AA1239" s="699"/>
      <c r="AB1239" s="699"/>
      <c r="AC1239" s="699"/>
      <c r="AD1239" s="699"/>
      <c r="AE1239" s="699"/>
      <c r="AF1239" s="699"/>
      <c r="AG1239" s="699"/>
      <c r="AH1239" s="699"/>
      <c r="AI1239" s="699"/>
      <c r="AJ1239" s="699"/>
      <c r="AK1239" s="699"/>
      <c r="AL1239" s="699"/>
      <c r="AM1239" s="699"/>
      <c r="AN1239" s="699"/>
      <c r="AO1239" s="699"/>
      <c r="AP1239" s="699"/>
      <c r="AQ1239" s="699"/>
      <c r="AR1239" s="699"/>
      <c r="AS1239" s="699"/>
      <c r="AT1239" s="699"/>
      <c r="AU1239" s="699"/>
      <c r="AV1239" s="699"/>
      <c r="AW1239" s="699"/>
      <c r="AX1239" s="699"/>
      <c r="AY1239" s="699"/>
      <c r="AZ1239" s="699"/>
      <c r="BA1239" s="699"/>
      <c r="BB1239" s="699"/>
      <c r="BC1239" s="699"/>
      <c r="BD1239" s="699"/>
      <c r="BE1239" s="699"/>
      <c r="BF1239" s="699"/>
      <c r="BG1239" s="699"/>
      <c r="BH1239" s="699"/>
      <c r="BI1239" s="699"/>
      <c r="BJ1239" s="699"/>
      <c r="BK1239" s="699"/>
      <c r="BL1239" s="699"/>
      <c r="BM1239" s="699"/>
      <c r="BN1239" s="699"/>
      <c r="BO1239" s="700"/>
    </row>
    <row r="1240" spans="1:75" s="181" customFormat="1" ht="38.25" customHeight="1" x14ac:dyDescent="0.25">
      <c r="A1240" s="197"/>
      <c r="B1240" s="188" t="s">
        <v>302</v>
      </c>
      <c r="C1240" s="225" t="s">
        <v>3082</v>
      </c>
      <c r="D1240" s="196">
        <v>4</v>
      </c>
      <c r="E1240" s="195">
        <v>5.6581269147378791E-4</v>
      </c>
      <c r="F1240" s="195">
        <v>5.6581269147378791E-4</v>
      </c>
      <c r="G1240" s="195"/>
      <c r="H1240" s="194">
        <f>IF(D1240="","",E1240*J1240/D1240)</f>
        <v>0</v>
      </c>
      <c r="I1240" s="194" t="str">
        <f t="shared" ref="I1240:I1263" si="393">IF(D1240="","",IF((ROUND(E1240,4))=0,"OK",IF((ROUND(E1240,4))&lt;0.0009,"CORRIGIR","")))</f>
        <v>CORRIGIR</v>
      </c>
      <c r="J1240" s="192">
        <f>IF(COUNTIF(R1240:BO1240,"&lt;"&amp;$K$2)&gt;D1240,D1240,COUNTIF(R1240:BO1240,"&lt;"&amp;$K$2))</f>
        <v>0</v>
      </c>
      <c r="K1240" s="192">
        <f>IF((COUNTIF(R1240:BO1240,$K$2))&gt;(D1240-J1240),(D1240-J1240),COUNTIF(R1240:BO1240,$K$2))</f>
        <v>0</v>
      </c>
      <c r="L1240" s="192">
        <f>IF((J1240+K1240)&gt;D1240,D1240,J1240+K1240)</f>
        <v>0</v>
      </c>
      <c r="M1240" s="193">
        <f>IF(D1240="","",N1240*E1240/100)</f>
        <v>0</v>
      </c>
      <c r="N1240" s="192">
        <f>IF(ISNUMBER(D1240)*ISNUMBER(K1240),IF(K1240=0,0,ROUND((K1240/D1240)*100,2))," ")</f>
        <v>0</v>
      </c>
      <c r="O1240" s="193">
        <f>IF(D1240="","",P1240*E1240/100)</f>
        <v>0</v>
      </c>
      <c r="P1240" s="192">
        <f>IF(ISNUMBER(D1240)*ISNUMBER(L1240),IF(L1240=0,0,ROUND((L1240/D1240)*100,2))," ")</f>
        <v>0</v>
      </c>
      <c r="Q1240" s="203">
        <f>IF(ISNUMBER(P1240)*ISNUMBER(E1240),(P1240*E1240/100)," ")</f>
        <v>0</v>
      </c>
      <c r="R1240" s="190"/>
      <c r="S1240" s="190" t="s">
        <v>2294</v>
      </c>
      <c r="T1240" s="190" t="s">
        <v>2294</v>
      </c>
      <c r="U1240" s="190" t="s">
        <v>2294</v>
      </c>
      <c r="V1240" s="190" t="s">
        <v>2294</v>
      </c>
      <c r="W1240" s="190" t="s">
        <v>2294</v>
      </c>
      <c r="X1240" s="190" t="s">
        <v>2294</v>
      </c>
      <c r="Y1240" s="190" t="s">
        <v>2294</v>
      </c>
      <c r="Z1240" s="190" t="s">
        <v>2294</v>
      </c>
      <c r="AA1240" s="190" t="s">
        <v>2294</v>
      </c>
      <c r="AB1240" s="190" t="s">
        <v>2294</v>
      </c>
      <c r="AC1240" s="190" t="s">
        <v>2294</v>
      </c>
      <c r="AD1240" s="190" t="s">
        <v>2294</v>
      </c>
      <c r="AE1240" s="190" t="s">
        <v>2294</v>
      </c>
      <c r="AF1240" s="190" t="s">
        <v>2294</v>
      </c>
      <c r="AG1240" s="190" t="s">
        <v>2294</v>
      </c>
      <c r="AH1240" s="190" t="s">
        <v>2294</v>
      </c>
      <c r="AI1240" s="190" t="s">
        <v>2294</v>
      </c>
      <c r="AJ1240" s="190" t="s">
        <v>2294</v>
      </c>
      <c r="AK1240" s="190" t="s">
        <v>2294</v>
      </c>
      <c r="AL1240" s="190" t="s">
        <v>2294</v>
      </c>
      <c r="AM1240" s="190"/>
      <c r="AN1240" s="190" t="s">
        <v>2294</v>
      </c>
      <c r="AO1240" s="190" t="s">
        <v>2294</v>
      </c>
      <c r="AP1240" s="190" t="s">
        <v>2294</v>
      </c>
      <c r="AQ1240" s="190" t="s">
        <v>2294</v>
      </c>
      <c r="AR1240" s="190" t="s">
        <v>2294</v>
      </c>
      <c r="AS1240" s="190" t="s">
        <v>2294</v>
      </c>
      <c r="AT1240" s="190" t="s">
        <v>2294</v>
      </c>
      <c r="AU1240" s="190" t="s">
        <v>2294</v>
      </c>
      <c r="AV1240" s="190" t="s">
        <v>2294</v>
      </c>
      <c r="AW1240" s="190" t="s">
        <v>2294</v>
      </c>
      <c r="AX1240" s="190"/>
      <c r="AY1240" s="190" t="s">
        <v>2294</v>
      </c>
      <c r="AZ1240" s="190" t="s">
        <v>2294</v>
      </c>
      <c r="BA1240" s="190" t="s">
        <v>2294</v>
      </c>
      <c r="BB1240" s="190" t="s">
        <v>2294</v>
      </c>
      <c r="BC1240" s="190" t="s">
        <v>2294</v>
      </c>
      <c r="BD1240" s="190" t="s">
        <v>2294</v>
      </c>
      <c r="BE1240" s="190" t="s">
        <v>2294</v>
      </c>
      <c r="BF1240" s="190" t="s">
        <v>2294</v>
      </c>
      <c r="BG1240" s="190" t="s">
        <v>2294</v>
      </c>
      <c r="BH1240" s="190" t="s">
        <v>2294</v>
      </c>
      <c r="BI1240" s="190"/>
      <c r="BJ1240" s="190" t="s">
        <v>2294</v>
      </c>
      <c r="BK1240" s="190" t="s">
        <v>2294</v>
      </c>
      <c r="BL1240" s="190" t="s">
        <v>2294</v>
      </c>
      <c r="BM1240" s="190" t="s">
        <v>2294</v>
      </c>
      <c r="BN1240" s="190" t="s">
        <v>2294</v>
      </c>
      <c r="BO1240" s="190" t="s">
        <v>2294</v>
      </c>
      <c r="BP1240" s="202">
        <v>4</v>
      </c>
      <c r="BQ1240" s="201" t="s">
        <v>95</v>
      </c>
      <c r="BR1240" s="200">
        <v>3</v>
      </c>
      <c r="BS1240" s="199">
        <v>4</v>
      </c>
      <c r="BT1240" s="198">
        <v>46</v>
      </c>
      <c r="BU1240" s="198">
        <v>0</v>
      </c>
      <c r="BV1240" s="198">
        <v>4</v>
      </c>
      <c r="BW1240" s="198">
        <v>0</v>
      </c>
    </row>
    <row r="1241" spans="1:75" s="181" customFormat="1" ht="33" customHeight="1" x14ac:dyDescent="0.25">
      <c r="A1241" s="197"/>
      <c r="B1241" s="188" t="s">
        <v>304</v>
      </c>
      <c r="C1241" s="232" t="s">
        <v>3083</v>
      </c>
      <c r="D1241" s="196">
        <v>4</v>
      </c>
      <c r="E1241" s="195">
        <v>4.4927495157221732E-3</v>
      </c>
      <c r="F1241" s="195">
        <v>4.4927495157221732E-3</v>
      </c>
      <c r="G1241" s="195"/>
      <c r="H1241" s="194">
        <f>IF(D1241="","",E1241*J1241/D1241)</f>
        <v>0</v>
      </c>
      <c r="I1241" s="194" t="str">
        <f t="shared" si="393"/>
        <v/>
      </c>
      <c r="J1241" s="192">
        <f>IF(COUNTIF(R1241:BO1241,"&lt;"&amp;$K$2)&gt;D1241,D1241,COUNTIF(R1241:BO1241,"&lt;"&amp;$K$2))</f>
        <v>0</v>
      </c>
      <c r="K1241" s="192">
        <f>IF((COUNTIF(R1241:BO1241,$K$2))&gt;(D1241-J1241),(D1241-J1241),COUNTIF(R1241:BO1241,$K$2))</f>
        <v>0</v>
      </c>
      <c r="L1241" s="192">
        <f>IF((J1241+K1241)&gt;D1241,D1241,J1241+K1241)</f>
        <v>0</v>
      </c>
      <c r="M1241" s="193">
        <f>IF(D1241="","",N1241*E1241/100)</f>
        <v>0</v>
      </c>
      <c r="N1241" s="192">
        <f>IF(ISNUMBER(D1241)*ISNUMBER(K1241),IF(K1241=0,0,ROUND((K1241/D1241)*100,2))," ")</f>
        <v>0</v>
      </c>
      <c r="O1241" s="193">
        <f>IF(D1241="","",P1241*E1241/100)</f>
        <v>0</v>
      </c>
      <c r="P1241" s="192">
        <f>IF(ISNUMBER(D1241)*ISNUMBER(L1241),IF(L1241=0,0,ROUND((L1241/D1241)*100,2))," ")</f>
        <v>0</v>
      </c>
      <c r="Q1241" s="203">
        <f>IF(ISNUMBER(P1241)*ISNUMBER(E1241),(P1241*E1241/100)," ")</f>
        <v>0</v>
      </c>
      <c r="R1241" s="190"/>
      <c r="S1241" s="190" t="s">
        <v>2294</v>
      </c>
      <c r="T1241" s="190" t="s">
        <v>2294</v>
      </c>
      <c r="U1241" s="190" t="s">
        <v>2294</v>
      </c>
      <c r="V1241" s="190" t="s">
        <v>2294</v>
      </c>
      <c r="W1241" s="190" t="s">
        <v>2294</v>
      </c>
      <c r="X1241" s="190" t="s">
        <v>2294</v>
      </c>
      <c r="Y1241" s="190" t="s">
        <v>2294</v>
      </c>
      <c r="Z1241" s="190" t="s">
        <v>2294</v>
      </c>
      <c r="AA1241" s="190" t="s">
        <v>2294</v>
      </c>
      <c r="AB1241" s="190" t="s">
        <v>2294</v>
      </c>
      <c r="AC1241" s="190" t="s">
        <v>2294</v>
      </c>
      <c r="AD1241" s="190" t="s">
        <v>2294</v>
      </c>
      <c r="AE1241" s="190" t="s">
        <v>2294</v>
      </c>
      <c r="AF1241" s="190" t="s">
        <v>2294</v>
      </c>
      <c r="AG1241" s="190" t="s">
        <v>2294</v>
      </c>
      <c r="AH1241" s="190" t="s">
        <v>2294</v>
      </c>
      <c r="AI1241" s="190" t="s">
        <v>2294</v>
      </c>
      <c r="AJ1241" s="190" t="s">
        <v>2294</v>
      </c>
      <c r="AK1241" s="190" t="s">
        <v>2294</v>
      </c>
      <c r="AL1241" s="190" t="s">
        <v>2294</v>
      </c>
      <c r="AM1241" s="190"/>
      <c r="AN1241" s="190" t="s">
        <v>2294</v>
      </c>
      <c r="AO1241" s="190" t="s">
        <v>2294</v>
      </c>
      <c r="AP1241" s="190" t="s">
        <v>2294</v>
      </c>
      <c r="AQ1241" s="190" t="s">
        <v>2294</v>
      </c>
      <c r="AR1241" s="190" t="s">
        <v>2294</v>
      </c>
      <c r="AS1241" s="190" t="s">
        <v>2294</v>
      </c>
      <c r="AT1241" s="190" t="s">
        <v>2294</v>
      </c>
      <c r="AU1241" s="190" t="s">
        <v>2294</v>
      </c>
      <c r="AV1241" s="190" t="s">
        <v>2294</v>
      </c>
      <c r="AW1241" s="190" t="s">
        <v>2294</v>
      </c>
      <c r="AX1241" s="190"/>
      <c r="AY1241" s="190" t="s">
        <v>2294</v>
      </c>
      <c r="AZ1241" s="190" t="s">
        <v>2294</v>
      </c>
      <c r="BA1241" s="190" t="s">
        <v>2294</v>
      </c>
      <c r="BB1241" s="190" t="s">
        <v>2294</v>
      </c>
      <c r="BC1241" s="190" t="s">
        <v>2294</v>
      </c>
      <c r="BD1241" s="190" t="s">
        <v>2294</v>
      </c>
      <c r="BE1241" s="190" t="s">
        <v>2294</v>
      </c>
      <c r="BF1241" s="190" t="s">
        <v>2294</v>
      </c>
      <c r="BG1241" s="190" t="s">
        <v>2294</v>
      </c>
      <c r="BH1241" s="190" t="s">
        <v>2294</v>
      </c>
      <c r="BI1241" s="190"/>
      <c r="BJ1241" s="190" t="s">
        <v>2294</v>
      </c>
      <c r="BK1241" s="190" t="s">
        <v>2294</v>
      </c>
      <c r="BL1241" s="190" t="s">
        <v>2294</v>
      </c>
      <c r="BM1241" s="190" t="s">
        <v>2294</v>
      </c>
      <c r="BN1241" s="190" t="s">
        <v>2294</v>
      </c>
      <c r="BO1241" s="190" t="s">
        <v>2294</v>
      </c>
      <c r="BP1241" s="202">
        <v>28</v>
      </c>
      <c r="BQ1241" s="201" t="s">
        <v>95</v>
      </c>
      <c r="BR1241" s="200">
        <v>3</v>
      </c>
      <c r="BS1241" s="199">
        <v>28</v>
      </c>
      <c r="BT1241" s="198">
        <v>46</v>
      </c>
      <c r="BU1241" s="198">
        <v>0</v>
      </c>
      <c r="BV1241" s="198">
        <v>4</v>
      </c>
      <c r="BW1241" s="198">
        <v>0</v>
      </c>
    </row>
    <row r="1242" spans="1:75" s="181" customFormat="1" ht="39.75" customHeight="1" x14ac:dyDescent="0.25">
      <c r="A1242" s="197"/>
      <c r="B1242" s="214" t="s">
        <v>2342</v>
      </c>
      <c r="C1242" s="213" t="s">
        <v>2341</v>
      </c>
      <c r="D1242" s="204"/>
      <c r="E1242" s="204"/>
      <c r="F1242" s="204"/>
      <c r="G1242" s="204"/>
      <c r="H1242" s="204"/>
      <c r="I1242" s="194" t="str">
        <f t="shared" si="393"/>
        <v/>
      </c>
      <c r="J1242" s="204"/>
      <c r="K1242" s="204"/>
      <c r="L1242" s="204"/>
      <c r="M1242" s="204"/>
      <c r="N1242" s="204"/>
      <c r="O1242" s="204"/>
      <c r="P1242" s="204"/>
      <c r="Q1242" s="204"/>
      <c r="R1242" s="204"/>
      <c r="S1242" s="204"/>
      <c r="T1242" s="204"/>
      <c r="U1242" s="204"/>
      <c r="V1242" s="204"/>
      <c r="W1242" s="204"/>
      <c r="X1242" s="204"/>
      <c r="Y1242" s="204"/>
      <c r="Z1242" s="204"/>
      <c r="AA1242" s="204"/>
      <c r="AB1242" s="204"/>
      <c r="AC1242" s="204"/>
      <c r="AD1242" s="204"/>
      <c r="AE1242" s="204"/>
      <c r="AF1242" s="204"/>
      <c r="AG1242" s="204"/>
      <c r="AH1242" s="204"/>
      <c r="AI1242" s="204"/>
      <c r="AJ1242" s="204"/>
      <c r="AK1242" s="204"/>
      <c r="AL1242" s="204"/>
      <c r="AM1242" s="204"/>
      <c r="AN1242" s="204"/>
      <c r="AO1242" s="204"/>
      <c r="AP1242" s="204"/>
      <c r="AQ1242" s="204"/>
      <c r="AR1242" s="204"/>
      <c r="AS1242" s="204"/>
      <c r="AT1242" s="204"/>
      <c r="AU1242" s="204"/>
      <c r="AV1242" s="204"/>
      <c r="AW1242" s="204"/>
      <c r="AX1242" s="204"/>
      <c r="AY1242" s="204"/>
      <c r="AZ1242" s="204"/>
      <c r="BA1242" s="204"/>
      <c r="BB1242" s="204"/>
      <c r="BC1242" s="204"/>
      <c r="BD1242" s="204"/>
      <c r="BE1242" s="204"/>
      <c r="BF1242" s="204"/>
      <c r="BG1242" s="204"/>
      <c r="BH1242" s="204"/>
      <c r="BI1242" s="204"/>
      <c r="BJ1242" s="204"/>
      <c r="BK1242" s="204"/>
      <c r="BL1242" s="204"/>
      <c r="BM1242" s="204"/>
      <c r="BN1242" s="204"/>
      <c r="BO1242" s="204"/>
    </row>
    <row r="1243" spans="1:75" s="181" customFormat="1" ht="41.25" customHeight="1" x14ac:dyDescent="0.25">
      <c r="A1243" s="197"/>
      <c r="B1243" s="188">
        <v>72160</v>
      </c>
      <c r="C1243" s="187" t="s">
        <v>645</v>
      </c>
      <c r="D1243" s="196">
        <v>4</v>
      </c>
      <c r="E1243" s="195">
        <v>8.4634452351744658E-4</v>
      </c>
      <c r="F1243" s="195">
        <v>8.4634452351744658E-4</v>
      </c>
      <c r="G1243" s="195"/>
      <c r="H1243" s="194">
        <f t="shared" ref="H1243:H1254" si="394">IF(D1243="","",E1243*J1243/D1243)</f>
        <v>0</v>
      </c>
      <c r="I1243" s="194" t="str">
        <f t="shared" si="393"/>
        <v>CORRIGIR</v>
      </c>
      <c r="J1243" s="192">
        <f t="shared" ref="J1243:J1254" si="395">IF(COUNTIF(R1243:BO1243,"&lt;"&amp;$K$2)&gt;D1243,D1243,COUNTIF(R1243:BO1243,"&lt;"&amp;$K$2))</f>
        <v>0</v>
      </c>
      <c r="K1243" s="192">
        <f t="shared" ref="K1243:K1254" si="396">IF((COUNTIF(R1243:BO1243,$K$2))&gt;(D1243-J1243),(D1243-J1243),COUNTIF(R1243:BO1243,$K$2))</f>
        <v>0</v>
      </c>
      <c r="L1243" s="192">
        <f t="shared" ref="L1243:L1254" si="397">IF((J1243+K1243)&gt;D1243,D1243,J1243+K1243)</f>
        <v>0</v>
      </c>
      <c r="M1243" s="193">
        <f t="shared" ref="M1243:M1254" si="398">IF(D1243="","",N1243*E1243/100)</f>
        <v>0</v>
      </c>
      <c r="N1243" s="192">
        <f t="shared" ref="N1243:N1254" si="399">IF(ISNUMBER(D1243)*ISNUMBER(K1243),IF(K1243=0,0,ROUND((K1243/D1243)*100,2))," ")</f>
        <v>0</v>
      </c>
      <c r="O1243" s="193">
        <f t="shared" ref="O1243:O1254" si="400">IF(D1243="","",P1243*E1243/100)</f>
        <v>0</v>
      </c>
      <c r="P1243" s="192">
        <f t="shared" ref="P1243:P1254" si="401">IF(ISNUMBER(D1243)*ISNUMBER(L1243),IF(L1243=0,0,ROUND((L1243/D1243)*100,2))," ")</f>
        <v>0</v>
      </c>
      <c r="Q1243" s="203">
        <f t="shared" ref="Q1243:Q1254" si="402">IF(ISNUMBER(P1243)*ISNUMBER(E1243),(P1243*E1243/100)," ")</f>
        <v>0</v>
      </c>
      <c r="R1243" s="190"/>
      <c r="S1243" s="190" t="s">
        <v>2294</v>
      </c>
      <c r="T1243" s="190" t="s">
        <v>2294</v>
      </c>
      <c r="U1243" s="190" t="s">
        <v>2294</v>
      </c>
      <c r="V1243" s="190" t="s">
        <v>2294</v>
      </c>
      <c r="W1243" s="190" t="s">
        <v>2294</v>
      </c>
      <c r="X1243" s="190" t="s">
        <v>2294</v>
      </c>
      <c r="Y1243" s="190" t="s">
        <v>2294</v>
      </c>
      <c r="Z1243" s="190" t="s">
        <v>2294</v>
      </c>
      <c r="AA1243" s="190" t="s">
        <v>2294</v>
      </c>
      <c r="AB1243" s="190" t="s">
        <v>2294</v>
      </c>
      <c r="AC1243" s="190" t="s">
        <v>2294</v>
      </c>
      <c r="AD1243" s="190" t="s">
        <v>2294</v>
      </c>
      <c r="AE1243" s="190" t="s">
        <v>2294</v>
      </c>
      <c r="AF1243" s="190" t="s">
        <v>2294</v>
      </c>
      <c r="AG1243" s="190" t="s">
        <v>2294</v>
      </c>
      <c r="AH1243" s="190" t="s">
        <v>2294</v>
      </c>
      <c r="AI1243" s="190" t="s">
        <v>2294</v>
      </c>
      <c r="AJ1243" s="190" t="s">
        <v>2294</v>
      </c>
      <c r="AK1243" s="190" t="s">
        <v>2294</v>
      </c>
      <c r="AL1243" s="190" t="s">
        <v>2294</v>
      </c>
      <c r="AM1243" s="190"/>
      <c r="AN1243" s="190" t="s">
        <v>2294</v>
      </c>
      <c r="AO1243" s="190" t="s">
        <v>2294</v>
      </c>
      <c r="AP1243" s="190" t="s">
        <v>2294</v>
      </c>
      <c r="AQ1243" s="190" t="s">
        <v>2294</v>
      </c>
      <c r="AR1243" s="190" t="s">
        <v>2294</v>
      </c>
      <c r="AS1243" s="190" t="s">
        <v>2294</v>
      </c>
      <c r="AT1243" s="190" t="s">
        <v>2294</v>
      </c>
      <c r="AU1243" s="190" t="s">
        <v>2294</v>
      </c>
      <c r="AV1243" s="190" t="s">
        <v>2294</v>
      </c>
      <c r="AW1243" s="190" t="s">
        <v>2294</v>
      </c>
      <c r="AX1243" s="190"/>
      <c r="AY1243" s="190" t="s">
        <v>2294</v>
      </c>
      <c r="AZ1243" s="190" t="s">
        <v>2294</v>
      </c>
      <c r="BA1243" s="190" t="s">
        <v>2294</v>
      </c>
      <c r="BB1243" s="190" t="s">
        <v>2294</v>
      </c>
      <c r="BC1243" s="190" t="s">
        <v>2294</v>
      </c>
      <c r="BD1243" s="190" t="s">
        <v>2294</v>
      </c>
      <c r="BE1243" s="190" t="s">
        <v>2294</v>
      </c>
      <c r="BF1243" s="190" t="s">
        <v>2294</v>
      </c>
      <c r="BG1243" s="190" t="s">
        <v>2294</v>
      </c>
      <c r="BH1243" s="190" t="s">
        <v>2294</v>
      </c>
      <c r="BI1243" s="190"/>
      <c r="BJ1243" s="190" t="s">
        <v>2294</v>
      </c>
      <c r="BK1243" s="190" t="s">
        <v>2294</v>
      </c>
      <c r="BL1243" s="190" t="s">
        <v>2294</v>
      </c>
      <c r="BM1243" s="190" t="s">
        <v>2294</v>
      </c>
      <c r="BN1243" s="190" t="s">
        <v>2294</v>
      </c>
      <c r="BO1243" s="190" t="s">
        <v>2294</v>
      </c>
      <c r="BP1243" s="202">
        <v>4</v>
      </c>
      <c r="BQ1243" s="201" t="s">
        <v>95</v>
      </c>
      <c r="BR1243" s="200">
        <v>3</v>
      </c>
      <c r="BS1243" s="199">
        <v>4</v>
      </c>
      <c r="BT1243" s="198">
        <v>46</v>
      </c>
      <c r="BU1243" s="198">
        <v>0</v>
      </c>
      <c r="BV1243" s="198">
        <v>4</v>
      </c>
      <c r="BW1243" s="198">
        <v>0</v>
      </c>
    </row>
    <row r="1244" spans="1:75" s="181" customFormat="1" ht="39" customHeight="1" x14ac:dyDescent="0.25">
      <c r="A1244" s="197"/>
      <c r="B1244" s="188" t="s">
        <v>647</v>
      </c>
      <c r="C1244" s="187" t="s">
        <v>3084</v>
      </c>
      <c r="D1244" s="196">
        <v>4</v>
      </c>
      <c r="E1244" s="195">
        <v>2.0821092927254857E-3</v>
      </c>
      <c r="F1244" s="195">
        <v>2.0821092927254857E-3</v>
      </c>
      <c r="G1244" s="195"/>
      <c r="H1244" s="194">
        <f t="shared" si="394"/>
        <v>0</v>
      </c>
      <c r="I1244" s="194" t="str">
        <f t="shared" si="393"/>
        <v/>
      </c>
      <c r="J1244" s="192">
        <f t="shared" si="395"/>
        <v>0</v>
      </c>
      <c r="K1244" s="192">
        <f t="shared" si="396"/>
        <v>0</v>
      </c>
      <c r="L1244" s="192">
        <f t="shared" si="397"/>
        <v>0</v>
      </c>
      <c r="M1244" s="193">
        <f t="shared" si="398"/>
        <v>0</v>
      </c>
      <c r="N1244" s="192">
        <f t="shared" si="399"/>
        <v>0</v>
      </c>
      <c r="O1244" s="193">
        <f t="shared" si="400"/>
        <v>0</v>
      </c>
      <c r="P1244" s="192">
        <f t="shared" si="401"/>
        <v>0</v>
      </c>
      <c r="Q1244" s="203">
        <f t="shared" si="402"/>
        <v>0</v>
      </c>
      <c r="R1244" s="190"/>
      <c r="S1244" s="190" t="s">
        <v>2294</v>
      </c>
      <c r="T1244" s="190" t="s">
        <v>2294</v>
      </c>
      <c r="U1244" s="190" t="s">
        <v>2294</v>
      </c>
      <c r="V1244" s="190" t="s">
        <v>2294</v>
      </c>
      <c r="W1244" s="190" t="s">
        <v>2294</v>
      </c>
      <c r="X1244" s="190" t="s">
        <v>2294</v>
      </c>
      <c r="Y1244" s="190" t="s">
        <v>2294</v>
      </c>
      <c r="Z1244" s="190" t="s">
        <v>2294</v>
      </c>
      <c r="AA1244" s="190" t="s">
        <v>2294</v>
      </c>
      <c r="AB1244" s="190" t="s">
        <v>2294</v>
      </c>
      <c r="AC1244" s="190" t="s">
        <v>2294</v>
      </c>
      <c r="AD1244" s="190" t="s">
        <v>2294</v>
      </c>
      <c r="AE1244" s="190" t="s">
        <v>2294</v>
      </c>
      <c r="AF1244" s="190" t="s">
        <v>2294</v>
      </c>
      <c r="AG1244" s="190" t="s">
        <v>2294</v>
      </c>
      <c r="AH1244" s="190" t="s">
        <v>2294</v>
      </c>
      <c r="AI1244" s="190" t="s">
        <v>2294</v>
      </c>
      <c r="AJ1244" s="190" t="s">
        <v>2294</v>
      </c>
      <c r="AK1244" s="190" t="s">
        <v>2294</v>
      </c>
      <c r="AL1244" s="190" t="s">
        <v>2294</v>
      </c>
      <c r="AM1244" s="190"/>
      <c r="AN1244" s="190" t="s">
        <v>2294</v>
      </c>
      <c r="AO1244" s="190" t="s">
        <v>2294</v>
      </c>
      <c r="AP1244" s="190" t="s">
        <v>2294</v>
      </c>
      <c r="AQ1244" s="190" t="s">
        <v>2294</v>
      </c>
      <c r="AR1244" s="190" t="s">
        <v>2294</v>
      </c>
      <c r="AS1244" s="190" t="s">
        <v>2294</v>
      </c>
      <c r="AT1244" s="190" t="s">
        <v>2294</v>
      </c>
      <c r="AU1244" s="190" t="s">
        <v>2294</v>
      </c>
      <c r="AV1244" s="190" t="s">
        <v>2294</v>
      </c>
      <c r="AW1244" s="190" t="s">
        <v>2294</v>
      </c>
      <c r="AX1244" s="190"/>
      <c r="AY1244" s="190" t="s">
        <v>2294</v>
      </c>
      <c r="AZ1244" s="190" t="s">
        <v>2294</v>
      </c>
      <c r="BA1244" s="190" t="s">
        <v>2294</v>
      </c>
      <c r="BB1244" s="190" t="s">
        <v>2294</v>
      </c>
      <c r="BC1244" s="190" t="s">
        <v>2294</v>
      </c>
      <c r="BD1244" s="190" t="s">
        <v>2294</v>
      </c>
      <c r="BE1244" s="190" t="s">
        <v>2294</v>
      </c>
      <c r="BF1244" s="190" t="s">
        <v>2294</v>
      </c>
      <c r="BG1244" s="190" t="s">
        <v>2294</v>
      </c>
      <c r="BH1244" s="190" t="s">
        <v>2294</v>
      </c>
      <c r="BI1244" s="190"/>
      <c r="BJ1244" s="190" t="s">
        <v>2294</v>
      </c>
      <c r="BK1244" s="190" t="s">
        <v>2294</v>
      </c>
      <c r="BL1244" s="190" t="s">
        <v>2294</v>
      </c>
      <c r="BM1244" s="190" t="s">
        <v>2294</v>
      </c>
      <c r="BN1244" s="190" t="s">
        <v>2294</v>
      </c>
      <c r="BO1244" s="190" t="s">
        <v>2294</v>
      </c>
      <c r="BP1244" s="202">
        <v>4</v>
      </c>
      <c r="BQ1244" s="201" t="s">
        <v>95</v>
      </c>
      <c r="BR1244" s="200">
        <v>3</v>
      </c>
      <c r="BS1244" s="199">
        <v>4</v>
      </c>
      <c r="BT1244" s="198">
        <v>46</v>
      </c>
      <c r="BU1244" s="198">
        <v>0</v>
      </c>
      <c r="BV1244" s="198">
        <v>4</v>
      </c>
      <c r="BW1244" s="198">
        <v>0</v>
      </c>
    </row>
    <row r="1245" spans="1:75" s="181" customFormat="1" ht="38.25" customHeight="1" x14ac:dyDescent="0.25">
      <c r="A1245" s="197"/>
      <c r="B1245" s="188">
        <v>71440</v>
      </c>
      <c r="C1245" s="187" t="s">
        <v>651</v>
      </c>
      <c r="D1245" s="196">
        <v>4</v>
      </c>
      <c r="E1245" s="195">
        <v>7.4237474537792861E-4</v>
      </c>
      <c r="F1245" s="195">
        <v>7.4237474537792861E-4</v>
      </c>
      <c r="G1245" s="195"/>
      <c r="H1245" s="194">
        <f t="shared" si="394"/>
        <v>0</v>
      </c>
      <c r="I1245" s="194" t="str">
        <f t="shared" si="393"/>
        <v>CORRIGIR</v>
      </c>
      <c r="J1245" s="192">
        <f t="shared" si="395"/>
        <v>0</v>
      </c>
      <c r="K1245" s="192">
        <f t="shared" si="396"/>
        <v>0</v>
      </c>
      <c r="L1245" s="192">
        <f t="shared" si="397"/>
        <v>0</v>
      </c>
      <c r="M1245" s="193">
        <f t="shared" si="398"/>
        <v>0</v>
      </c>
      <c r="N1245" s="192">
        <f t="shared" si="399"/>
        <v>0</v>
      </c>
      <c r="O1245" s="193">
        <f t="shared" si="400"/>
        <v>0</v>
      </c>
      <c r="P1245" s="192">
        <f t="shared" si="401"/>
        <v>0</v>
      </c>
      <c r="Q1245" s="203">
        <f t="shared" si="402"/>
        <v>0</v>
      </c>
      <c r="R1245" s="190"/>
      <c r="S1245" s="190" t="s">
        <v>2294</v>
      </c>
      <c r="T1245" s="190" t="s">
        <v>2294</v>
      </c>
      <c r="U1245" s="190" t="s">
        <v>2294</v>
      </c>
      <c r="V1245" s="190" t="s">
        <v>2294</v>
      </c>
      <c r="W1245" s="190" t="s">
        <v>2294</v>
      </c>
      <c r="X1245" s="190" t="s">
        <v>2294</v>
      </c>
      <c r="Y1245" s="190" t="s">
        <v>2294</v>
      </c>
      <c r="Z1245" s="190" t="s">
        <v>2294</v>
      </c>
      <c r="AA1245" s="190" t="s">
        <v>2294</v>
      </c>
      <c r="AB1245" s="190" t="s">
        <v>2294</v>
      </c>
      <c r="AC1245" s="190" t="s">
        <v>2294</v>
      </c>
      <c r="AD1245" s="190" t="s">
        <v>2294</v>
      </c>
      <c r="AE1245" s="190" t="s">
        <v>2294</v>
      </c>
      <c r="AF1245" s="190" t="s">
        <v>2294</v>
      </c>
      <c r="AG1245" s="190" t="s">
        <v>2294</v>
      </c>
      <c r="AH1245" s="190" t="s">
        <v>2294</v>
      </c>
      <c r="AI1245" s="190" t="s">
        <v>2294</v>
      </c>
      <c r="AJ1245" s="190" t="s">
        <v>2294</v>
      </c>
      <c r="AK1245" s="190" t="s">
        <v>2294</v>
      </c>
      <c r="AL1245" s="190" t="s">
        <v>2294</v>
      </c>
      <c r="AM1245" s="190"/>
      <c r="AN1245" s="190" t="s">
        <v>2294</v>
      </c>
      <c r="AO1245" s="190" t="s">
        <v>2294</v>
      </c>
      <c r="AP1245" s="190" t="s">
        <v>2294</v>
      </c>
      <c r="AQ1245" s="190" t="s">
        <v>2294</v>
      </c>
      <c r="AR1245" s="190" t="s">
        <v>2294</v>
      </c>
      <c r="AS1245" s="190" t="s">
        <v>2294</v>
      </c>
      <c r="AT1245" s="190" t="s">
        <v>2294</v>
      </c>
      <c r="AU1245" s="190" t="s">
        <v>2294</v>
      </c>
      <c r="AV1245" s="190" t="s">
        <v>2294</v>
      </c>
      <c r="AW1245" s="190" t="s">
        <v>2294</v>
      </c>
      <c r="AX1245" s="190"/>
      <c r="AY1245" s="190" t="s">
        <v>2294</v>
      </c>
      <c r="AZ1245" s="190" t="s">
        <v>2294</v>
      </c>
      <c r="BA1245" s="190" t="s">
        <v>2294</v>
      </c>
      <c r="BB1245" s="190" t="s">
        <v>2294</v>
      </c>
      <c r="BC1245" s="190" t="s">
        <v>2294</v>
      </c>
      <c r="BD1245" s="190" t="s">
        <v>2294</v>
      </c>
      <c r="BE1245" s="190" t="s">
        <v>2294</v>
      </c>
      <c r="BF1245" s="190" t="s">
        <v>2294</v>
      </c>
      <c r="BG1245" s="190" t="s">
        <v>2294</v>
      </c>
      <c r="BH1245" s="190" t="s">
        <v>2294</v>
      </c>
      <c r="BI1245" s="190"/>
      <c r="BJ1245" s="190" t="s">
        <v>2294</v>
      </c>
      <c r="BK1245" s="190" t="s">
        <v>2294</v>
      </c>
      <c r="BL1245" s="190" t="s">
        <v>2294</v>
      </c>
      <c r="BM1245" s="190" t="s">
        <v>2294</v>
      </c>
      <c r="BN1245" s="190" t="s">
        <v>2294</v>
      </c>
      <c r="BO1245" s="190" t="s">
        <v>2294</v>
      </c>
      <c r="BP1245" s="202">
        <v>4</v>
      </c>
      <c r="BQ1245" s="201" t="s">
        <v>95</v>
      </c>
      <c r="BR1245" s="200">
        <v>3</v>
      </c>
      <c r="BS1245" s="199">
        <v>4</v>
      </c>
      <c r="BT1245" s="198">
        <v>46</v>
      </c>
      <c r="BU1245" s="198">
        <v>0</v>
      </c>
      <c r="BV1245" s="198">
        <v>4</v>
      </c>
      <c r="BW1245" s="198">
        <v>0</v>
      </c>
    </row>
    <row r="1246" spans="1:75" s="181" customFormat="1" ht="36" customHeight="1" x14ac:dyDescent="0.25">
      <c r="A1246" s="197"/>
      <c r="B1246" s="188">
        <v>71443</v>
      </c>
      <c r="C1246" s="187" t="s">
        <v>654</v>
      </c>
      <c r="D1246" s="196">
        <v>4</v>
      </c>
      <c r="E1246" s="195">
        <v>4.2871844731363724E-3</v>
      </c>
      <c r="F1246" s="195">
        <v>4.2871844731363724E-3</v>
      </c>
      <c r="G1246" s="195"/>
      <c r="H1246" s="194">
        <f t="shared" si="394"/>
        <v>0</v>
      </c>
      <c r="I1246" s="194" t="str">
        <f t="shared" si="393"/>
        <v/>
      </c>
      <c r="J1246" s="192">
        <f t="shared" si="395"/>
        <v>0</v>
      </c>
      <c r="K1246" s="192">
        <f t="shared" si="396"/>
        <v>0</v>
      </c>
      <c r="L1246" s="192">
        <f t="shared" si="397"/>
        <v>0</v>
      </c>
      <c r="M1246" s="193">
        <f t="shared" si="398"/>
        <v>0</v>
      </c>
      <c r="N1246" s="192">
        <f t="shared" si="399"/>
        <v>0</v>
      </c>
      <c r="O1246" s="193">
        <f t="shared" si="400"/>
        <v>0</v>
      </c>
      <c r="P1246" s="192">
        <f t="shared" si="401"/>
        <v>0</v>
      </c>
      <c r="Q1246" s="203">
        <f t="shared" si="402"/>
        <v>0</v>
      </c>
      <c r="R1246" s="190"/>
      <c r="S1246" s="190" t="s">
        <v>2294</v>
      </c>
      <c r="T1246" s="190" t="s">
        <v>2294</v>
      </c>
      <c r="U1246" s="190" t="s">
        <v>2294</v>
      </c>
      <c r="V1246" s="190" t="s">
        <v>2294</v>
      </c>
      <c r="W1246" s="190" t="s">
        <v>2294</v>
      </c>
      <c r="X1246" s="190" t="s">
        <v>2294</v>
      </c>
      <c r="Y1246" s="190" t="s">
        <v>2294</v>
      </c>
      <c r="Z1246" s="190" t="s">
        <v>2294</v>
      </c>
      <c r="AA1246" s="190" t="s">
        <v>2294</v>
      </c>
      <c r="AB1246" s="190" t="s">
        <v>2294</v>
      </c>
      <c r="AC1246" s="190" t="s">
        <v>2294</v>
      </c>
      <c r="AD1246" s="190" t="s">
        <v>2294</v>
      </c>
      <c r="AE1246" s="190" t="s">
        <v>2294</v>
      </c>
      <c r="AF1246" s="190" t="s">
        <v>2294</v>
      </c>
      <c r="AG1246" s="190" t="s">
        <v>2294</v>
      </c>
      <c r="AH1246" s="190" t="s">
        <v>2294</v>
      </c>
      <c r="AI1246" s="190" t="s">
        <v>2294</v>
      </c>
      <c r="AJ1246" s="190" t="s">
        <v>2294</v>
      </c>
      <c r="AK1246" s="190" t="s">
        <v>2294</v>
      </c>
      <c r="AL1246" s="190" t="s">
        <v>2294</v>
      </c>
      <c r="AM1246" s="190"/>
      <c r="AN1246" s="190" t="s">
        <v>2294</v>
      </c>
      <c r="AO1246" s="190" t="s">
        <v>2294</v>
      </c>
      <c r="AP1246" s="190" t="s">
        <v>2294</v>
      </c>
      <c r="AQ1246" s="190" t="s">
        <v>2294</v>
      </c>
      <c r="AR1246" s="190" t="s">
        <v>2294</v>
      </c>
      <c r="AS1246" s="190" t="s">
        <v>2294</v>
      </c>
      <c r="AT1246" s="190" t="s">
        <v>2294</v>
      </c>
      <c r="AU1246" s="190" t="s">
        <v>2294</v>
      </c>
      <c r="AV1246" s="190" t="s">
        <v>2294</v>
      </c>
      <c r="AW1246" s="190" t="s">
        <v>2294</v>
      </c>
      <c r="AX1246" s="190"/>
      <c r="AY1246" s="190" t="s">
        <v>2294</v>
      </c>
      <c r="AZ1246" s="190" t="s">
        <v>2294</v>
      </c>
      <c r="BA1246" s="190" t="s">
        <v>2294</v>
      </c>
      <c r="BB1246" s="190" t="s">
        <v>2294</v>
      </c>
      <c r="BC1246" s="190" t="s">
        <v>2294</v>
      </c>
      <c r="BD1246" s="190" t="s">
        <v>2294</v>
      </c>
      <c r="BE1246" s="190" t="s">
        <v>2294</v>
      </c>
      <c r="BF1246" s="190" t="s">
        <v>2294</v>
      </c>
      <c r="BG1246" s="190" t="s">
        <v>2294</v>
      </c>
      <c r="BH1246" s="190" t="s">
        <v>2294</v>
      </c>
      <c r="BI1246" s="190"/>
      <c r="BJ1246" s="190" t="s">
        <v>2294</v>
      </c>
      <c r="BK1246" s="190" t="s">
        <v>2294</v>
      </c>
      <c r="BL1246" s="190" t="s">
        <v>2294</v>
      </c>
      <c r="BM1246" s="190" t="s">
        <v>2294</v>
      </c>
      <c r="BN1246" s="190" t="s">
        <v>2294</v>
      </c>
      <c r="BO1246" s="190" t="s">
        <v>2294</v>
      </c>
      <c r="BP1246" s="202">
        <v>12</v>
      </c>
      <c r="BQ1246" s="201" t="s">
        <v>95</v>
      </c>
      <c r="BR1246" s="200">
        <v>3</v>
      </c>
      <c r="BS1246" s="199">
        <v>12</v>
      </c>
      <c r="BT1246" s="198">
        <v>46</v>
      </c>
      <c r="BU1246" s="198">
        <v>0</v>
      </c>
      <c r="BV1246" s="198">
        <v>4</v>
      </c>
      <c r="BW1246" s="198">
        <v>0</v>
      </c>
    </row>
    <row r="1247" spans="1:75" s="181" customFormat="1" ht="41.25" customHeight="1" x14ac:dyDescent="0.25">
      <c r="A1247" s="197"/>
      <c r="B1247" s="188" t="s">
        <v>656</v>
      </c>
      <c r="C1247" s="187" t="s">
        <v>3085</v>
      </c>
      <c r="D1247" s="196">
        <v>4</v>
      </c>
      <c r="E1247" s="195">
        <v>5.8855714049256339E-3</v>
      </c>
      <c r="F1247" s="195">
        <v>5.8855714049256339E-3</v>
      </c>
      <c r="G1247" s="195"/>
      <c r="H1247" s="194">
        <f t="shared" si="394"/>
        <v>0</v>
      </c>
      <c r="I1247" s="194" t="str">
        <f t="shared" si="393"/>
        <v/>
      </c>
      <c r="J1247" s="192">
        <f t="shared" si="395"/>
        <v>0</v>
      </c>
      <c r="K1247" s="192">
        <f t="shared" si="396"/>
        <v>0</v>
      </c>
      <c r="L1247" s="192">
        <f t="shared" si="397"/>
        <v>0</v>
      </c>
      <c r="M1247" s="193">
        <f t="shared" si="398"/>
        <v>0</v>
      </c>
      <c r="N1247" s="192">
        <f t="shared" si="399"/>
        <v>0</v>
      </c>
      <c r="O1247" s="193">
        <f t="shared" si="400"/>
        <v>0</v>
      </c>
      <c r="P1247" s="192">
        <f t="shared" si="401"/>
        <v>0</v>
      </c>
      <c r="Q1247" s="203">
        <f t="shared" si="402"/>
        <v>0</v>
      </c>
      <c r="R1247" s="190"/>
      <c r="S1247" s="190" t="s">
        <v>2294</v>
      </c>
      <c r="T1247" s="190" t="s">
        <v>2294</v>
      </c>
      <c r="U1247" s="190" t="s">
        <v>2294</v>
      </c>
      <c r="V1247" s="190" t="s">
        <v>2294</v>
      </c>
      <c r="W1247" s="190" t="s">
        <v>2294</v>
      </c>
      <c r="X1247" s="190" t="s">
        <v>2294</v>
      </c>
      <c r="Y1247" s="190" t="s">
        <v>2294</v>
      </c>
      <c r="Z1247" s="190" t="s">
        <v>2294</v>
      </c>
      <c r="AA1247" s="190" t="s">
        <v>2294</v>
      </c>
      <c r="AB1247" s="190" t="s">
        <v>2294</v>
      </c>
      <c r="AC1247" s="190" t="s">
        <v>2294</v>
      </c>
      <c r="AD1247" s="190" t="s">
        <v>2294</v>
      </c>
      <c r="AE1247" s="190" t="s">
        <v>2294</v>
      </c>
      <c r="AF1247" s="190" t="s">
        <v>2294</v>
      </c>
      <c r="AG1247" s="190" t="s">
        <v>2294</v>
      </c>
      <c r="AH1247" s="190" t="s">
        <v>2294</v>
      </c>
      <c r="AI1247" s="190" t="s">
        <v>2294</v>
      </c>
      <c r="AJ1247" s="190" t="s">
        <v>2294</v>
      </c>
      <c r="AK1247" s="190" t="s">
        <v>2294</v>
      </c>
      <c r="AL1247" s="190" t="s">
        <v>2294</v>
      </c>
      <c r="AM1247" s="190"/>
      <c r="AN1247" s="190" t="s">
        <v>2294</v>
      </c>
      <c r="AO1247" s="190" t="s">
        <v>2294</v>
      </c>
      <c r="AP1247" s="190" t="s">
        <v>2294</v>
      </c>
      <c r="AQ1247" s="190" t="s">
        <v>2294</v>
      </c>
      <c r="AR1247" s="190" t="s">
        <v>2294</v>
      </c>
      <c r="AS1247" s="190" t="s">
        <v>2294</v>
      </c>
      <c r="AT1247" s="190" t="s">
        <v>2294</v>
      </c>
      <c r="AU1247" s="190" t="s">
        <v>2294</v>
      </c>
      <c r="AV1247" s="190" t="s">
        <v>2294</v>
      </c>
      <c r="AW1247" s="190" t="s">
        <v>2294</v>
      </c>
      <c r="AX1247" s="190"/>
      <c r="AY1247" s="190" t="s">
        <v>2294</v>
      </c>
      <c r="AZ1247" s="190" t="s">
        <v>2294</v>
      </c>
      <c r="BA1247" s="190" t="s">
        <v>2294</v>
      </c>
      <c r="BB1247" s="190" t="s">
        <v>2294</v>
      </c>
      <c r="BC1247" s="190" t="s">
        <v>2294</v>
      </c>
      <c r="BD1247" s="190" t="s">
        <v>2294</v>
      </c>
      <c r="BE1247" s="190" t="s">
        <v>2294</v>
      </c>
      <c r="BF1247" s="190" t="s">
        <v>2294</v>
      </c>
      <c r="BG1247" s="190" t="s">
        <v>2294</v>
      </c>
      <c r="BH1247" s="190" t="s">
        <v>2294</v>
      </c>
      <c r="BI1247" s="190"/>
      <c r="BJ1247" s="190" t="s">
        <v>2294</v>
      </c>
      <c r="BK1247" s="190" t="s">
        <v>2294</v>
      </c>
      <c r="BL1247" s="190" t="s">
        <v>2294</v>
      </c>
      <c r="BM1247" s="190" t="s">
        <v>2294</v>
      </c>
      <c r="BN1247" s="190" t="s">
        <v>2294</v>
      </c>
      <c r="BO1247" s="190" t="s">
        <v>2294</v>
      </c>
      <c r="BP1247" s="202">
        <v>8</v>
      </c>
      <c r="BQ1247" s="201" t="s">
        <v>95</v>
      </c>
      <c r="BR1247" s="200">
        <v>3</v>
      </c>
      <c r="BS1247" s="199">
        <v>8</v>
      </c>
      <c r="BT1247" s="198">
        <v>46</v>
      </c>
      <c r="BU1247" s="198">
        <v>0</v>
      </c>
      <c r="BV1247" s="198">
        <v>4</v>
      </c>
      <c r="BW1247" s="198">
        <v>0</v>
      </c>
    </row>
    <row r="1248" spans="1:75" s="181" customFormat="1" ht="48.75" customHeight="1" x14ac:dyDescent="0.25">
      <c r="A1248" s="197"/>
      <c r="B1248" s="188">
        <v>71431</v>
      </c>
      <c r="C1248" s="187" t="s">
        <v>659</v>
      </c>
      <c r="D1248" s="196">
        <v>4</v>
      </c>
      <c r="E1248" s="195">
        <v>2.0358062757073968E-3</v>
      </c>
      <c r="F1248" s="195">
        <v>2.0358062757073968E-3</v>
      </c>
      <c r="G1248" s="195"/>
      <c r="H1248" s="194">
        <f t="shared" si="394"/>
        <v>0</v>
      </c>
      <c r="I1248" s="194" t="str">
        <f t="shared" si="393"/>
        <v/>
      </c>
      <c r="J1248" s="192">
        <f t="shared" si="395"/>
        <v>0</v>
      </c>
      <c r="K1248" s="192">
        <f t="shared" si="396"/>
        <v>0</v>
      </c>
      <c r="L1248" s="192">
        <f t="shared" si="397"/>
        <v>0</v>
      </c>
      <c r="M1248" s="193">
        <f t="shared" si="398"/>
        <v>0</v>
      </c>
      <c r="N1248" s="192">
        <f t="shared" si="399"/>
        <v>0</v>
      </c>
      <c r="O1248" s="193">
        <f t="shared" si="400"/>
        <v>0</v>
      </c>
      <c r="P1248" s="192">
        <f t="shared" si="401"/>
        <v>0</v>
      </c>
      <c r="Q1248" s="203">
        <f t="shared" si="402"/>
        <v>0</v>
      </c>
      <c r="R1248" s="190"/>
      <c r="S1248" s="190" t="s">
        <v>2294</v>
      </c>
      <c r="T1248" s="190" t="s">
        <v>2294</v>
      </c>
      <c r="U1248" s="190" t="s">
        <v>2294</v>
      </c>
      <c r="V1248" s="190" t="s">
        <v>2294</v>
      </c>
      <c r="W1248" s="190" t="s">
        <v>2294</v>
      </c>
      <c r="X1248" s="190" t="s">
        <v>2294</v>
      </c>
      <c r="Y1248" s="190" t="s">
        <v>2294</v>
      </c>
      <c r="Z1248" s="190" t="s">
        <v>2294</v>
      </c>
      <c r="AA1248" s="190" t="s">
        <v>2294</v>
      </c>
      <c r="AB1248" s="190" t="s">
        <v>2294</v>
      </c>
      <c r="AC1248" s="190" t="s">
        <v>2294</v>
      </c>
      <c r="AD1248" s="190" t="s">
        <v>2294</v>
      </c>
      <c r="AE1248" s="190" t="s">
        <v>2294</v>
      </c>
      <c r="AF1248" s="190" t="s">
        <v>2294</v>
      </c>
      <c r="AG1248" s="190" t="s">
        <v>2294</v>
      </c>
      <c r="AH1248" s="190" t="s">
        <v>2294</v>
      </c>
      <c r="AI1248" s="190" t="s">
        <v>2294</v>
      </c>
      <c r="AJ1248" s="190" t="s">
        <v>2294</v>
      </c>
      <c r="AK1248" s="190" t="s">
        <v>2294</v>
      </c>
      <c r="AL1248" s="190" t="s">
        <v>2294</v>
      </c>
      <c r="AM1248" s="190"/>
      <c r="AN1248" s="190" t="s">
        <v>2294</v>
      </c>
      <c r="AO1248" s="190" t="s">
        <v>2294</v>
      </c>
      <c r="AP1248" s="190" t="s">
        <v>2294</v>
      </c>
      <c r="AQ1248" s="190" t="s">
        <v>2294</v>
      </c>
      <c r="AR1248" s="190" t="s">
        <v>2294</v>
      </c>
      <c r="AS1248" s="190" t="s">
        <v>2294</v>
      </c>
      <c r="AT1248" s="190" t="s">
        <v>2294</v>
      </c>
      <c r="AU1248" s="190" t="s">
        <v>2294</v>
      </c>
      <c r="AV1248" s="190" t="s">
        <v>2294</v>
      </c>
      <c r="AW1248" s="190" t="s">
        <v>2294</v>
      </c>
      <c r="AX1248" s="190"/>
      <c r="AY1248" s="190" t="s">
        <v>2294</v>
      </c>
      <c r="AZ1248" s="190" t="s">
        <v>2294</v>
      </c>
      <c r="BA1248" s="190" t="s">
        <v>2294</v>
      </c>
      <c r="BB1248" s="190" t="s">
        <v>2294</v>
      </c>
      <c r="BC1248" s="190" t="s">
        <v>2294</v>
      </c>
      <c r="BD1248" s="190" t="s">
        <v>2294</v>
      </c>
      <c r="BE1248" s="190" t="s">
        <v>2294</v>
      </c>
      <c r="BF1248" s="190" t="s">
        <v>2294</v>
      </c>
      <c r="BG1248" s="190" t="s">
        <v>2294</v>
      </c>
      <c r="BH1248" s="190" t="s">
        <v>2294</v>
      </c>
      <c r="BI1248" s="190"/>
      <c r="BJ1248" s="190" t="s">
        <v>2294</v>
      </c>
      <c r="BK1248" s="190" t="s">
        <v>2294</v>
      </c>
      <c r="BL1248" s="190" t="s">
        <v>2294</v>
      </c>
      <c r="BM1248" s="190" t="s">
        <v>2294</v>
      </c>
      <c r="BN1248" s="190" t="s">
        <v>2294</v>
      </c>
      <c r="BO1248" s="190" t="s">
        <v>2294</v>
      </c>
      <c r="BP1248" s="202">
        <v>8</v>
      </c>
      <c r="BQ1248" s="201" t="s">
        <v>95</v>
      </c>
      <c r="BR1248" s="200">
        <v>3</v>
      </c>
      <c r="BS1248" s="199">
        <v>8</v>
      </c>
      <c r="BT1248" s="198">
        <v>46</v>
      </c>
      <c r="BU1248" s="198">
        <v>0</v>
      </c>
      <c r="BV1248" s="198">
        <v>4</v>
      </c>
      <c r="BW1248" s="198">
        <v>0</v>
      </c>
    </row>
    <row r="1249" spans="1:75" s="181" customFormat="1" ht="42" customHeight="1" x14ac:dyDescent="0.25">
      <c r="A1249" s="197"/>
      <c r="B1249" s="188" t="s">
        <v>661</v>
      </c>
      <c r="C1249" s="187" t="s">
        <v>3086</v>
      </c>
      <c r="D1249" s="196">
        <v>4</v>
      </c>
      <c r="E1249" s="195">
        <v>4.7400381560605371E-3</v>
      </c>
      <c r="F1249" s="195">
        <v>4.7400381560605371E-3</v>
      </c>
      <c r="G1249" s="195"/>
      <c r="H1249" s="194">
        <f t="shared" si="394"/>
        <v>0</v>
      </c>
      <c r="I1249" s="194" t="str">
        <f t="shared" si="393"/>
        <v/>
      </c>
      <c r="J1249" s="192">
        <f t="shared" si="395"/>
        <v>0</v>
      </c>
      <c r="K1249" s="192">
        <f t="shared" si="396"/>
        <v>0</v>
      </c>
      <c r="L1249" s="192">
        <f t="shared" si="397"/>
        <v>0</v>
      </c>
      <c r="M1249" s="193">
        <f t="shared" si="398"/>
        <v>0</v>
      </c>
      <c r="N1249" s="192">
        <f t="shared" si="399"/>
        <v>0</v>
      </c>
      <c r="O1249" s="193">
        <f t="shared" si="400"/>
        <v>0</v>
      </c>
      <c r="P1249" s="192">
        <f t="shared" si="401"/>
        <v>0</v>
      </c>
      <c r="Q1249" s="203">
        <f t="shared" si="402"/>
        <v>0</v>
      </c>
      <c r="R1249" s="190"/>
      <c r="S1249" s="190" t="s">
        <v>2294</v>
      </c>
      <c r="T1249" s="190" t="s">
        <v>2294</v>
      </c>
      <c r="U1249" s="190" t="s">
        <v>2294</v>
      </c>
      <c r="V1249" s="190" t="s">
        <v>2294</v>
      </c>
      <c r="W1249" s="190" t="s">
        <v>2294</v>
      </c>
      <c r="X1249" s="190" t="s">
        <v>2294</v>
      </c>
      <c r="Y1249" s="190" t="s">
        <v>2294</v>
      </c>
      <c r="Z1249" s="190" t="s">
        <v>2294</v>
      </c>
      <c r="AA1249" s="190" t="s">
        <v>2294</v>
      </c>
      <c r="AB1249" s="190" t="s">
        <v>2294</v>
      </c>
      <c r="AC1249" s="190" t="s">
        <v>2294</v>
      </c>
      <c r="AD1249" s="190" t="s">
        <v>2294</v>
      </c>
      <c r="AE1249" s="190" t="s">
        <v>2294</v>
      </c>
      <c r="AF1249" s="190" t="s">
        <v>2294</v>
      </c>
      <c r="AG1249" s="190" t="s">
        <v>2294</v>
      </c>
      <c r="AH1249" s="190" t="s">
        <v>2294</v>
      </c>
      <c r="AI1249" s="190" t="s">
        <v>2294</v>
      </c>
      <c r="AJ1249" s="190" t="s">
        <v>2294</v>
      </c>
      <c r="AK1249" s="190" t="s">
        <v>2294</v>
      </c>
      <c r="AL1249" s="190" t="s">
        <v>2294</v>
      </c>
      <c r="AM1249" s="190"/>
      <c r="AN1249" s="190" t="s">
        <v>2294</v>
      </c>
      <c r="AO1249" s="190" t="s">
        <v>2294</v>
      </c>
      <c r="AP1249" s="190" t="s">
        <v>2294</v>
      </c>
      <c r="AQ1249" s="190" t="s">
        <v>2294</v>
      </c>
      <c r="AR1249" s="190" t="s">
        <v>2294</v>
      </c>
      <c r="AS1249" s="190" t="s">
        <v>2294</v>
      </c>
      <c r="AT1249" s="190" t="s">
        <v>2294</v>
      </c>
      <c r="AU1249" s="190" t="s">
        <v>2294</v>
      </c>
      <c r="AV1249" s="190" t="s">
        <v>2294</v>
      </c>
      <c r="AW1249" s="190" t="s">
        <v>2294</v>
      </c>
      <c r="AX1249" s="190"/>
      <c r="AY1249" s="190" t="s">
        <v>2294</v>
      </c>
      <c r="AZ1249" s="190" t="s">
        <v>2294</v>
      </c>
      <c r="BA1249" s="190" t="s">
        <v>2294</v>
      </c>
      <c r="BB1249" s="190" t="s">
        <v>2294</v>
      </c>
      <c r="BC1249" s="190" t="s">
        <v>2294</v>
      </c>
      <c r="BD1249" s="190" t="s">
        <v>2294</v>
      </c>
      <c r="BE1249" s="190" t="s">
        <v>2294</v>
      </c>
      <c r="BF1249" s="190" t="s">
        <v>2294</v>
      </c>
      <c r="BG1249" s="190" t="s">
        <v>2294</v>
      </c>
      <c r="BH1249" s="190" t="s">
        <v>2294</v>
      </c>
      <c r="BI1249" s="190"/>
      <c r="BJ1249" s="190" t="s">
        <v>2294</v>
      </c>
      <c r="BK1249" s="190" t="s">
        <v>2294</v>
      </c>
      <c r="BL1249" s="190" t="s">
        <v>2294</v>
      </c>
      <c r="BM1249" s="190" t="s">
        <v>2294</v>
      </c>
      <c r="BN1249" s="190" t="s">
        <v>2294</v>
      </c>
      <c r="BO1249" s="190" t="s">
        <v>2294</v>
      </c>
      <c r="BP1249" s="202">
        <v>8</v>
      </c>
      <c r="BQ1249" s="201" t="s">
        <v>95</v>
      </c>
      <c r="BR1249" s="200">
        <v>3</v>
      </c>
      <c r="BS1249" s="199">
        <v>8</v>
      </c>
      <c r="BT1249" s="198">
        <v>46</v>
      </c>
      <c r="BU1249" s="198">
        <v>0</v>
      </c>
      <c r="BV1249" s="198">
        <v>4</v>
      </c>
      <c r="BW1249" s="198">
        <v>0</v>
      </c>
    </row>
    <row r="1250" spans="1:75" s="181" customFormat="1" ht="45.75" customHeight="1" x14ac:dyDescent="0.25">
      <c r="A1250" s="197"/>
      <c r="B1250" s="188">
        <v>72578</v>
      </c>
      <c r="C1250" s="187" t="s">
        <v>664</v>
      </c>
      <c r="D1250" s="196">
        <v>4</v>
      </c>
      <c r="E1250" s="195">
        <v>6.0026010083779465E-3</v>
      </c>
      <c r="F1250" s="195">
        <v>6.0026010083779465E-3</v>
      </c>
      <c r="G1250" s="195"/>
      <c r="H1250" s="194">
        <f t="shared" si="394"/>
        <v>0</v>
      </c>
      <c r="I1250" s="194" t="str">
        <f t="shared" si="393"/>
        <v/>
      </c>
      <c r="J1250" s="192">
        <f t="shared" si="395"/>
        <v>0</v>
      </c>
      <c r="K1250" s="192">
        <f t="shared" si="396"/>
        <v>0</v>
      </c>
      <c r="L1250" s="192">
        <f t="shared" si="397"/>
        <v>0</v>
      </c>
      <c r="M1250" s="193">
        <f t="shared" si="398"/>
        <v>0</v>
      </c>
      <c r="N1250" s="192">
        <f t="shared" si="399"/>
        <v>0</v>
      </c>
      <c r="O1250" s="193">
        <f t="shared" si="400"/>
        <v>0</v>
      </c>
      <c r="P1250" s="192">
        <f t="shared" si="401"/>
        <v>0</v>
      </c>
      <c r="Q1250" s="203">
        <f t="shared" si="402"/>
        <v>0</v>
      </c>
      <c r="R1250" s="190"/>
      <c r="S1250" s="190" t="s">
        <v>2294</v>
      </c>
      <c r="T1250" s="190" t="s">
        <v>2294</v>
      </c>
      <c r="U1250" s="190" t="s">
        <v>2294</v>
      </c>
      <c r="V1250" s="190" t="s">
        <v>2294</v>
      </c>
      <c r="W1250" s="190" t="s">
        <v>2294</v>
      </c>
      <c r="X1250" s="190" t="s">
        <v>2294</v>
      </c>
      <c r="Y1250" s="190" t="s">
        <v>2294</v>
      </c>
      <c r="Z1250" s="190" t="s">
        <v>2294</v>
      </c>
      <c r="AA1250" s="190" t="s">
        <v>2294</v>
      </c>
      <c r="AB1250" s="190" t="s">
        <v>2294</v>
      </c>
      <c r="AC1250" s="190" t="s">
        <v>2294</v>
      </c>
      <c r="AD1250" s="190" t="s">
        <v>2294</v>
      </c>
      <c r="AE1250" s="190" t="s">
        <v>2294</v>
      </c>
      <c r="AF1250" s="190" t="s">
        <v>2294</v>
      </c>
      <c r="AG1250" s="190" t="s">
        <v>2294</v>
      </c>
      <c r="AH1250" s="190" t="s">
        <v>2294</v>
      </c>
      <c r="AI1250" s="190" t="s">
        <v>2294</v>
      </c>
      <c r="AJ1250" s="190" t="s">
        <v>2294</v>
      </c>
      <c r="AK1250" s="190" t="s">
        <v>2294</v>
      </c>
      <c r="AL1250" s="190" t="s">
        <v>2294</v>
      </c>
      <c r="AM1250" s="190"/>
      <c r="AN1250" s="190" t="s">
        <v>2294</v>
      </c>
      <c r="AO1250" s="190" t="s">
        <v>2294</v>
      </c>
      <c r="AP1250" s="190" t="s">
        <v>2294</v>
      </c>
      <c r="AQ1250" s="190" t="s">
        <v>2294</v>
      </c>
      <c r="AR1250" s="190" t="s">
        <v>2294</v>
      </c>
      <c r="AS1250" s="190" t="s">
        <v>2294</v>
      </c>
      <c r="AT1250" s="190" t="s">
        <v>2294</v>
      </c>
      <c r="AU1250" s="190" t="s">
        <v>2294</v>
      </c>
      <c r="AV1250" s="190" t="s">
        <v>2294</v>
      </c>
      <c r="AW1250" s="190" t="s">
        <v>2294</v>
      </c>
      <c r="AX1250" s="190"/>
      <c r="AY1250" s="190" t="s">
        <v>2294</v>
      </c>
      <c r="AZ1250" s="190" t="s">
        <v>2294</v>
      </c>
      <c r="BA1250" s="190" t="s">
        <v>2294</v>
      </c>
      <c r="BB1250" s="190" t="s">
        <v>2294</v>
      </c>
      <c r="BC1250" s="190" t="s">
        <v>2294</v>
      </c>
      <c r="BD1250" s="190" t="s">
        <v>2294</v>
      </c>
      <c r="BE1250" s="190" t="s">
        <v>2294</v>
      </c>
      <c r="BF1250" s="190" t="s">
        <v>2294</v>
      </c>
      <c r="BG1250" s="190" t="s">
        <v>2294</v>
      </c>
      <c r="BH1250" s="190" t="s">
        <v>2294</v>
      </c>
      <c r="BI1250" s="190"/>
      <c r="BJ1250" s="190" t="s">
        <v>2294</v>
      </c>
      <c r="BK1250" s="190" t="s">
        <v>2294</v>
      </c>
      <c r="BL1250" s="190" t="s">
        <v>2294</v>
      </c>
      <c r="BM1250" s="190" t="s">
        <v>2294</v>
      </c>
      <c r="BN1250" s="190" t="s">
        <v>2294</v>
      </c>
      <c r="BO1250" s="190" t="s">
        <v>2294</v>
      </c>
      <c r="BP1250" s="202">
        <v>24</v>
      </c>
      <c r="BQ1250" s="201" t="s">
        <v>95</v>
      </c>
      <c r="BR1250" s="200">
        <v>3</v>
      </c>
      <c r="BS1250" s="199">
        <v>24</v>
      </c>
      <c r="BT1250" s="198">
        <v>46</v>
      </c>
      <c r="BU1250" s="198">
        <v>0</v>
      </c>
      <c r="BV1250" s="198">
        <v>4</v>
      </c>
      <c r="BW1250" s="198">
        <v>0</v>
      </c>
    </row>
    <row r="1251" spans="1:75" s="181" customFormat="1" ht="38.25" customHeight="1" x14ac:dyDescent="0.25">
      <c r="A1251" s="197"/>
      <c r="B1251" s="188">
        <v>72579</v>
      </c>
      <c r="C1251" s="187" t="s">
        <v>667</v>
      </c>
      <c r="D1251" s="196">
        <v>4</v>
      </c>
      <c r="E1251" s="195">
        <v>8.5954003532699719E-3</v>
      </c>
      <c r="F1251" s="195">
        <v>8.5954003532699719E-3</v>
      </c>
      <c r="G1251" s="195"/>
      <c r="H1251" s="194">
        <f t="shared" si="394"/>
        <v>0</v>
      </c>
      <c r="I1251" s="194" t="str">
        <f t="shared" si="393"/>
        <v/>
      </c>
      <c r="J1251" s="192">
        <f t="shared" si="395"/>
        <v>0</v>
      </c>
      <c r="K1251" s="192">
        <f t="shared" si="396"/>
        <v>0</v>
      </c>
      <c r="L1251" s="192">
        <f t="shared" si="397"/>
        <v>0</v>
      </c>
      <c r="M1251" s="193">
        <f t="shared" si="398"/>
        <v>0</v>
      </c>
      <c r="N1251" s="192">
        <f t="shared" si="399"/>
        <v>0</v>
      </c>
      <c r="O1251" s="193">
        <f t="shared" si="400"/>
        <v>0</v>
      </c>
      <c r="P1251" s="192">
        <f t="shared" si="401"/>
        <v>0</v>
      </c>
      <c r="Q1251" s="203">
        <f t="shared" si="402"/>
        <v>0</v>
      </c>
      <c r="R1251" s="190"/>
      <c r="S1251" s="190" t="s">
        <v>2294</v>
      </c>
      <c r="T1251" s="190" t="s">
        <v>2294</v>
      </c>
      <c r="U1251" s="190" t="s">
        <v>2294</v>
      </c>
      <c r="V1251" s="190" t="s">
        <v>2294</v>
      </c>
      <c r="W1251" s="190" t="s">
        <v>2294</v>
      </c>
      <c r="X1251" s="190" t="s">
        <v>2294</v>
      </c>
      <c r="Y1251" s="190" t="s">
        <v>2294</v>
      </c>
      <c r="Z1251" s="190" t="s">
        <v>2294</v>
      </c>
      <c r="AA1251" s="190" t="s">
        <v>2294</v>
      </c>
      <c r="AB1251" s="190" t="s">
        <v>2294</v>
      </c>
      <c r="AC1251" s="190" t="s">
        <v>2294</v>
      </c>
      <c r="AD1251" s="190" t="s">
        <v>2294</v>
      </c>
      <c r="AE1251" s="190" t="s">
        <v>2294</v>
      </c>
      <c r="AF1251" s="190" t="s">
        <v>2294</v>
      </c>
      <c r="AG1251" s="190" t="s">
        <v>2294</v>
      </c>
      <c r="AH1251" s="190" t="s">
        <v>2294</v>
      </c>
      <c r="AI1251" s="190" t="s">
        <v>2294</v>
      </c>
      <c r="AJ1251" s="190" t="s">
        <v>2294</v>
      </c>
      <c r="AK1251" s="190" t="s">
        <v>2294</v>
      </c>
      <c r="AL1251" s="190" t="s">
        <v>2294</v>
      </c>
      <c r="AM1251" s="190"/>
      <c r="AN1251" s="190" t="s">
        <v>2294</v>
      </c>
      <c r="AO1251" s="190" t="s">
        <v>2294</v>
      </c>
      <c r="AP1251" s="190" t="s">
        <v>2294</v>
      </c>
      <c r="AQ1251" s="190" t="s">
        <v>2294</v>
      </c>
      <c r="AR1251" s="190" t="s">
        <v>2294</v>
      </c>
      <c r="AS1251" s="190" t="s">
        <v>2294</v>
      </c>
      <c r="AT1251" s="190" t="s">
        <v>2294</v>
      </c>
      <c r="AU1251" s="190" t="s">
        <v>2294</v>
      </c>
      <c r="AV1251" s="190" t="s">
        <v>2294</v>
      </c>
      <c r="AW1251" s="190" t="s">
        <v>2294</v>
      </c>
      <c r="AX1251" s="190"/>
      <c r="AY1251" s="190" t="s">
        <v>2294</v>
      </c>
      <c r="AZ1251" s="190" t="s">
        <v>2294</v>
      </c>
      <c r="BA1251" s="190" t="s">
        <v>2294</v>
      </c>
      <c r="BB1251" s="190" t="s">
        <v>2294</v>
      </c>
      <c r="BC1251" s="190" t="s">
        <v>2294</v>
      </c>
      <c r="BD1251" s="190" t="s">
        <v>2294</v>
      </c>
      <c r="BE1251" s="190" t="s">
        <v>2294</v>
      </c>
      <c r="BF1251" s="190" t="s">
        <v>2294</v>
      </c>
      <c r="BG1251" s="190" t="s">
        <v>2294</v>
      </c>
      <c r="BH1251" s="190" t="s">
        <v>2294</v>
      </c>
      <c r="BI1251" s="190"/>
      <c r="BJ1251" s="190" t="s">
        <v>2294</v>
      </c>
      <c r="BK1251" s="190" t="s">
        <v>2294</v>
      </c>
      <c r="BL1251" s="190" t="s">
        <v>2294</v>
      </c>
      <c r="BM1251" s="190" t="s">
        <v>2294</v>
      </c>
      <c r="BN1251" s="190" t="s">
        <v>2294</v>
      </c>
      <c r="BO1251" s="190" t="s">
        <v>2294</v>
      </c>
      <c r="BP1251" s="202">
        <v>24</v>
      </c>
      <c r="BQ1251" s="201" t="s">
        <v>95</v>
      </c>
      <c r="BR1251" s="200">
        <v>3</v>
      </c>
      <c r="BS1251" s="199">
        <v>24</v>
      </c>
      <c r="BT1251" s="198">
        <v>46</v>
      </c>
      <c r="BU1251" s="198">
        <v>0</v>
      </c>
      <c r="BV1251" s="198">
        <v>4</v>
      </c>
      <c r="BW1251" s="198">
        <v>0</v>
      </c>
    </row>
    <row r="1252" spans="1:75" s="181" customFormat="1" ht="36" customHeight="1" x14ac:dyDescent="0.25">
      <c r="A1252" s="197"/>
      <c r="B1252" s="188">
        <v>72397</v>
      </c>
      <c r="C1252" s="187" t="s">
        <v>670</v>
      </c>
      <c r="D1252" s="196">
        <v>4</v>
      </c>
      <c r="E1252" s="195">
        <v>1.9437090660340557E-4</v>
      </c>
      <c r="F1252" s="195">
        <v>1.9437090660340557E-4</v>
      </c>
      <c r="G1252" s="195"/>
      <c r="H1252" s="194">
        <f t="shared" si="394"/>
        <v>0</v>
      </c>
      <c r="I1252" s="194" t="str">
        <f t="shared" si="393"/>
        <v>CORRIGIR</v>
      </c>
      <c r="J1252" s="192">
        <f t="shared" si="395"/>
        <v>0</v>
      </c>
      <c r="K1252" s="192">
        <f t="shared" si="396"/>
        <v>0</v>
      </c>
      <c r="L1252" s="192">
        <f t="shared" si="397"/>
        <v>0</v>
      </c>
      <c r="M1252" s="193">
        <f t="shared" si="398"/>
        <v>0</v>
      </c>
      <c r="N1252" s="192">
        <f t="shared" si="399"/>
        <v>0</v>
      </c>
      <c r="O1252" s="193">
        <f t="shared" si="400"/>
        <v>0</v>
      </c>
      <c r="P1252" s="192">
        <f t="shared" si="401"/>
        <v>0</v>
      </c>
      <c r="Q1252" s="203">
        <f t="shared" si="402"/>
        <v>0</v>
      </c>
      <c r="R1252" s="190"/>
      <c r="S1252" s="190" t="s">
        <v>2294</v>
      </c>
      <c r="T1252" s="190" t="s">
        <v>2294</v>
      </c>
      <c r="U1252" s="190" t="s">
        <v>2294</v>
      </c>
      <c r="V1252" s="190" t="s">
        <v>2294</v>
      </c>
      <c r="W1252" s="190" t="s">
        <v>2294</v>
      </c>
      <c r="X1252" s="190" t="s">
        <v>2294</v>
      </c>
      <c r="Y1252" s="190" t="s">
        <v>2294</v>
      </c>
      <c r="Z1252" s="190" t="s">
        <v>2294</v>
      </c>
      <c r="AA1252" s="190" t="s">
        <v>2294</v>
      </c>
      <c r="AB1252" s="190" t="s">
        <v>2294</v>
      </c>
      <c r="AC1252" s="190" t="s">
        <v>2294</v>
      </c>
      <c r="AD1252" s="190" t="s">
        <v>2294</v>
      </c>
      <c r="AE1252" s="190" t="s">
        <v>2294</v>
      </c>
      <c r="AF1252" s="190" t="s">
        <v>2294</v>
      </c>
      <c r="AG1252" s="190" t="s">
        <v>2294</v>
      </c>
      <c r="AH1252" s="190" t="s">
        <v>2294</v>
      </c>
      <c r="AI1252" s="190" t="s">
        <v>2294</v>
      </c>
      <c r="AJ1252" s="190" t="s">
        <v>2294</v>
      </c>
      <c r="AK1252" s="190" t="s">
        <v>2294</v>
      </c>
      <c r="AL1252" s="190" t="s">
        <v>2294</v>
      </c>
      <c r="AM1252" s="190"/>
      <c r="AN1252" s="190" t="s">
        <v>2294</v>
      </c>
      <c r="AO1252" s="190" t="s">
        <v>2294</v>
      </c>
      <c r="AP1252" s="190" t="s">
        <v>2294</v>
      </c>
      <c r="AQ1252" s="190" t="s">
        <v>2294</v>
      </c>
      <c r="AR1252" s="190" t="s">
        <v>2294</v>
      </c>
      <c r="AS1252" s="190" t="s">
        <v>2294</v>
      </c>
      <c r="AT1252" s="190" t="s">
        <v>2294</v>
      </c>
      <c r="AU1252" s="190" t="s">
        <v>2294</v>
      </c>
      <c r="AV1252" s="190" t="s">
        <v>2294</v>
      </c>
      <c r="AW1252" s="190" t="s">
        <v>2294</v>
      </c>
      <c r="AX1252" s="190"/>
      <c r="AY1252" s="190" t="s">
        <v>2294</v>
      </c>
      <c r="AZ1252" s="190" t="s">
        <v>2294</v>
      </c>
      <c r="BA1252" s="190" t="s">
        <v>2294</v>
      </c>
      <c r="BB1252" s="190" t="s">
        <v>2294</v>
      </c>
      <c r="BC1252" s="190" t="s">
        <v>2294</v>
      </c>
      <c r="BD1252" s="190" t="s">
        <v>2294</v>
      </c>
      <c r="BE1252" s="190" t="s">
        <v>2294</v>
      </c>
      <c r="BF1252" s="190" t="s">
        <v>2294</v>
      </c>
      <c r="BG1252" s="190" t="s">
        <v>2294</v>
      </c>
      <c r="BH1252" s="190" t="s">
        <v>2294</v>
      </c>
      <c r="BI1252" s="190"/>
      <c r="BJ1252" s="190" t="s">
        <v>2294</v>
      </c>
      <c r="BK1252" s="190" t="s">
        <v>2294</v>
      </c>
      <c r="BL1252" s="190" t="s">
        <v>2294</v>
      </c>
      <c r="BM1252" s="190" t="s">
        <v>2294</v>
      </c>
      <c r="BN1252" s="190" t="s">
        <v>2294</v>
      </c>
      <c r="BO1252" s="190" t="s">
        <v>2294</v>
      </c>
      <c r="BP1252" s="202">
        <v>4</v>
      </c>
      <c r="BQ1252" s="201" t="s">
        <v>95</v>
      </c>
      <c r="BR1252" s="200">
        <v>3</v>
      </c>
      <c r="BS1252" s="199">
        <v>4</v>
      </c>
      <c r="BT1252" s="198">
        <v>46</v>
      </c>
      <c r="BU1252" s="198">
        <v>0</v>
      </c>
      <c r="BV1252" s="198">
        <v>4</v>
      </c>
      <c r="BW1252" s="198">
        <v>0</v>
      </c>
    </row>
    <row r="1253" spans="1:75" s="181" customFormat="1" ht="51.75" customHeight="1" x14ac:dyDescent="0.25">
      <c r="A1253" s="197"/>
      <c r="B1253" s="188">
        <v>71043</v>
      </c>
      <c r="C1253" s="187" t="s">
        <v>673</v>
      </c>
      <c r="D1253" s="196">
        <v>4</v>
      </c>
      <c r="E1253" s="195">
        <v>8.1785035919862273E-4</v>
      </c>
      <c r="F1253" s="195">
        <v>8.1785035919862273E-4</v>
      </c>
      <c r="G1253" s="195"/>
      <c r="H1253" s="194">
        <f t="shared" si="394"/>
        <v>0</v>
      </c>
      <c r="I1253" s="194" t="str">
        <f t="shared" si="393"/>
        <v>CORRIGIR</v>
      </c>
      <c r="J1253" s="192">
        <f t="shared" si="395"/>
        <v>0</v>
      </c>
      <c r="K1253" s="192">
        <f t="shared" si="396"/>
        <v>0</v>
      </c>
      <c r="L1253" s="192">
        <f t="shared" si="397"/>
        <v>0</v>
      </c>
      <c r="M1253" s="193">
        <f t="shared" si="398"/>
        <v>0</v>
      </c>
      <c r="N1253" s="192">
        <f t="shared" si="399"/>
        <v>0</v>
      </c>
      <c r="O1253" s="193">
        <f t="shared" si="400"/>
        <v>0</v>
      </c>
      <c r="P1253" s="192">
        <f t="shared" si="401"/>
        <v>0</v>
      </c>
      <c r="Q1253" s="203">
        <f t="shared" si="402"/>
        <v>0</v>
      </c>
      <c r="R1253" s="190"/>
      <c r="S1253" s="190" t="s">
        <v>2294</v>
      </c>
      <c r="T1253" s="190" t="s">
        <v>2294</v>
      </c>
      <c r="U1253" s="190" t="s">
        <v>2294</v>
      </c>
      <c r="V1253" s="190" t="s">
        <v>2294</v>
      </c>
      <c r="W1253" s="190" t="s">
        <v>2294</v>
      </c>
      <c r="X1253" s="190" t="s">
        <v>2294</v>
      </c>
      <c r="Y1253" s="190" t="s">
        <v>2294</v>
      </c>
      <c r="Z1253" s="190" t="s">
        <v>2294</v>
      </c>
      <c r="AA1253" s="190" t="s">
        <v>2294</v>
      </c>
      <c r="AB1253" s="190" t="s">
        <v>2294</v>
      </c>
      <c r="AC1253" s="190" t="s">
        <v>2294</v>
      </c>
      <c r="AD1253" s="190" t="s">
        <v>2294</v>
      </c>
      <c r="AE1253" s="190" t="s">
        <v>2294</v>
      </c>
      <c r="AF1253" s="190" t="s">
        <v>2294</v>
      </c>
      <c r="AG1253" s="190" t="s">
        <v>2294</v>
      </c>
      <c r="AH1253" s="190" t="s">
        <v>2294</v>
      </c>
      <c r="AI1253" s="190" t="s">
        <v>2294</v>
      </c>
      <c r="AJ1253" s="190" t="s">
        <v>2294</v>
      </c>
      <c r="AK1253" s="190" t="s">
        <v>2294</v>
      </c>
      <c r="AL1253" s="190" t="s">
        <v>2294</v>
      </c>
      <c r="AM1253" s="190"/>
      <c r="AN1253" s="190" t="s">
        <v>2294</v>
      </c>
      <c r="AO1253" s="190" t="s">
        <v>2294</v>
      </c>
      <c r="AP1253" s="190" t="s">
        <v>2294</v>
      </c>
      <c r="AQ1253" s="190" t="s">
        <v>2294</v>
      </c>
      <c r="AR1253" s="190" t="s">
        <v>2294</v>
      </c>
      <c r="AS1253" s="190" t="s">
        <v>2294</v>
      </c>
      <c r="AT1253" s="190" t="s">
        <v>2294</v>
      </c>
      <c r="AU1253" s="190" t="s">
        <v>2294</v>
      </c>
      <c r="AV1253" s="190" t="s">
        <v>2294</v>
      </c>
      <c r="AW1253" s="190" t="s">
        <v>2294</v>
      </c>
      <c r="AX1253" s="190"/>
      <c r="AY1253" s="190" t="s">
        <v>2294</v>
      </c>
      <c r="AZ1253" s="190" t="s">
        <v>2294</v>
      </c>
      <c r="BA1253" s="190" t="s">
        <v>2294</v>
      </c>
      <c r="BB1253" s="190" t="s">
        <v>2294</v>
      </c>
      <c r="BC1253" s="190" t="s">
        <v>2294</v>
      </c>
      <c r="BD1253" s="190" t="s">
        <v>2294</v>
      </c>
      <c r="BE1253" s="190" t="s">
        <v>2294</v>
      </c>
      <c r="BF1253" s="190" t="s">
        <v>2294</v>
      </c>
      <c r="BG1253" s="190" t="s">
        <v>2294</v>
      </c>
      <c r="BH1253" s="190" t="s">
        <v>2294</v>
      </c>
      <c r="BI1253" s="190"/>
      <c r="BJ1253" s="190" t="s">
        <v>2294</v>
      </c>
      <c r="BK1253" s="190" t="s">
        <v>2294</v>
      </c>
      <c r="BL1253" s="190" t="s">
        <v>2294</v>
      </c>
      <c r="BM1253" s="190" t="s">
        <v>2294</v>
      </c>
      <c r="BN1253" s="190" t="s">
        <v>2294</v>
      </c>
      <c r="BO1253" s="190" t="s">
        <v>2294</v>
      </c>
      <c r="BP1253" s="202">
        <v>4</v>
      </c>
      <c r="BQ1253" s="201" t="s">
        <v>95</v>
      </c>
      <c r="BR1253" s="200">
        <v>3</v>
      </c>
      <c r="BS1253" s="199">
        <v>4</v>
      </c>
      <c r="BT1253" s="198">
        <v>46</v>
      </c>
      <c r="BU1253" s="198">
        <v>0</v>
      </c>
      <c r="BV1253" s="198">
        <v>4</v>
      </c>
      <c r="BW1253" s="198">
        <v>0</v>
      </c>
    </row>
    <row r="1254" spans="1:75" s="181" customFormat="1" ht="42.75" customHeight="1" x14ac:dyDescent="0.25">
      <c r="A1254" s="197"/>
      <c r="B1254" s="188" t="s">
        <v>675</v>
      </c>
      <c r="C1254" s="187" t="s">
        <v>3087</v>
      </c>
      <c r="D1254" s="196">
        <v>4</v>
      </c>
      <c r="E1254" s="195">
        <v>4.1603175986692281E-3</v>
      </c>
      <c r="F1254" s="195">
        <v>4.1603175986692281E-3</v>
      </c>
      <c r="G1254" s="195"/>
      <c r="H1254" s="194">
        <f t="shared" si="394"/>
        <v>0</v>
      </c>
      <c r="I1254" s="194" t="str">
        <f t="shared" si="393"/>
        <v/>
      </c>
      <c r="J1254" s="192">
        <f t="shared" si="395"/>
        <v>0</v>
      </c>
      <c r="K1254" s="192">
        <f t="shared" si="396"/>
        <v>0</v>
      </c>
      <c r="L1254" s="192">
        <f t="shared" si="397"/>
        <v>0</v>
      </c>
      <c r="M1254" s="193">
        <f t="shared" si="398"/>
        <v>0</v>
      </c>
      <c r="N1254" s="192">
        <f t="shared" si="399"/>
        <v>0</v>
      </c>
      <c r="O1254" s="193">
        <f t="shared" si="400"/>
        <v>0</v>
      </c>
      <c r="P1254" s="192">
        <f t="shared" si="401"/>
        <v>0</v>
      </c>
      <c r="Q1254" s="203">
        <f t="shared" si="402"/>
        <v>0</v>
      </c>
      <c r="R1254" s="190"/>
      <c r="S1254" s="190" t="s">
        <v>2294</v>
      </c>
      <c r="T1254" s="190" t="s">
        <v>2294</v>
      </c>
      <c r="U1254" s="190" t="s">
        <v>2294</v>
      </c>
      <c r="V1254" s="190" t="s">
        <v>2294</v>
      </c>
      <c r="W1254" s="190" t="s">
        <v>2294</v>
      </c>
      <c r="X1254" s="190" t="s">
        <v>2294</v>
      </c>
      <c r="Y1254" s="190" t="s">
        <v>2294</v>
      </c>
      <c r="Z1254" s="190" t="s">
        <v>2294</v>
      </c>
      <c r="AA1254" s="190" t="s">
        <v>2294</v>
      </c>
      <c r="AB1254" s="190" t="s">
        <v>2294</v>
      </c>
      <c r="AC1254" s="190" t="s">
        <v>2294</v>
      </c>
      <c r="AD1254" s="190" t="s">
        <v>2294</v>
      </c>
      <c r="AE1254" s="190" t="s">
        <v>2294</v>
      </c>
      <c r="AF1254" s="190" t="s">
        <v>2294</v>
      </c>
      <c r="AG1254" s="190" t="s">
        <v>2294</v>
      </c>
      <c r="AH1254" s="190" t="s">
        <v>2294</v>
      </c>
      <c r="AI1254" s="190" t="s">
        <v>2294</v>
      </c>
      <c r="AJ1254" s="190" t="s">
        <v>2294</v>
      </c>
      <c r="AK1254" s="190" t="s">
        <v>2294</v>
      </c>
      <c r="AL1254" s="190" t="s">
        <v>2294</v>
      </c>
      <c r="AM1254" s="190"/>
      <c r="AN1254" s="190" t="s">
        <v>2294</v>
      </c>
      <c r="AO1254" s="190" t="s">
        <v>2294</v>
      </c>
      <c r="AP1254" s="190" t="s">
        <v>2294</v>
      </c>
      <c r="AQ1254" s="190" t="s">
        <v>2294</v>
      </c>
      <c r="AR1254" s="190" t="s">
        <v>2294</v>
      </c>
      <c r="AS1254" s="190" t="s">
        <v>2294</v>
      </c>
      <c r="AT1254" s="190" t="s">
        <v>2294</v>
      </c>
      <c r="AU1254" s="190" t="s">
        <v>2294</v>
      </c>
      <c r="AV1254" s="190" t="s">
        <v>2294</v>
      </c>
      <c r="AW1254" s="190" t="s">
        <v>2294</v>
      </c>
      <c r="AX1254" s="190"/>
      <c r="AY1254" s="190" t="s">
        <v>2294</v>
      </c>
      <c r="AZ1254" s="190" t="s">
        <v>2294</v>
      </c>
      <c r="BA1254" s="190" t="s">
        <v>2294</v>
      </c>
      <c r="BB1254" s="190" t="s">
        <v>2294</v>
      </c>
      <c r="BC1254" s="190" t="s">
        <v>2294</v>
      </c>
      <c r="BD1254" s="190" t="s">
        <v>2294</v>
      </c>
      <c r="BE1254" s="190" t="s">
        <v>2294</v>
      </c>
      <c r="BF1254" s="190" t="s">
        <v>2294</v>
      </c>
      <c r="BG1254" s="190" t="s">
        <v>2294</v>
      </c>
      <c r="BH1254" s="190" t="s">
        <v>2294</v>
      </c>
      <c r="BI1254" s="190"/>
      <c r="BJ1254" s="190" t="s">
        <v>2294</v>
      </c>
      <c r="BK1254" s="190" t="s">
        <v>2294</v>
      </c>
      <c r="BL1254" s="190" t="s">
        <v>2294</v>
      </c>
      <c r="BM1254" s="190" t="s">
        <v>2294</v>
      </c>
      <c r="BN1254" s="190" t="s">
        <v>2294</v>
      </c>
      <c r="BO1254" s="190" t="s">
        <v>2294</v>
      </c>
      <c r="BP1254" s="202">
        <v>4</v>
      </c>
      <c r="BQ1254" s="201" t="s">
        <v>95</v>
      </c>
      <c r="BR1254" s="200">
        <v>3</v>
      </c>
      <c r="BS1254" s="199">
        <v>4</v>
      </c>
      <c r="BT1254" s="198">
        <v>46</v>
      </c>
      <c r="BU1254" s="198">
        <v>0</v>
      </c>
      <c r="BV1254" s="198">
        <v>4</v>
      </c>
      <c r="BW1254" s="198">
        <v>0</v>
      </c>
    </row>
    <row r="1255" spans="1:75" s="181" customFormat="1" ht="38.25" customHeight="1" x14ac:dyDescent="0.25">
      <c r="A1255" s="197"/>
      <c r="B1255" s="214" t="s">
        <v>2340</v>
      </c>
      <c r="C1255" s="213" t="s">
        <v>2339</v>
      </c>
      <c r="D1255" s="204"/>
      <c r="E1255" s="204"/>
      <c r="F1255" s="204"/>
      <c r="G1255" s="204"/>
      <c r="H1255" s="204"/>
      <c r="I1255" s="194" t="str">
        <f t="shared" si="393"/>
        <v/>
      </c>
      <c r="J1255" s="204"/>
      <c r="K1255" s="204"/>
      <c r="L1255" s="204"/>
      <c r="M1255" s="204"/>
      <c r="N1255" s="204"/>
      <c r="O1255" s="204"/>
      <c r="P1255" s="204"/>
      <c r="Q1255" s="204"/>
      <c r="R1255" s="204"/>
      <c r="S1255" s="204"/>
      <c r="T1255" s="204"/>
      <c r="U1255" s="204"/>
      <c r="V1255" s="204"/>
      <c r="W1255" s="204"/>
      <c r="X1255" s="204"/>
      <c r="Y1255" s="204"/>
      <c r="Z1255" s="204"/>
      <c r="AA1255" s="204"/>
      <c r="AB1255" s="204"/>
      <c r="AC1255" s="204"/>
      <c r="AD1255" s="204"/>
      <c r="AE1255" s="204"/>
      <c r="AF1255" s="204"/>
      <c r="AG1255" s="204"/>
      <c r="AH1255" s="204"/>
      <c r="AI1255" s="204"/>
      <c r="AJ1255" s="204"/>
      <c r="AK1255" s="204"/>
      <c r="AL1255" s="204"/>
      <c r="AM1255" s="204"/>
      <c r="AN1255" s="204"/>
      <c r="AO1255" s="204"/>
      <c r="AP1255" s="204"/>
      <c r="AQ1255" s="204"/>
      <c r="AR1255" s="204"/>
      <c r="AS1255" s="204"/>
      <c r="AT1255" s="204"/>
      <c r="AU1255" s="204"/>
      <c r="AV1255" s="204"/>
      <c r="AW1255" s="204"/>
      <c r="AX1255" s="204"/>
      <c r="AY1255" s="204"/>
      <c r="AZ1255" s="204"/>
      <c r="BA1255" s="204"/>
      <c r="BB1255" s="204"/>
      <c r="BC1255" s="204"/>
      <c r="BD1255" s="204"/>
      <c r="BE1255" s="204"/>
      <c r="BF1255" s="204"/>
      <c r="BG1255" s="204"/>
      <c r="BH1255" s="204"/>
      <c r="BI1255" s="204"/>
      <c r="BJ1255" s="204"/>
      <c r="BK1255" s="204"/>
      <c r="BL1255" s="204"/>
      <c r="BM1255" s="204"/>
      <c r="BN1255" s="204"/>
      <c r="BO1255" s="204"/>
    </row>
    <row r="1256" spans="1:75" s="181" customFormat="1" ht="47.25" customHeight="1" x14ac:dyDescent="0.25">
      <c r="A1256" s="197"/>
      <c r="B1256" s="188">
        <v>71171</v>
      </c>
      <c r="C1256" s="187" t="s">
        <v>678</v>
      </c>
      <c r="D1256" s="196">
        <v>4</v>
      </c>
      <c r="E1256" s="195">
        <v>8.0148317552739354E-3</v>
      </c>
      <c r="F1256" s="195">
        <v>8.0148317552739354E-3</v>
      </c>
      <c r="G1256" s="195"/>
      <c r="H1256" s="194">
        <f>IF(D1256="","",E1256*J1256/D1256)</f>
        <v>0</v>
      </c>
      <c r="I1256" s="194" t="str">
        <f t="shared" si="393"/>
        <v/>
      </c>
      <c r="J1256" s="192">
        <f>IF(COUNTIF(R1256:BO1256,"&lt;"&amp;$K$2)&gt;D1256,D1256,COUNTIF(R1256:BO1256,"&lt;"&amp;$K$2))</f>
        <v>0</v>
      </c>
      <c r="K1256" s="192">
        <f>IF((COUNTIF(R1256:BO1256,$K$2))&gt;(D1256-J1256),(D1256-J1256),COUNTIF(R1256:BO1256,$K$2))</f>
        <v>0</v>
      </c>
      <c r="L1256" s="192">
        <f>IF((J1256+K1256)&gt;D1256,D1256,J1256+K1256)</f>
        <v>0</v>
      </c>
      <c r="M1256" s="193">
        <f>IF(D1256="","",N1256*E1256/100)</f>
        <v>0</v>
      </c>
      <c r="N1256" s="192">
        <f>IF(ISNUMBER(D1256)*ISNUMBER(K1256),IF(K1256=0,0,ROUND((K1256/D1256)*100,2))," ")</f>
        <v>0</v>
      </c>
      <c r="O1256" s="193">
        <f>IF(D1256="","",P1256*E1256/100)</f>
        <v>0</v>
      </c>
      <c r="P1256" s="192">
        <f>IF(ISNUMBER(D1256)*ISNUMBER(L1256),IF(L1256=0,0,ROUND((L1256/D1256)*100,2))," ")</f>
        <v>0</v>
      </c>
      <c r="Q1256" s="203">
        <f>IF(ISNUMBER(P1256)*ISNUMBER(E1256),(P1256*E1256/100)," ")</f>
        <v>0</v>
      </c>
      <c r="R1256" s="190"/>
      <c r="S1256" s="190" t="s">
        <v>2294</v>
      </c>
      <c r="T1256" s="190" t="s">
        <v>2294</v>
      </c>
      <c r="U1256" s="190" t="s">
        <v>2294</v>
      </c>
      <c r="V1256" s="190" t="s">
        <v>2294</v>
      </c>
      <c r="W1256" s="190" t="s">
        <v>2294</v>
      </c>
      <c r="X1256" s="190" t="s">
        <v>2294</v>
      </c>
      <c r="Y1256" s="190" t="s">
        <v>2294</v>
      </c>
      <c r="Z1256" s="190" t="s">
        <v>2294</v>
      </c>
      <c r="AA1256" s="190" t="s">
        <v>2294</v>
      </c>
      <c r="AB1256" s="190" t="s">
        <v>2294</v>
      </c>
      <c r="AC1256" s="190" t="s">
        <v>2294</v>
      </c>
      <c r="AD1256" s="190" t="s">
        <v>2294</v>
      </c>
      <c r="AE1256" s="190" t="s">
        <v>2294</v>
      </c>
      <c r="AF1256" s="190" t="s">
        <v>2294</v>
      </c>
      <c r="AG1256" s="190" t="s">
        <v>2294</v>
      </c>
      <c r="AH1256" s="190" t="s">
        <v>2294</v>
      </c>
      <c r="AI1256" s="190" t="s">
        <v>2294</v>
      </c>
      <c r="AJ1256" s="190" t="s">
        <v>2294</v>
      </c>
      <c r="AK1256" s="190" t="s">
        <v>2294</v>
      </c>
      <c r="AL1256" s="190" t="s">
        <v>2294</v>
      </c>
      <c r="AM1256" s="190"/>
      <c r="AN1256" s="190" t="s">
        <v>2294</v>
      </c>
      <c r="AO1256" s="190" t="s">
        <v>2294</v>
      </c>
      <c r="AP1256" s="190" t="s">
        <v>2294</v>
      </c>
      <c r="AQ1256" s="190" t="s">
        <v>2294</v>
      </c>
      <c r="AR1256" s="190" t="s">
        <v>2294</v>
      </c>
      <c r="AS1256" s="190" t="s">
        <v>2294</v>
      </c>
      <c r="AT1256" s="190" t="s">
        <v>2294</v>
      </c>
      <c r="AU1256" s="190" t="s">
        <v>2294</v>
      </c>
      <c r="AV1256" s="190" t="s">
        <v>2294</v>
      </c>
      <c r="AW1256" s="190" t="s">
        <v>2294</v>
      </c>
      <c r="AX1256" s="190"/>
      <c r="AY1256" s="190" t="s">
        <v>2294</v>
      </c>
      <c r="AZ1256" s="190" t="s">
        <v>2294</v>
      </c>
      <c r="BA1256" s="190" t="s">
        <v>2294</v>
      </c>
      <c r="BB1256" s="190" t="s">
        <v>2294</v>
      </c>
      <c r="BC1256" s="190" t="s">
        <v>2294</v>
      </c>
      <c r="BD1256" s="190" t="s">
        <v>2294</v>
      </c>
      <c r="BE1256" s="190" t="s">
        <v>2294</v>
      </c>
      <c r="BF1256" s="190" t="s">
        <v>2294</v>
      </c>
      <c r="BG1256" s="190" t="s">
        <v>2294</v>
      </c>
      <c r="BH1256" s="190" t="s">
        <v>2294</v>
      </c>
      <c r="BI1256" s="190"/>
      <c r="BJ1256" s="190" t="s">
        <v>2294</v>
      </c>
      <c r="BK1256" s="190" t="s">
        <v>2294</v>
      </c>
      <c r="BL1256" s="190" t="s">
        <v>2294</v>
      </c>
      <c r="BM1256" s="190" t="s">
        <v>2294</v>
      </c>
      <c r="BN1256" s="190" t="s">
        <v>2294</v>
      </c>
      <c r="BO1256" s="190" t="s">
        <v>2294</v>
      </c>
      <c r="BP1256" s="202">
        <v>24</v>
      </c>
      <c r="BQ1256" s="201" t="s">
        <v>95</v>
      </c>
      <c r="BR1256" s="200">
        <v>3</v>
      </c>
      <c r="BS1256" s="199">
        <v>24</v>
      </c>
      <c r="BT1256" s="198">
        <v>46</v>
      </c>
      <c r="BU1256" s="198">
        <v>0</v>
      </c>
      <c r="BV1256" s="198">
        <v>4</v>
      </c>
      <c r="BW1256" s="198">
        <v>0</v>
      </c>
    </row>
    <row r="1257" spans="1:75" s="181" customFormat="1" ht="38.25" customHeight="1" x14ac:dyDescent="0.25">
      <c r="A1257" s="197"/>
      <c r="B1257" s="188" t="s">
        <v>680</v>
      </c>
      <c r="C1257" s="187" t="s">
        <v>3088</v>
      </c>
      <c r="D1257" s="196">
        <v>4</v>
      </c>
      <c r="E1257" s="195">
        <v>1.9284443351489714E-3</v>
      </c>
      <c r="F1257" s="195">
        <v>1.9284443351489714E-3</v>
      </c>
      <c r="G1257" s="195"/>
      <c r="H1257" s="194">
        <f>IF(D1257="","",E1257*J1257/D1257)</f>
        <v>0</v>
      </c>
      <c r="I1257" s="194" t="str">
        <f t="shared" si="393"/>
        <v/>
      </c>
      <c r="J1257" s="192">
        <f>IF(COUNTIF(R1257:BO1257,"&lt;"&amp;$K$2)&gt;D1257,D1257,COUNTIF(R1257:BO1257,"&lt;"&amp;$K$2))</f>
        <v>0</v>
      </c>
      <c r="K1257" s="192">
        <f>IF((COUNTIF(R1257:BO1257,$K$2))&gt;(D1257-J1257),(D1257-J1257),COUNTIF(R1257:BO1257,$K$2))</f>
        <v>0</v>
      </c>
      <c r="L1257" s="192">
        <f>IF((J1257+K1257)&gt;D1257,D1257,J1257+K1257)</f>
        <v>0</v>
      </c>
      <c r="M1257" s="193">
        <f>IF(D1257="","",N1257*E1257/100)</f>
        <v>0</v>
      </c>
      <c r="N1257" s="192">
        <f>IF(ISNUMBER(D1257)*ISNUMBER(K1257),IF(K1257=0,0,ROUND((K1257/D1257)*100,2))," ")</f>
        <v>0</v>
      </c>
      <c r="O1257" s="193">
        <f>IF(D1257="","",P1257*E1257/100)</f>
        <v>0</v>
      </c>
      <c r="P1257" s="192">
        <f>IF(ISNUMBER(D1257)*ISNUMBER(L1257),IF(L1257=0,0,ROUND((L1257/D1257)*100,2))," ")</f>
        <v>0</v>
      </c>
      <c r="Q1257" s="203">
        <f>IF(ISNUMBER(P1257)*ISNUMBER(E1257),(P1257*E1257/100)," ")</f>
        <v>0</v>
      </c>
      <c r="R1257" s="190"/>
      <c r="S1257" s="190" t="s">
        <v>2294</v>
      </c>
      <c r="T1257" s="190" t="s">
        <v>2294</v>
      </c>
      <c r="U1257" s="190" t="s">
        <v>2294</v>
      </c>
      <c r="V1257" s="190" t="s">
        <v>2294</v>
      </c>
      <c r="W1257" s="190" t="s">
        <v>2294</v>
      </c>
      <c r="X1257" s="190" t="s">
        <v>2294</v>
      </c>
      <c r="Y1257" s="190" t="s">
        <v>2294</v>
      </c>
      <c r="Z1257" s="190" t="s">
        <v>2294</v>
      </c>
      <c r="AA1257" s="190" t="s">
        <v>2294</v>
      </c>
      <c r="AB1257" s="190" t="s">
        <v>2294</v>
      </c>
      <c r="AC1257" s="190" t="s">
        <v>2294</v>
      </c>
      <c r="AD1257" s="190" t="s">
        <v>2294</v>
      </c>
      <c r="AE1257" s="190" t="s">
        <v>2294</v>
      </c>
      <c r="AF1257" s="190" t="s">
        <v>2294</v>
      </c>
      <c r="AG1257" s="190" t="s">
        <v>2294</v>
      </c>
      <c r="AH1257" s="190" t="s">
        <v>2294</v>
      </c>
      <c r="AI1257" s="190" t="s">
        <v>2294</v>
      </c>
      <c r="AJ1257" s="190" t="s">
        <v>2294</v>
      </c>
      <c r="AK1257" s="190" t="s">
        <v>2294</v>
      </c>
      <c r="AL1257" s="190" t="s">
        <v>2294</v>
      </c>
      <c r="AM1257" s="190"/>
      <c r="AN1257" s="190" t="s">
        <v>2294</v>
      </c>
      <c r="AO1257" s="190" t="s">
        <v>2294</v>
      </c>
      <c r="AP1257" s="190" t="s">
        <v>2294</v>
      </c>
      <c r="AQ1257" s="190" t="s">
        <v>2294</v>
      </c>
      <c r="AR1257" s="190" t="s">
        <v>2294</v>
      </c>
      <c r="AS1257" s="190" t="s">
        <v>2294</v>
      </c>
      <c r="AT1257" s="190" t="s">
        <v>2294</v>
      </c>
      <c r="AU1257" s="190" t="s">
        <v>2294</v>
      </c>
      <c r="AV1257" s="190" t="s">
        <v>2294</v>
      </c>
      <c r="AW1257" s="190" t="s">
        <v>2294</v>
      </c>
      <c r="AX1257" s="190"/>
      <c r="AY1257" s="190" t="s">
        <v>2294</v>
      </c>
      <c r="AZ1257" s="190" t="s">
        <v>2294</v>
      </c>
      <c r="BA1257" s="190" t="s">
        <v>2294</v>
      </c>
      <c r="BB1257" s="190" t="s">
        <v>2294</v>
      </c>
      <c r="BC1257" s="190" t="s">
        <v>2294</v>
      </c>
      <c r="BD1257" s="190" t="s">
        <v>2294</v>
      </c>
      <c r="BE1257" s="190" t="s">
        <v>2294</v>
      </c>
      <c r="BF1257" s="190" t="s">
        <v>2294</v>
      </c>
      <c r="BG1257" s="190" t="s">
        <v>2294</v>
      </c>
      <c r="BH1257" s="190" t="s">
        <v>2294</v>
      </c>
      <c r="BI1257" s="190"/>
      <c r="BJ1257" s="190" t="s">
        <v>2294</v>
      </c>
      <c r="BK1257" s="190" t="s">
        <v>2294</v>
      </c>
      <c r="BL1257" s="190" t="s">
        <v>2294</v>
      </c>
      <c r="BM1257" s="190" t="s">
        <v>2294</v>
      </c>
      <c r="BN1257" s="190" t="s">
        <v>2294</v>
      </c>
      <c r="BO1257" s="190" t="s">
        <v>2294</v>
      </c>
      <c r="BP1257" s="202">
        <v>4</v>
      </c>
      <c r="BQ1257" s="201" t="s">
        <v>95</v>
      </c>
      <c r="BR1257" s="200">
        <v>3</v>
      </c>
      <c r="BS1257" s="199">
        <v>4</v>
      </c>
      <c r="BT1257" s="198">
        <v>46</v>
      </c>
      <c r="BU1257" s="198">
        <v>0</v>
      </c>
      <c r="BV1257" s="198">
        <v>4</v>
      </c>
      <c r="BW1257" s="198">
        <v>0</v>
      </c>
    </row>
    <row r="1258" spans="1:75" s="181" customFormat="1" ht="42" customHeight="1" x14ac:dyDescent="0.25">
      <c r="A1258" s="197"/>
      <c r="B1258" s="188">
        <v>71452</v>
      </c>
      <c r="C1258" s="187" t="s">
        <v>3089</v>
      </c>
      <c r="D1258" s="196">
        <v>4</v>
      </c>
      <c r="E1258" s="195">
        <v>1.3114269519617732E-2</v>
      </c>
      <c r="F1258" s="195">
        <v>1.3114269519617732E-2</v>
      </c>
      <c r="G1258" s="195"/>
      <c r="H1258" s="194">
        <f>IF(D1258="","",E1258*J1258/D1258)</f>
        <v>0</v>
      </c>
      <c r="I1258" s="194" t="str">
        <f t="shared" si="393"/>
        <v/>
      </c>
      <c r="J1258" s="192">
        <f>IF(COUNTIF(R1258:BO1258,"&lt;"&amp;$K$2)&gt;D1258,D1258,COUNTIF(R1258:BO1258,"&lt;"&amp;$K$2))</f>
        <v>0</v>
      </c>
      <c r="K1258" s="192">
        <f>IF((COUNTIF(R1258:BO1258,$K$2))&gt;(D1258-J1258),(D1258-J1258),COUNTIF(R1258:BO1258,$K$2))</f>
        <v>0</v>
      </c>
      <c r="L1258" s="192">
        <f>IF((J1258+K1258)&gt;D1258,D1258,J1258+K1258)</f>
        <v>0</v>
      </c>
      <c r="M1258" s="193">
        <f>IF(D1258="","",N1258*E1258/100)</f>
        <v>0</v>
      </c>
      <c r="N1258" s="192">
        <f>IF(ISNUMBER(D1258)*ISNUMBER(K1258),IF(K1258=0,0,ROUND((K1258/D1258)*100,2))," ")</f>
        <v>0</v>
      </c>
      <c r="O1258" s="193">
        <f>IF(D1258="","",P1258*E1258/100)</f>
        <v>0</v>
      </c>
      <c r="P1258" s="192">
        <f>IF(ISNUMBER(D1258)*ISNUMBER(L1258),IF(L1258=0,0,ROUND((L1258/D1258)*100,2))," ")</f>
        <v>0</v>
      </c>
      <c r="Q1258" s="203">
        <f>IF(ISNUMBER(P1258)*ISNUMBER(E1258),(P1258*E1258/100)," ")</f>
        <v>0</v>
      </c>
      <c r="R1258" s="190"/>
      <c r="S1258" s="190" t="s">
        <v>2294</v>
      </c>
      <c r="T1258" s="190" t="s">
        <v>2294</v>
      </c>
      <c r="U1258" s="190" t="s">
        <v>2294</v>
      </c>
      <c r="V1258" s="190" t="s">
        <v>2294</v>
      </c>
      <c r="W1258" s="190" t="s">
        <v>2294</v>
      </c>
      <c r="X1258" s="190" t="s">
        <v>2294</v>
      </c>
      <c r="Y1258" s="190" t="s">
        <v>2294</v>
      </c>
      <c r="Z1258" s="190" t="s">
        <v>2294</v>
      </c>
      <c r="AA1258" s="190" t="s">
        <v>2294</v>
      </c>
      <c r="AB1258" s="190" t="s">
        <v>2294</v>
      </c>
      <c r="AC1258" s="190" t="s">
        <v>2294</v>
      </c>
      <c r="AD1258" s="190" t="s">
        <v>2294</v>
      </c>
      <c r="AE1258" s="190" t="s">
        <v>2294</v>
      </c>
      <c r="AF1258" s="190" t="s">
        <v>2294</v>
      </c>
      <c r="AG1258" s="190" t="s">
        <v>2294</v>
      </c>
      <c r="AH1258" s="190" t="s">
        <v>2294</v>
      </c>
      <c r="AI1258" s="190" t="s">
        <v>2294</v>
      </c>
      <c r="AJ1258" s="190" t="s">
        <v>2294</v>
      </c>
      <c r="AK1258" s="190" t="s">
        <v>2294</v>
      </c>
      <c r="AL1258" s="190" t="s">
        <v>2294</v>
      </c>
      <c r="AM1258" s="190"/>
      <c r="AN1258" s="190" t="s">
        <v>2294</v>
      </c>
      <c r="AO1258" s="190" t="s">
        <v>2294</v>
      </c>
      <c r="AP1258" s="190" t="s">
        <v>2294</v>
      </c>
      <c r="AQ1258" s="190" t="s">
        <v>2294</v>
      </c>
      <c r="AR1258" s="190" t="s">
        <v>2294</v>
      </c>
      <c r="AS1258" s="190" t="s">
        <v>2294</v>
      </c>
      <c r="AT1258" s="190" t="s">
        <v>2294</v>
      </c>
      <c r="AU1258" s="190" t="s">
        <v>2294</v>
      </c>
      <c r="AV1258" s="190" t="s">
        <v>2294</v>
      </c>
      <c r="AW1258" s="190" t="s">
        <v>2294</v>
      </c>
      <c r="AX1258" s="190"/>
      <c r="AY1258" s="190" t="s">
        <v>2294</v>
      </c>
      <c r="AZ1258" s="190" t="s">
        <v>2294</v>
      </c>
      <c r="BA1258" s="190" t="s">
        <v>2294</v>
      </c>
      <c r="BB1258" s="190" t="s">
        <v>2294</v>
      </c>
      <c r="BC1258" s="190" t="s">
        <v>2294</v>
      </c>
      <c r="BD1258" s="190" t="s">
        <v>2294</v>
      </c>
      <c r="BE1258" s="190" t="s">
        <v>2294</v>
      </c>
      <c r="BF1258" s="190" t="s">
        <v>2294</v>
      </c>
      <c r="BG1258" s="190" t="s">
        <v>2294</v>
      </c>
      <c r="BH1258" s="190" t="s">
        <v>2294</v>
      </c>
      <c r="BI1258" s="190"/>
      <c r="BJ1258" s="190" t="s">
        <v>2294</v>
      </c>
      <c r="BK1258" s="190" t="s">
        <v>2294</v>
      </c>
      <c r="BL1258" s="190" t="s">
        <v>2294</v>
      </c>
      <c r="BM1258" s="190" t="s">
        <v>2294</v>
      </c>
      <c r="BN1258" s="190" t="s">
        <v>2294</v>
      </c>
      <c r="BO1258" s="190" t="s">
        <v>2294</v>
      </c>
      <c r="BP1258" s="202">
        <v>4</v>
      </c>
      <c r="BQ1258" s="201" t="s">
        <v>95</v>
      </c>
      <c r="BR1258" s="200">
        <v>3</v>
      </c>
      <c r="BS1258" s="199">
        <v>4</v>
      </c>
      <c r="BT1258" s="198">
        <v>46</v>
      </c>
      <c r="BU1258" s="198">
        <v>0</v>
      </c>
      <c r="BV1258" s="198">
        <v>4</v>
      </c>
      <c r="BW1258" s="198">
        <v>0</v>
      </c>
    </row>
    <row r="1259" spans="1:75" s="181" customFormat="1" ht="42.75" customHeight="1" x14ac:dyDescent="0.25">
      <c r="A1259" s="197"/>
      <c r="B1259" s="188">
        <v>71184</v>
      </c>
      <c r="C1259" s="187" t="s">
        <v>686</v>
      </c>
      <c r="D1259" s="196">
        <v>4</v>
      </c>
      <c r="E1259" s="195">
        <v>1.0240090302077322E-2</v>
      </c>
      <c r="F1259" s="195">
        <v>1.0240090302077322E-2</v>
      </c>
      <c r="G1259" s="195"/>
      <c r="H1259" s="194">
        <f>IF(D1259="","",E1259*J1259/D1259)</f>
        <v>0</v>
      </c>
      <c r="I1259" s="194" t="str">
        <f t="shared" si="393"/>
        <v/>
      </c>
      <c r="J1259" s="192">
        <f>IF(COUNTIF(R1259:BO1259,"&lt;"&amp;$K$2)&gt;D1259,D1259,COUNTIF(R1259:BO1259,"&lt;"&amp;$K$2))</f>
        <v>0</v>
      </c>
      <c r="K1259" s="192">
        <f>IF((COUNTIF(R1259:BO1259,$K$2))&gt;(D1259-J1259),(D1259-J1259),COUNTIF(R1259:BO1259,$K$2))</f>
        <v>0</v>
      </c>
      <c r="L1259" s="192">
        <f>IF((J1259+K1259)&gt;D1259,D1259,J1259+K1259)</f>
        <v>0</v>
      </c>
      <c r="M1259" s="193">
        <f>IF(D1259="","",N1259*E1259/100)</f>
        <v>0</v>
      </c>
      <c r="N1259" s="192">
        <f>IF(ISNUMBER(D1259)*ISNUMBER(K1259),IF(K1259=0,0,ROUND((K1259/D1259)*100,2))," ")</f>
        <v>0</v>
      </c>
      <c r="O1259" s="193">
        <f>IF(D1259="","",P1259*E1259/100)</f>
        <v>0</v>
      </c>
      <c r="P1259" s="192">
        <f>IF(ISNUMBER(D1259)*ISNUMBER(L1259),IF(L1259=0,0,ROUND((L1259/D1259)*100,2))," ")</f>
        <v>0</v>
      </c>
      <c r="Q1259" s="203">
        <f>IF(ISNUMBER(P1259)*ISNUMBER(E1259),(P1259*E1259/100)," ")</f>
        <v>0</v>
      </c>
      <c r="R1259" s="190"/>
      <c r="S1259" s="190" t="s">
        <v>2294</v>
      </c>
      <c r="T1259" s="190" t="s">
        <v>2294</v>
      </c>
      <c r="U1259" s="190" t="s">
        <v>2294</v>
      </c>
      <c r="V1259" s="190" t="s">
        <v>2294</v>
      </c>
      <c r="W1259" s="190" t="s">
        <v>2294</v>
      </c>
      <c r="X1259" s="190" t="s">
        <v>2294</v>
      </c>
      <c r="Y1259" s="190" t="s">
        <v>2294</v>
      </c>
      <c r="Z1259" s="190" t="s">
        <v>2294</v>
      </c>
      <c r="AA1259" s="190" t="s">
        <v>2294</v>
      </c>
      <c r="AB1259" s="190" t="s">
        <v>2294</v>
      </c>
      <c r="AC1259" s="190" t="s">
        <v>2294</v>
      </c>
      <c r="AD1259" s="190" t="s">
        <v>2294</v>
      </c>
      <c r="AE1259" s="190" t="s">
        <v>2294</v>
      </c>
      <c r="AF1259" s="190" t="s">
        <v>2294</v>
      </c>
      <c r="AG1259" s="190" t="s">
        <v>2294</v>
      </c>
      <c r="AH1259" s="190" t="s">
        <v>2294</v>
      </c>
      <c r="AI1259" s="190" t="s">
        <v>2294</v>
      </c>
      <c r="AJ1259" s="190" t="s">
        <v>2294</v>
      </c>
      <c r="AK1259" s="190" t="s">
        <v>2294</v>
      </c>
      <c r="AL1259" s="190" t="s">
        <v>2294</v>
      </c>
      <c r="AM1259" s="190"/>
      <c r="AN1259" s="190" t="s">
        <v>2294</v>
      </c>
      <c r="AO1259" s="190" t="s">
        <v>2294</v>
      </c>
      <c r="AP1259" s="190" t="s">
        <v>2294</v>
      </c>
      <c r="AQ1259" s="190" t="s">
        <v>2294</v>
      </c>
      <c r="AR1259" s="190" t="s">
        <v>2294</v>
      </c>
      <c r="AS1259" s="190" t="s">
        <v>2294</v>
      </c>
      <c r="AT1259" s="190" t="s">
        <v>2294</v>
      </c>
      <c r="AU1259" s="190" t="s">
        <v>2294</v>
      </c>
      <c r="AV1259" s="190" t="s">
        <v>2294</v>
      </c>
      <c r="AW1259" s="190" t="s">
        <v>2294</v>
      </c>
      <c r="AX1259" s="190"/>
      <c r="AY1259" s="190" t="s">
        <v>2294</v>
      </c>
      <c r="AZ1259" s="190" t="s">
        <v>2294</v>
      </c>
      <c r="BA1259" s="190" t="s">
        <v>2294</v>
      </c>
      <c r="BB1259" s="190" t="s">
        <v>2294</v>
      </c>
      <c r="BC1259" s="190" t="s">
        <v>2294</v>
      </c>
      <c r="BD1259" s="190" t="s">
        <v>2294</v>
      </c>
      <c r="BE1259" s="190" t="s">
        <v>2294</v>
      </c>
      <c r="BF1259" s="190" t="s">
        <v>2294</v>
      </c>
      <c r="BG1259" s="190" t="s">
        <v>2294</v>
      </c>
      <c r="BH1259" s="190" t="s">
        <v>2294</v>
      </c>
      <c r="BI1259" s="190"/>
      <c r="BJ1259" s="190" t="s">
        <v>2294</v>
      </c>
      <c r="BK1259" s="190" t="s">
        <v>2294</v>
      </c>
      <c r="BL1259" s="190" t="s">
        <v>2294</v>
      </c>
      <c r="BM1259" s="190" t="s">
        <v>2294</v>
      </c>
      <c r="BN1259" s="190" t="s">
        <v>2294</v>
      </c>
      <c r="BO1259" s="190" t="s">
        <v>2294</v>
      </c>
      <c r="BP1259" s="202">
        <v>4</v>
      </c>
      <c r="BQ1259" s="201" t="s">
        <v>95</v>
      </c>
      <c r="BR1259" s="200">
        <v>3</v>
      </c>
      <c r="BS1259" s="199">
        <v>4</v>
      </c>
      <c r="BT1259" s="198">
        <v>46</v>
      </c>
      <c r="BU1259" s="198">
        <v>0</v>
      </c>
      <c r="BV1259" s="198">
        <v>4</v>
      </c>
      <c r="BW1259" s="198">
        <v>0</v>
      </c>
    </row>
    <row r="1260" spans="1:75" s="181" customFormat="1" ht="38.25" customHeight="1" x14ac:dyDescent="0.25">
      <c r="A1260" s="197"/>
      <c r="B1260" s="231" t="s">
        <v>2338</v>
      </c>
      <c r="C1260" s="213" t="s">
        <v>2337</v>
      </c>
      <c r="D1260" s="204"/>
      <c r="E1260" s="204"/>
      <c r="F1260" s="204"/>
      <c r="G1260" s="204"/>
      <c r="H1260" s="204"/>
      <c r="I1260" s="194" t="str">
        <f t="shared" si="393"/>
        <v/>
      </c>
      <c r="J1260" s="204"/>
      <c r="K1260" s="204"/>
      <c r="L1260" s="204"/>
      <c r="M1260" s="204"/>
      <c r="N1260" s="204"/>
      <c r="O1260" s="204"/>
      <c r="P1260" s="204"/>
      <c r="Q1260" s="204"/>
      <c r="R1260" s="204"/>
      <c r="S1260" s="204"/>
      <c r="T1260" s="204"/>
      <c r="U1260" s="204"/>
      <c r="V1260" s="204"/>
      <c r="W1260" s="204"/>
      <c r="X1260" s="204"/>
      <c r="Y1260" s="204"/>
      <c r="Z1260" s="204"/>
      <c r="AA1260" s="204"/>
      <c r="AB1260" s="204"/>
      <c r="AC1260" s="204"/>
      <c r="AD1260" s="204"/>
      <c r="AE1260" s="204"/>
      <c r="AF1260" s="204"/>
      <c r="AG1260" s="204"/>
      <c r="AH1260" s="204"/>
      <c r="AI1260" s="204"/>
      <c r="AJ1260" s="204"/>
      <c r="AK1260" s="204"/>
      <c r="AL1260" s="204"/>
      <c r="AM1260" s="204"/>
      <c r="AN1260" s="204"/>
      <c r="AO1260" s="204"/>
      <c r="AP1260" s="204"/>
      <c r="AQ1260" s="204"/>
      <c r="AR1260" s="204"/>
      <c r="AS1260" s="204"/>
      <c r="AT1260" s="204"/>
      <c r="AU1260" s="204"/>
      <c r="AV1260" s="204"/>
      <c r="AW1260" s="204"/>
      <c r="AX1260" s="204"/>
      <c r="AY1260" s="204"/>
      <c r="AZ1260" s="204"/>
      <c r="BA1260" s="204"/>
      <c r="BB1260" s="204"/>
      <c r="BC1260" s="204"/>
      <c r="BD1260" s="204"/>
      <c r="BE1260" s="204"/>
      <c r="BF1260" s="204"/>
      <c r="BG1260" s="204"/>
      <c r="BH1260" s="204"/>
      <c r="BI1260" s="204"/>
      <c r="BJ1260" s="204"/>
      <c r="BK1260" s="204"/>
      <c r="BL1260" s="204"/>
      <c r="BM1260" s="204"/>
      <c r="BN1260" s="204"/>
      <c r="BO1260" s="204"/>
    </row>
    <row r="1261" spans="1:75" s="181" customFormat="1" ht="47.25" customHeight="1" x14ac:dyDescent="0.25">
      <c r="A1261" s="197"/>
      <c r="B1261" s="188" t="s">
        <v>3090</v>
      </c>
      <c r="C1261" s="225" t="s">
        <v>3091</v>
      </c>
      <c r="D1261" s="196">
        <v>4</v>
      </c>
      <c r="E1261" s="195">
        <v>0</v>
      </c>
      <c r="F1261" s="195">
        <v>0</v>
      </c>
      <c r="G1261" s="195"/>
      <c r="H1261" s="194">
        <f>IF(D1261="","",E1261*J1261/D1261)</f>
        <v>0</v>
      </c>
      <c r="I1261" s="194" t="str">
        <f t="shared" si="393"/>
        <v>OK</v>
      </c>
      <c r="J1261" s="192">
        <f>IF(COUNTIF(R1261:BO1261,"&lt;"&amp;$K$2)&gt;D1261,D1261,COUNTIF(R1261:BO1261,"&lt;"&amp;$K$2))</f>
        <v>0</v>
      </c>
      <c r="K1261" s="192">
        <f>IF((COUNTIF(R1261:BO1261,$K$2))&gt;(D1261-J1261),(D1261-J1261),COUNTIF(R1261:BO1261,$K$2))</f>
        <v>0</v>
      </c>
      <c r="L1261" s="192">
        <f>IF((J1261+K1261)&gt;D1261,D1261,J1261+K1261)</f>
        <v>0</v>
      </c>
      <c r="M1261" s="193">
        <f>IF(D1261="","",N1261*E1261/100)</f>
        <v>0</v>
      </c>
      <c r="N1261" s="192">
        <f>IF(ISNUMBER(D1261)*ISNUMBER(K1261),IF(K1261=0,0,ROUND((K1261/D1261)*100,2))," ")</f>
        <v>0</v>
      </c>
      <c r="O1261" s="193">
        <f>IF(D1261="","",P1261*E1261/100)</f>
        <v>0</v>
      </c>
      <c r="P1261" s="192">
        <f>IF(ISNUMBER(D1261)*ISNUMBER(L1261),IF(L1261=0,0,ROUND((L1261/D1261)*100,2))," ")</f>
        <v>0</v>
      </c>
      <c r="Q1261" s="203">
        <f>IF(ISNUMBER(P1261)*ISNUMBER(E1261),(P1261*E1261/100)," ")</f>
        <v>0</v>
      </c>
      <c r="R1261" s="190"/>
      <c r="S1261" s="190" t="s">
        <v>2294</v>
      </c>
      <c r="T1261" s="190" t="s">
        <v>2294</v>
      </c>
      <c r="U1261" s="190" t="s">
        <v>2294</v>
      </c>
      <c r="V1261" s="190" t="s">
        <v>2294</v>
      </c>
      <c r="W1261" s="190" t="s">
        <v>2294</v>
      </c>
      <c r="X1261" s="190" t="s">
        <v>2294</v>
      </c>
      <c r="Y1261" s="190" t="s">
        <v>2294</v>
      </c>
      <c r="Z1261" s="190" t="s">
        <v>2294</v>
      </c>
      <c r="AA1261" s="190" t="s">
        <v>2294</v>
      </c>
      <c r="AB1261" s="190" t="s">
        <v>2294</v>
      </c>
      <c r="AC1261" s="190" t="s">
        <v>2294</v>
      </c>
      <c r="AD1261" s="190" t="s">
        <v>2294</v>
      </c>
      <c r="AE1261" s="190" t="s">
        <v>2294</v>
      </c>
      <c r="AF1261" s="190" t="s">
        <v>2294</v>
      </c>
      <c r="AG1261" s="190" t="s">
        <v>2294</v>
      </c>
      <c r="AH1261" s="190" t="s">
        <v>2294</v>
      </c>
      <c r="AI1261" s="190" t="s">
        <v>2294</v>
      </c>
      <c r="AJ1261" s="190" t="s">
        <v>2294</v>
      </c>
      <c r="AK1261" s="190" t="s">
        <v>2294</v>
      </c>
      <c r="AL1261" s="190" t="s">
        <v>2294</v>
      </c>
      <c r="AM1261" s="190"/>
      <c r="AN1261" s="190" t="s">
        <v>2294</v>
      </c>
      <c r="AO1261" s="190" t="s">
        <v>2294</v>
      </c>
      <c r="AP1261" s="190" t="s">
        <v>2294</v>
      </c>
      <c r="AQ1261" s="190" t="s">
        <v>2294</v>
      </c>
      <c r="AR1261" s="190" t="s">
        <v>2294</v>
      </c>
      <c r="AS1261" s="190" t="s">
        <v>2294</v>
      </c>
      <c r="AT1261" s="190" t="s">
        <v>2294</v>
      </c>
      <c r="AU1261" s="190" t="s">
        <v>2294</v>
      </c>
      <c r="AV1261" s="190" t="s">
        <v>2294</v>
      </c>
      <c r="AW1261" s="190" t="s">
        <v>2294</v>
      </c>
      <c r="AX1261" s="190"/>
      <c r="AY1261" s="190" t="s">
        <v>2294</v>
      </c>
      <c r="AZ1261" s="190" t="s">
        <v>2294</v>
      </c>
      <c r="BA1261" s="190" t="s">
        <v>2294</v>
      </c>
      <c r="BB1261" s="190" t="s">
        <v>2294</v>
      </c>
      <c r="BC1261" s="190" t="s">
        <v>2294</v>
      </c>
      <c r="BD1261" s="190" t="s">
        <v>2294</v>
      </c>
      <c r="BE1261" s="190" t="s">
        <v>2294</v>
      </c>
      <c r="BF1261" s="190" t="s">
        <v>2294</v>
      </c>
      <c r="BG1261" s="190" t="s">
        <v>2294</v>
      </c>
      <c r="BH1261" s="190" t="s">
        <v>2294</v>
      </c>
      <c r="BI1261" s="190"/>
      <c r="BJ1261" s="190" t="s">
        <v>2294</v>
      </c>
      <c r="BK1261" s="190" t="s">
        <v>2294</v>
      </c>
      <c r="BL1261" s="190" t="s">
        <v>2294</v>
      </c>
      <c r="BM1261" s="190" t="s">
        <v>2294</v>
      </c>
      <c r="BN1261" s="190" t="s">
        <v>2294</v>
      </c>
      <c r="BO1261" s="190" t="s">
        <v>2294</v>
      </c>
      <c r="BP1261" s="202">
        <v>0</v>
      </c>
      <c r="BQ1261" s="201" t="s">
        <v>95</v>
      </c>
      <c r="BR1261" s="200">
        <v>3</v>
      </c>
      <c r="BS1261" s="199">
        <v>0</v>
      </c>
      <c r="BT1261" s="198">
        <v>46</v>
      </c>
      <c r="BU1261" s="198">
        <v>0</v>
      </c>
      <c r="BV1261" s="198">
        <v>4</v>
      </c>
      <c r="BW1261" s="198">
        <v>0</v>
      </c>
    </row>
    <row r="1262" spans="1:75" s="181" customFormat="1" ht="42" customHeight="1" x14ac:dyDescent="0.25">
      <c r="A1262" s="197"/>
      <c r="B1262" s="188">
        <v>71193</v>
      </c>
      <c r="C1262" s="225" t="s">
        <v>307</v>
      </c>
      <c r="D1262" s="196">
        <v>4</v>
      </c>
      <c r="E1262" s="195">
        <v>1.5552555866328517E-2</v>
      </c>
      <c r="F1262" s="195">
        <v>1.5552555866328517E-2</v>
      </c>
      <c r="G1262" s="195"/>
      <c r="H1262" s="194">
        <f>IF(D1262="","",E1262*J1262/D1262)</f>
        <v>0</v>
      </c>
      <c r="I1262" s="194" t="str">
        <f t="shared" si="393"/>
        <v/>
      </c>
      <c r="J1262" s="192">
        <f>IF(COUNTIF(R1262:BO1262,"&lt;"&amp;$K$2)&gt;D1262,D1262,COUNTIF(R1262:BO1262,"&lt;"&amp;$K$2))</f>
        <v>0</v>
      </c>
      <c r="K1262" s="192">
        <f>IF((COUNTIF(R1262:BO1262,$K$2))&gt;(D1262-J1262),(D1262-J1262),COUNTIF(R1262:BO1262,$K$2))</f>
        <v>0</v>
      </c>
      <c r="L1262" s="192">
        <f>IF((J1262+K1262)&gt;D1262,D1262,J1262+K1262)</f>
        <v>0</v>
      </c>
      <c r="M1262" s="193">
        <f>IF(D1262="","",N1262*E1262/100)</f>
        <v>0</v>
      </c>
      <c r="N1262" s="192">
        <f>IF(ISNUMBER(D1262)*ISNUMBER(K1262),IF(K1262=0,0,ROUND((K1262/D1262)*100,2))," ")</f>
        <v>0</v>
      </c>
      <c r="O1262" s="193">
        <f>IF(D1262="","",P1262*E1262/100)</f>
        <v>0</v>
      </c>
      <c r="P1262" s="192">
        <f>IF(ISNUMBER(D1262)*ISNUMBER(L1262),IF(L1262=0,0,ROUND((L1262/D1262)*100,2))," ")</f>
        <v>0</v>
      </c>
      <c r="Q1262" s="203">
        <f>IF(ISNUMBER(P1262)*ISNUMBER(E1262),(P1262*E1262/100)," ")</f>
        <v>0</v>
      </c>
      <c r="R1262" s="227"/>
      <c r="S1262" s="190" t="s">
        <v>2294</v>
      </c>
      <c r="T1262" s="190" t="s">
        <v>2294</v>
      </c>
      <c r="U1262" s="190" t="s">
        <v>2294</v>
      </c>
      <c r="V1262" s="190" t="s">
        <v>2294</v>
      </c>
      <c r="W1262" s="190" t="s">
        <v>2294</v>
      </c>
      <c r="X1262" s="190" t="s">
        <v>2294</v>
      </c>
      <c r="Y1262" s="190" t="s">
        <v>2294</v>
      </c>
      <c r="Z1262" s="190" t="s">
        <v>2294</v>
      </c>
      <c r="AA1262" s="190" t="s">
        <v>2294</v>
      </c>
      <c r="AB1262" s="190" t="s">
        <v>2294</v>
      </c>
      <c r="AC1262" s="190" t="s">
        <v>2294</v>
      </c>
      <c r="AD1262" s="190" t="s">
        <v>2294</v>
      </c>
      <c r="AE1262" s="190" t="s">
        <v>2294</v>
      </c>
      <c r="AF1262" s="190" t="s">
        <v>2294</v>
      </c>
      <c r="AG1262" s="190" t="s">
        <v>2294</v>
      </c>
      <c r="AH1262" s="190" t="s">
        <v>2294</v>
      </c>
      <c r="AI1262" s="190" t="s">
        <v>2294</v>
      </c>
      <c r="AJ1262" s="190" t="s">
        <v>2294</v>
      </c>
      <c r="AK1262" s="190" t="s">
        <v>2294</v>
      </c>
      <c r="AL1262" s="190" t="s">
        <v>2294</v>
      </c>
      <c r="AM1262" s="227"/>
      <c r="AN1262" s="190" t="s">
        <v>2294</v>
      </c>
      <c r="AO1262" s="190" t="s">
        <v>2294</v>
      </c>
      <c r="AP1262" s="190" t="s">
        <v>2294</v>
      </c>
      <c r="AQ1262" s="190" t="s">
        <v>2294</v>
      </c>
      <c r="AR1262" s="190" t="s">
        <v>2294</v>
      </c>
      <c r="AS1262" s="190" t="s">
        <v>2294</v>
      </c>
      <c r="AT1262" s="190" t="s">
        <v>2294</v>
      </c>
      <c r="AU1262" s="190" t="s">
        <v>2294</v>
      </c>
      <c r="AV1262" s="190" t="s">
        <v>2294</v>
      </c>
      <c r="AW1262" s="190" t="s">
        <v>2294</v>
      </c>
      <c r="AX1262" s="227"/>
      <c r="AY1262" s="190" t="s">
        <v>2294</v>
      </c>
      <c r="AZ1262" s="190" t="s">
        <v>2294</v>
      </c>
      <c r="BA1262" s="190" t="s">
        <v>2294</v>
      </c>
      <c r="BB1262" s="190" t="s">
        <v>2294</v>
      </c>
      <c r="BC1262" s="190" t="s">
        <v>2294</v>
      </c>
      <c r="BD1262" s="190" t="s">
        <v>2294</v>
      </c>
      <c r="BE1262" s="190" t="s">
        <v>2294</v>
      </c>
      <c r="BF1262" s="190" t="s">
        <v>2294</v>
      </c>
      <c r="BG1262" s="190" t="s">
        <v>2294</v>
      </c>
      <c r="BH1262" s="190" t="s">
        <v>2294</v>
      </c>
      <c r="BI1262" s="227"/>
      <c r="BJ1262" s="190" t="s">
        <v>2294</v>
      </c>
      <c r="BK1262" s="190" t="s">
        <v>2294</v>
      </c>
      <c r="BL1262" s="190" t="s">
        <v>2294</v>
      </c>
      <c r="BM1262" s="190" t="s">
        <v>2294</v>
      </c>
      <c r="BN1262" s="190" t="s">
        <v>2294</v>
      </c>
      <c r="BO1262" s="190" t="s">
        <v>2294</v>
      </c>
      <c r="BP1262" s="202">
        <v>0</v>
      </c>
      <c r="BQ1262" s="201" t="s">
        <v>95</v>
      </c>
      <c r="BR1262" s="200">
        <v>3</v>
      </c>
      <c r="BS1262" s="199">
        <v>0</v>
      </c>
      <c r="BT1262" s="198">
        <v>46</v>
      </c>
      <c r="BU1262" s="198">
        <v>0</v>
      </c>
      <c r="BV1262" s="198">
        <v>4</v>
      </c>
      <c r="BW1262" s="198">
        <v>0</v>
      </c>
    </row>
    <row r="1263" spans="1:75" s="181" customFormat="1" ht="39.75" customHeight="1" x14ac:dyDescent="0.25">
      <c r="A1263" s="197"/>
      <c r="B1263" s="188">
        <v>71194</v>
      </c>
      <c r="C1263" s="225" t="s">
        <v>309</v>
      </c>
      <c r="D1263" s="196">
        <v>4</v>
      </c>
      <c r="E1263" s="195">
        <v>2.7809795550809244E-2</v>
      </c>
      <c r="F1263" s="195">
        <v>2.7809795550809244E-2</v>
      </c>
      <c r="G1263" s="195"/>
      <c r="H1263" s="194">
        <f>IF(D1263="","",E1263*J1263/D1263)</f>
        <v>0</v>
      </c>
      <c r="I1263" s="194" t="str">
        <f t="shared" si="393"/>
        <v/>
      </c>
      <c r="J1263" s="192">
        <f>IF(COUNTIF(R1263:BO1263,"&lt;"&amp;$K$2)&gt;D1263,D1263,COUNTIF(R1263:BO1263,"&lt;"&amp;$K$2))</f>
        <v>0</v>
      </c>
      <c r="K1263" s="192">
        <f>IF((COUNTIF(R1263:BO1263,$K$2))&gt;(D1263-J1263),(D1263-J1263),COUNTIF(R1263:BO1263,$K$2))</f>
        <v>0</v>
      </c>
      <c r="L1263" s="192">
        <f>IF((J1263+K1263)&gt;D1263,D1263,J1263+K1263)</f>
        <v>0</v>
      </c>
      <c r="M1263" s="193">
        <f>IF(D1263="","",N1263*E1263/100)</f>
        <v>0</v>
      </c>
      <c r="N1263" s="192">
        <f>IF(ISNUMBER(D1263)*ISNUMBER(K1263),IF(K1263=0,0,ROUND((K1263/D1263)*100,2))," ")</f>
        <v>0</v>
      </c>
      <c r="O1263" s="193">
        <f>IF(D1263="","",P1263*E1263/100)</f>
        <v>0</v>
      </c>
      <c r="P1263" s="192">
        <f>IF(ISNUMBER(D1263)*ISNUMBER(L1263),IF(L1263=0,0,ROUND((L1263/D1263)*100,2))," ")</f>
        <v>0</v>
      </c>
      <c r="Q1263" s="203">
        <f>IF(ISNUMBER(P1263)*ISNUMBER(E1263),(P1263*E1263/100)," ")</f>
        <v>0</v>
      </c>
      <c r="R1263" s="227"/>
      <c r="S1263" s="190" t="s">
        <v>2294</v>
      </c>
      <c r="T1263" s="190" t="s">
        <v>2294</v>
      </c>
      <c r="U1263" s="190" t="s">
        <v>2294</v>
      </c>
      <c r="V1263" s="190" t="s">
        <v>2294</v>
      </c>
      <c r="W1263" s="190" t="s">
        <v>2294</v>
      </c>
      <c r="X1263" s="190" t="s">
        <v>2294</v>
      </c>
      <c r="Y1263" s="190" t="s">
        <v>2294</v>
      </c>
      <c r="Z1263" s="190" t="s">
        <v>2294</v>
      </c>
      <c r="AA1263" s="190" t="s">
        <v>2294</v>
      </c>
      <c r="AB1263" s="190" t="s">
        <v>2294</v>
      </c>
      <c r="AC1263" s="190" t="s">
        <v>2294</v>
      </c>
      <c r="AD1263" s="190" t="s">
        <v>2294</v>
      </c>
      <c r="AE1263" s="190" t="s">
        <v>2294</v>
      </c>
      <c r="AF1263" s="190" t="s">
        <v>2294</v>
      </c>
      <c r="AG1263" s="190" t="s">
        <v>2294</v>
      </c>
      <c r="AH1263" s="190" t="s">
        <v>2294</v>
      </c>
      <c r="AI1263" s="190" t="s">
        <v>2294</v>
      </c>
      <c r="AJ1263" s="190" t="s">
        <v>2294</v>
      </c>
      <c r="AK1263" s="190" t="s">
        <v>2294</v>
      </c>
      <c r="AL1263" s="190" t="s">
        <v>2294</v>
      </c>
      <c r="AM1263" s="227"/>
      <c r="AN1263" s="190" t="s">
        <v>2294</v>
      </c>
      <c r="AO1263" s="190" t="s">
        <v>2294</v>
      </c>
      <c r="AP1263" s="190" t="s">
        <v>2294</v>
      </c>
      <c r="AQ1263" s="190" t="s">
        <v>2294</v>
      </c>
      <c r="AR1263" s="190" t="s">
        <v>2294</v>
      </c>
      <c r="AS1263" s="190" t="s">
        <v>2294</v>
      </c>
      <c r="AT1263" s="190" t="s">
        <v>2294</v>
      </c>
      <c r="AU1263" s="190" t="s">
        <v>2294</v>
      </c>
      <c r="AV1263" s="190" t="s">
        <v>2294</v>
      </c>
      <c r="AW1263" s="190" t="s">
        <v>2294</v>
      </c>
      <c r="AX1263" s="227"/>
      <c r="AY1263" s="190" t="s">
        <v>2294</v>
      </c>
      <c r="AZ1263" s="190" t="s">
        <v>2294</v>
      </c>
      <c r="BA1263" s="190" t="s">
        <v>2294</v>
      </c>
      <c r="BB1263" s="190" t="s">
        <v>2294</v>
      </c>
      <c r="BC1263" s="190" t="s">
        <v>2294</v>
      </c>
      <c r="BD1263" s="190" t="s">
        <v>2294</v>
      </c>
      <c r="BE1263" s="190" t="s">
        <v>2294</v>
      </c>
      <c r="BF1263" s="190" t="s">
        <v>2294</v>
      </c>
      <c r="BG1263" s="190" t="s">
        <v>2294</v>
      </c>
      <c r="BH1263" s="190" t="s">
        <v>2294</v>
      </c>
      <c r="BI1263" s="227"/>
      <c r="BJ1263" s="190" t="s">
        <v>2294</v>
      </c>
      <c r="BK1263" s="190" t="s">
        <v>2294</v>
      </c>
      <c r="BL1263" s="190" t="s">
        <v>2294</v>
      </c>
      <c r="BM1263" s="190" t="s">
        <v>2294</v>
      </c>
      <c r="BN1263" s="190" t="s">
        <v>2294</v>
      </c>
      <c r="BO1263" s="190" t="s">
        <v>2294</v>
      </c>
      <c r="BP1263" s="202">
        <v>245.8</v>
      </c>
      <c r="BQ1263" s="201" t="s">
        <v>95</v>
      </c>
      <c r="BR1263" s="200">
        <v>3</v>
      </c>
      <c r="BS1263" s="199">
        <v>245.8</v>
      </c>
      <c r="BT1263" s="198">
        <v>46</v>
      </c>
      <c r="BU1263" s="198">
        <v>0</v>
      </c>
      <c r="BV1263" s="198">
        <v>4</v>
      </c>
      <c r="BW1263" s="198">
        <v>0</v>
      </c>
    </row>
    <row r="1264" spans="1:75" s="181" customFormat="1" ht="39.75" customHeight="1" x14ac:dyDescent="0.25">
      <c r="A1264" s="197"/>
      <c r="B1264" s="188"/>
      <c r="C1264" s="225"/>
      <c r="D1264" s="196"/>
      <c r="E1264" s="195"/>
      <c r="F1264" s="195"/>
      <c r="G1264" s="195"/>
      <c r="H1264" s="194"/>
      <c r="I1264" s="194"/>
      <c r="J1264" s="192"/>
      <c r="K1264" s="192"/>
      <c r="L1264" s="192"/>
      <c r="M1264" s="193"/>
      <c r="N1264" s="192"/>
      <c r="O1264" s="193"/>
      <c r="P1264" s="192"/>
      <c r="Q1264" s="203"/>
      <c r="R1264" s="690" t="s">
        <v>2336</v>
      </c>
      <c r="S1264" s="691"/>
      <c r="T1264" s="691"/>
      <c r="U1264" s="691"/>
      <c r="V1264" s="691"/>
      <c r="W1264" s="691"/>
      <c r="X1264" s="691"/>
      <c r="Y1264" s="691"/>
      <c r="Z1264" s="691"/>
      <c r="AA1264" s="691"/>
      <c r="AB1264" s="691"/>
      <c r="AC1264" s="691"/>
      <c r="AD1264" s="691"/>
      <c r="AE1264" s="691"/>
      <c r="AF1264" s="691"/>
      <c r="AG1264" s="691"/>
      <c r="AH1264" s="691"/>
      <c r="AI1264" s="691"/>
      <c r="AJ1264" s="691"/>
      <c r="AK1264" s="691"/>
      <c r="AL1264" s="691"/>
      <c r="AM1264" s="691"/>
      <c r="AN1264" s="691"/>
      <c r="AO1264" s="691"/>
      <c r="AP1264" s="691"/>
      <c r="AQ1264" s="691"/>
      <c r="AR1264" s="691"/>
      <c r="AS1264" s="691"/>
      <c r="AT1264" s="691"/>
      <c r="AU1264" s="691"/>
      <c r="AV1264" s="691"/>
      <c r="AW1264" s="691"/>
      <c r="AX1264" s="691"/>
      <c r="AY1264" s="691"/>
      <c r="AZ1264" s="691"/>
      <c r="BA1264" s="691"/>
      <c r="BB1264" s="691"/>
      <c r="BC1264" s="691"/>
      <c r="BD1264" s="691"/>
      <c r="BE1264" s="691"/>
      <c r="BF1264" s="691"/>
      <c r="BG1264" s="691"/>
      <c r="BH1264" s="691"/>
      <c r="BI1264" s="691"/>
      <c r="BJ1264" s="691"/>
      <c r="BK1264" s="691"/>
      <c r="BL1264" s="691"/>
      <c r="BM1264" s="691"/>
      <c r="BN1264" s="691"/>
      <c r="BO1264" s="692"/>
    </row>
    <row r="1265" spans="1:75" s="181" customFormat="1" ht="48" customHeight="1" x14ac:dyDescent="0.25">
      <c r="A1265" s="197"/>
      <c r="B1265" s="188">
        <v>71195</v>
      </c>
      <c r="C1265" s="225" t="s">
        <v>313</v>
      </c>
      <c r="D1265" s="196">
        <v>4</v>
      </c>
      <c r="E1265" s="195">
        <v>1.1550821860743219E-2</v>
      </c>
      <c r="F1265" s="195">
        <v>1.1550821860743219E-2</v>
      </c>
      <c r="G1265" s="195"/>
      <c r="H1265" s="194">
        <f>IF(D1265="","",E1265*J1265/D1265)</f>
        <v>0</v>
      </c>
      <c r="I1265" s="194"/>
      <c r="J1265" s="192"/>
      <c r="K1265" s="192"/>
      <c r="L1265" s="192"/>
      <c r="M1265" s="193"/>
      <c r="N1265" s="192"/>
      <c r="O1265" s="193"/>
      <c r="P1265" s="192"/>
      <c r="Q1265" s="203"/>
      <c r="R1265" s="190"/>
      <c r="S1265" s="190"/>
      <c r="T1265" s="190"/>
      <c r="U1265" s="190"/>
      <c r="V1265" s="190"/>
      <c r="W1265" s="190"/>
      <c r="X1265" s="190"/>
      <c r="Y1265" s="190"/>
      <c r="Z1265" s="190"/>
      <c r="AA1265" s="190"/>
      <c r="AB1265" s="190"/>
      <c r="AC1265" s="190"/>
      <c r="AD1265" s="190"/>
      <c r="AE1265" s="190"/>
      <c r="AF1265" s="190"/>
      <c r="AG1265" s="190"/>
      <c r="AH1265" s="190"/>
      <c r="AI1265" s="190"/>
      <c r="AJ1265" s="190"/>
      <c r="AK1265" s="190"/>
      <c r="AL1265" s="190"/>
      <c r="AM1265" s="190"/>
      <c r="AN1265" s="190"/>
      <c r="AO1265" s="190"/>
      <c r="AP1265" s="190"/>
      <c r="AQ1265" s="190"/>
      <c r="AR1265" s="190"/>
      <c r="AS1265" s="190"/>
      <c r="AT1265" s="190"/>
      <c r="AU1265" s="190"/>
      <c r="AV1265" s="190"/>
      <c r="AW1265" s="190"/>
      <c r="AX1265" s="190"/>
      <c r="AY1265" s="190"/>
      <c r="AZ1265" s="190"/>
      <c r="BA1265" s="190"/>
      <c r="BB1265" s="190"/>
      <c r="BC1265" s="190"/>
      <c r="BD1265" s="190"/>
      <c r="BE1265" s="190"/>
      <c r="BF1265" s="190"/>
      <c r="BG1265" s="190"/>
      <c r="BH1265" s="190"/>
      <c r="BI1265" s="190"/>
      <c r="BJ1265" s="190"/>
      <c r="BK1265" s="190"/>
      <c r="BL1265" s="190"/>
      <c r="BM1265" s="190"/>
      <c r="BN1265" s="190"/>
      <c r="BO1265" s="190"/>
      <c r="BP1265" s="202">
        <v>79.319999999999993</v>
      </c>
      <c r="BQ1265" s="201" t="s">
        <v>95</v>
      </c>
      <c r="BR1265" s="200">
        <v>3</v>
      </c>
      <c r="BS1265" s="199">
        <v>79.319999999999993</v>
      </c>
      <c r="BT1265" s="198">
        <v>0</v>
      </c>
      <c r="BU1265" s="198">
        <v>0</v>
      </c>
      <c r="BV1265" s="198">
        <v>50</v>
      </c>
      <c r="BW1265" s="198">
        <v>0</v>
      </c>
    </row>
    <row r="1266" spans="1:75" s="181" customFormat="1" ht="35.25" customHeight="1" x14ac:dyDescent="0.25">
      <c r="A1266" s="197"/>
      <c r="B1266" s="188" t="s">
        <v>310</v>
      </c>
      <c r="C1266" s="225" t="s">
        <v>3092</v>
      </c>
      <c r="D1266" s="196">
        <v>4</v>
      </c>
      <c r="E1266" s="195">
        <v>0</v>
      </c>
      <c r="F1266" s="195">
        <v>0</v>
      </c>
      <c r="G1266" s="195"/>
      <c r="H1266" s="194">
        <f>IF(D1266="","",E1266*J1266/D1266)</f>
        <v>0</v>
      </c>
      <c r="I1266" s="194" t="str">
        <f>IF(D1266="","",IF((ROUND(E1266,4))=0,"OK",IF((ROUND(E1266,4))&lt;0.0009,"CORRIGIR","")))</f>
        <v>OK</v>
      </c>
      <c r="J1266" s="192">
        <f>IF(COUNTIF(R1266:BO1266,"&lt;"&amp;$K$2)&gt;D1266,D1266,COUNTIF(R1266:BO1266,"&lt;"&amp;$K$2))</f>
        <v>0</v>
      </c>
      <c r="K1266" s="192">
        <f>IF((COUNTIF(R1266:BO1266,$K$2))&gt;(D1266-J1266),(D1266-J1266),COUNTIF(R1266:BO1266,$K$2))</f>
        <v>0</v>
      </c>
      <c r="L1266" s="192">
        <f>IF((J1266+K1266)&gt;D1266,D1266,J1266+K1266)</f>
        <v>0</v>
      </c>
      <c r="M1266" s="193">
        <f>IF(D1266="","",N1266*E1266/100)</f>
        <v>0</v>
      </c>
      <c r="N1266" s="192">
        <f>IF(ISNUMBER(D1266)*ISNUMBER(K1266),IF(K1266=0,0,ROUND((K1266/D1266)*100,2))," ")</f>
        <v>0</v>
      </c>
      <c r="O1266" s="193">
        <f>IF(D1266="","",P1266*E1266/100)</f>
        <v>0</v>
      </c>
      <c r="P1266" s="192">
        <f>IF(ISNUMBER(D1266)*ISNUMBER(L1266),IF(L1266=0,0,ROUND((L1266/D1266)*100,2))," ")</f>
        <v>0</v>
      </c>
      <c r="Q1266" s="203">
        <f>IF(ISNUMBER(P1266)*ISNUMBER(E1266),(P1266*E1266/100)," ")</f>
        <v>0</v>
      </c>
      <c r="R1266" s="190"/>
      <c r="S1266" s="190" t="s">
        <v>2294</v>
      </c>
      <c r="T1266" s="190" t="s">
        <v>2294</v>
      </c>
      <c r="U1266" s="190" t="s">
        <v>2294</v>
      </c>
      <c r="V1266" s="190" t="s">
        <v>2294</v>
      </c>
      <c r="W1266" s="190" t="s">
        <v>2294</v>
      </c>
      <c r="X1266" s="190" t="s">
        <v>2294</v>
      </c>
      <c r="Y1266" s="190" t="s">
        <v>2294</v>
      </c>
      <c r="Z1266" s="190" t="s">
        <v>2294</v>
      </c>
      <c r="AA1266" s="190" t="s">
        <v>2294</v>
      </c>
      <c r="AB1266" s="190" t="s">
        <v>2294</v>
      </c>
      <c r="AC1266" s="190" t="s">
        <v>2294</v>
      </c>
      <c r="AD1266" s="190" t="s">
        <v>2294</v>
      </c>
      <c r="AE1266" s="190" t="s">
        <v>2294</v>
      </c>
      <c r="AF1266" s="190" t="s">
        <v>2294</v>
      </c>
      <c r="AG1266" s="190" t="s">
        <v>2294</v>
      </c>
      <c r="AH1266" s="190" t="s">
        <v>2294</v>
      </c>
      <c r="AI1266" s="190" t="s">
        <v>2294</v>
      </c>
      <c r="AJ1266" s="190" t="s">
        <v>2294</v>
      </c>
      <c r="AK1266" s="190" t="s">
        <v>2294</v>
      </c>
      <c r="AL1266" s="190" t="s">
        <v>2294</v>
      </c>
      <c r="AM1266" s="190"/>
      <c r="AN1266" s="190" t="s">
        <v>2294</v>
      </c>
      <c r="AO1266" s="190" t="s">
        <v>2294</v>
      </c>
      <c r="AP1266" s="190" t="s">
        <v>2294</v>
      </c>
      <c r="AQ1266" s="190" t="s">
        <v>2294</v>
      </c>
      <c r="AR1266" s="190" t="s">
        <v>2294</v>
      </c>
      <c r="AS1266" s="190" t="s">
        <v>2294</v>
      </c>
      <c r="AT1266" s="190" t="s">
        <v>2294</v>
      </c>
      <c r="AU1266" s="190" t="s">
        <v>2294</v>
      </c>
      <c r="AV1266" s="190" t="s">
        <v>2294</v>
      </c>
      <c r="AW1266" s="190" t="s">
        <v>2294</v>
      </c>
      <c r="AX1266" s="190"/>
      <c r="AY1266" s="190" t="s">
        <v>2294</v>
      </c>
      <c r="AZ1266" s="190" t="s">
        <v>2294</v>
      </c>
      <c r="BA1266" s="190" t="s">
        <v>2294</v>
      </c>
      <c r="BB1266" s="190" t="s">
        <v>2294</v>
      </c>
      <c r="BC1266" s="190" t="s">
        <v>2294</v>
      </c>
      <c r="BD1266" s="190" t="s">
        <v>2294</v>
      </c>
      <c r="BE1266" s="190" t="s">
        <v>2294</v>
      </c>
      <c r="BF1266" s="190" t="s">
        <v>2294</v>
      </c>
      <c r="BG1266" s="190" t="s">
        <v>2294</v>
      </c>
      <c r="BH1266" s="190" t="s">
        <v>2294</v>
      </c>
      <c r="BI1266" s="190"/>
      <c r="BJ1266" s="190" t="s">
        <v>2294</v>
      </c>
      <c r="BK1266" s="190" t="s">
        <v>2294</v>
      </c>
      <c r="BL1266" s="190" t="s">
        <v>2294</v>
      </c>
      <c r="BM1266" s="190" t="s">
        <v>2294</v>
      </c>
      <c r="BN1266" s="190" t="s">
        <v>2294</v>
      </c>
      <c r="BO1266" s="190" t="s">
        <v>2294</v>
      </c>
      <c r="BP1266" s="202">
        <v>0</v>
      </c>
      <c r="BQ1266" s="201" t="s">
        <v>95</v>
      </c>
      <c r="BR1266" s="200">
        <v>3</v>
      </c>
      <c r="BS1266" s="199">
        <v>0</v>
      </c>
      <c r="BT1266" s="198">
        <v>46</v>
      </c>
      <c r="BU1266" s="198">
        <v>0</v>
      </c>
      <c r="BV1266" s="198">
        <v>4</v>
      </c>
      <c r="BW1266" s="198">
        <v>0</v>
      </c>
    </row>
    <row r="1267" spans="1:75" s="181" customFormat="1" ht="39" customHeight="1" x14ac:dyDescent="0.25">
      <c r="A1267" s="197"/>
      <c r="B1267" s="188" t="s">
        <v>2335</v>
      </c>
      <c r="C1267" s="225" t="s">
        <v>2334</v>
      </c>
      <c r="D1267" s="196">
        <v>4</v>
      </c>
      <c r="E1267" s="195">
        <v>7.5921683178780484E-3</v>
      </c>
      <c r="F1267" s="195">
        <v>7.5921683178780484E-3</v>
      </c>
      <c r="G1267" s="195"/>
      <c r="H1267" s="194">
        <f>IF(D1267="","",E1267*J1267/D1267)</f>
        <v>0</v>
      </c>
      <c r="I1267" s="194"/>
      <c r="J1267" s="192"/>
      <c r="K1267" s="192"/>
      <c r="L1267" s="192"/>
      <c r="M1267" s="193"/>
      <c r="N1267" s="192"/>
      <c r="O1267" s="193"/>
      <c r="P1267" s="192"/>
      <c r="Q1267" s="228"/>
      <c r="R1267" s="230"/>
      <c r="S1267" s="230"/>
      <c r="T1267" s="230"/>
      <c r="U1267" s="230"/>
      <c r="V1267" s="230"/>
      <c r="W1267" s="230"/>
      <c r="X1267" s="230"/>
      <c r="Y1267" s="230"/>
      <c r="Z1267" s="230"/>
      <c r="AA1267" s="230"/>
      <c r="AB1267" s="230"/>
      <c r="AC1267" s="230"/>
      <c r="AD1267" s="230"/>
      <c r="AE1267" s="230"/>
      <c r="AF1267" s="230"/>
      <c r="AG1267" s="230"/>
      <c r="AH1267" s="230"/>
      <c r="AI1267" s="230"/>
      <c r="AJ1267" s="230"/>
      <c r="AK1267" s="230"/>
      <c r="AL1267" s="230"/>
      <c r="AM1267" s="230"/>
      <c r="AN1267" s="230"/>
      <c r="AO1267" s="230"/>
      <c r="AP1267" s="230"/>
      <c r="AQ1267" s="230"/>
      <c r="AR1267" s="230"/>
      <c r="AS1267" s="230"/>
      <c r="AT1267" s="230"/>
      <c r="AU1267" s="230"/>
      <c r="AV1267" s="230"/>
      <c r="AW1267" s="230"/>
      <c r="AX1267" s="230"/>
      <c r="AY1267" s="230"/>
      <c r="AZ1267" s="230"/>
      <c r="BA1267" s="230"/>
      <c r="BB1267" s="230"/>
      <c r="BC1267" s="230"/>
      <c r="BD1267" s="230"/>
      <c r="BE1267" s="230"/>
      <c r="BF1267" s="230"/>
      <c r="BG1267" s="230"/>
      <c r="BH1267" s="230"/>
      <c r="BI1267" s="230"/>
      <c r="BJ1267" s="230"/>
      <c r="BK1267" s="230"/>
      <c r="BL1267" s="230"/>
      <c r="BM1267" s="230"/>
      <c r="BN1267" s="230"/>
      <c r="BO1267" s="230"/>
      <c r="BP1267" s="202">
        <v>45.72</v>
      </c>
      <c r="BQ1267" s="201" t="s">
        <v>95</v>
      </c>
      <c r="BR1267" s="200">
        <v>3</v>
      </c>
      <c r="BS1267" s="199">
        <v>45.72</v>
      </c>
      <c r="BT1267" s="198">
        <v>0</v>
      </c>
      <c r="BU1267" s="198">
        <v>0</v>
      </c>
      <c r="BV1267" s="198">
        <v>50</v>
      </c>
      <c r="BW1267" s="198">
        <v>0</v>
      </c>
    </row>
    <row r="1268" spans="1:75" s="181" customFormat="1" ht="41.25" customHeight="1" x14ac:dyDescent="0.25">
      <c r="A1268" s="197"/>
      <c r="B1268" s="214" t="s">
        <v>2333</v>
      </c>
      <c r="C1268" s="213" t="s">
        <v>3093</v>
      </c>
      <c r="D1268" s="204"/>
      <c r="E1268" s="204"/>
      <c r="F1268" s="204"/>
      <c r="G1268" s="204"/>
      <c r="H1268" s="204"/>
      <c r="I1268" s="194" t="str">
        <f t="shared" ref="I1268:I1287" si="403">IF(D1268="","",IF((ROUND(E1268,4))=0,"OK",IF((ROUND(E1268,4))&lt;0.0009,"CORRIGIR","")))</f>
        <v/>
      </c>
      <c r="J1268" s="204"/>
      <c r="K1268" s="204"/>
      <c r="L1268" s="204"/>
      <c r="M1268" s="204"/>
      <c r="N1268" s="204"/>
      <c r="O1268" s="204"/>
      <c r="P1268" s="204"/>
      <c r="Q1268" s="204"/>
      <c r="R1268" s="204"/>
      <c r="S1268" s="204"/>
      <c r="T1268" s="204"/>
      <c r="U1268" s="204"/>
      <c r="V1268" s="204"/>
      <c r="W1268" s="204"/>
      <c r="X1268" s="204"/>
      <c r="Y1268" s="204"/>
      <c r="Z1268" s="204"/>
      <c r="AA1268" s="204"/>
      <c r="AB1268" s="204"/>
      <c r="AC1268" s="204"/>
      <c r="AD1268" s="204"/>
      <c r="AE1268" s="204"/>
      <c r="AF1268" s="204"/>
      <c r="AG1268" s="204"/>
      <c r="AH1268" s="204"/>
      <c r="AI1268" s="204"/>
      <c r="AJ1268" s="204"/>
      <c r="AK1268" s="204"/>
      <c r="AL1268" s="204"/>
      <c r="AM1268" s="204"/>
      <c r="AN1268" s="204"/>
      <c r="AO1268" s="204"/>
      <c r="AP1268" s="204"/>
      <c r="AQ1268" s="204"/>
      <c r="AR1268" s="204"/>
      <c r="AS1268" s="204"/>
      <c r="AT1268" s="204"/>
      <c r="AU1268" s="204"/>
      <c r="AV1268" s="204"/>
      <c r="AW1268" s="204"/>
      <c r="AX1268" s="204"/>
      <c r="AY1268" s="204"/>
      <c r="AZ1268" s="204"/>
      <c r="BA1268" s="204"/>
      <c r="BB1268" s="204"/>
      <c r="BC1268" s="204"/>
      <c r="BD1268" s="204"/>
      <c r="BE1268" s="204"/>
      <c r="BF1268" s="204"/>
      <c r="BG1268" s="204"/>
      <c r="BH1268" s="204"/>
      <c r="BI1268" s="204"/>
      <c r="BJ1268" s="204"/>
      <c r="BK1268" s="204"/>
      <c r="BL1268" s="204"/>
      <c r="BM1268" s="204"/>
      <c r="BN1268" s="204"/>
      <c r="BO1268" s="204"/>
    </row>
    <row r="1269" spans="1:75" s="181" customFormat="1" ht="48" customHeight="1" x14ac:dyDescent="0.25">
      <c r="A1269" s="197"/>
      <c r="B1269" s="188">
        <v>71290</v>
      </c>
      <c r="C1269" s="187" t="s">
        <v>3094</v>
      </c>
      <c r="D1269" s="196">
        <v>4</v>
      </c>
      <c r="E1269" s="195">
        <v>4.5624245318065346E-2</v>
      </c>
      <c r="F1269" s="195">
        <v>4.5624245318065346E-2</v>
      </c>
      <c r="G1269" s="195"/>
      <c r="H1269" s="194">
        <f>IF(D1269="","",E1269*J1269/D1269)</f>
        <v>0</v>
      </c>
      <c r="I1269" s="194" t="str">
        <f t="shared" si="403"/>
        <v/>
      </c>
      <c r="J1269" s="192">
        <f>IF(COUNTIF(R1269:BO1269,"&lt;"&amp;$K$2)&gt;D1269,D1269,COUNTIF(R1269:BO1269,"&lt;"&amp;$K$2))</f>
        <v>0</v>
      </c>
      <c r="K1269" s="192">
        <f>IF((COUNTIF(R1269:BO1269,$K$2))&gt;(D1269-J1269),(D1269-J1269),COUNTIF(R1269:BO1269,$K$2))</f>
        <v>0</v>
      </c>
      <c r="L1269" s="192">
        <f>IF((J1269+K1269)&gt;D1269,D1269,J1269+K1269)</f>
        <v>0</v>
      </c>
      <c r="M1269" s="193">
        <f>IF(D1269="","",N1269*E1269/100)</f>
        <v>0</v>
      </c>
      <c r="N1269" s="192">
        <f>IF(ISNUMBER(D1269)*ISNUMBER(K1269),IF(K1269=0,0,ROUND((K1269/D1269)*100,2))," ")</f>
        <v>0</v>
      </c>
      <c r="O1269" s="193">
        <f>IF(D1269="","",P1269*E1269/100)</f>
        <v>0</v>
      </c>
      <c r="P1269" s="192">
        <f>IF(ISNUMBER(D1269)*ISNUMBER(L1269),IF(L1269=0,0,ROUND((L1269/D1269)*100,2))," ")</f>
        <v>0</v>
      </c>
      <c r="Q1269" s="203">
        <f>IF(ISNUMBER(P1269)*ISNUMBER(E1269),(P1269*E1269/100)," ")</f>
        <v>0</v>
      </c>
      <c r="R1269" s="190"/>
      <c r="S1269" s="190" t="s">
        <v>2294</v>
      </c>
      <c r="T1269" s="190" t="s">
        <v>2294</v>
      </c>
      <c r="U1269" s="190" t="s">
        <v>2294</v>
      </c>
      <c r="V1269" s="190" t="s">
        <v>2294</v>
      </c>
      <c r="W1269" s="190" t="s">
        <v>2294</v>
      </c>
      <c r="X1269" s="190" t="s">
        <v>2294</v>
      </c>
      <c r="Y1269" s="190" t="s">
        <v>2294</v>
      </c>
      <c r="Z1269" s="190" t="s">
        <v>2294</v>
      </c>
      <c r="AA1269" s="190" t="s">
        <v>2294</v>
      </c>
      <c r="AB1269" s="190" t="s">
        <v>2294</v>
      </c>
      <c r="AC1269" s="190" t="s">
        <v>2294</v>
      </c>
      <c r="AD1269" s="190" t="s">
        <v>2294</v>
      </c>
      <c r="AE1269" s="190" t="s">
        <v>2294</v>
      </c>
      <c r="AF1269" s="190" t="s">
        <v>2294</v>
      </c>
      <c r="AG1269" s="190" t="s">
        <v>2294</v>
      </c>
      <c r="AH1269" s="190" t="s">
        <v>2294</v>
      </c>
      <c r="AI1269" s="190" t="s">
        <v>2294</v>
      </c>
      <c r="AJ1269" s="190" t="s">
        <v>2294</v>
      </c>
      <c r="AK1269" s="190" t="s">
        <v>2294</v>
      </c>
      <c r="AL1269" s="190" t="s">
        <v>2294</v>
      </c>
      <c r="AM1269" s="190"/>
      <c r="AN1269" s="190" t="s">
        <v>2294</v>
      </c>
      <c r="AO1269" s="190" t="s">
        <v>2294</v>
      </c>
      <c r="AP1269" s="190" t="s">
        <v>2294</v>
      </c>
      <c r="AQ1269" s="190" t="s">
        <v>2294</v>
      </c>
      <c r="AR1269" s="190" t="s">
        <v>2294</v>
      </c>
      <c r="AS1269" s="190" t="s">
        <v>2294</v>
      </c>
      <c r="AT1269" s="190" t="s">
        <v>2294</v>
      </c>
      <c r="AU1269" s="190" t="s">
        <v>2294</v>
      </c>
      <c r="AV1269" s="190" t="s">
        <v>2294</v>
      </c>
      <c r="AW1269" s="190" t="s">
        <v>2294</v>
      </c>
      <c r="AX1269" s="190"/>
      <c r="AY1269" s="190" t="s">
        <v>2294</v>
      </c>
      <c r="AZ1269" s="190" t="s">
        <v>2294</v>
      </c>
      <c r="BA1269" s="190" t="s">
        <v>2294</v>
      </c>
      <c r="BB1269" s="190" t="s">
        <v>2294</v>
      </c>
      <c r="BC1269" s="190" t="s">
        <v>2294</v>
      </c>
      <c r="BD1269" s="190" t="s">
        <v>2294</v>
      </c>
      <c r="BE1269" s="190" t="s">
        <v>2294</v>
      </c>
      <c r="BF1269" s="190" t="s">
        <v>2294</v>
      </c>
      <c r="BG1269" s="190" t="s">
        <v>2294</v>
      </c>
      <c r="BH1269" s="190" t="s">
        <v>2294</v>
      </c>
      <c r="BI1269" s="190"/>
      <c r="BJ1269" s="190" t="s">
        <v>2294</v>
      </c>
      <c r="BK1269" s="190" t="s">
        <v>2294</v>
      </c>
      <c r="BL1269" s="190" t="s">
        <v>2294</v>
      </c>
      <c r="BM1269" s="190" t="s">
        <v>2294</v>
      </c>
      <c r="BN1269" s="190" t="s">
        <v>2294</v>
      </c>
      <c r="BO1269" s="190" t="s">
        <v>2294</v>
      </c>
      <c r="BP1269" s="202">
        <v>839.24</v>
      </c>
      <c r="BQ1269" s="201" t="s">
        <v>95</v>
      </c>
      <c r="BR1269" s="200">
        <v>3</v>
      </c>
      <c r="BS1269" s="199">
        <v>839.24</v>
      </c>
      <c r="BT1269" s="198">
        <v>46</v>
      </c>
      <c r="BU1269" s="198">
        <v>0</v>
      </c>
      <c r="BV1269" s="198">
        <v>4</v>
      </c>
      <c r="BW1269" s="198">
        <v>0</v>
      </c>
    </row>
    <row r="1270" spans="1:75" s="181" customFormat="1" ht="44.25" customHeight="1" x14ac:dyDescent="0.25">
      <c r="A1270" s="197"/>
      <c r="B1270" s="188">
        <v>71291</v>
      </c>
      <c r="C1270" s="187" t="s">
        <v>3095</v>
      </c>
      <c r="D1270" s="196">
        <v>4</v>
      </c>
      <c r="E1270" s="195">
        <v>7.5967477371435735E-2</v>
      </c>
      <c r="F1270" s="195">
        <v>7.5967477371435735E-2</v>
      </c>
      <c r="G1270" s="195"/>
      <c r="H1270" s="194">
        <f>IF(D1270="","",E1270*J1270/D1270)</f>
        <v>0</v>
      </c>
      <c r="I1270" s="194" t="str">
        <f t="shared" si="403"/>
        <v/>
      </c>
      <c r="J1270" s="192">
        <f>IF(COUNTIF(R1270:BO1270,"&lt;"&amp;$K$2)&gt;D1270,D1270,COUNTIF(R1270:BO1270,"&lt;"&amp;$K$2))</f>
        <v>0</v>
      </c>
      <c r="K1270" s="192">
        <f>IF((COUNTIF(R1270:BO1270,$K$2))&gt;(D1270-J1270),(D1270-J1270),COUNTIF(R1270:BO1270,$K$2))</f>
        <v>0</v>
      </c>
      <c r="L1270" s="192">
        <f>IF((J1270+K1270)&gt;D1270,D1270,J1270+K1270)</f>
        <v>0</v>
      </c>
      <c r="M1270" s="193">
        <f>IF(D1270="","",N1270*E1270/100)</f>
        <v>0</v>
      </c>
      <c r="N1270" s="192">
        <f>IF(ISNUMBER(D1270)*ISNUMBER(K1270),IF(K1270=0,0,ROUND((K1270/D1270)*100,2))," ")</f>
        <v>0</v>
      </c>
      <c r="O1270" s="193">
        <f>IF(D1270="","",P1270*E1270/100)</f>
        <v>0</v>
      </c>
      <c r="P1270" s="192">
        <f>IF(ISNUMBER(D1270)*ISNUMBER(L1270),IF(L1270=0,0,ROUND((L1270/D1270)*100,2))," ")</f>
        <v>0</v>
      </c>
      <c r="Q1270" s="203">
        <f>IF(ISNUMBER(P1270)*ISNUMBER(E1270),(P1270*E1270/100)," ")</f>
        <v>0</v>
      </c>
      <c r="R1270" s="190"/>
      <c r="S1270" s="190" t="s">
        <v>2294</v>
      </c>
      <c r="T1270" s="190" t="s">
        <v>2294</v>
      </c>
      <c r="U1270" s="190" t="s">
        <v>2294</v>
      </c>
      <c r="V1270" s="190" t="s">
        <v>2294</v>
      </c>
      <c r="W1270" s="190" t="s">
        <v>2294</v>
      </c>
      <c r="X1270" s="190" t="s">
        <v>2294</v>
      </c>
      <c r="Y1270" s="190" t="s">
        <v>2294</v>
      </c>
      <c r="Z1270" s="190" t="s">
        <v>2294</v>
      </c>
      <c r="AA1270" s="190" t="s">
        <v>2294</v>
      </c>
      <c r="AB1270" s="190" t="s">
        <v>2294</v>
      </c>
      <c r="AC1270" s="190" t="s">
        <v>2294</v>
      </c>
      <c r="AD1270" s="190" t="s">
        <v>2294</v>
      </c>
      <c r="AE1270" s="190" t="s">
        <v>2294</v>
      </c>
      <c r="AF1270" s="190" t="s">
        <v>2294</v>
      </c>
      <c r="AG1270" s="190" t="s">
        <v>2294</v>
      </c>
      <c r="AH1270" s="190" t="s">
        <v>2294</v>
      </c>
      <c r="AI1270" s="190" t="s">
        <v>2294</v>
      </c>
      <c r="AJ1270" s="190" t="s">
        <v>2294</v>
      </c>
      <c r="AK1270" s="190" t="s">
        <v>2294</v>
      </c>
      <c r="AL1270" s="190" t="s">
        <v>2294</v>
      </c>
      <c r="AM1270" s="190"/>
      <c r="AN1270" s="190" t="s">
        <v>2294</v>
      </c>
      <c r="AO1270" s="190" t="s">
        <v>2294</v>
      </c>
      <c r="AP1270" s="190" t="s">
        <v>2294</v>
      </c>
      <c r="AQ1270" s="190" t="s">
        <v>2294</v>
      </c>
      <c r="AR1270" s="190" t="s">
        <v>2294</v>
      </c>
      <c r="AS1270" s="190" t="s">
        <v>2294</v>
      </c>
      <c r="AT1270" s="190" t="s">
        <v>2294</v>
      </c>
      <c r="AU1270" s="190" t="s">
        <v>2294</v>
      </c>
      <c r="AV1270" s="190" t="s">
        <v>2294</v>
      </c>
      <c r="AW1270" s="190" t="s">
        <v>2294</v>
      </c>
      <c r="AX1270" s="190"/>
      <c r="AY1270" s="190" t="s">
        <v>2294</v>
      </c>
      <c r="AZ1270" s="190" t="s">
        <v>2294</v>
      </c>
      <c r="BA1270" s="190" t="s">
        <v>2294</v>
      </c>
      <c r="BB1270" s="190" t="s">
        <v>2294</v>
      </c>
      <c r="BC1270" s="190" t="s">
        <v>2294</v>
      </c>
      <c r="BD1270" s="190" t="s">
        <v>2294</v>
      </c>
      <c r="BE1270" s="190" t="s">
        <v>2294</v>
      </c>
      <c r="BF1270" s="190" t="s">
        <v>2294</v>
      </c>
      <c r="BG1270" s="190" t="s">
        <v>2294</v>
      </c>
      <c r="BH1270" s="190" t="s">
        <v>2294</v>
      </c>
      <c r="BI1270" s="190"/>
      <c r="BJ1270" s="190" t="s">
        <v>2294</v>
      </c>
      <c r="BK1270" s="190" t="s">
        <v>2294</v>
      </c>
      <c r="BL1270" s="190" t="s">
        <v>2294</v>
      </c>
      <c r="BM1270" s="190" t="s">
        <v>2294</v>
      </c>
      <c r="BN1270" s="190" t="s">
        <v>2294</v>
      </c>
      <c r="BO1270" s="190" t="s">
        <v>2294</v>
      </c>
      <c r="BP1270" s="202">
        <v>1032.1199999999999</v>
      </c>
      <c r="BQ1270" s="201" t="s">
        <v>95</v>
      </c>
      <c r="BR1270" s="200">
        <v>3</v>
      </c>
      <c r="BS1270" s="199">
        <v>1032.1199999999999</v>
      </c>
      <c r="BT1270" s="198">
        <v>46</v>
      </c>
      <c r="BU1270" s="198">
        <v>0</v>
      </c>
      <c r="BV1270" s="198">
        <v>4</v>
      </c>
      <c r="BW1270" s="198">
        <v>0</v>
      </c>
    </row>
    <row r="1271" spans="1:75" s="181" customFormat="1" ht="42" customHeight="1" x14ac:dyDescent="0.25">
      <c r="A1271" s="197"/>
      <c r="B1271" s="188">
        <v>71292</v>
      </c>
      <c r="C1271" s="187" t="s">
        <v>3096</v>
      </c>
      <c r="D1271" s="196">
        <v>4</v>
      </c>
      <c r="E1271" s="195">
        <v>5.4749501441168687E-3</v>
      </c>
      <c r="F1271" s="195">
        <v>5.4749501441168687E-3</v>
      </c>
      <c r="G1271" s="195"/>
      <c r="H1271" s="194">
        <f>IF(D1271="","",E1271*J1271/D1271)</f>
        <v>0</v>
      </c>
      <c r="I1271" s="194" t="str">
        <f t="shared" si="403"/>
        <v/>
      </c>
      <c r="J1271" s="192">
        <f>IF(COUNTIF(R1271:BO1271,"&lt;"&amp;$K$2)&gt;D1271,D1271,COUNTIF(R1271:BO1271,"&lt;"&amp;$K$2))</f>
        <v>0</v>
      </c>
      <c r="K1271" s="192">
        <f>IF((COUNTIF(R1271:BO1271,$K$2))&gt;(D1271-J1271),(D1271-J1271),COUNTIF(R1271:BO1271,$K$2))</f>
        <v>0</v>
      </c>
      <c r="L1271" s="192">
        <f>IF((J1271+K1271)&gt;D1271,D1271,J1271+K1271)</f>
        <v>0</v>
      </c>
      <c r="M1271" s="193">
        <f>IF(D1271="","",N1271*E1271/100)</f>
        <v>0</v>
      </c>
      <c r="N1271" s="192">
        <f>IF(ISNUMBER(D1271)*ISNUMBER(K1271),IF(K1271=0,0,ROUND((K1271/D1271)*100,2))," ")</f>
        <v>0</v>
      </c>
      <c r="O1271" s="193">
        <f>IF(D1271="","",P1271*E1271/100)</f>
        <v>0</v>
      </c>
      <c r="P1271" s="192">
        <f>IF(ISNUMBER(D1271)*ISNUMBER(L1271),IF(L1271=0,0,ROUND((L1271/D1271)*100,2))," ")</f>
        <v>0</v>
      </c>
      <c r="Q1271" s="203">
        <f>IF(ISNUMBER(P1271)*ISNUMBER(E1271),(P1271*E1271/100)," ")</f>
        <v>0</v>
      </c>
      <c r="R1271" s="190"/>
      <c r="S1271" s="190" t="s">
        <v>2294</v>
      </c>
      <c r="T1271" s="190" t="s">
        <v>2294</v>
      </c>
      <c r="U1271" s="190" t="s">
        <v>2294</v>
      </c>
      <c r="V1271" s="190" t="s">
        <v>2294</v>
      </c>
      <c r="W1271" s="190" t="s">
        <v>2294</v>
      </c>
      <c r="X1271" s="190" t="s">
        <v>2294</v>
      </c>
      <c r="Y1271" s="190" t="s">
        <v>2294</v>
      </c>
      <c r="Z1271" s="190" t="s">
        <v>2294</v>
      </c>
      <c r="AA1271" s="190" t="s">
        <v>2294</v>
      </c>
      <c r="AB1271" s="190" t="s">
        <v>2294</v>
      </c>
      <c r="AC1271" s="190" t="s">
        <v>2294</v>
      </c>
      <c r="AD1271" s="190" t="s">
        <v>2294</v>
      </c>
      <c r="AE1271" s="190" t="s">
        <v>2294</v>
      </c>
      <c r="AF1271" s="190" t="s">
        <v>2294</v>
      </c>
      <c r="AG1271" s="190" t="s">
        <v>2294</v>
      </c>
      <c r="AH1271" s="190" t="s">
        <v>2294</v>
      </c>
      <c r="AI1271" s="190" t="s">
        <v>2294</v>
      </c>
      <c r="AJ1271" s="190" t="s">
        <v>2294</v>
      </c>
      <c r="AK1271" s="190" t="s">
        <v>2294</v>
      </c>
      <c r="AL1271" s="190" t="s">
        <v>2294</v>
      </c>
      <c r="AM1271" s="190"/>
      <c r="AN1271" s="190" t="s">
        <v>2294</v>
      </c>
      <c r="AO1271" s="190" t="s">
        <v>2294</v>
      </c>
      <c r="AP1271" s="190" t="s">
        <v>2294</v>
      </c>
      <c r="AQ1271" s="190" t="s">
        <v>2294</v>
      </c>
      <c r="AR1271" s="190" t="s">
        <v>2294</v>
      </c>
      <c r="AS1271" s="190" t="s">
        <v>2294</v>
      </c>
      <c r="AT1271" s="190" t="s">
        <v>2294</v>
      </c>
      <c r="AU1271" s="190" t="s">
        <v>2294</v>
      </c>
      <c r="AV1271" s="190" t="s">
        <v>2294</v>
      </c>
      <c r="AW1271" s="190" t="s">
        <v>2294</v>
      </c>
      <c r="AX1271" s="190"/>
      <c r="AY1271" s="190" t="s">
        <v>2294</v>
      </c>
      <c r="AZ1271" s="190" t="s">
        <v>2294</v>
      </c>
      <c r="BA1271" s="190" t="s">
        <v>2294</v>
      </c>
      <c r="BB1271" s="190" t="s">
        <v>2294</v>
      </c>
      <c r="BC1271" s="190" t="s">
        <v>2294</v>
      </c>
      <c r="BD1271" s="190" t="s">
        <v>2294</v>
      </c>
      <c r="BE1271" s="190" t="s">
        <v>2294</v>
      </c>
      <c r="BF1271" s="190" t="s">
        <v>2294</v>
      </c>
      <c r="BG1271" s="190" t="s">
        <v>2294</v>
      </c>
      <c r="BH1271" s="190" t="s">
        <v>2294</v>
      </c>
      <c r="BI1271" s="190"/>
      <c r="BJ1271" s="190" t="s">
        <v>2294</v>
      </c>
      <c r="BK1271" s="190" t="s">
        <v>2294</v>
      </c>
      <c r="BL1271" s="190" t="s">
        <v>2294</v>
      </c>
      <c r="BM1271" s="190" t="s">
        <v>2294</v>
      </c>
      <c r="BN1271" s="190" t="s">
        <v>2294</v>
      </c>
      <c r="BO1271" s="190" t="s">
        <v>2294</v>
      </c>
      <c r="BP1271" s="202">
        <v>50.52</v>
      </c>
      <c r="BQ1271" s="201" t="s">
        <v>95</v>
      </c>
      <c r="BR1271" s="200">
        <v>3</v>
      </c>
      <c r="BS1271" s="199">
        <v>50.52</v>
      </c>
      <c r="BT1271" s="198">
        <v>46</v>
      </c>
      <c r="BU1271" s="198">
        <v>0</v>
      </c>
      <c r="BV1271" s="198">
        <v>4</v>
      </c>
      <c r="BW1271" s="198">
        <v>0</v>
      </c>
    </row>
    <row r="1272" spans="1:75" s="181" customFormat="1" ht="41.25" customHeight="1" x14ac:dyDescent="0.25">
      <c r="A1272" s="197"/>
      <c r="B1272" s="214" t="s">
        <v>2332</v>
      </c>
      <c r="C1272" s="213" t="s">
        <v>2543</v>
      </c>
      <c r="D1272" s="204"/>
      <c r="E1272" s="204"/>
      <c r="F1272" s="204"/>
      <c r="G1272" s="204"/>
      <c r="H1272" s="204"/>
      <c r="I1272" s="194" t="str">
        <f t="shared" si="403"/>
        <v/>
      </c>
      <c r="J1272" s="204"/>
      <c r="K1272" s="204"/>
      <c r="L1272" s="204"/>
      <c r="M1272" s="204"/>
      <c r="N1272" s="204"/>
      <c r="O1272" s="204"/>
      <c r="P1272" s="204"/>
      <c r="Q1272" s="204"/>
      <c r="R1272" s="204"/>
      <c r="S1272" s="204"/>
      <c r="T1272" s="204"/>
      <c r="U1272" s="204"/>
      <c r="V1272" s="204"/>
      <c r="W1272" s="204"/>
      <c r="X1272" s="204"/>
      <c r="Y1272" s="204"/>
      <c r="Z1272" s="204"/>
      <c r="AA1272" s="204"/>
      <c r="AB1272" s="204"/>
      <c r="AC1272" s="204"/>
      <c r="AD1272" s="204"/>
      <c r="AE1272" s="204"/>
      <c r="AF1272" s="204"/>
      <c r="AG1272" s="204"/>
      <c r="AH1272" s="204"/>
      <c r="AI1272" s="204"/>
      <c r="AJ1272" s="204"/>
      <c r="AK1272" s="204"/>
      <c r="AL1272" s="204"/>
      <c r="AM1272" s="204"/>
      <c r="AN1272" s="204"/>
      <c r="AO1272" s="204"/>
      <c r="AP1272" s="204"/>
      <c r="AQ1272" s="204"/>
      <c r="AR1272" s="204"/>
      <c r="AS1272" s="204"/>
      <c r="AT1272" s="204"/>
      <c r="AU1272" s="204"/>
      <c r="AV1272" s="204"/>
      <c r="AW1272" s="204"/>
      <c r="AX1272" s="204"/>
      <c r="AY1272" s="204"/>
      <c r="AZ1272" s="204"/>
      <c r="BA1272" s="204"/>
      <c r="BB1272" s="204"/>
      <c r="BC1272" s="204"/>
      <c r="BD1272" s="204"/>
      <c r="BE1272" s="204"/>
      <c r="BF1272" s="204"/>
      <c r="BG1272" s="204"/>
      <c r="BH1272" s="204"/>
      <c r="BI1272" s="204"/>
      <c r="BJ1272" s="204"/>
      <c r="BK1272" s="204"/>
      <c r="BL1272" s="204"/>
      <c r="BM1272" s="204"/>
      <c r="BN1272" s="204"/>
      <c r="BO1272" s="204"/>
    </row>
    <row r="1273" spans="1:75" s="181" customFormat="1" ht="41.25" customHeight="1" x14ac:dyDescent="0.25">
      <c r="A1273" s="197"/>
      <c r="B1273" s="188" t="s">
        <v>697</v>
      </c>
      <c r="C1273" s="187" t="s">
        <v>3097</v>
      </c>
      <c r="D1273" s="196">
        <v>4</v>
      </c>
      <c r="E1273" s="195">
        <v>1.3530487848417695E-2</v>
      </c>
      <c r="F1273" s="195">
        <v>1.3530487848417695E-2</v>
      </c>
      <c r="G1273" s="195"/>
      <c r="H1273" s="194">
        <f>IF(D1273="","",E1273*J1273/D1273)</f>
        <v>0</v>
      </c>
      <c r="I1273" s="194" t="str">
        <f t="shared" si="403"/>
        <v/>
      </c>
      <c r="J1273" s="192">
        <f>IF(COUNTIF(R1273:BO1273,"&lt;"&amp;$K$2)&gt;D1273,D1273,COUNTIF(R1273:BO1273,"&lt;"&amp;$K$2))</f>
        <v>0</v>
      </c>
      <c r="K1273" s="192">
        <f>IF((COUNTIF(R1273:BO1273,$K$2))&gt;(D1273-J1273),(D1273-J1273),COUNTIF(R1273:BO1273,$K$2))</f>
        <v>0</v>
      </c>
      <c r="L1273" s="192">
        <f>IF((J1273+K1273)&gt;D1273,D1273,J1273+K1273)</f>
        <v>0</v>
      </c>
      <c r="M1273" s="193">
        <f>IF(D1273="","",N1273*E1273/100)</f>
        <v>0</v>
      </c>
      <c r="N1273" s="192">
        <f>IF(ISNUMBER(D1273)*ISNUMBER(K1273),IF(K1273=0,0,ROUND((K1273/D1273)*100,2))," ")</f>
        <v>0</v>
      </c>
      <c r="O1273" s="193">
        <f>IF(D1273="","",P1273*E1273/100)</f>
        <v>0</v>
      </c>
      <c r="P1273" s="192">
        <f>IF(ISNUMBER(D1273)*ISNUMBER(L1273),IF(L1273=0,0,ROUND((L1273/D1273)*100,2))," ")</f>
        <v>0</v>
      </c>
      <c r="Q1273" s="203">
        <f>IF(ISNUMBER(P1273)*ISNUMBER(E1273),(P1273*E1273/100)," ")</f>
        <v>0</v>
      </c>
      <c r="R1273" s="190"/>
      <c r="S1273" s="190" t="s">
        <v>2294</v>
      </c>
      <c r="T1273" s="190" t="s">
        <v>2294</v>
      </c>
      <c r="U1273" s="190" t="s">
        <v>2294</v>
      </c>
      <c r="V1273" s="190" t="s">
        <v>2294</v>
      </c>
      <c r="W1273" s="190" t="s">
        <v>2294</v>
      </c>
      <c r="X1273" s="190" t="s">
        <v>2294</v>
      </c>
      <c r="Y1273" s="190" t="s">
        <v>2294</v>
      </c>
      <c r="Z1273" s="190" t="s">
        <v>2294</v>
      </c>
      <c r="AA1273" s="190" t="s">
        <v>2294</v>
      </c>
      <c r="AB1273" s="190" t="s">
        <v>2294</v>
      </c>
      <c r="AC1273" s="190" t="s">
        <v>2294</v>
      </c>
      <c r="AD1273" s="190" t="s">
        <v>2294</v>
      </c>
      <c r="AE1273" s="190" t="s">
        <v>2294</v>
      </c>
      <c r="AF1273" s="190" t="s">
        <v>2294</v>
      </c>
      <c r="AG1273" s="190" t="s">
        <v>2294</v>
      </c>
      <c r="AH1273" s="190" t="s">
        <v>2294</v>
      </c>
      <c r="AI1273" s="190" t="s">
        <v>2294</v>
      </c>
      <c r="AJ1273" s="190" t="s">
        <v>2294</v>
      </c>
      <c r="AK1273" s="190" t="s">
        <v>2294</v>
      </c>
      <c r="AL1273" s="190" t="s">
        <v>2294</v>
      </c>
      <c r="AM1273" s="190"/>
      <c r="AN1273" s="190" t="s">
        <v>2294</v>
      </c>
      <c r="AO1273" s="190" t="s">
        <v>2294</v>
      </c>
      <c r="AP1273" s="190" t="s">
        <v>2294</v>
      </c>
      <c r="AQ1273" s="190" t="s">
        <v>2294</v>
      </c>
      <c r="AR1273" s="190" t="s">
        <v>2294</v>
      </c>
      <c r="AS1273" s="190" t="s">
        <v>2294</v>
      </c>
      <c r="AT1273" s="190" t="s">
        <v>2294</v>
      </c>
      <c r="AU1273" s="190" t="s">
        <v>2294</v>
      </c>
      <c r="AV1273" s="190" t="s">
        <v>2294</v>
      </c>
      <c r="AW1273" s="190" t="s">
        <v>2294</v>
      </c>
      <c r="AX1273" s="190"/>
      <c r="AY1273" s="190" t="s">
        <v>2294</v>
      </c>
      <c r="AZ1273" s="190" t="s">
        <v>2294</v>
      </c>
      <c r="BA1273" s="190" t="s">
        <v>2294</v>
      </c>
      <c r="BB1273" s="190" t="s">
        <v>2294</v>
      </c>
      <c r="BC1273" s="190" t="s">
        <v>2294</v>
      </c>
      <c r="BD1273" s="190" t="s">
        <v>2294</v>
      </c>
      <c r="BE1273" s="190" t="s">
        <v>2294</v>
      </c>
      <c r="BF1273" s="190" t="s">
        <v>2294</v>
      </c>
      <c r="BG1273" s="190" t="s">
        <v>2294</v>
      </c>
      <c r="BH1273" s="190" t="s">
        <v>2294</v>
      </c>
      <c r="BI1273" s="190"/>
      <c r="BJ1273" s="190" t="s">
        <v>2294</v>
      </c>
      <c r="BK1273" s="190" t="s">
        <v>2294</v>
      </c>
      <c r="BL1273" s="190" t="s">
        <v>2294</v>
      </c>
      <c r="BM1273" s="190" t="s">
        <v>2294</v>
      </c>
      <c r="BN1273" s="190" t="s">
        <v>2294</v>
      </c>
      <c r="BO1273" s="190" t="s">
        <v>2294</v>
      </c>
      <c r="BP1273" s="202">
        <v>8</v>
      </c>
      <c r="BQ1273" s="201" t="s">
        <v>95</v>
      </c>
      <c r="BR1273" s="200">
        <v>3</v>
      </c>
      <c r="BS1273" s="199">
        <v>8</v>
      </c>
      <c r="BT1273" s="198">
        <v>46</v>
      </c>
      <c r="BU1273" s="198">
        <v>0</v>
      </c>
      <c r="BV1273" s="198">
        <v>4</v>
      </c>
      <c r="BW1273" s="198">
        <v>0</v>
      </c>
    </row>
    <row r="1274" spans="1:75" s="181" customFormat="1" ht="51" customHeight="1" x14ac:dyDescent="0.25">
      <c r="A1274" s="197"/>
      <c r="B1274" s="188" t="s">
        <v>3098</v>
      </c>
      <c r="C1274" s="187" t="s">
        <v>3099</v>
      </c>
      <c r="D1274" s="196">
        <v>4</v>
      </c>
      <c r="E1274" s="195">
        <v>1.8607028516433866E-2</v>
      </c>
      <c r="F1274" s="195">
        <v>1.8607028516433866E-2</v>
      </c>
      <c r="G1274" s="195"/>
      <c r="H1274" s="194">
        <f>IF(D1274="","",E1274*J1274/D1274)</f>
        <v>0</v>
      </c>
      <c r="I1274" s="194" t="str">
        <f t="shared" si="403"/>
        <v/>
      </c>
      <c r="J1274" s="192">
        <f>IF(COUNTIF(R1274:BO1274,"&lt;"&amp;$K$2)&gt;D1274,D1274,COUNTIF(R1274:BO1274,"&lt;"&amp;$K$2))</f>
        <v>0</v>
      </c>
      <c r="K1274" s="192">
        <f>IF((COUNTIF(R1274:BO1274,$K$2))&gt;(D1274-J1274),(D1274-J1274),COUNTIF(R1274:BO1274,$K$2))</f>
        <v>0</v>
      </c>
      <c r="L1274" s="192">
        <f>IF((J1274+K1274)&gt;D1274,D1274,J1274+K1274)</f>
        <v>0</v>
      </c>
      <c r="M1274" s="193">
        <f>IF(D1274="","",N1274*E1274/100)</f>
        <v>0</v>
      </c>
      <c r="N1274" s="192">
        <f>IF(ISNUMBER(D1274)*ISNUMBER(K1274),IF(K1274=0,0,ROUND((K1274/D1274)*100,2))," ")</f>
        <v>0</v>
      </c>
      <c r="O1274" s="193">
        <f>IF(D1274="","",P1274*E1274/100)</f>
        <v>0</v>
      </c>
      <c r="P1274" s="192">
        <f>IF(ISNUMBER(D1274)*ISNUMBER(L1274),IF(L1274=0,0,ROUND((L1274/D1274)*100,2))," ")</f>
        <v>0</v>
      </c>
      <c r="Q1274" s="203">
        <f>IF(ISNUMBER(P1274)*ISNUMBER(E1274),(P1274*E1274/100)," ")</f>
        <v>0</v>
      </c>
      <c r="R1274" s="190"/>
      <c r="S1274" s="190" t="s">
        <v>2294</v>
      </c>
      <c r="T1274" s="190" t="s">
        <v>2294</v>
      </c>
      <c r="U1274" s="190" t="s">
        <v>2294</v>
      </c>
      <c r="V1274" s="190" t="s">
        <v>2294</v>
      </c>
      <c r="W1274" s="190" t="s">
        <v>2294</v>
      </c>
      <c r="X1274" s="190" t="s">
        <v>2294</v>
      </c>
      <c r="Y1274" s="190" t="s">
        <v>2294</v>
      </c>
      <c r="Z1274" s="190" t="s">
        <v>2294</v>
      </c>
      <c r="AA1274" s="190" t="s">
        <v>2294</v>
      </c>
      <c r="AB1274" s="190" t="s">
        <v>2294</v>
      </c>
      <c r="AC1274" s="190" t="s">
        <v>2294</v>
      </c>
      <c r="AD1274" s="190" t="s">
        <v>2294</v>
      </c>
      <c r="AE1274" s="190" t="s">
        <v>2294</v>
      </c>
      <c r="AF1274" s="190" t="s">
        <v>2294</v>
      </c>
      <c r="AG1274" s="190" t="s">
        <v>2294</v>
      </c>
      <c r="AH1274" s="190" t="s">
        <v>2294</v>
      </c>
      <c r="AI1274" s="190" t="s">
        <v>2294</v>
      </c>
      <c r="AJ1274" s="190" t="s">
        <v>2294</v>
      </c>
      <c r="AK1274" s="190" t="s">
        <v>2294</v>
      </c>
      <c r="AL1274" s="190" t="s">
        <v>2294</v>
      </c>
      <c r="AM1274" s="190"/>
      <c r="AN1274" s="190" t="s">
        <v>2294</v>
      </c>
      <c r="AO1274" s="190" t="s">
        <v>2294</v>
      </c>
      <c r="AP1274" s="190" t="s">
        <v>2294</v>
      </c>
      <c r="AQ1274" s="190" t="s">
        <v>2294</v>
      </c>
      <c r="AR1274" s="190" t="s">
        <v>2294</v>
      </c>
      <c r="AS1274" s="190" t="s">
        <v>2294</v>
      </c>
      <c r="AT1274" s="190" t="s">
        <v>2294</v>
      </c>
      <c r="AU1274" s="190" t="s">
        <v>2294</v>
      </c>
      <c r="AV1274" s="190" t="s">
        <v>2294</v>
      </c>
      <c r="AW1274" s="190" t="s">
        <v>2294</v>
      </c>
      <c r="AX1274" s="190"/>
      <c r="AY1274" s="190" t="s">
        <v>2294</v>
      </c>
      <c r="AZ1274" s="190" t="s">
        <v>2294</v>
      </c>
      <c r="BA1274" s="190" t="s">
        <v>2294</v>
      </c>
      <c r="BB1274" s="190" t="s">
        <v>2294</v>
      </c>
      <c r="BC1274" s="190" t="s">
        <v>2294</v>
      </c>
      <c r="BD1274" s="190" t="s">
        <v>2294</v>
      </c>
      <c r="BE1274" s="190" t="s">
        <v>2294</v>
      </c>
      <c r="BF1274" s="190" t="s">
        <v>2294</v>
      </c>
      <c r="BG1274" s="190" t="s">
        <v>2294</v>
      </c>
      <c r="BH1274" s="190" t="s">
        <v>2294</v>
      </c>
      <c r="BI1274" s="190"/>
      <c r="BJ1274" s="190" t="s">
        <v>2294</v>
      </c>
      <c r="BK1274" s="190" t="s">
        <v>2294</v>
      </c>
      <c r="BL1274" s="190" t="s">
        <v>2294</v>
      </c>
      <c r="BM1274" s="190" t="s">
        <v>2294</v>
      </c>
      <c r="BN1274" s="190" t="s">
        <v>2294</v>
      </c>
      <c r="BO1274" s="190" t="s">
        <v>2294</v>
      </c>
      <c r="BP1274" s="202">
        <v>28</v>
      </c>
      <c r="BQ1274" s="201" t="s">
        <v>95</v>
      </c>
      <c r="BR1274" s="200">
        <v>3</v>
      </c>
      <c r="BS1274" s="199">
        <v>28</v>
      </c>
      <c r="BT1274" s="198">
        <v>46</v>
      </c>
      <c r="BU1274" s="198">
        <v>0</v>
      </c>
      <c r="BV1274" s="198">
        <v>4</v>
      </c>
      <c r="BW1274" s="198">
        <v>0</v>
      </c>
    </row>
    <row r="1275" spans="1:75" s="181" customFormat="1" ht="45.75" customHeight="1" x14ac:dyDescent="0.25">
      <c r="A1275" s="197"/>
      <c r="B1275" s="214" t="s">
        <v>2331</v>
      </c>
      <c r="C1275" s="213" t="s">
        <v>2539</v>
      </c>
      <c r="D1275" s="204"/>
      <c r="E1275" s="204"/>
      <c r="F1275" s="204"/>
      <c r="G1275" s="204"/>
      <c r="H1275" s="204"/>
      <c r="I1275" s="194" t="str">
        <f t="shared" si="403"/>
        <v/>
      </c>
      <c r="J1275" s="204"/>
      <c r="K1275" s="204"/>
      <c r="L1275" s="204"/>
      <c r="M1275" s="204"/>
      <c r="N1275" s="204"/>
      <c r="O1275" s="204"/>
      <c r="P1275" s="204"/>
      <c r="Q1275" s="204"/>
      <c r="R1275" s="204"/>
      <c r="S1275" s="204"/>
      <c r="T1275" s="204"/>
      <c r="U1275" s="204"/>
      <c r="V1275" s="204"/>
      <c r="W1275" s="204"/>
      <c r="X1275" s="204"/>
      <c r="Y1275" s="204"/>
      <c r="Z1275" s="204"/>
      <c r="AA1275" s="204"/>
      <c r="AB1275" s="204"/>
      <c r="AC1275" s="204"/>
      <c r="AD1275" s="204"/>
      <c r="AE1275" s="204"/>
      <c r="AF1275" s="204"/>
      <c r="AG1275" s="204"/>
      <c r="AH1275" s="204"/>
      <c r="AI1275" s="204"/>
      <c r="AJ1275" s="204"/>
      <c r="AK1275" s="204"/>
      <c r="AL1275" s="204"/>
      <c r="AM1275" s="204"/>
      <c r="AN1275" s="204"/>
      <c r="AO1275" s="204"/>
      <c r="AP1275" s="204"/>
      <c r="AQ1275" s="204"/>
      <c r="AR1275" s="204"/>
      <c r="AS1275" s="204"/>
      <c r="AT1275" s="204"/>
      <c r="AU1275" s="204"/>
      <c r="AV1275" s="204"/>
      <c r="AW1275" s="204"/>
      <c r="AX1275" s="204"/>
      <c r="AY1275" s="204"/>
      <c r="AZ1275" s="204"/>
      <c r="BA1275" s="204"/>
      <c r="BB1275" s="204"/>
      <c r="BC1275" s="204"/>
      <c r="BD1275" s="204"/>
      <c r="BE1275" s="204"/>
      <c r="BF1275" s="204"/>
      <c r="BG1275" s="204"/>
      <c r="BH1275" s="204"/>
      <c r="BI1275" s="204"/>
      <c r="BJ1275" s="204"/>
      <c r="BK1275" s="204"/>
      <c r="BL1275" s="204"/>
      <c r="BM1275" s="204"/>
      <c r="BN1275" s="204"/>
      <c r="BO1275" s="204"/>
    </row>
    <row r="1276" spans="1:75" s="181" customFormat="1" ht="39.75" customHeight="1" x14ac:dyDescent="0.25">
      <c r="A1276" s="197"/>
      <c r="B1276" s="188">
        <v>70541</v>
      </c>
      <c r="C1276" s="187" t="s">
        <v>2536</v>
      </c>
      <c r="D1276" s="196">
        <v>4</v>
      </c>
      <c r="E1276" s="195">
        <v>1.0659700793296192E-2</v>
      </c>
      <c r="F1276" s="195">
        <v>1.0659700793296192E-2</v>
      </c>
      <c r="G1276" s="195"/>
      <c r="H1276" s="194">
        <f t="shared" ref="H1276:H1284" si="404">IF(D1276="","",E1276*J1276/D1276)</f>
        <v>0</v>
      </c>
      <c r="I1276" s="194" t="str">
        <f t="shared" si="403"/>
        <v/>
      </c>
      <c r="J1276" s="192">
        <f t="shared" ref="J1276:J1284" si="405">IF(COUNTIF(R1276:BO1276,"&lt;"&amp;$K$2)&gt;D1276,D1276,COUNTIF(R1276:BO1276,"&lt;"&amp;$K$2))</f>
        <v>0</v>
      </c>
      <c r="K1276" s="192">
        <f t="shared" ref="K1276:K1284" si="406">IF((COUNTIF(R1276:BO1276,$K$2))&gt;(D1276-J1276),(D1276-J1276),COUNTIF(R1276:BO1276,$K$2))</f>
        <v>0</v>
      </c>
      <c r="L1276" s="192">
        <f t="shared" ref="L1276:L1284" si="407">IF((J1276+K1276)&gt;D1276,D1276,J1276+K1276)</f>
        <v>0</v>
      </c>
      <c r="M1276" s="193">
        <f t="shared" ref="M1276:M1284" si="408">IF(D1276="","",N1276*E1276/100)</f>
        <v>0</v>
      </c>
      <c r="N1276" s="192">
        <f t="shared" ref="N1276:N1284" si="409">IF(ISNUMBER(D1276)*ISNUMBER(K1276),IF(K1276=0,0,ROUND((K1276/D1276)*100,2))," ")</f>
        <v>0</v>
      </c>
      <c r="O1276" s="193">
        <f t="shared" ref="O1276:O1284" si="410">IF(D1276="","",P1276*E1276/100)</f>
        <v>0</v>
      </c>
      <c r="P1276" s="192">
        <f t="shared" ref="P1276:P1284" si="411">IF(ISNUMBER(D1276)*ISNUMBER(L1276),IF(L1276=0,0,ROUND((L1276/D1276)*100,2))," ")</f>
        <v>0</v>
      </c>
      <c r="Q1276" s="203">
        <f t="shared" ref="Q1276:Q1284" si="412">IF(ISNUMBER(P1276)*ISNUMBER(E1276),(P1276*E1276/100)," ")</f>
        <v>0</v>
      </c>
      <c r="R1276" s="190"/>
      <c r="S1276" s="190" t="s">
        <v>2294</v>
      </c>
      <c r="T1276" s="190" t="s">
        <v>2294</v>
      </c>
      <c r="U1276" s="190" t="s">
        <v>2294</v>
      </c>
      <c r="V1276" s="190" t="s">
        <v>2294</v>
      </c>
      <c r="W1276" s="190" t="s">
        <v>2294</v>
      </c>
      <c r="X1276" s="190" t="s">
        <v>2294</v>
      </c>
      <c r="Y1276" s="190" t="s">
        <v>2294</v>
      </c>
      <c r="Z1276" s="190" t="s">
        <v>2294</v>
      </c>
      <c r="AA1276" s="190" t="s">
        <v>2294</v>
      </c>
      <c r="AB1276" s="190" t="s">
        <v>2294</v>
      </c>
      <c r="AC1276" s="190" t="s">
        <v>2294</v>
      </c>
      <c r="AD1276" s="190" t="s">
        <v>2294</v>
      </c>
      <c r="AE1276" s="190" t="s">
        <v>2294</v>
      </c>
      <c r="AF1276" s="190" t="s">
        <v>2294</v>
      </c>
      <c r="AG1276" s="190" t="s">
        <v>2294</v>
      </c>
      <c r="AH1276" s="190" t="s">
        <v>2294</v>
      </c>
      <c r="AI1276" s="190" t="s">
        <v>2294</v>
      </c>
      <c r="AJ1276" s="190" t="s">
        <v>2294</v>
      </c>
      <c r="AK1276" s="190" t="s">
        <v>2294</v>
      </c>
      <c r="AL1276" s="190" t="s">
        <v>2294</v>
      </c>
      <c r="AM1276" s="190"/>
      <c r="AN1276" s="190" t="s">
        <v>2294</v>
      </c>
      <c r="AO1276" s="190" t="s">
        <v>2294</v>
      </c>
      <c r="AP1276" s="190" t="s">
        <v>2294</v>
      </c>
      <c r="AQ1276" s="190" t="s">
        <v>2294</v>
      </c>
      <c r="AR1276" s="190" t="s">
        <v>2294</v>
      </c>
      <c r="AS1276" s="190" t="s">
        <v>2294</v>
      </c>
      <c r="AT1276" s="190" t="s">
        <v>2294</v>
      </c>
      <c r="AU1276" s="190" t="s">
        <v>2294</v>
      </c>
      <c r="AV1276" s="190" t="s">
        <v>2294</v>
      </c>
      <c r="AW1276" s="190" t="s">
        <v>2294</v>
      </c>
      <c r="AX1276" s="190"/>
      <c r="AY1276" s="190" t="s">
        <v>2294</v>
      </c>
      <c r="AZ1276" s="190" t="s">
        <v>2294</v>
      </c>
      <c r="BA1276" s="190" t="s">
        <v>2294</v>
      </c>
      <c r="BB1276" s="190" t="s">
        <v>2294</v>
      </c>
      <c r="BC1276" s="190" t="s">
        <v>2294</v>
      </c>
      <c r="BD1276" s="190" t="s">
        <v>2294</v>
      </c>
      <c r="BE1276" s="190" t="s">
        <v>2294</v>
      </c>
      <c r="BF1276" s="190" t="s">
        <v>2294</v>
      </c>
      <c r="BG1276" s="190" t="s">
        <v>2294</v>
      </c>
      <c r="BH1276" s="190" t="s">
        <v>2294</v>
      </c>
      <c r="BI1276" s="190"/>
      <c r="BJ1276" s="190" t="s">
        <v>2294</v>
      </c>
      <c r="BK1276" s="190" t="s">
        <v>2294</v>
      </c>
      <c r="BL1276" s="190" t="s">
        <v>2294</v>
      </c>
      <c r="BM1276" s="190" t="s">
        <v>2294</v>
      </c>
      <c r="BN1276" s="190" t="s">
        <v>2294</v>
      </c>
      <c r="BO1276" s="190" t="s">
        <v>2294</v>
      </c>
      <c r="BP1276" s="202">
        <v>29.72</v>
      </c>
      <c r="BQ1276" s="201" t="s">
        <v>95</v>
      </c>
      <c r="BR1276" s="200">
        <v>3</v>
      </c>
      <c r="BS1276" s="199">
        <v>29.72</v>
      </c>
      <c r="BT1276" s="198">
        <v>46</v>
      </c>
      <c r="BU1276" s="198">
        <v>0</v>
      </c>
      <c r="BV1276" s="198">
        <v>4</v>
      </c>
      <c r="BW1276" s="198">
        <v>0</v>
      </c>
    </row>
    <row r="1277" spans="1:75" s="181" customFormat="1" ht="38.25" customHeight="1" x14ac:dyDescent="0.25">
      <c r="A1277" s="197"/>
      <c r="B1277" s="188">
        <v>70585</v>
      </c>
      <c r="C1277" s="187" t="s">
        <v>3100</v>
      </c>
      <c r="D1277" s="196">
        <v>4</v>
      </c>
      <c r="E1277" s="195">
        <v>4.2911872247906831E-2</v>
      </c>
      <c r="F1277" s="195">
        <v>4.2911872247906831E-2</v>
      </c>
      <c r="G1277" s="195"/>
      <c r="H1277" s="194">
        <f t="shared" si="404"/>
        <v>0</v>
      </c>
      <c r="I1277" s="194" t="str">
        <f t="shared" si="403"/>
        <v/>
      </c>
      <c r="J1277" s="192">
        <f t="shared" si="405"/>
        <v>0</v>
      </c>
      <c r="K1277" s="192">
        <f t="shared" si="406"/>
        <v>0</v>
      </c>
      <c r="L1277" s="192">
        <f t="shared" si="407"/>
        <v>0</v>
      </c>
      <c r="M1277" s="193">
        <f t="shared" si="408"/>
        <v>0</v>
      </c>
      <c r="N1277" s="192">
        <f t="shared" si="409"/>
        <v>0</v>
      </c>
      <c r="O1277" s="193">
        <f t="shared" si="410"/>
        <v>0</v>
      </c>
      <c r="P1277" s="192">
        <f t="shared" si="411"/>
        <v>0</v>
      </c>
      <c r="Q1277" s="203">
        <f t="shared" si="412"/>
        <v>0</v>
      </c>
      <c r="R1277" s="190"/>
      <c r="S1277" s="190" t="s">
        <v>2294</v>
      </c>
      <c r="T1277" s="190" t="s">
        <v>2294</v>
      </c>
      <c r="U1277" s="190" t="s">
        <v>2294</v>
      </c>
      <c r="V1277" s="190" t="s">
        <v>2294</v>
      </c>
      <c r="W1277" s="190" t="s">
        <v>2294</v>
      </c>
      <c r="X1277" s="190" t="s">
        <v>2294</v>
      </c>
      <c r="Y1277" s="190" t="s">
        <v>2294</v>
      </c>
      <c r="Z1277" s="190" t="s">
        <v>2294</v>
      </c>
      <c r="AA1277" s="190" t="s">
        <v>2294</v>
      </c>
      <c r="AB1277" s="190" t="s">
        <v>2294</v>
      </c>
      <c r="AC1277" s="190" t="s">
        <v>2294</v>
      </c>
      <c r="AD1277" s="190" t="s">
        <v>2294</v>
      </c>
      <c r="AE1277" s="190" t="s">
        <v>2294</v>
      </c>
      <c r="AF1277" s="190" t="s">
        <v>2294</v>
      </c>
      <c r="AG1277" s="190" t="s">
        <v>2294</v>
      </c>
      <c r="AH1277" s="190" t="s">
        <v>2294</v>
      </c>
      <c r="AI1277" s="190" t="s">
        <v>2294</v>
      </c>
      <c r="AJ1277" s="190" t="s">
        <v>2294</v>
      </c>
      <c r="AK1277" s="190" t="s">
        <v>2294</v>
      </c>
      <c r="AL1277" s="190" t="s">
        <v>2294</v>
      </c>
      <c r="AM1277" s="190"/>
      <c r="AN1277" s="190" t="s">
        <v>2294</v>
      </c>
      <c r="AO1277" s="190" t="s">
        <v>2294</v>
      </c>
      <c r="AP1277" s="190" t="s">
        <v>2294</v>
      </c>
      <c r="AQ1277" s="190" t="s">
        <v>2294</v>
      </c>
      <c r="AR1277" s="190" t="s">
        <v>2294</v>
      </c>
      <c r="AS1277" s="190" t="s">
        <v>2294</v>
      </c>
      <c r="AT1277" s="190" t="s">
        <v>2294</v>
      </c>
      <c r="AU1277" s="190" t="s">
        <v>2294</v>
      </c>
      <c r="AV1277" s="190" t="s">
        <v>2294</v>
      </c>
      <c r="AW1277" s="190" t="s">
        <v>2294</v>
      </c>
      <c r="AX1277" s="190"/>
      <c r="AY1277" s="190" t="s">
        <v>2294</v>
      </c>
      <c r="AZ1277" s="190" t="s">
        <v>2294</v>
      </c>
      <c r="BA1277" s="190" t="s">
        <v>2294</v>
      </c>
      <c r="BB1277" s="190" t="s">
        <v>2294</v>
      </c>
      <c r="BC1277" s="190" t="s">
        <v>2294</v>
      </c>
      <c r="BD1277" s="190" t="s">
        <v>2294</v>
      </c>
      <c r="BE1277" s="190" t="s">
        <v>2294</v>
      </c>
      <c r="BF1277" s="190" t="s">
        <v>2294</v>
      </c>
      <c r="BG1277" s="190" t="s">
        <v>2294</v>
      </c>
      <c r="BH1277" s="190" t="s">
        <v>2294</v>
      </c>
      <c r="BI1277" s="190"/>
      <c r="BJ1277" s="190" t="s">
        <v>2294</v>
      </c>
      <c r="BK1277" s="190" t="s">
        <v>2294</v>
      </c>
      <c r="BL1277" s="190" t="s">
        <v>2294</v>
      </c>
      <c r="BM1277" s="190" t="s">
        <v>2294</v>
      </c>
      <c r="BN1277" s="190" t="s">
        <v>2294</v>
      </c>
      <c r="BO1277" s="190" t="s">
        <v>2294</v>
      </c>
      <c r="BP1277" s="202">
        <v>134.84</v>
      </c>
      <c r="BQ1277" s="201" t="s">
        <v>95</v>
      </c>
      <c r="BR1277" s="200">
        <v>3</v>
      </c>
      <c r="BS1277" s="199">
        <v>134.84</v>
      </c>
      <c r="BT1277" s="198">
        <v>46</v>
      </c>
      <c r="BU1277" s="198">
        <v>0</v>
      </c>
      <c r="BV1277" s="198">
        <v>4</v>
      </c>
      <c r="BW1277" s="198">
        <v>0</v>
      </c>
    </row>
    <row r="1278" spans="1:75" s="181" customFormat="1" ht="50.25" customHeight="1" x14ac:dyDescent="0.25">
      <c r="A1278" s="197"/>
      <c r="B1278" s="188" t="s">
        <v>632</v>
      </c>
      <c r="C1278" s="187" t="s">
        <v>3101</v>
      </c>
      <c r="D1278" s="196">
        <v>4</v>
      </c>
      <c r="E1278" s="195">
        <v>6.1717003049604905E-3</v>
      </c>
      <c r="F1278" s="195">
        <v>6.1717003049604905E-3</v>
      </c>
      <c r="G1278" s="195"/>
      <c r="H1278" s="194">
        <f t="shared" si="404"/>
        <v>0</v>
      </c>
      <c r="I1278" s="194" t="str">
        <f t="shared" si="403"/>
        <v/>
      </c>
      <c r="J1278" s="192">
        <f t="shared" si="405"/>
        <v>0</v>
      </c>
      <c r="K1278" s="192">
        <f t="shared" si="406"/>
        <v>0</v>
      </c>
      <c r="L1278" s="192">
        <f t="shared" si="407"/>
        <v>0</v>
      </c>
      <c r="M1278" s="193">
        <f t="shared" si="408"/>
        <v>0</v>
      </c>
      <c r="N1278" s="192">
        <f t="shared" si="409"/>
        <v>0</v>
      </c>
      <c r="O1278" s="193">
        <f t="shared" si="410"/>
        <v>0</v>
      </c>
      <c r="P1278" s="192">
        <f t="shared" si="411"/>
        <v>0</v>
      </c>
      <c r="Q1278" s="203">
        <f t="shared" si="412"/>
        <v>0</v>
      </c>
      <c r="R1278" s="190"/>
      <c r="S1278" s="190" t="s">
        <v>2294</v>
      </c>
      <c r="T1278" s="190" t="s">
        <v>2294</v>
      </c>
      <c r="U1278" s="190" t="s">
        <v>2294</v>
      </c>
      <c r="V1278" s="190" t="s">
        <v>2294</v>
      </c>
      <c r="W1278" s="190" t="s">
        <v>2294</v>
      </c>
      <c r="X1278" s="190" t="s">
        <v>2294</v>
      </c>
      <c r="Y1278" s="190" t="s">
        <v>2294</v>
      </c>
      <c r="Z1278" s="190" t="s">
        <v>2294</v>
      </c>
      <c r="AA1278" s="190" t="s">
        <v>2294</v>
      </c>
      <c r="AB1278" s="190" t="s">
        <v>2294</v>
      </c>
      <c r="AC1278" s="190" t="s">
        <v>2294</v>
      </c>
      <c r="AD1278" s="190" t="s">
        <v>2294</v>
      </c>
      <c r="AE1278" s="190" t="s">
        <v>2294</v>
      </c>
      <c r="AF1278" s="190" t="s">
        <v>2294</v>
      </c>
      <c r="AG1278" s="190" t="s">
        <v>2294</v>
      </c>
      <c r="AH1278" s="190" t="s">
        <v>2294</v>
      </c>
      <c r="AI1278" s="190" t="s">
        <v>2294</v>
      </c>
      <c r="AJ1278" s="190" t="s">
        <v>2294</v>
      </c>
      <c r="AK1278" s="190" t="s">
        <v>2294</v>
      </c>
      <c r="AL1278" s="190" t="s">
        <v>2294</v>
      </c>
      <c r="AM1278" s="190"/>
      <c r="AN1278" s="190" t="s">
        <v>2294</v>
      </c>
      <c r="AO1278" s="190" t="s">
        <v>2294</v>
      </c>
      <c r="AP1278" s="190" t="s">
        <v>2294</v>
      </c>
      <c r="AQ1278" s="190" t="s">
        <v>2294</v>
      </c>
      <c r="AR1278" s="190" t="s">
        <v>2294</v>
      </c>
      <c r="AS1278" s="190" t="s">
        <v>2294</v>
      </c>
      <c r="AT1278" s="190" t="s">
        <v>2294</v>
      </c>
      <c r="AU1278" s="190" t="s">
        <v>2294</v>
      </c>
      <c r="AV1278" s="190" t="s">
        <v>2294</v>
      </c>
      <c r="AW1278" s="190" t="s">
        <v>2294</v>
      </c>
      <c r="AX1278" s="190"/>
      <c r="AY1278" s="190" t="s">
        <v>2294</v>
      </c>
      <c r="AZ1278" s="190" t="s">
        <v>2294</v>
      </c>
      <c r="BA1278" s="190" t="s">
        <v>2294</v>
      </c>
      <c r="BB1278" s="190" t="s">
        <v>2294</v>
      </c>
      <c r="BC1278" s="190" t="s">
        <v>2294</v>
      </c>
      <c r="BD1278" s="190" t="s">
        <v>2294</v>
      </c>
      <c r="BE1278" s="190" t="s">
        <v>2294</v>
      </c>
      <c r="BF1278" s="190" t="s">
        <v>2294</v>
      </c>
      <c r="BG1278" s="190" t="s">
        <v>2294</v>
      </c>
      <c r="BH1278" s="190" t="s">
        <v>2294</v>
      </c>
      <c r="BI1278" s="190"/>
      <c r="BJ1278" s="190" t="s">
        <v>2294</v>
      </c>
      <c r="BK1278" s="190" t="s">
        <v>2294</v>
      </c>
      <c r="BL1278" s="190" t="s">
        <v>2294</v>
      </c>
      <c r="BM1278" s="190" t="s">
        <v>2294</v>
      </c>
      <c r="BN1278" s="190" t="s">
        <v>2294</v>
      </c>
      <c r="BO1278" s="190" t="s">
        <v>2294</v>
      </c>
      <c r="BP1278" s="202">
        <v>8</v>
      </c>
      <c r="BQ1278" s="201" t="s">
        <v>95</v>
      </c>
      <c r="BR1278" s="200">
        <v>3</v>
      </c>
      <c r="BS1278" s="199">
        <v>8</v>
      </c>
      <c r="BT1278" s="198">
        <v>46</v>
      </c>
      <c r="BU1278" s="198">
        <v>0</v>
      </c>
      <c r="BV1278" s="198">
        <v>4</v>
      </c>
      <c r="BW1278" s="198">
        <v>0</v>
      </c>
    </row>
    <row r="1279" spans="1:75" s="181" customFormat="1" ht="45.75" customHeight="1" x14ac:dyDescent="0.25">
      <c r="A1279" s="197"/>
      <c r="B1279" s="188" t="s">
        <v>3102</v>
      </c>
      <c r="C1279" s="187" t="s">
        <v>3103</v>
      </c>
      <c r="D1279" s="196">
        <v>4</v>
      </c>
      <c r="E1279" s="195">
        <v>6.6042010133712092E-3</v>
      </c>
      <c r="F1279" s="195">
        <v>6.6042010133712092E-3</v>
      </c>
      <c r="G1279" s="195"/>
      <c r="H1279" s="194">
        <f t="shared" si="404"/>
        <v>0</v>
      </c>
      <c r="I1279" s="194" t="str">
        <f t="shared" si="403"/>
        <v/>
      </c>
      <c r="J1279" s="192">
        <f t="shared" si="405"/>
        <v>0</v>
      </c>
      <c r="K1279" s="192">
        <f t="shared" si="406"/>
        <v>0</v>
      </c>
      <c r="L1279" s="192">
        <f t="shared" si="407"/>
        <v>0</v>
      </c>
      <c r="M1279" s="193">
        <f t="shared" si="408"/>
        <v>0</v>
      </c>
      <c r="N1279" s="192">
        <f t="shared" si="409"/>
        <v>0</v>
      </c>
      <c r="O1279" s="193">
        <f t="shared" si="410"/>
        <v>0</v>
      </c>
      <c r="P1279" s="192">
        <f t="shared" si="411"/>
        <v>0</v>
      </c>
      <c r="Q1279" s="203">
        <f t="shared" si="412"/>
        <v>0</v>
      </c>
      <c r="R1279" s="190"/>
      <c r="S1279" s="190" t="s">
        <v>2294</v>
      </c>
      <c r="T1279" s="190" t="s">
        <v>2294</v>
      </c>
      <c r="U1279" s="190" t="s">
        <v>2294</v>
      </c>
      <c r="V1279" s="190" t="s">
        <v>2294</v>
      </c>
      <c r="W1279" s="190" t="s">
        <v>2294</v>
      </c>
      <c r="X1279" s="190" t="s">
        <v>2294</v>
      </c>
      <c r="Y1279" s="190" t="s">
        <v>2294</v>
      </c>
      <c r="Z1279" s="190" t="s">
        <v>2294</v>
      </c>
      <c r="AA1279" s="190" t="s">
        <v>2294</v>
      </c>
      <c r="AB1279" s="190" t="s">
        <v>2294</v>
      </c>
      <c r="AC1279" s="190" t="s">
        <v>2294</v>
      </c>
      <c r="AD1279" s="190" t="s">
        <v>2294</v>
      </c>
      <c r="AE1279" s="190" t="s">
        <v>2294</v>
      </c>
      <c r="AF1279" s="190" t="s">
        <v>2294</v>
      </c>
      <c r="AG1279" s="190" t="s">
        <v>2294</v>
      </c>
      <c r="AH1279" s="190" t="s">
        <v>2294</v>
      </c>
      <c r="AI1279" s="190" t="s">
        <v>2294</v>
      </c>
      <c r="AJ1279" s="190" t="s">
        <v>2294</v>
      </c>
      <c r="AK1279" s="190" t="s">
        <v>2294</v>
      </c>
      <c r="AL1279" s="190" t="s">
        <v>2294</v>
      </c>
      <c r="AM1279" s="190"/>
      <c r="AN1279" s="190" t="s">
        <v>2294</v>
      </c>
      <c r="AO1279" s="190" t="s">
        <v>2294</v>
      </c>
      <c r="AP1279" s="190" t="s">
        <v>2294</v>
      </c>
      <c r="AQ1279" s="190" t="s">
        <v>2294</v>
      </c>
      <c r="AR1279" s="190" t="s">
        <v>2294</v>
      </c>
      <c r="AS1279" s="190" t="s">
        <v>2294</v>
      </c>
      <c r="AT1279" s="190" t="s">
        <v>2294</v>
      </c>
      <c r="AU1279" s="190" t="s">
        <v>2294</v>
      </c>
      <c r="AV1279" s="190" t="s">
        <v>2294</v>
      </c>
      <c r="AW1279" s="190" t="s">
        <v>2294</v>
      </c>
      <c r="AX1279" s="190"/>
      <c r="AY1279" s="190" t="s">
        <v>2294</v>
      </c>
      <c r="AZ1279" s="190" t="s">
        <v>2294</v>
      </c>
      <c r="BA1279" s="190" t="s">
        <v>2294</v>
      </c>
      <c r="BB1279" s="190" t="s">
        <v>2294</v>
      </c>
      <c r="BC1279" s="190" t="s">
        <v>2294</v>
      </c>
      <c r="BD1279" s="190" t="s">
        <v>2294</v>
      </c>
      <c r="BE1279" s="190" t="s">
        <v>2294</v>
      </c>
      <c r="BF1279" s="190" t="s">
        <v>2294</v>
      </c>
      <c r="BG1279" s="190" t="s">
        <v>2294</v>
      </c>
      <c r="BH1279" s="190" t="s">
        <v>2294</v>
      </c>
      <c r="BI1279" s="190"/>
      <c r="BJ1279" s="190" t="s">
        <v>2294</v>
      </c>
      <c r="BK1279" s="190" t="s">
        <v>2294</v>
      </c>
      <c r="BL1279" s="190" t="s">
        <v>2294</v>
      </c>
      <c r="BM1279" s="190" t="s">
        <v>2294</v>
      </c>
      <c r="BN1279" s="190" t="s">
        <v>2294</v>
      </c>
      <c r="BO1279" s="190" t="s">
        <v>2294</v>
      </c>
      <c r="BP1279" s="202">
        <v>8</v>
      </c>
      <c r="BQ1279" s="201" t="s">
        <v>95</v>
      </c>
      <c r="BR1279" s="200">
        <v>3</v>
      </c>
      <c r="BS1279" s="199">
        <v>8</v>
      </c>
      <c r="BT1279" s="198">
        <v>46</v>
      </c>
      <c r="BU1279" s="198">
        <v>0</v>
      </c>
      <c r="BV1279" s="198">
        <v>4</v>
      </c>
      <c r="BW1279" s="198">
        <v>0</v>
      </c>
    </row>
    <row r="1280" spans="1:75" s="181" customFormat="1" ht="48" customHeight="1" x14ac:dyDescent="0.25">
      <c r="A1280" s="197"/>
      <c r="B1280" s="188" t="s">
        <v>3104</v>
      </c>
      <c r="C1280" s="187" t="s">
        <v>3105</v>
      </c>
      <c r="D1280" s="196">
        <v>4</v>
      </c>
      <c r="E1280" s="195">
        <v>0</v>
      </c>
      <c r="F1280" s="195">
        <v>0</v>
      </c>
      <c r="G1280" s="195"/>
      <c r="H1280" s="194">
        <f t="shared" si="404"/>
        <v>0</v>
      </c>
      <c r="I1280" s="194" t="str">
        <f t="shared" si="403"/>
        <v>OK</v>
      </c>
      <c r="J1280" s="192">
        <f t="shared" si="405"/>
        <v>0</v>
      </c>
      <c r="K1280" s="192">
        <f t="shared" si="406"/>
        <v>0</v>
      </c>
      <c r="L1280" s="192">
        <f t="shared" si="407"/>
        <v>0</v>
      </c>
      <c r="M1280" s="193">
        <f t="shared" si="408"/>
        <v>0</v>
      </c>
      <c r="N1280" s="192">
        <f t="shared" si="409"/>
        <v>0</v>
      </c>
      <c r="O1280" s="193">
        <f t="shared" si="410"/>
        <v>0</v>
      </c>
      <c r="P1280" s="192">
        <f t="shared" si="411"/>
        <v>0</v>
      </c>
      <c r="Q1280" s="203">
        <f t="shared" si="412"/>
        <v>0</v>
      </c>
      <c r="R1280" s="190"/>
      <c r="S1280" s="190" t="s">
        <v>2294</v>
      </c>
      <c r="T1280" s="190" t="s">
        <v>2294</v>
      </c>
      <c r="U1280" s="190" t="s">
        <v>2294</v>
      </c>
      <c r="V1280" s="190" t="s">
        <v>2294</v>
      </c>
      <c r="W1280" s="190" t="s">
        <v>2294</v>
      </c>
      <c r="X1280" s="190" t="s">
        <v>2294</v>
      </c>
      <c r="Y1280" s="190" t="s">
        <v>2294</v>
      </c>
      <c r="Z1280" s="190" t="s">
        <v>2294</v>
      </c>
      <c r="AA1280" s="190" t="s">
        <v>2294</v>
      </c>
      <c r="AB1280" s="190" t="s">
        <v>2294</v>
      </c>
      <c r="AC1280" s="190" t="s">
        <v>2294</v>
      </c>
      <c r="AD1280" s="190" t="s">
        <v>2294</v>
      </c>
      <c r="AE1280" s="190" t="s">
        <v>2294</v>
      </c>
      <c r="AF1280" s="190" t="s">
        <v>2294</v>
      </c>
      <c r="AG1280" s="190" t="s">
        <v>2294</v>
      </c>
      <c r="AH1280" s="190" t="s">
        <v>2294</v>
      </c>
      <c r="AI1280" s="190" t="s">
        <v>2294</v>
      </c>
      <c r="AJ1280" s="190" t="s">
        <v>2294</v>
      </c>
      <c r="AK1280" s="190" t="s">
        <v>2294</v>
      </c>
      <c r="AL1280" s="190" t="s">
        <v>2294</v>
      </c>
      <c r="AM1280" s="190"/>
      <c r="AN1280" s="190" t="s">
        <v>2294</v>
      </c>
      <c r="AO1280" s="190" t="s">
        <v>2294</v>
      </c>
      <c r="AP1280" s="190" t="s">
        <v>2294</v>
      </c>
      <c r="AQ1280" s="190" t="s">
        <v>2294</v>
      </c>
      <c r="AR1280" s="190" t="s">
        <v>2294</v>
      </c>
      <c r="AS1280" s="190" t="s">
        <v>2294</v>
      </c>
      <c r="AT1280" s="190" t="s">
        <v>2294</v>
      </c>
      <c r="AU1280" s="190" t="s">
        <v>2294</v>
      </c>
      <c r="AV1280" s="190" t="s">
        <v>2294</v>
      </c>
      <c r="AW1280" s="190" t="s">
        <v>2294</v>
      </c>
      <c r="AX1280" s="190"/>
      <c r="AY1280" s="190" t="s">
        <v>2294</v>
      </c>
      <c r="AZ1280" s="190" t="s">
        <v>2294</v>
      </c>
      <c r="BA1280" s="190" t="s">
        <v>2294</v>
      </c>
      <c r="BB1280" s="190" t="s">
        <v>2294</v>
      </c>
      <c r="BC1280" s="190" t="s">
        <v>2294</v>
      </c>
      <c r="BD1280" s="190" t="s">
        <v>2294</v>
      </c>
      <c r="BE1280" s="190" t="s">
        <v>2294</v>
      </c>
      <c r="BF1280" s="190" t="s">
        <v>2294</v>
      </c>
      <c r="BG1280" s="190" t="s">
        <v>2294</v>
      </c>
      <c r="BH1280" s="190" t="s">
        <v>2294</v>
      </c>
      <c r="BI1280" s="190"/>
      <c r="BJ1280" s="190" t="s">
        <v>2294</v>
      </c>
      <c r="BK1280" s="190" t="s">
        <v>2294</v>
      </c>
      <c r="BL1280" s="190" t="s">
        <v>2294</v>
      </c>
      <c r="BM1280" s="190" t="s">
        <v>2294</v>
      </c>
      <c r="BN1280" s="190" t="s">
        <v>2294</v>
      </c>
      <c r="BO1280" s="190" t="s">
        <v>2294</v>
      </c>
      <c r="BP1280" s="202">
        <v>0</v>
      </c>
      <c r="BQ1280" s="201" t="s">
        <v>95</v>
      </c>
      <c r="BR1280" s="200">
        <v>3</v>
      </c>
      <c r="BS1280" s="199">
        <v>0</v>
      </c>
      <c r="BT1280" s="198">
        <v>46</v>
      </c>
      <c r="BU1280" s="198">
        <v>0</v>
      </c>
      <c r="BV1280" s="198">
        <v>4</v>
      </c>
      <c r="BW1280" s="198">
        <v>0</v>
      </c>
    </row>
    <row r="1281" spans="1:75" s="181" customFormat="1" ht="42.75" customHeight="1" x14ac:dyDescent="0.25">
      <c r="A1281" s="197"/>
      <c r="B1281" s="188" t="s">
        <v>635</v>
      </c>
      <c r="C1281" s="216" t="s">
        <v>2330</v>
      </c>
      <c r="D1281" s="196">
        <v>4</v>
      </c>
      <c r="E1281" s="195">
        <v>3.4269320837014045E-3</v>
      </c>
      <c r="F1281" s="195">
        <v>3.4269320837014045E-3</v>
      </c>
      <c r="G1281" s="195"/>
      <c r="H1281" s="194">
        <f t="shared" si="404"/>
        <v>0</v>
      </c>
      <c r="I1281" s="194" t="str">
        <f t="shared" si="403"/>
        <v/>
      </c>
      <c r="J1281" s="192">
        <f t="shared" si="405"/>
        <v>0</v>
      </c>
      <c r="K1281" s="192">
        <f t="shared" si="406"/>
        <v>0</v>
      </c>
      <c r="L1281" s="192">
        <f t="shared" si="407"/>
        <v>0</v>
      </c>
      <c r="M1281" s="193">
        <f t="shared" si="408"/>
        <v>0</v>
      </c>
      <c r="N1281" s="192">
        <f t="shared" si="409"/>
        <v>0</v>
      </c>
      <c r="O1281" s="193">
        <f t="shared" si="410"/>
        <v>0</v>
      </c>
      <c r="P1281" s="192">
        <f t="shared" si="411"/>
        <v>0</v>
      </c>
      <c r="Q1281" s="203">
        <f t="shared" si="412"/>
        <v>0</v>
      </c>
      <c r="R1281" s="190"/>
      <c r="S1281" s="190" t="s">
        <v>2294</v>
      </c>
      <c r="T1281" s="190" t="s">
        <v>2294</v>
      </c>
      <c r="U1281" s="190" t="s">
        <v>2294</v>
      </c>
      <c r="V1281" s="190" t="s">
        <v>2294</v>
      </c>
      <c r="W1281" s="190" t="s">
        <v>2294</v>
      </c>
      <c r="X1281" s="190" t="s">
        <v>2294</v>
      </c>
      <c r="Y1281" s="190" t="s">
        <v>2294</v>
      </c>
      <c r="Z1281" s="190" t="s">
        <v>2294</v>
      </c>
      <c r="AA1281" s="190" t="s">
        <v>2294</v>
      </c>
      <c r="AB1281" s="190" t="s">
        <v>2294</v>
      </c>
      <c r="AC1281" s="190" t="s">
        <v>2294</v>
      </c>
      <c r="AD1281" s="190" t="s">
        <v>2294</v>
      </c>
      <c r="AE1281" s="190" t="s">
        <v>2294</v>
      </c>
      <c r="AF1281" s="190" t="s">
        <v>2294</v>
      </c>
      <c r="AG1281" s="190" t="s">
        <v>2294</v>
      </c>
      <c r="AH1281" s="190" t="s">
        <v>2294</v>
      </c>
      <c r="AI1281" s="190" t="s">
        <v>2294</v>
      </c>
      <c r="AJ1281" s="190" t="s">
        <v>2294</v>
      </c>
      <c r="AK1281" s="190" t="s">
        <v>2294</v>
      </c>
      <c r="AL1281" s="190" t="s">
        <v>2294</v>
      </c>
      <c r="AM1281" s="190"/>
      <c r="AN1281" s="190" t="s">
        <v>2294</v>
      </c>
      <c r="AO1281" s="190" t="s">
        <v>2294</v>
      </c>
      <c r="AP1281" s="190" t="s">
        <v>2294</v>
      </c>
      <c r="AQ1281" s="190" t="s">
        <v>2294</v>
      </c>
      <c r="AR1281" s="190" t="s">
        <v>2294</v>
      </c>
      <c r="AS1281" s="190" t="s">
        <v>2294</v>
      </c>
      <c r="AT1281" s="190" t="s">
        <v>2294</v>
      </c>
      <c r="AU1281" s="190" t="s">
        <v>2294</v>
      </c>
      <c r="AV1281" s="190" t="s">
        <v>2294</v>
      </c>
      <c r="AW1281" s="190" t="s">
        <v>2294</v>
      </c>
      <c r="AX1281" s="190"/>
      <c r="AY1281" s="190" t="s">
        <v>2294</v>
      </c>
      <c r="AZ1281" s="190" t="s">
        <v>2294</v>
      </c>
      <c r="BA1281" s="190" t="s">
        <v>2294</v>
      </c>
      <c r="BB1281" s="190" t="s">
        <v>2294</v>
      </c>
      <c r="BC1281" s="190" t="s">
        <v>2294</v>
      </c>
      <c r="BD1281" s="190" t="s">
        <v>2294</v>
      </c>
      <c r="BE1281" s="190" t="s">
        <v>2294</v>
      </c>
      <c r="BF1281" s="190" t="s">
        <v>2294</v>
      </c>
      <c r="BG1281" s="190" t="s">
        <v>2294</v>
      </c>
      <c r="BH1281" s="190" t="s">
        <v>2294</v>
      </c>
      <c r="BI1281" s="190"/>
      <c r="BJ1281" s="190" t="s">
        <v>2294</v>
      </c>
      <c r="BK1281" s="190" t="s">
        <v>2294</v>
      </c>
      <c r="BL1281" s="190" t="s">
        <v>2294</v>
      </c>
      <c r="BM1281" s="190" t="s">
        <v>2294</v>
      </c>
      <c r="BN1281" s="190" t="s">
        <v>2294</v>
      </c>
      <c r="BO1281" s="190" t="s">
        <v>2294</v>
      </c>
      <c r="BP1281" s="202">
        <v>4</v>
      </c>
      <c r="BQ1281" s="201" t="s">
        <v>95</v>
      </c>
      <c r="BR1281" s="200">
        <v>3</v>
      </c>
      <c r="BS1281" s="199">
        <v>4</v>
      </c>
      <c r="BT1281" s="198">
        <v>46</v>
      </c>
      <c r="BU1281" s="198">
        <v>0</v>
      </c>
      <c r="BV1281" s="198">
        <v>4</v>
      </c>
      <c r="BW1281" s="198">
        <v>0</v>
      </c>
    </row>
    <row r="1282" spans="1:75" s="181" customFormat="1" ht="53.25" customHeight="1" x14ac:dyDescent="0.25">
      <c r="A1282" s="197"/>
      <c r="B1282" s="188">
        <v>70710</v>
      </c>
      <c r="C1282" s="216" t="s">
        <v>2329</v>
      </c>
      <c r="D1282" s="196">
        <v>4</v>
      </c>
      <c r="E1282" s="195">
        <v>9.6247520392874833E-3</v>
      </c>
      <c r="F1282" s="195">
        <v>9.6247520392874833E-3</v>
      </c>
      <c r="G1282" s="195"/>
      <c r="H1282" s="194">
        <f t="shared" si="404"/>
        <v>0</v>
      </c>
      <c r="I1282" s="194" t="str">
        <f t="shared" si="403"/>
        <v/>
      </c>
      <c r="J1282" s="192">
        <f t="shared" si="405"/>
        <v>0</v>
      </c>
      <c r="K1282" s="192">
        <f t="shared" si="406"/>
        <v>0</v>
      </c>
      <c r="L1282" s="192">
        <f t="shared" si="407"/>
        <v>0</v>
      </c>
      <c r="M1282" s="193">
        <f t="shared" si="408"/>
        <v>0</v>
      </c>
      <c r="N1282" s="192">
        <f t="shared" si="409"/>
        <v>0</v>
      </c>
      <c r="O1282" s="193">
        <f t="shared" si="410"/>
        <v>0</v>
      </c>
      <c r="P1282" s="192">
        <f t="shared" si="411"/>
        <v>0</v>
      </c>
      <c r="Q1282" s="203">
        <f t="shared" si="412"/>
        <v>0</v>
      </c>
      <c r="R1282" s="190"/>
      <c r="S1282" s="190" t="s">
        <v>2294</v>
      </c>
      <c r="T1282" s="190" t="s">
        <v>2294</v>
      </c>
      <c r="U1282" s="190" t="s">
        <v>2294</v>
      </c>
      <c r="V1282" s="190" t="s">
        <v>2294</v>
      </c>
      <c r="W1282" s="190" t="s">
        <v>2294</v>
      </c>
      <c r="X1282" s="190" t="s">
        <v>2294</v>
      </c>
      <c r="Y1282" s="190" t="s">
        <v>2294</v>
      </c>
      <c r="Z1282" s="190" t="s">
        <v>2294</v>
      </c>
      <c r="AA1282" s="190" t="s">
        <v>2294</v>
      </c>
      <c r="AB1282" s="190" t="s">
        <v>2294</v>
      </c>
      <c r="AC1282" s="190" t="s">
        <v>2294</v>
      </c>
      <c r="AD1282" s="190" t="s">
        <v>2294</v>
      </c>
      <c r="AE1282" s="190" t="s">
        <v>2294</v>
      </c>
      <c r="AF1282" s="190" t="s">
        <v>2294</v>
      </c>
      <c r="AG1282" s="190" t="s">
        <v>2294</v>
      </c>
      <c r="AH1282" s="190" t="s">
        <v>2294</v>
      </c>
      <c r="AI1282" s="190" t="s">
        <v>2294</v>
      </c>
      <c r="AJ1282" s="190" t="s">
        <v>2294</v>
      </c>
      <c r="AK1282" s="190" t="s">
        <v>2294</v>
      </c>
      <c r="AL1282" s="190" t="s">
        <v>2294</v>
      </c>
      <c r="AM1282" s="190"/>
      <c r="AN1282" s="190" t="s">
        <v>2294</v>
      </c>
      <c r="AO1282" s="190" t="s">
        <v>2294</v>
      </c>
      <c r="AP1282" s="190" t="s">
        <v>2294</v>
      </c>
      <c r="AQ1282" s="190" t="s">
        <v>2294</v>
      </c>
      <c r="AR1282" s="190" t="s">
        <v>2294</v>
      </c>
      <c r="AS1282" s="190" t="s">
        <v>2294</v>
      </c>
      <c r="AT1282" s="190" t="s">
        <v>2294</v>
      </c>
      <c r="AU1282" s="190" t="s">
        <v>2294</v>
      </c>
      <c r="AV1282" s="190" t="s">
        <v>2294</v>
      </c>
      <c r="AW1282" s="190" t="s">
        <v>2294</v>
      </c>
      <c r="AX1282" s="190"/>
      <c r="AY1282" s="190" t="s">
        <v>2294</v>
      </c>
      <c r="AZ1282" s="190" t="s">
        <v>2294</v>
      </c>
      <c r="BA1282" s="190" t="s">
        <v>2294</v>
      </c>
      <c r="BB1282" s="190" t="s">
        <v>2294</v>
      </c>
      <c r="BC1282" s="190" t="s">
        <v>2294</v>
      </c>
      <c r="BD1282" s="190" t="s">
        <v>2294</v>
      </c>
      <c r="BE1282" s="190" t="s">
        <v>2294</v>
      </c>
      <c r="BF1282" s="190" t="s">
        <v>2294</v>
      </c>
      <c r="BG1282" s="190" t="s">
        <v>2294</v>
      </c>
      <c r="BH1282" s="190" t="s">
        <v>2294</v>
      </c>
      <c r="BI1282" s="190"/>
      <c r="BJ1282" s="190" t="s">
        <v>2294</v>
      </c>
      <c r="BK1282" s="190" t="s">
        <v>2294</v>
      </c>
      <c r="BL1282" s="190" t="s">
        <v>2294</v>
      </c>
      <c r="BM1282" s="190" t="s">
        <v>2294</v>
      </c>
      <c r="BN1282" s="190" t="s">
        <v>2294</v>
      </c>
      <c r="BO1282" s="190" t="s">
        <v>2294</v>
      </c>
      <c r="BP1282" s="202">
        <v>4</v>
      </c>
      <c r="BQ1282" s="201" t="s">
        <v>95</v>
      </c>
      <c r="BR1282" s="200">
        <v>3</v>
      </c>
      <c r="BS1282" s="199">
        <v>4</v>
      </c>
      <c r="BT1282" s="198">
        <v>46</v>
      </c>
      <c r="BU1282" s="198">
        <v>0</v>
      </c>
      <c r="BV1282" s="198">
        <v>4</v>
      </c>
      <c r="BW1282" s="198">
        <v>0</v>
      </c>
    </row>
    <row r="1283" spans="1:75" s="181" customFormat="1" ht="33.75" customHeight="1" x14ac:dyDescent="0.25">
      <c r="A1283" s="197"/>
      <c r="B1283" s="188">
        <v>71805</v>
      </c>
      <c r="C1283" s="187" t="s">
        <v>640</v>
      </c>
      <c r="D1283" s="196">
        <v>4</v>
      </c>
      <c r="E1283" s="195">
        <v>5.7422186211025988E-2</v>
      </c>
      <c r="F1283" s="195">
        <v>5.7422186211025988E-2</v>
      </c>
      <c r="G1283" s="195"/>
      <c r="H1283" s="194">
        <f t="shared" si="404"/>
        <v>0</v>
      </c>
      <c r="I1283" s="194" t="str">
        <f t="shared" si="403"/>
        <v/>
      </c>
      <c r="J1283" s="192">
        <f t="shared" si="405"/>
        <v>0</v>
      </c>
      <c r="K1283" s="192">
        <f t="shared" si="406"/>
        <v>0</v>
      </c>
      <c r="L1283" s="192">
        <f t="shared" si="407"/>
        <v>0</v>
      </c>
      <c r="M1283" s="193">
        <f t="shared" si="408"/>
        <v>0</v>
      </c>
      <c r="N1283" s="192">
        <f t="shared" si="409"/>
        <v>0</v>
      </c>
      <c r="O1283" s="193">
        <f t="shared" si="410"/>
        <v>0</v>
      </c>
      <c r="P1283" s="192">
        <f t="shared" si="411"/>
        <v>0</v>
      </c>
      <c r="Q1283" s="203">
        <f t="shared" si="412"/>
        <v>0</v>
      </c>
      <c r="R1283" s="190"/>
      <c r="S1283" s="190" t="s">
        <v>2294</v>
      </c>
      <c r="T1283" s="190" t="s">
        <v>2294</v>
      </c>
      <c r="U1283" s="190" t="s">
        <v>2294</v>
      </c>
      <c r="V1283" s="190" t="s">
        <v>2294</v>
      </c>
      <c r="W1283" s="190" t="s">
        <v>2294</v>
      </c>
      <c r="X1283" s="190" t="s">
        <v>2294</v>
      </c>
      <c r="Y1283" s="190" t="s">
        <v>2294</v>
      </c>
      <c r="Z1283" s="190" t="s">
        <v>2294</v>
      </c>
      <c r="AA1283" s="190" t="s">
        <v>2294</v>
      </c>
      <c r="AB1283" s="190" t="s">
        <v>2294</v>
      </c>
      <c r="AC1283" s="190" t="s">
        <v>2294</v>
      </c>
      <c r="AD1283" s="190" t="s">
        <v>2294</v>
      </c>
      <c r="AE1283" s="190" t="s">
        <v>2294</v>
      </c>
      <c r="AF1283" s="190" t="s">
        <v>2294</v>
      </c>
      <c r="AG1283" s="190" t="s">
        <v>2294</v>
      </c>
      <c r="AH1283" s="190" t="s">
        <v>2294</v>
      </c>
      <c r="AI1283" s="190" t="s">
        <v>2294</v>
      </c>
      <c r="AJ1283" s="190" t="s">
        <v>2294</v>
      </c>
      <c r="AK1283" s="190" t="s">
        <v>2294</v>
      </c>
      <c r="AL1283" s="190" t="s">
        <v>2294</v>
      </c>
      <c r="AM1283" s="190"/>
      <c r="AN1283" s="190" t="s">
        <v>2294</v>
      </c>
      <c r="AO1283" s="190" t="s">
        <v>2294</v>
      </c>
      <c r="AP1283" s="190" t="s">
        <v>2294</v>
      </c>
      <c r="AQ1283" s="190" t="s">
        <v>2294</v>
      </c>
      <c r="AR1283" s="190" t="s">
        <v>2294</v>
      </c>
      <c r="AS1283" s="190" t="s">
        <v>2294</v>
      </c>
      <c r="AT1283" s="190" t="s">
        <v>2294</v>
      </c>
      <c r="AU1283" s="190" t="s">
        <v>2294</v>
      </c>
      <c r="AV1283" s="190" t="s">
        <v>2294</v>
      </c>
      <c r="AW1283" s="190" t="s">
        <v>2294</v>
      </c>
      <c r="AX1283" s="190"/>
      <c r="AY1283" s="190" t="s">
        <v>2294</v>
      </c>
      <c r="AZ1283" s="190" t="s">
        <v>2294</v>
      </c>
      <c r="BA1283" s="190" t="s">
        <v>2294</v>
      </c>
      <c r="BB1283" s="190" t="s">
        <v>2294</v>
      </c>
      <c r="BC1283" s="190" t="s">
        <v>2294</v>
      </c>
      <c r="BD1283" s="190" t="s">
        <v>2294</v>
      </c>
      <c r="BE1283" s="190" t="s">
        <v>2294</v>
      </c>
      <c r="BF1283" s="190" t="s">
        <v>2294</v>
      </c>
      <c r="BG1283" s="190" t="s">
        <v>2294</v>
      </c>
      <c r="BH1283" s="190" t="s">
        <v>2294</v>
      </c>
      <c r="BI1283" s="190"/>
      <c r="BJ1283" s="190" t="s">
        <v>2294</v>
      </c>
      <c r="BK1283" s="190" t="s">
        <v>2294</v>
      </c>
      <c r="BL1283" s="190" t="s">
        <v>2294</v>
      </c>
      <c r="BM1283" s="190" t="s">
        <v>2294</v>
      </c>
      <c r="BN1283" s="190" t="s">
        <v>2294</v>
      </c>
      <c r="BO1283" s="190" t="s">
        <v>2294</v>
      </c>
      <c r="BP1283" s="202">
        <v>4</v>
      </c>
      <c r="BQ1283" s="201" t="s">
        <v>95</v>
      </c>
      <c r="BR1283" s="200">
        <v>3</v>
      </c>
      <c r="BS1283" s="199">
        <v>4</v>
      </c>
      <c r="BT1283" s="198">
        <v>46</v>
      </c>
      <c r="BU1283" s="198">
        <v>0</v>
      </c>
      <c r="BV1283" s="198">
        <v>4</v>
      </c>
      <c r="BW1283" s="198">
        <v>0</v>
      </c>
    </row>
    <row r="1284" spans="1:75" s="181" customFormat="1" ht="51.75" customHeight="1" x14ac:dyDescent="0.25">
      <c r="A1284" s="197"/>
      <c r="B1284" s="188" t="s">
        <v>311</v>
      </c>
      <c r="C1284" s="187" t="s">
        <v>3106</v>
      </c>
      <c r="D1284" s="196">
        <v>4</v>
      </c>
      <c r="E1284" s="195">
        <v>1.2222300411565979E-2</v>
      </c>
      <c r="F1284" s="195">
        <v>1.2222300411565979E-2</v>
      </c>
      <c r="G1284" s="195"/>
      <c r="H1284" s="194">
        <f t="shared" si="404"/>
        <v>0</v>
      </c>
      <c r="I1284" s="194" t="str">
        <f t="shared" si="403"/>
        <v/>
      </c>
      <c r="J1284" s="192">
        <f t="shared" si="405"/>
        <v>0</v>
      </c>
      <c r="K1284" s="192">
        <f t="shared" si="406"/>
        <v>0</v>
      </c>
      <c r="L1284" s="192">
        <f t="shared" si="407"/>
        <v>0</v>
      </c>
      <c r="M1284" s="193">
        <f t="shared" si="408"/>
        <v>0</v>
      </c>
      <c r="N1284" s="192">
        <f t="shared" si="409"/>
        <v>0</v>
      </c>
      <c r="O1284" s="193">
        <f t="shared" si="410"/>
        <v>0</v>
      </c>
      <c r="P1284" s="192">
        <f t="shared" si="411"/>
        <v>0</v>
      </c>
      <c r="Q1284" s="203">
        <f t="shared" si="412"/>
        <v>0</v>
      </c>
      <c r="R1284" s="190"/>
      <c r="S1284" s="190" t="s">
        <v>2294</v>
      </c>
      <c r="T1284" s="190" t="s">
        <v>2294</v>
      </c>
      <c r="U1284" s="190" t="s">
        <v>2294</v>
      </c>
      <c r="V1284" s="190" t="s">
        <v>2294</v>
      </c>
      <c r="W1284" s="190" t="s">
        <v>2294</v>
      </c>
      <c r="X1284" s="190" t="s">
        <v>2294</v>
      </c>
      <c r="Y1284" s="190" t="s">
        <v>2294</v>
      </c>
      <c r="Z1284" s="190" t="s">
        <v>2294</v>
      </c>
      <c r="AA1284" s="190" t="s">
        <v>2294</v>
      </c>
      <c r="AB1284" s="190" t="s">
        <v>2294</v>
      </c>
      <c r="AC1284" s="190" t="s">
        <v>2294</v>
      </c>
      <c r="AD1284" s="190" t="s">
        <v>2294</v>
      </c>
      <c r="AE1284" s="190" t="s">
        <v>2294</v>
      </c>
      <c r="AF1284" s="190" t="s">
        <v>2294</v>
      </c>
      <c r="AG1284" s="190" t="s">
        <v>2294</v>
      </c>
      <c r="AH1284" s="190" t="s">
        <v>2294</v>
      </c>
      <c r="AI1284" s="190" t="s">
        <v>2294</v>
      </c>
      <c r="AJ1284" s="190" t="s">
        <v>2294</v>
      </c>
      <c r="AK1284" s="190" t="s">
        <v>2294</v>
      </c>
      <c r="AL1284" s="190" t="s">
        <v>2294</v>
      </c>
      <c r="AM1284" s="190"/>
      <c r="AN1284" s="190" t="s">
        <v>2294</v>
      </c>
      <c r="AO1284" s="190" t="s">
        <v>2294</v>
      </c>
      <c r="AP1284" s="190" t="s">
        <v>2294</v>
      </c>
      <c r="AQ1284" s="190" t="s">
        <v>2294</v>
      </c>
      <c r="AR1284" s="190" t="s">
        <v>2294</v>
      </c>
      <c r="AS1284" s="190" t="s">
        <v>2294</v>
      </c>
      <c r="AT1284" s="190" t="s">
        <v>2294</v>
      </c>
      <c r="AU1284" s="190" t="s">
        <v>2294</v>
      </c>
      <c r="AV1284" s="190" t="s">
        <v>2294</v>
      </c>
      <c r="AW1284" s="190" t="s">
        <v>2294</v>
      </c>
      <c r="AX1284" s="190"/>
      <c r="AY1284" s="190" t="s">
        <v>2294</v>
      </c>
      <c r="AZ1284" s="190" t="s">
        <v>2294</v>
      </c>
      <c r="BA1284" s="190" t="s">
        <v>2294</v>
      </c>
      <c r="BB1284" s="190" t="s">
        <v>2294</v>
      </c>
      <c r="BC1284" s="190" t="s">
        <v>2294</v>
      </c>
      <c r="BD1284" s="190" t="s">
        <v>2294</v>
      </c>
      <c r="BE1284" s="190" t="s">
        <v>2294</v>
      </c>
      <c r="BF1284" s="190" t="s">
        <v>2294</v>
      </c>
      <c r="BG1284" s="190" t="s">
        <v>2294</v>
      </c>
      <c r="BH1284" s="190" t="s">
        <v>2294</v>
      </c>
      <c r="BI1284" s="190"/>
      <c r="BJ1284" s="190" t="s">
        <v>2294</v>
      </c>
      <c r="BK1284" s="190" t="s">
        <v>2294</v>
      </c>
      <c r="BL1284" s="190" t="s">
        <v>2294</v>
      </c>
      <c r="BM1284" s="190" t="s">
        <v>2294</v>
      </c>
      <c r="BN1284" s="190" t="s">
        <v>2294</v>
      </c>
      <c r="BO1284" s="190" t="s">
        <v>2294</v>
      </c>
      <c r="BP1284" s="202">
        <v>4</v>
      </c>
      <c r="BQ1284" s="201" t="s">
        <v>95</v>
      </c>
      <c r="BR1284" s="200">
        <v>3</v>
      </c>
      <c r="BS1284" s="199">
        <v>4</v>
      </c>
      <c r="BT1284" s="198">
        <v>46</v>
      </c>
      <c r="BU1284" s="198">
        <v>0</v>
      </c>
      <c r="BV1284" s="198">
        <v>4</v>
      </c>
      <c r="BW1284" s="198">
        <v>0</v>
      </c>
    </row>
    <row r="1285" spans="1:75" s="181" customFormat="1" ht="36" customHeight="1" x14ac:dyDescent="0.25">
      <c r="A1285" s="197"/>
      <c r="B1285" s="214" t="s">
        <v>2328</v>
      </c>
      <c r="C1285" s="213" t="s">
        <v>702</v>
      </c>
      <c r="D1285" s="204"/>
      <c r="E1285" s="204"/>
      <c r="F1285" s="204"/>
      <c r="G1285" s="204"/>
      <c r="H1285" s="204"/>
      <c r="I1285" s="194" t="str">
        <f t="shared" si="403"/>
        <v/>
      </c>
      <c r="J1285" s="204"/>
      <c r="K1285" s="204"/>
      <c r="L1285" s="204"/>
      <c r="M1285" s="204"/>
      <c r="N1285" s="204"/>
      <c r="O1285" s="204"/>
      <c r="P1285" s="204"/>
      <c r="Q1285" s="204"/>
      <c r="R1285" s="204"/>
      <c r="S1285" s="204"/>
      <c r="T1285" s="204"/>
      <c r="U1285" s="204"/>
      <c r="V1285" s="204"/>
      <c r="W1285" s="204"/>
      <c r="X1285" s="204"/>
      <c r="Y1285" s="204"/>
      <c r="Z1285" s="204"/>
      <c r="AA1285" s="204"/>
      <c r="AB1285" s="204"/>
      <c r="AC1285" s="204"/>
      <c r="AD1285" s="204"/>
      <c r="AE1285" s="204"/>
      <c r="AF1285" s="204"/>
      <c r="AG1285" s="204"/>
      <c r="AH1285" s="204"/>
      <c r="AI1285" s="204"/>
      <c r="AJ1285" s="204"/>
      <c r="AK1285" s="204"/>
      <c r="AL1285" s="204"/>
      <c r="AM1285" s="204"/>
      <c r="AN1285" s="204"/>
      <c r="AO1285" s="204"/>
      <c r="AP1285" s="204"/>
      <c r="AQ1285" s="204"/>
      <c r="AR1285" s="204"/>
      <c r="AS1285" s="204"/>
      <c r="AT1285" s="204"/>
      <c r="AU1285" s="204"/>
      <c r="AV1285" s="204"/>
      <c r="AW1285" s="204"/>
      <c r="AX1285" s="204"/>
      <c r="AY1285" s="204"/>
      <c r="AZ1285" s="204"/>
      <c r="BA1285" s="204"/>
      <c r="BB1285" s="204"/>
      <c r="BC1285" s="204"/>
      <c r="BD1285" s="204"/>
      <c r="BE1285" s="204"/>
      <c r="BF1285" s="204"/>
      <c r="BG1285" s="204"/>
      <c r="BH1285" s="204"/>
      <c r="BI1285" s="204"/>
      <c r="BJ1285" s="204"/>
      <c r="BK1285" s="204"/>
      <c r="BL1285" s="204"/>
      <c r="BM1285" s="204"/>
      <c r="BN1285" s="204"/>
      <c r="BO1285" s="204"/>
    </row>
    <row r="1286" spans="1:75" s="181" customFormat="1" ht="60" customHeight="1" x14ac:dyDescent="0.25">
      <c r="A1286" s="197"/>
      <c r="B1286" s="214" t="s">
        <v>2327</v>
      </c>
      <c r="C1286" s="213" t="s">
        <v>2344</v>
      </c>
      <c r="D1286" s="204"/>
      <c r="E1286" s="204"/>
      <c r="F1286" s="204"/>
      <c r="G1286" s="204"/>
      <c r="H1286" s="204"/>
      <c r="I1286" s="194" t="str">
        <f t="shared" si="403"/>
        <v/>
      </c>
      <c r="J1286" s="204"/>
      <c r="K1286" s="204"/>
      <c r="L1286" s="204"/>
      <c r="M1286" s="204"/>
      <c r="N1286" s="204"/>
      <c r="O1286" s="204"/>
      <c r="P1286" s="204"/>
      <c r="Q1286" s="204"/>
      <c r="R1286" s="204"/>
      <c r="S1286" s="204"/>
      <c r="T1286" s="204"/>
      <c r="U1286" s="204"/>
      <c r="V1286" s="204"/>
      <c r="W1286" s="204"/>
      <c r="X1286" s="204"/>
      <c r="Y1286" s="204"/>
      <c r="Z1286" s="204"/>
      <c r="AA1286" s="204"/>
      <c r="AB1286" s="204"/>
      <c r="AC1286" s="204"/>
      <c r="AD1286" s="204"/>
      <c r="AE1286" s="204"/>
      <c r="AF1286" s="204"/>
      <c r="AG1286" s="204"/>
      <c r="AH1286" s="204"/>
      <c r="AI1286" s="204"/>
      <c r="AJ1286" s="204"/>
      <c r="AK1286" s="204"/>
      <c r="AL1286" s="204"/>
      <c r="AM1286" s="204"/>
      <c r="AN1286" s="204"/>
      <c r="AO1286" s="204"/>
      <c r="AP1286" s="204"/>
      <c r="AQ1286" s="204"/>
      <c r="AR1286" s="204"/>
      <c r="AS1286" s="204"/>
      <c r="AT1286" s="204"/>
      <c r="AU1286" s="204"/>
      <c r="AV1286" s="204"/>
      <c r="AW1286" s="204"/>
      <c r="AX1286" s="204"/>
      <c r="AY1286" s="204"/>
      <c r="AZ1286" s="204"/>
      <c r="BA1286" s="204"/>
      <c r="BB1286" s="204"/>
      <c r="BC1286" s="204"/>
      <c r="BD1286" s="204"/>
      <c r="BE1286" s="204"/>
      <c r="BF1286" s="204"/>
      <c r="BG1286" s="204"/>
      <c r="BH1286" s="204"/>
      <c r="BI1286" s="204"/>
      <c r="BJ1286" s="204"/>
      <c r="BK1286" s="204"/>
      <c r="BL1286" s="204"/>
      <c r="BM1286" s="204"/>
      <c r="BN1286" s="204"/>
      <c r="BO1286" s="204"/>
    </row>
    <row r="1287" spans="1:75" s="181" customFormat="1" ht="48" customHeight="1" x14ac:dyDescent="0.25">
      <c r="A1287" s="197"/>
      <c r="B1287" s="201" t="s">
        <v>300</v>
      </c>
      <c r="C1287" s="225" t="s">
        <v>3081</v>
      </c>
      <c r="D1287" s="196">
        <v>4</v>
      </c>
      <c r="E1287" s="195">
        <v>1.3236217758577462E-3</v>
      </c>
      <c r="F1287" s="195">
        <v>1.3236217758577462E-3</v>
      </c>
      <c r="G1287" s="195"/>
      <c r="H1287" s="194">
        <f>IF(D1287="","",E1287*J1287/D1287)</f>
        <v>0</v>
      </c>
      <c r="I1287" s="194" t="str">
        <f t="shared" si="403"/>
        <v/>
      </c>
      <c r="J1287" s="192">
        <f>IF(COUNTIF(R1287:BO1287,"&lt;"&amp;$K$2)&gt;D1287,D1287,COUNTIF(R1287:BO1287,"&lt;"&amp;$K$2))</f>
        <v>0</v>
      </c>
      <c r="K1287" s="192">
        <f>IF((COUNTIF(R1287:BO1287,$K$2))&gt;(D1287-J1287),(D1287-J1287),COUNTIF(R1287:BO1287,$K$2))</f>
        <v>0</v>
      </c>
      <c r="L1287" s="192">
        <f>IF((J1287+K1287)&gt;D1287,D1287,J1287+K1287)</f>
        <v>0</v>
      </c>
      <c r="M1287" s="193">
        <f>IF(D1287="","",N1287*E1287/100)</f>
        <v>0</v>
      </c>
      <c r="N1287" s="192">
        <f>IF(ISNUMBER(D1287)*ISNUMBER(K1287),IF(K1287=0,0,ROUND((K1287/D1287)*100,2))," ")</f>
        <v>0</v>
      </c>
      <c r="O1287" s="193">
        <f>IF(D1287="","",P1287*E1287/100)</f>
        <v>0</v>
      </c>
      <c r="P1287" s="192">
        <f>IF(ISNUMBER(D1287)*ISNUMBER(L1287),IF(L1287=0,0,ROUND((L1287/D1287)*100,2))," ")</f>
        <v>0</v>
      </c>
      <c r="Q1287" s="203">
        <f>IF(ISNUMBER(P1287)*ISNUMBER(E1287),(P1287*E1287/100)," ")</f>
        <v>0</v>
      </c>
      <c r="R1287" s="227"/>
      <c r="S1287" s="190" t="s">
        <v>2294</v>
      </c>
      <c r="T1287" s="190" t="s">
        <v>2294</v>
      </c>
      <c r="U1287" s="190" t="s">
        <v>2294</v>
      </c>
      <c r="V1287" s="190" t="s">
        <v>2294</v>
      </c>
      <c r="W1287" s="190" t="s">
        <v>2294</v>
      </c>
      <c r="X1287" s="190" t="s">
        <v>2294</v>
      </c>
      <c r="Y1287" s="190" t="s">
        <v>2294</v>
      </c>
      <c r="Z1287" s="190" t="s">
        <v>2294</v>
      </c>
      <c r="AA1287" s="190" t="s">
        <v>2294</v>
      </c>
      <c r="AB1287" s="190" t="s">
        <v>2294</v>
      </c>
      <c r="AC1287" s="190" t="s">
        <v>2294</v>
      </c>
      <c r="AD1287" s="190" t="s">
        <v>2294</v>
      </c>
      <c r="AE1287" s="190" t="s">
        <v>2294</v>
      </c>
      <c r="AF1287" s="190" t="s">
        <v>2294</v>
      </c>
      <c r="AG1287" s="190" t="s">
        <v>2294</v>
      </c>
      <c r="AH1287" s="190" t="s">
        <v>2294</v>
      </c>
      <c r="AI1287" s="190" t="s">
        <v>2294</v>
      </c>
      <c r="AJ1287" s="190" t="s">
        <v>2294</v>
      </c>
      <c r="AK1287" s="190" t="s">
        <v>2294</v>
      </c>
      <c r="AL1287" s="190" t="s">
        <v>2294</v>
      </c>
      <c r="AM1287" s="227"/>
      <c r="AN1287" s="190" t="s">
        <v>2294</v>
      </c>
      <c r="AO1287" s="190" t="s">
        <v>2294</v>
      </c>
      <c r="AP1287" s="190" t="s">
        <v>2294</v>
      </c>
      <c r="AQ1287" s="190" t="s">
        <v>2294</v>
      </c>
      <c r="AR1287" s="190" t="s">
        <v>2294</v>
      </c>
      <c r="AS1287" s="190" t="s">
        <v>2294</v>
      </c>
      <c r="AT1287" s="190" t="s">
        <v>2294</v>
      </c>
      <c r="AU1287" s="190" t="s">
        <v>2294</v>
      </c>
      <c r="AV1287" s="190" t="s">
        <v>2294</v>
      </c>
      <c r="AW1287" s="190" t="s">
        <v>2294</v>
      </c>
      <c r="AX1287" s="227"/>
      <c r="AY1287" s="190" t="s">
        <v>2294</v>
      </c>
      <c r="AZ1287" s="190" t="s">
        <v>2294</v>
      </c>
      <c r="BA1287" s="190" t="s">
        <v>2294</v>
      </c>
      <c r="BB1287" s="190" t="s">
        <v>2294</v>
      </c>
      <c r="BC1287" s="190" t="s">
        <v>2294</v>
      </c>
      <c r="BD1287" s="190" t="s">
        <v>2294</v>
      </c>
      <c r="BE1287" s="190" t="s">
        <v>2294</v>
      </c>
      <c r="BF1287" s="190" t="s">
        <v>2294</v>
      </c>
      <c r="BG1287" s="190" t="s">
        <v>2294</v>
      </c>
      <c r="BH1287" s="190" t="s">
        <v>2294</v>
      </c>
      <c r="BI1287" s="227"/>
      <c r="BJ1287" s="190" t="s">
        <v>2294</v>
      </c>
      <c r="BK1287" s="190" t="s">
        <v>2294</v>
      </c>
      <c r="BL1287" s="190" t="s">
        <v>2294</v>
      </c>
      <c r="BM1287" s="190" t="s">
        <v>2294</v>
      </c>
      <c r="BN1287" s="190" t="s">
        <v>2294</v>
      </c>
      <c r="BO1287" s="190" t="s">
        <v>2294</v>
      </c>
      <c r="BP1287" s="202">
        <v>12</v>
      </c>
      <c r="BQ1287" s="201" t="s">
        <v>95</v>
      </c>
      <c r="BR1287" s="200">
        <v>3</v>
      </c>
      <c r="BS1287" s="199">
        <v>12</v>
      </c>
      <c r="BT1287" s="198">
        <v>46</v>
      </c>
      <c r="BU1287" s="198">
        <v>0</v>
      </c>
      <c r="BV1287" s="198">
        <v>4</v>
      </c>
      <c r="BW1287" s="198">
        <v>0</v>
      </c>
    </row>
    <row r="1288" spans="1:75" s="181" customFormat="1" ht="48" customHeight="1" x14ac:dyDescent="0.25">
      <c r="A1288" s="197"/>
      <c r="B1288" s="201"/>
      <c r="C1288" s="225"/>
      <c r="D1288" s="196"/>
      <c r="E1288" s="195"/>
      <c r="F1288" s="195"/>
      <c r="G1288" s="195"/>
      <c r="H1288" s="194"/>
      <c r="I1288" s="194"/>
      <c r="J1288" s="192"/>
      <c r="K1288" s="192"/>
      <c r="L1288" s="192"/>
      <c r="M1288" s="193"/>
      <c r="N1288" s="192"/>
      <c r="O1288" s="193"/>
      <c r="P1288" s="192"/>
      <c r="Q1288" s="228"/>
      <c r="R1288" s="701" t="s">
        <v>2326</v>
      </c>
      <c r="S1288" s="702"/>
      <c r="T1288" s="702"/>
      <c r="U1288" s="702"/>
      <c r="V1288" s="702"/>
      <c r="W1288" s="702"/>
      <c r="X1288" s="702"/>
      <c r="Y1288" s="702"/>
      <c r="Z1288" s="702"/>
      <c r="AA1288" s="702"/>
      <c r="AB1288" s="702"/>
      <c r="AC1288" s="702"/>
      <c r="AD1288" s="702"/>
      <c r="AE1288" s="702"/>
      <c r="AF1288" s="702"/>
      <c r="AG1288" s="702"/>
      <c r="AH1288" s="702"/>
      <c r="AI1288" s="702"/>
      <c r="AJ1288" s="702"/>
      <c r="AK1288" s="702"/>
      <c r="AL1288" s="702"/>
      <c r="AM1288" s="702"/>
      <c r="AN1288" s="702"/>
      <c r="AO1288" s="702"/>
      <c r="AP1288" s="702"/>
      <c r="AQ1288" s="702"/>
      <c r="AR1288" s="702"/>
      <c r="AS1288" s="702"/>
      <c r="AT1288" s="702"/>
      <c r="AU1288" s="702"/>
      <c r="AV1288" s="702"/>
      <c r="AW1288" s="702"/>
      <c r="AX1288" s="702"/>
      <c r="AY1288" s="702"/>
      <c r="AZ1288" s="702"/>
      <c r="BA1288" s="702"/>
      <c r="BB1288" s="702"/>
      <c r="BC1288" s="702"/>
      <c r="BD1288" s="702"/>
      <c r="BE1288" s="702"/>
      <c r="BF1288" s="702"/>
      <c r="BG1288" s="702"/>
      <c r="BH1288" s="702"/>
      <c r="BI1288" s="702"/>
      <c r="BJ1288" s="702"/>
      <c r="BK1288" s="702"/>
      <c r="BL1288" s="702"/>
      <c r="BM1288" s="702"/>
      <c r="BN1288" s="702"/>
      <c r="BO1288" s="703"/>
    </row>
    <row r="1289" spans="1:75" s="181" customFormat="1" ht="44.25" customHeight="1" x14ac:dyDescent="0.25">
      <c r="A1289" s="197"/>
      <c r="B1289" s="214" t="s">
        <v>2325</v>
      </c>
      <c r="C1289" s="213" t="s">
        <v>2341</v>
      </c>
      <c r="D1289" s="204"/>
      <c r="E1289" s="204"/>
      <c r="F1289" s="204"/>
      <c r="G1289" s="204"/>
      <c r="H1289" s="204"/>
      <c r="I1289" s="194" t="str">
        <f t="shared" ref="I1289:I1295" si="413">IF(D1289="","",IF((ROUND(E1289,4))=0,"OK",IF((ROUND(E1289,4))&lt;0.0009,"CORRIGIR","")))</f>
        <v/>
      </c>
      <c r="J1289" s="204"/>
      <c r="K1289" s="204"/>
      <c r="L1289" s="204"/>
      <c r="M1289" s="204"/>
      <c r="N1289" s="204"/>
      <c r="O1289" s="204"/>
      <c r="P1289" s="204"/>
      <c r="Q1289" s="204"/>
      <c r="R1289" s="204"/>
      <c r="S1289" s="204"/>
      <c r="T1289" s="204"/>
      <c r="U1289" s="204"/>
      <c r="V1289" s="204"/>
      <c r="W1289" s="204"/>
      <c r="X1289" s="204"/>
      <c r="Y1289" s="204"/>
      <c r="Z1289" s="204"/>
      <c r="AA1289" s="204"/>
      <c r="AB1289" s="204"/>
      <c r="AC1289" s="204"/>
      <c r="AD1289" s="204"/>
      <c r="AE1289" s="204"/>
      <c r="AF1289" s="204"/>
      <c r="AG1289" s="204"/>
      <c r="AH1289" s="204"/>
      <c r="AI1289" s="204"/>
      <c r="AJ1289" s="204"/>
      <c r="AK1289" s="204"/>
      <c r="AL1289" s="204"/>
      <c r="AM1289" s="204"/>
      <c r="AN1289" s="204"/>
      <c r="AO1289" s="204"/>
      <c r="AP1289" s="204"/>
      <c r="AQ1289" s="204"/>
      <c r="AR1289" s="204"/>
      <c r="AS1289" s="204"/>
      <c r="AT1289" s="204"/>
      <c r="AU1289" s="204"/>
      <c r="AV1289" s="204"/>
      <c r="AW1289" s="204"/>
      <c r="AX1289" s="204"/>
      <c r="AY1289" s="204"/>
      <c r="AZ1289" s="204"/>
      <c r="BA1289" s="204"/>
      <c r="BB1289" s="204"/>
      <c r="BC1289" s="204"/>
      <c r="BD1289" s="204"/>
      <c r="BE1289" s="204"/>
      <c r="BF1289" s="204"/>
      <c r="BG1289" s="204"/>
      <c r="BH1289" s="204"/>
      <c r="BI1289" s="204"/>
      <c r="BJ1289" s="204"/>
      <c r="BK1289" s="204"/>
      <c r="BL1289" s="204"/>
      <c r="BM1289" s="204"/>
      <c r="BN1289" s="204"/>
      <c r="BO1289" s="204"/>
    </row>
    <row r="1290" spans="1:75" s="181" customFormat="1" ht="57.75" customHeight="1" x14ac:dyDescent="0.25">
      <c r="A1290" s="197"/>
      <c r="B1290" s="188" t="s">
        <v>704</v>
      </c>
      <c r="C1290" s="187" t="s">
        <v>3107</v>
      </c>
      <c r="D1290" s="196">
        <v>4</v>
      </c>
      <c r="E1290" s="195">
        <v>4.4659514326128025E-3</v>
      </c>
      <c r="F1290" s="195">
        <v>4.4659514326128025E-3</v>
      </c>
      <c r="G1290" s="195"/>
      <c r="H1290" s="194">
        <f>IF(D1290="","",E1290*J1290/D1290)</f>
        <v>0</v>
      </c>
      <c r="I1290" s="194" t="str">
        <f t="shared" si="413"/>
        <v/>
      </c>
      <c r="J1290" s="192">
        <f>IF(COUNTIF(R1290:BO1290,"&lt;"&amp;$K$2)&gt;D1290,D1290,COUNTIF(R1290:BO1290,"&lt;"&amp;$K$2))</f>
        <v>0</v>
      </c>
      <c r="K1290" s="192">
        <f>IF((COUNTIF(R1290:BO1290,$K$2))&gt;(D1290-J1290),(D1290-J1290),COUNTIF(R1290:BO1290,$K$2))</f>
        <v>0</v>
      </c>
      <c r="L1290" s="192">
        <f>IF((J1290+K1290)&gt;D1290,D1290,J1290+K1290)</f>
        <v>0</v>
      </c>
      <c r="M1290" s="193">
        <f>IF(D1290="","",N1290*E1290/100)</f>
        <v>0</v>
      </c>
      <c r="N1290" s="192">
        <f>IF(ISNUMBER(D1290)*ISNUMBER(K1290),IF(K1290=0,0,ROUND((K1290/D1290)*100,2))," ")</f>
        <v>0</v>
      </c>
      <c r="O1290" s="193">
        <f>IF(D1290="","",P1290*E1290/100)</f>
        <v>0</v>
      </c>
      <c r="P1290" s="192">
        <f>IF(ISNUMBER(D1290)*ISNUMBER(L1290),IF(L1290=0,0,ROUND((L1290/D1290)*100,2))," ")</f>
        <v>0</v>
      </c>
      <c r="Q1290" s="203">
        <f>IF(ISNUMBER(P1290)*ISNUMBER(E1290),(P1290*E1290/100)," ")</f>
        <v>0</v>
      </c>
      <c r="R1290" s="190"/>
      <c r="S1290" s="190" t="s">
        <v>2294</v>
      </c>
      <c r="T1290" s="190" t="s">
        <v>2294</v>
      </c>
      <c r="U1290" s="190" t="s">
        <v>2294</v>
      </c>
      <c r="V1290" s="190" t="s">
        <v>2294</v>
      </c>
      <c r="W1290" s="190" t="s">
        <v>2294</v>
      </c>
      <c r="X1290" s="190" t="s">
        <v>2294</v>
      </c>
      <c r="Y1290" s="190" t="s">
        <v>2294</v>
      </c>
      <c r="Z1290" s="190" t="s">
        <v>2294</v>
      </c>
      <c r="AA1290" s="190" t="s">
        <v>2294</v>
      </c>
      <c r="AB1290" s="190" t="s">
        <v>2294</v>
      </c>
      <c r="AC1290" s="190" t="s">
        <v>2294</v>
      </c>
      <c r="AD1290" s="190" t="s">
        <v>2294</v>
      </c>
      <c r="AE1290" s="190" t="s">
        <v>2294</v>
      </c>
      <c r="AF1290" s="190" t="s">
        <v>2294</v>
      </c>
      <c r="AG1290" s="190" t="s">
        <v>2294</v>
      </c>
      <c r="AH1290" s="190" t="s">
        <v>2294</v>
      </c>
      <c r="AI1290" s="190" t="s">
        <v>2294</v>
      </c>
      <c r="AJ1290" s="190" t="s">
        <v>2294</v>
      </c>
      <c r="AK1290" s="190" t="s">
        <v>2294</v>
      </c>
      <c r="AL1290" s="190" t="s">
        <v>2294</v>
      </c>
      <c r="AM1290" s="190"/>
      <c r="AN1290" s="190" t="s">
        <v>2294</v>
      </c>
      <c r="AO1290" s="190" t="s">
        <v>2294</v>
      </c>
      <c r="AP1290" s="190" t="s">
        <v>2294</v>
      </c>
      <c r="AQ1290" s="190" t="s">
        <v>2294</v>
      </c>
      <c r="AR1290" s="190" t="s">
        <v>2294</v>
      </c>
      <c r="AS1290" s="190" t="s">
        <v>2294</v>
      </c>
      <c r="AT1290" s="190" t="s">
        <v>2294</v>
      </c>
      <c r="AU1290" s="190" t="s">
        <v>2294</v>
      </c>
      <c r="AV1290" s="190" t="s">
        <v>2294</v>
      </c>
      <c r="AW1290" s="190" t="s">
        <v>2294</v>
      </c>
      <c r="AX1290" s="190"/>
      <c r="AY1290" s="190" t="s">
        <v>2294</v>
      </c>
      <c r="AZ1290" s="190" t="s">
        <v>2294</v>
      </c>
      <c r="BA1290" s="190" t="s">
        <v>2294</v>
      </c>
      <c r="BB1290" s="190" t="s">
        <v>2294</v>
      </c>
      <c r="BC1290" s="190" t="s">
        <v>2294</v>
      </c>
      <c r="BD1290" s="190" t="s">
        <v>2294</v>
      </c>
      <c r="BE1290" s="190" t="s">
        <v>2294</v>
      </c>
      <c r="BF1290" s="190" t="s">
        <v>2294</v>
      </c>
      <c r="BG1290" s="190" t="s">
        <v>2294</v>
      </c>
      <c r="BH1290" s="190" t="s">
        <v>2294</v>
      </c>
      <c r="BI1290" s="190"/>
      <c r="BJ1290" s="190" t="s">
        <v>2294</v>
      </c>
      <c r="BK1290" s="190" t="s">
        <v>2294</v>
      </c>
      <c r="BL1290" s="190" t="s">
        <v>2294</v>
      </c>
      <c r="BM1290" s="190" t="s">
        <v>2294</v>
      </c>
      <c r="BN1290" s="190" t="s">
        <v>2294</v>
      </c>
      <c r="BO1290" s="190" t="s">
        <v>2294</v>
      </c>
      <c r="BP1290" s="202">
        <v>4</v>
      </c>
      <c r="BQ1290" s="201" t="s">
        <v>95</v>
      </c>
      <c r="BR1290" s="200">
        <v>3</v>
      </c>
      <c r="BS1290" s="199">
        <v>4</v>
      </c>
      <c r="BT1290" s="198">
        <v>46</v>
      </c>
      <c r="BU1290" s="198">
        <v>0</v>
      </c>
      <c r="BV1290" s="198">
        <v>4</v>
      </c>
      <c r="BW1290" s="198">
        <v>0</v>
      </c>
    </row>
    <row r="1291" spans="1:75" s="181" customFormat="1" ht="51" customHeight="1" x14ac:dyDescent="0.25">
      <c r="A1291" s="197"/>
      <c r="B1291" s="188" t="s">
        <v>706</v>
      </c>
      <c r="C1291" s="187" t="s">
        <v>3108</v>
      </c>
      <c r="D1291" s="196">
        <v>4</v>
      </c>
      <c r="E1291" s="195">
        <v>1.4187719317081042E-3</v>
      </c>
      <c r="F1291" s="195">
        <v>1.4187719317081042E-3</v>
      </c>
      <c r="G1291" s="195"/>
      <c r="H1291" s="194">
        <f>IF(D1291="","",E1291*J1291/D1291)</f>
        <v>0</v>
      </c>
      <c r="I1291" s="194" t="str">
        <f t="shared" si="413"/>
        <v/>
      </c>
      <c r="J1291" s="192">
        <f>IF(COUNTIF(R1291:BO1291,"&lt;"&amp;$K$2)&gt;D1291,D1291,COUNTIF(R1291:BO1291,"&lt;"&amp;$K$2))</f>
        <v>0</v>
      </c>
      <c r="K1291" s="192">
        <f>IF((COUNTIF(R1291:BO1291,$K$2))&gt;(D1291-J1291),(D1291-J1291),COUNTIF(R1291:BO1291,$K$2))</f>
        <v>0</v>
      </c>
      <c r="L1291" s="192">
        <f>IF((J1291+K1291)&gt;D1291,D1291,J1291+K1291)</f>
        <v>0</v>
      </c>
      <c r="M1291" s="193">
        <f>IF(D1291="","",N1291*E1291/100)</f>
        <v>0</v>
      </c>
      <c r="N1291" s="192">
        <f>IF(ISNUMBER(D1291)*ISNUMBER(K1291),IF(K1291=0,0,ROUND((K1291/D1291)*100,2))," ")</f>
        <v>0</v>
      </c>
      <c r="O1291" s="193">
        <f>IF(D1291="","",P1291*E1291/100)</f>
        <v>0</v>
      </c>
      <c r="P1291" s="192">
        <f>IF(ISNUMBER(D1291)*ISNUMBER(L1291),IF(L1291=0,0,ROUND((L1291/D1291)*100,2))," ")</f>
        <v>0</v>
      </c>
      <c r="Q1291" s="203">
        <f>IF(ISNUMBER(P1291)*ISNUMBER(E1291),(P1291*E1291/100)," ")</f>
        <v>0</v>
      </c>
      <c r="R1291" s="190"/>
      <c r="S1291" s="190" t="s">
        <v>2294</v>
      </c>
      <c r="T1291" s="190" t="s">
        <v>2294</v>
      </c>
      <c r="U1291" s="190" t="s">
        <v>2294</v>
      </c>
      <c r="V1291" s="190" t="s">
        <v>2294</v>
      </c>
      <c r="W1291" s="190" t="s">
        <v>2294</v>
      </c>
      <c r="X1291" s="190" t="s">
        <v>2294</v>
      </c>
      <c r="Y1291" s="190" t="s">
        <v>2294</v>
      </c>
      <c r="Z1291" s="190" t="s">
        <v>2294</v>
      </c>
      <c r="AA1291" s="190" t="s">
        <v>2294</v>
      </c>
      <c r="AB1291" s="190" t="s">
        <v>2294</v>
      </c>
      <c r="AC1291" s="190" t="s">
        <v>2294</v>
      </c>
      <c r="AD1291" s="190" t="s">
        <v>2294</v>
      </c>
      <c r="AE1291" s="190" t="s">
        <v>2294</v>
      </c>
      <c r="AF1291" s="190" t="s">
        <v>2294</v>
      </c>
      <c r="AG1291" s="190" t="s">
        <v>2294</v>
      </c>
      <c r="AH1291" s="190" t="s">
        <v>2294</v>
      </c>
      <c r="AI1291" s="190" t="s">
        <v>2294</v>
      </c>
      <c r="AJ1291" s="190" t="s">
        <v>2294</v>
      </c>
      <c r="AK1291" s="190" t="s">
        <v>2294</v>
      </c>
      <c r="AL1291" s="190" t="s">
        <v>2294</v>
      </c>
      <c r="AM1291" s="190"/>
      <c r="AN1291" s="190" t="s">
        <v>2294</v>
      </c>
      <c r="AO1291" s="190" t="s">
        <v>2294</v>
      </c>
      <c r="AP1291" s="190" t="s">
        <v>2294</v>
      </c>
      <c r="AQ1291" s="190" t="s">
        <v>2294</v>
      </c>
      <c r="AR1291" s="190" t="s">
        <v>2294</v>
      </c>
      <c r="AS1291" s="190" t="s">
        <v>2294</v>
      </c>
      <c r="AT1291" s="190" t="s">
        <v>2294</v>
      </c>
      <c r="AU1291" s="190" t="s">
        <v>2294</v>
      </c>
      <c r="AV1291" s="190" t="s">
        <v>2294</v>
      </c>
      <c r="AW1291" s="190" t="s">
        <v>2294</v>
      </c>
      <c r="AX1291" s="190"/>
      <c r="AY1291" s="190" t="s">
        <v>2294</v>
      </c>
      <c r="AZ1291" s="190" t="s">
        <v>2294</v>
      </c>
      <c r="BA1291" s="190" t="s">
        <v>2294</v>
      </c>
      <c r="BB1291" s="190" t="s">
        <v>2294</v>
      </c>
      <c r="BC1291" s="190" t="s">
        <v>2294</v>
      </c>
      <c r="BD1291" s="190" t="s">
        <v>2294</v>
      </c>
      <c r="BE1291" s="190" t="s">
        <v>2294</v>
      </c>
      <c r="BF1291" s="190" t="s">
        <v>2294</v>
      </c>
      <c r="BG1291" s="190" t="s">
        <v>2294</v>
      </c>
      <c r="BH1291" s="190" t="s">
        <v>2294</v>
      </c>
      <c r="BI1291" s="190"/>
      <c r="BJ1291" s="190" t="s">
        <v>2294</v>
      </c>
      <c r="BK1291" s="190" t="s">
        <v>2294</v>
      </c>
      <c r="BL1291" s="190" t="s">
        <v>2294</v>
      </c>
      <c r="BM1291" s="190" t="s">
        <v>2294</v>
      </c>
      <c r="BN1291" s="190" t="s">
        <v>2294</v>
      </c>
      <c r="BO1291" s="190" t="s">
        <v>2294</v>
      </c>
      <c r="BP1291" s="202">
        <v>4</v>
      </c>
      <c r="BQ1291" s="201" t="s">
        <v>95</v>
      </c>
      <c r="BR1291" s="200">
        <v>3</v>
      </c>
      <c r="BS1291" s="199">
        <v>4</v>
      </c>
      <c r="BT1291" s="198">
        <v>46</v>
      </c>
      <c r="BU1291" s="198">
        <v>0</v>
      </c>
      <c r="BV1291" s="198">
        <v>4</v>
      </c>
      <c r="BW1291" s="198">
        <v>0</v>
      </c>
    </row>
    <row r="1292" spans="1:75" s="181" customFormat="1" ht="48" customHeight="1" x14ac:dyDescent="0.25">
      <c r="A1292" s="197"/>
      <c r="B1292" s="188">
        <v>72397</v>
      </c>
      <c r="C1292" s="187" t="s">
        <v>670</v>
      </c>
      <c r="D1292" s="196">
        <v>4</v>
      </c>
      <c r="E1292" s="195">
        <v>0</v>
      </c>
      <c r="F1292" s="195">
        <v>0</v>
      </c>
      <c r="G1292" s="195"/>
      <c r="H1292" s="194">
        <f>IF(D1292="","",E1292*J1292/D1292)</f>
        <v>0</v>
      </c>
      <c r="I1292" s="194" t="str">
        <f t="shared" si="413"/>
        <v>OK</v>
      </c>
      <c r="J1292" s="192">
        <f>IF(COUNTIF(R1292:BO1292,"&lt;"&amp;$K$2)&gt;D1292,D1292,COUNTIF(R1292:BO1292,"&lt;"&amp;$K$2))</f>
        <v>0</v>
      </c>
      <c r="K1292" s="192">
        <f>IF((COUNTIF(R1292:BO1292,$K$2))&gt;(D1292-J1292),(D1292-J1292),COUNTIF(R1292:BO1292,$K$2))</f>
        <v>0</v>
      </c>
      <c r="L1292" s="192">
        <f>IF((J1292+K1292)&gt;D1292,D1292,J1292+K1292)</f>
        <v>0</v>
      </c>
      <c r="M1292" s="193">
        <f>IF(D1292="","",N1292*E1292/100)</f>
        <v>0</v>
      </c>
      <c r="N1292" s="192">
        <f>IF(ISNUMBER(D1292)*ISNUMBER(K1292),IF(K1292=0,0,ROUND((K1292/D1292)*100,2))," ")</f>
        <v>0</v>
      </c>
      <c r="O1292" s="193">
        <f>IF(D1292="","",P1292*E1292/100)</f>
        <v>0</v>
      </c>
      <c r="P1292" s="192">
        <f>IF(ISNUMBER(D1292)*ISNUMBER(L1292),IF(L1292=0,0,ROUND((L1292/D1292)*100,2))," ")</f>
        <v>0</v>
      </c>
      <c r="Q1292" s="203">
        <f>IF(ISNUMBER(P1292)*ISNUMBER(E1292),(P1292*E1292/100)," ")</f>
        <v>0</v>
      </c>
      <c r="R1292" s="190"/>
      <c r="S1292" s="190" t="s">
        <v>2294</v>
      </c>
      <c r="T1292" s="190" t="s">
        <v>2294</v>
      </c>
      <c r="U1292" s="190" t="s">
        <v>2294</v>
      </c>
      <c r="V1292" s="190" t="s">
        <v>2294</v>
      </c>
      <c r="W1292" s="190" t="s">
        <v>2294</v>
      </c>
      <c r="X1292" s="190" t="s">
        <v>2294</v>
      </c>
      <c r="Y1292" s="190" t="s">
        <v>2294</v>
      </c>
      <c r="Z1292" s="190" t="s">
        <v>2294</v>
      </c>
      <c r="AA1292" s="190" t="s">
        <v>2294</v>
      </c>
      <c r="AB1292" s="190" t="s">
        <v>2294</v>
      </c>
      <c r="AC1292" s="190" t="s">
        <v>2294</v>
      </c>
      <c r="AD1292" s="190" t="s">
        <v>2294</v>
      </c>
      <c r="AE1292" s="190" t="s">
        <v>2294</v>
      </c>
      <c r="AF1292" s="190" t="s">
        <v>2294</v>
      </c>
      <c r="AG1292" s="190" t="s">
        <v>2294</v>
      </c>
      <c r="AH1292" s="190" t="s">
        <v>2294</v>
      </c>
      <c r="AI1292" s="190" t="s">
        <v>2294</v>
      </c>
      <c r="AJ1292" s="190" t="s">
        <v>2294</v>
      </c>
      <c r="AK1292" s="190" t="s">
        <v>2294</v>
      </c>
      <c r="AL1292" s="190" t="s">
        <v>2294</v>
      </c>
      <c r="AM1292" s="190"/>
      <c r="AN1292" s="190" t="s">
        <v>2294</v>
      </c>
      <c r="AO1292" s="190" t="s">
        <v>2294</v>
      </c>
      <c r="AP1292" s="190" t="s">
        <v>2294</v>
      </c>
      <c r="AQ1292" s="190" t="s">
        <v>2294</v>
      </c>
      <c r="AR1292" s="190" t="s">
        <v>2294</v>
      </c>
      <c r="AS1292" s="190" t="s">
        <v>2294</v>
      </c>
      <c r="AT1292" s="190" t="s">
        <v>2294</v>
      </c>
      <c r="AU1292" s="190" t="s">
        <v>2294</v>
      </c>
      <c r="AV1292" s="190" t="s">
        <v>2294</v>
      </c>
      <c r="AW1292" s="190" t="s">
        <v>2294</v>
      </c>
      <c r="AX1292" s="190"/>
      <c r="AY1292" s="190" t="s">
        <v>2294</v>
      </c>
      <c r="AZ1292" s="190" t="s">
        <v>2294</v>
      </c>
      <c r="BA1292" s="190" t="s">
        <v>2294</v>
      </c>
      <c r="BB1292" s="190" t="s">
        <v>2294</v>
      </c>
      <c r="BC1292" s="190" t="s">
        <v>2294</v>
      </c>
      <c r="BD1292" s="190" t="s">
        <v>2294</v>
      </c>
      <c r="BE1292" s="190" t="s">
        <v>2294</v>
      </c>
      <c r="BF1292" s="190" t="s">
        <v>2294</v>
      </c>
      <c r="BG1292" s="190" t="s">
        <v>2294</v>
      </c>
      <c r="BH1292" s="190" t="s">
        <v>2294</v>
      </c>
      <c r="BI1292" s="190"/>
      <c r="BJ1292" s="190" t="s">
        <v>2294</v>
      </c>
      <c r="BK1292" s="190" t="s">
        <v>2294</v>
      </c>
      <c r="BL1292" s="190" t="s">
        <v>2294</v>
      </c>
      <c r="BM1292" s="190" t="s">
        <v>2294</v>
      </c>
      <c r="BN1292" s="190" t="s">
        <v>2294</v>
      </c>
      <c r="BO1292" s="190" t="s">
        <v>2294</v>
      </c>
      <c r="BP1292" s="202">
        <v>0</v>
      </c>
      <c r="BQ1292" s="201" t="s">
        <v>95</v>
      </c>
      <c r="BR1292" s="200">
        <v>3</v>
      </c>
      <c r="BS1292" s="199">
        <v>0</v>
      </c>
      <c r="BT1292" s="198">
        <v>46</v>
      </c>
      <c r="BU1292" s="198">
        <v>0</v>
      </c>
      <c r="BV1292" s="198">
        <v>4</v>
      </c>
      <c r="BW1292" s="198">
        <v>0</v>
      </c>
    </row>
    <row r="1293" spans="1:75" s="181" customFormat="1" ht="57" customHeight="1" x14ac:dyDescent="0.25">
      <c r="A1293" s="197"/>
      <c r="B1293" s="214" t="s">
        <v>2324</v>
      </c>
      <c r="C1293" s="213" t="s">
        <v>2337</v>
      </c>
      <c r="D1293" s="223"/>
      <c r="E1293" s="222"/>
      <c r="F1293" s="222"/>
      <c r="G1293" s="222"/>
      <c r="H1293" s="221"/>
      <c r="I1293" s="194" t="str">
        <f t="shared" si="413"/>
        <v/>
      </c>
      <c r="J1293" s="220"/>
      <c r="K1293" s="220"/>
      <c r="L1293" s="220"/>
      <c r="M1293" s="220"/>
      <c r="N1293" s="220"/>
      <c r="O1293" s="220"/>
      <c r="P1293" s="220"/>
      <c r="Q1293" s="219"/>
      <c r="R1293" s="218"/>
      <c r="S1293" s="218"/>
      <c r="T1293" s="218"/>
      <c r="U1293" s="218"/>
      <c r="V1293" s="218"/>
      <c r="W1293" s="218"/>
      <c r="X1293" s="218"/>
      <c r="Y1293" s="218"/>
      <c r="Z1293" s="218"/>
      <c r="AA1293" s="218"/>
      <c r="AB1293" s="218"/>
      <c r="AC1293" s="218"/>
      <c r="AD1293" s="218"/>
      <c r="AE1293" s="218"/>
      <c r="AF1293" s="218"/>
      <c r="AG1293" s="218"/>
      <c r="AH1293" s="218"/>
      <c r="AI1293" s="218"/>
      <c r="AJ1293" s="218"/>
      <c r="AK1293" s="218"/>
      <c r="AL1293" s="218"/>
      <c r="AM1293" s="218"/>
      <c r="AN1293" s="218"/>
      <c r="AO1293" s="218"/>
      <c r="AP1293" s="218"/>
      <c r="AQ1293" s="218"/>
      <c r="AR1293" s="218"/>
      <c r="AS1293" s="218"/>
      <c r="AT1293" s="218"/>
      <c r="AU1293" s="218"/>
      <c r="AV1293" s="218"/>
      <c r="AW1293" s="218"/>
      <c r="AX1293" s="218"/>
      <c r="AY1293" s="218"/>
      <c r="AZ1293" s="218"/>
      <c r="BA1293" s="218"/>
      <c r="BB1293" s="218"/>
      <c r="BC1293" s="218"/>
      <c r="BD1293" s="218"/>
      <c r="BE1293" s="218"/>
      <c r="BF1293" s="218"/>
      <c r="BG1293" s="218"/>
      <c r="BH1293" s="218"/>
      <c r="BI1293" s="218"/>
      <c r="BJ1293" s="218"/>
      <c r="BK1293" s="218"/>
      <c r="BL1293" s="218"/>
      <c r="BM1293" s="218"/>
      <c r="BN1293" s="218"/>
      <c r="BO1293" s="218"/>
    </row>
    <row r="1294" spans="1:75" s="181" customFormat="1" ht="45.75" customHeight="1" x14ac:dyDescent="0.25">
      <c r="A1294" s="197"/>
      <c r="B1294" s="188" t="s">
        <v>3090</v>
      </c>
      <c r="C1294" s="225" t="s">
        <v>3091</v>
      </c>
      <c r="D1294" s="196">
        <v>4</v>
      </c>
      <c r="E1294" s="195">
        <v>0</v>
      </c>
      <c r="F1294" s="195">
        <v>0</v>
      </c>
      <c r="G1294" s="195"/>
      <c r="H1294" s="194">
        <f>IF(D1294="","",E1294*J1294/D1294)</f>
        <v>0</v>
      </c>
      <c r="I1294" s="194" t="str">
        <f t="shared" si="413"/>
        <v>OK</v>
      </c>
      <c r="J1294" s="192">
        <f>IF(COUNTIF(R1294:BO1294,"&lt;"&amp;$K$2)&gt;D1294,D1294,COUNTIF(R1294:BO1294,"&lt;"&amp;$K$2))</f>
        <v>0</v>
      </c>
      <c r="K1294" s="192">
        <f>IF((COUNTIF(R1294:BO1294,$K$2))&gt;(D1294-J1294),(D1294-J1294),COUNTIF(R1294:BO1294,$K$2))</f>
        <v>0</v>
      </c>
      <c r="L1294" s="192">
        <f>IF((J1294+K1294)&gt;D1294,D1294,J1294+K1294)</f>
        <v>0</v>
      </c>
      <c r="M1294" s="193">
        <f>IF(D1294="","",N1294*E1294/100)</f>
        <v>0</v>
      </c>
      <c r="N1294" s="192">
        <f>IF(ISNUMBER(D1294)*ISNUMBER(K1294),IF(K1294=0,0,ROUND((K1294/D1294)*100,2))," ")</f>
        <v>0</v>
      </c>
      <c r="O1294" s="193">
        <f>IF(D1294="","",P1294*E1294/100)</f>
        <v>0</v>
      </c>
      <c r="P1294" s="192">
        <f>IF(ISNUMBER(D1294)*ISNUMBER(L1294),IF(L1294=0,0,ROUND((L1294/D1294)*100,2))," ")</f>
        <v>0</v>
      </c>
      <c r="Q1294" s="203">
        <f>IF(ISNUMBER(P1294)*ISNUMBER(E1294),(P1294*E1294/100)," ")</f>
        <v>0</v>
      </c>
      <c r="R1294" s="190"/>
      <c r="S1294" s="190" t="s">
        <v>2294</v>
      </c>
      <c r="T1294" s="190" t="s">
        <v>2294</v>
      </c>
      <c r="U1294" s="190" t="s">
        <v>2294</v>
      </c>
      <c r="V1294" s="190" t="s">
        <v>2294</v>
      </c>
      <c r="W1294" s="190" t="s">
        <v>2294</v>
      </c>
      <c r="X1294" s="190" t="s">
        <v>2294</v>
      </c>
      <c r="Y1294" s="190" t="s">
        <v>2294</v>
      </c>
      <c r="Z1294" s="190" t="s">
        <v>2294</v>
      </c>
      <c r="AA1294" s="190" t="s">
        <v>2294</v>
      </c>
      <c r="AB1294" s="190" t="s">
        <v>2294</v>
      </c>
      <c r="AC1294" s="190" t="s">
        <v>2294</v>
      </c>
      <c r="AD1294" s="190" t="s">
        <v>2294</v>
      </c>
      <c r="AE1294" s="190" t="s">
        <v>2294</v>
      </c>
      <c r="AF1294" s="190" t="s">
        <v>2294</v>
      </c>
      <c r="AG1294" s="190" t="s">
        <v>2294</v>
      </c>
      <c r="AH1294" s="190" t="s">
        <v>2294</v>
      </c>
      <c r="AI1294" s="190" t="s">
        <v>2294</v>
      </c>
      <c r="AJ1294" s="190" t="s">
        <v>2294</v>
      </c>
      <c r="AK1294" s="190" t="s">
        <v>2294</v>
      </c>
      <c r="AL1294" s="190" t="s">
        <v>2294</v>
      </c>
      <c r="AM1294" s="190"/>
      <c r="AN1294" s="190" t="s">
        <v>2294</v>
      </c>
      <c r="AO1294" s="190" t="s">
        <v>2294</v>
      </c>
      <c r="AP1294" s="190" t="s">
        <v>2294</v>
      </c>
      <c r="AQ1294" s="190" t="s">
        <v>2294</v>
      </c>
      <c r="AR1294" s="190" t="s">
        <v>2294</v>
      </c>
      <c r="AS1294" s="190" t="s">
        <v>2294</v>
      </c>
      <c r="AT1294" s="190" t="s">
        <v>2294</v>
      </c>
      <c r="AU1294" s="190" t="s">
        <v>2294</v>
      </c>
      <c r="AV1294" s="190" t="s">
        <v>2294</v>
      </c>
      <c r="AW1294" s="190" t="s">
        <v>2294</v>
      </c>
      <c r="AX1294" s="190"/>
      <c r="AY1294" s="190" t="s">
        <v>2294</v>
      </c>
      <c r="AZ1294" s="190" t="s">
        <v>2294</v>
      </c>
      <c r="BA1294" s="190" t="s">
        <v>2294</v>
      </c>
      <c r="BB1294" s="190" t="s">
        <v>2294</v>
      </c>
      <c r="BC1294" s="190" t="s">
        <v>2294</v>
      </c>
      <c r="BD1294" s="190" t="s">
        <v>2294</v>
      </c>
      <c r="BE1294" s="190" t="s">
        <v>2294</v>
      </c>
      <c r="BF1294" s="190" t="s">
        <v>2294</v>
      </c>
      <c r="BG1294" s="190" t="s">
        <v>2294</v>
      </c>
      <c r="BH1294" s="190" t="s">
        <v>2294</v>
      </c>
      <c r="BI1294" s="190"/>
      <c r="BJ1294" s="190" t="s">
        <v>2294</v>
      </c>
      <c r="BK1294" s="190" t="s">
        <v>2294</v>
      </c>
      <c r="BL1294" s="190" t="s">
        <v>2294</v>
      </c>
      <c r="BM1294" s="190" t="s">
        <v>2294</v>
      </c>
      <c r="BN1294" s="190" t="s">
        <v>2294</v>
      </c>
      <c r="BO1294" s="190" t="s">
        <v>2294</v>
      </c>
      <c r="BP1294" s="202">
        <v>0</v>
      </c>
      <c r="BQ1294" s="201" t="s">
        <v>95</v>
      </c>
      <c r="BR1294" s="200">
        <v>3</v>
      </c>
      <c r="BS1294" s="199">
        <v>0</v>
      </c>
      <c r="BT1294" s="198">
        <v>46</v>
      </c>
      <c r="BU1294" s="198">
        <v>0</v>
      </c>
      <c r="BV1294" s="198">
        <v>4</v>
      </c>
      <c r="BW1294" s="198">
        <v>0</v>
      </c>
    </row>
    <row r="1295" spans="1:75" s="181" customFormat="1" ht="36.75" customHeight="1" x14ac:dyDescent="0.25">
      <c r="A1295" s="197"/>
      <c r="B1295" s="188">
        <v>71193</v>
      </c>
      <c r="C1295" s="225" t="s">
        <v>307</v>
      </c>
      <c r="D1295" s="196">
        <v>4</v>
      </c>
      <c r="E1295" s="195">
        <v>2.1650476638677765E-3</v>
      </c>
      <c r="F1295" s="195">
        <v>2.1650476638677765E-3</v>
      </c>
      <c r="G1295" s="195"/>
      <c r="H1295" s="194">
        <f>IF(D1295="","",E1295*J1295/D1295)</f>
        <v>0</v>
      </c>
      <c r="I1295" s="194" t="str">
        <f t="shared" si="413"/>
        <v/>
      </c>
      <c r="J1295" s="192">
        <f>IF(COUNTIF(R1295:BO1295,"&lt;"&amp;$K$2)&gt;D1295,D1295,COUNTIF(R1295:BO1295,"&lt;"&amp;$K$2))</f>
        <v>0</v>
      </c>
      <c r="K1295" s="192">
        <f>IF((COUNTIF(R1295:BO1295,$K$2))&gt;(D1295-J1295),(D1295-J1295),COUNTIF(R1295:BO1295,$K$2))</f>
        <v>0</v>
      </c>
      <c r="L1295" s="192">
        <f>IF((J1295+K1295)&gt;D1295,D1295,J1295+K1295)</f>
        <v>0</v>
      </c>
      <c r="M1295" s="193">
        <f>IF(D1295="","",N1295*E1295/100)</f>
        <v>0</v>
      </c>
      <c r="N1295" s="192">
        <f>IF(ISNUMBER(D1295)*ISNUMBER(K1295),IF(K1295=0,0,ROUND((K1295/D1295)*100,2))," ")</f>
        <v>0</v>
      </c>
      <c r="O1295" s="193">
        <f>IF(D1295="","",P1295*E1295/100)</f>
        <v>0</v>
      </c>
      <c r="P1295" s="192">
        <f>IF(ISNUMBER(D1295)*ISNUMBER(L1295),IF(L1295=0,0,ROUND((L1295/D1295)*100,2))," ")</f>
        <v>0</v>
      </c>
      <c r="Q1295" s="203">
        <f>IF(ISNUMBER(P1295)*ISNUMBER(E1295),(P1295*E1295/100)," ")</f>
        <v>0</v>
      </c>
      <c r="R1295" s="227"/>
      <c r="S1295" s="190" t="s">
        <v>2294</v>
      </c>
      <c r="T1295" s="190" t="s">
        <v>2294</v>
      </c>
      <c r="U1295" s="190" t="s">
        <v>2294</v>
      </c>
      <c r="V1295" s="190" t="s">
        <v>2294</v>
      </c>
      <c r="W1295" s="190" t="s">
        <v>2294</v>
      </c>
      <c r="X1295" s="190" t="s">
        <v>2294</v>
      </c>
      <c r="Y1295" s="190" t="s">
        <v>2294</v>
      </c>
      <c r="Z1295" s="190" t="s">
        <v>2294</v>
      </c>
      <c r="AA1295" s="190" t="s">
        <v>2294</v>
      </c>
      <c r="AB1295" s="190" t="s">
        <v>2294</v>
      </c>
      <c r="AC1295" s="190" t="s">
        <v>2294</v>
      </c>
      <c r="AD1295" s="190" t="s">
        <v>2294</v>
      </c>
      <c r="AE1295" s="190" t="s">
        <v>2294</v>
      </c>
      <c r="AF1295" s="190" t="s">
        <v>2294</v>
      </c>
      <c r="AG1295" s="190" t="s">
        <v>2294</v>
      </c>
      <c r="AH1295" s="190" t="s">
        <v>2294</v>
      </c>
      <c r="AI1295" s="190" t="s">
        <v>2294</v>
      </c>
      <c r="AJ1295" s="190" t="s">
        <v>2294</v>
      </c>
      <c r="AK1295" s="190" t="s">
        <v>2294</v>
      </c>
      <c r="AL1295" s="190" t="s">
        <v>2294</v>
      </c>
      <c r="AM1295" s="227"/>
      <c r="AN1295" s="190" t="s">
        <v>2294</v>
      </c>
      <c r="AO1295" s="190" t="s">
        <v>2294</v>
      </c>
      <c r="AP1295" s="190" t="s">
        <v>2294</v>
      </c>
      <c r="AQ1295" s="190" t="s">
        <v>2294</v>
      </c>
      <c r="AR1295" s="190" t="s">
        <v>2294</v>
      </c>
      <c r="AS1295" s="190" t="s">
        <v>2294</v>
      </c>
      <c r="AT1295" s="190" t="s">
        <v>2294</v>
      </c>
      <c r="AU1295" s="190" t="s">
        <v>2294</v>
      </c>
      <c r="AV1295" s="190" t="s">
        <v>2294</v>
      </c>
      <c r="AW1295" s="190" t="s">
        <v>2294</v>
      </c>
      <c r="AX1295" s="227"/>
      <c r="AY1295" s="190" t="s">
        <v>2294</v>
      </c>
      <c r="AZ1295" s="190" t="s">
        <v>2294</v>
      </c>
      <c r="BA1295" s="190" t="s">
        <v>2294</v>
      </c>
      <c r="BB1295" s="190" t="s">
        <v>2294</v>
      </c>
      <c r="BC1295" s="190" t="s">
        <v>2294</v>
      </c>
      <c r="BD1295" s="190" t="s">
        <v>2294</v>
      </c>
      <c r="BE1295" s="190" t="s">
        <v>2294</v>
      </c>
      <c r="BF1295" s="190" t="s">
        <v>2294</v>
      </c>
      <c r="BG1295" s="190" t="s">
        <v>2294</v>
      </c>
      <c r="BH1295" s="190" t="s">
        <v>2294</v>
      </c>
      <c r="BI1295" s="227"/>
      <c r="BJ1295" s="190" t="s">
        <v>2294</v>
      </c>
      <c r="BK1295" s="190" t="s">
        <v>2294</v>
      </c>
      <c r="BL1295" s="190" t="s">
        <v>2294</v>
      </c>
      <c r="BM1295" s="190" t="s">
        <v>2294</v>
      </c>
      <c r="BN1295" s="190" t="s">
        <v>2294</v>
      </c>
      <c r="BO1295" s="190" t="s">
        <v>2294</v>
      </c>
      <c r="BP1295" s="202">
        <v>19.440000000000001</v>
      </c>
      <c r="BQ1295" s="201" t="s">
        <v>95</v>
      </c>
      <c r="BR1295" s="200">
        <v>3</v>
      </c>
      <c r="BS1295" s="199">
        <v>19.440000000000001</v>
      </c>
      <c r="BT1295" s="198">
        <v>46</v>
      </c>
      <c r="BU1295" s="198">
        <v>0</v>
      </c>
      <c r="BV1295" s="198">
        <v>4</v>
      </c>
      <c r="BW1295" s="198">
        <v>0</v>
      </c>
    </row>
    <row r="1296" spans="1:75" s="181" customFormat="1" ht="44.25" customHeight="1" x14ac:dyDescent="0.25">
      <c r="A1296" s="197"/>
      <c r="B1296" s="188">
        <v>71194</v>
      </c>
      <c r="C1296" s="225" t="s">
        <v>309</v>
      </c>
      <c r="D1296" s="196">
        <v>4</v>
      </c>
      <c r="E1296" s="195">
        <v>1.1536744386704753E-3</v>
      </c>
      <c r="F1296" s="195">
        <v>1.1536744386704753E-3</v>
      </c>
      <c r="G1296" s="195"/>
      <c r="H1296" s="194"/>
      <c r="I1296" s="194"/>
      <c r="J1296" s="192"/>
      <c r="K1296" s="192"/>
      <c r="L1296" s="192"/>
      <c r="M1296" s="193"/>
      <c r="N1296" s="192"/>
      <c r="O1296" s="193"/>
      <c r="P1296" s="192"/>
      <c r="Q1296" s="228"/>
      <c r="R1296" s="229"/>
      <c r="S1296" s="190" t="s">
        <v>2294</v>
      </c>
      <c r="T1296" s="190" t="s">
        <v>2294</v>
      </c>
      <c r="U1296" s="190" t="s">
        <v>2294</v>
      </c>
      <c r="V1296" s="190" t="s">
        <v>2294</v>
      </c>
      <c r="W1296" s="190" t="s">
        <v>2294</v>
      </c>
      <c r="X1296" s="190" t="s">
        <v>2294</v>
      </c>
      <c r="Y1296" s="190" t="s">
        <v>2294</v>
      </c>
      <c r="Z1296" s="190" t="s">
        <v>2294</v>
      </c>
      <c r="AA1296" s="190" t="s">
        <v>2294</v>
      </c>
      <c r="AB1296" s="190" t="s">
        <v>2294</v>
      </c>
      <c r="AC1296" s="190" t="s">
        <v>2294</v>
      </c>
      <c r="AD1296" s="190" t="s">
        <v>2294</v>
      </c>
      <c r="AE1296" s="190" t="s">
        <v>2294</v>
      </c>
      <c r="AF1296" s="190" t="s">
        <v>2294</v>
      </c>
      <c r="AG1296" s="190" t="s">
        <v>2294</v>
      </c>
      <c r="AH1296" s="190" t="s">
        <v>2294</v>
      </c>
      <c r="AI1296" s="190" t="s">
        <v>2294</v>
      </c>
      <c r="AJ1296" s="190" t="s">
        <v>2294</v>
      </c>
      <c r="AK1296" s="190" t="s">
        <v>2294</v>
      </c>
      <c r="AL1296" s="190" t="s">
        <v>2294</v>
      </c>
      <c r="AM1296" s="227"/>
      <c r="AN1296" s="190" t="s">
        <v>2294</v>
      </c>
      <c r="AO1296" s="190" t="s">
        <v>2294</v>
      </c>
      <c r="AP1296" s="190" t="s">
        <v>2294</v>
      </c>
      <c r="AQ1296" s="190" t="s">
        <v>2294</v>
      </c>
      <c r="AR1296" s="190" t="s">
        <v>2294</v>
      </c>
      <c r="AS1296" s="190" t="s">
        <v>2294</v>
      </c>
      <c r="AT1296" s="190" t="s">
        <v>2294</v>
      </c>
      <c r="AU1296" s="190" t="s">
        <v>2294</v>
      </c>
      <c r="AV1296" s="190" t="s">
        <v>2294</v>
      </c>
      <c r="AW1296" s="190" t="s">
        <v>2294</v>
      </c>
      <c r="AX1296" s="227"/>
      <c r="AY1296" s="190" t="s">
        <v>2294</v>
      </c>
      <c r="AZ1296" s="190" t="s">
        <v>2294</v>
      </c>
      <c r="BA1296" s="190" t="s">
        <v>2294</v>
      </c>
      <c r="BB1296" s="190" t="s">
        <v>2294</v>
      </c>
      <c r="BC1296" s="190" t="s">
        <v>2294</v>
      </c>
      <c r="BD1296" s="190" t="s">
        <v>2294</v>
      </c>
      <c r="BE1296" s="190" t="s">
        <v>2294</v>
      </c>
      <c r="BF1296" s="190" t="s">
        <v>2294</v>
      </c>
      <c r="BG1296" s="190" t="s">
        <v>2294</v>
      </c>
      <c r="BH1296" s="190" t="s">
        <v>2294</v>
      </c>
      <c r="BI1296" s="227"/>
      <c r="BJ1296" s="190" t="s">
        <v>2294</v>
      </c>
      <c r="BK1296" s="190" t="s">
        <v>2294</v>
      </c>
      <c r="BL1296" s="190" t="s">
        <v>2294</v>
      </c>
      <c r="BM1296" s="190" t="s">
        <v>2294</v>
      </c>
      <c r="BN1296" s="190" t="s">
        <v>2294</v>
      </c>
      <c r="BO1296" s="190" t="s">
        <v>2294</v>
      </c>
      <c r="BP1296" s="202">
        <v>10.199999999999999</v>
      </c>
      <c r="BQ1296" s="201" t="s">
        <v>95</v>
      </c>
      <c r="BR1296" s="200">
        <v>3</v>
      </c>
      <c r="BS1296" s="199">
        <v>10.199999999999999</v>
      </c>
      <c r="BT1296" s="198">
        <v>46</v>
      </c>
      <c r="BU1296" s="198">
        <v>0</v>
      </c>
      <c r="BV1296" s="198">
        <v>4</v>
      </c>
      <c r="BW1296" s="198">
        <v>0</v>
      </c>
    </row>
    <row r="1297" spans="1:75" s="181" customFormat="1" ht="44.25" customHeight="1" x14ac:dyDescent="0.25">
      <c r="A1297" s="197"/>
      <c r="B1297" s="188"/>
      <c r="C1297" s="225"/>
      <c r="D1297" s="196"/>
      <c r="E1297" s="195"/>
      <c r="F1297" s="195"/>
      <c r="G1297" s="195"/>
      <c r="H1297" s="194"/>
      <c r="I1297" s="194"/>
      <c r="J1297" s="192"/>
      <c r="K1297" s="192"/>
      <c r="L1297" s="192"/>
      <c r="M1297" s="193"/>
      <c r="N1297" s="192"/>
      <c r="O1297" s="193"/>
      <c r="P1297" s="192"/>
      <c r="Q1297" s="228"/>
      <c r="R1297" s="701" t="s">
        <v>2323</v>
      </c>
      <c r="S1297" s="702"/>
      <c r="T1297" s="702"/>
      <c r="U1297" s="702"/>
      <c r="V1297" s="702"/>
      <c r="W1297" s="702"/>
      <c r="X1297" s="702"/>
      <c r="Y1297" s="702"/>
      <c r="Z1297" s="702"/>
      <c r="AA1297" s="702"/>
      <c r="AB1297" s="702"/>
      <c r="AC1297" s="702"/>
      <c r="AD1297" s="702"/>
      <c r="AE1297" s="702"/>
      <c r="AF1297" s="702"/>
      <c r="AG1297" s="702"/>
      <c r="AH1297" s="702"/>
      <c r="AI1297" s="702"/>
      <c r="AJ1297" s="702"/>
      <c r="AK1297" s="702"/>
      <c r="AL1297" s="702"/>
      <c r="AM1297" s="702"/>
      <c r="AN1297" s="702"/>
      <c r="AO1297" s="702"/>
      <c r="AP1297" s="702"/>
      <c r="AQ1297" s="702"/>
      <c r="AR1297" s="702"/>
      <c r="AS1297" s="702"/>
      <c r="AT1297" s="702"/>
      <c r="AU1297" s="702"/>
      <c r="AV1297" s="702"/>
      <c r="AW1297" s="702"/>
      <c r="AX1297" s="702"/>
      <c r="AY1297" s="702"/>
      <c r="AZ1297" s="702"/>
      <c r="BA1297" s="702"/>
      <c r="BB1297" s="702"/>
      <c r="BC1297" s="702"/>
      <c r="BD1297" s="702"/>
      <c r="BE1297" s="702"/>
      <c r="BF1297" s="702"/>
      <c r="BG1297" s="702"/>
      <c r="BH1297" s="702"/>
      <c r="BI1297" s="702"/>
      <c r="BJ1297" s="702"/>
      <c r="BK1297" s="702"/>
      <c r="BL1297" s="702"/>
      <c r="BM1297" s="702"/>
      <c r="BN1297" s="702"/>
      <c r="BO1297" s="703"/>
    </row>
    <row r="1298" spans="1:75" s="181" customFormat="1" ht="59.25" customHeight="1" x14ac:dyDescent="0.25">
      <c r="A1298" s="197"/>
      <c r="B1298" s="206" t="s">
        <v>2322</v>
      </c>
      <c r="C1298" s="205" t="s">
        <v>2523</v>
      </c>
      <c r="D1298" s="204"/>
      <c r="E1298" s="204"/>
      <c r="F1298" s="204"/>
      <c r="G1298" s="204"/>
      <c r="H1298" s="204"/>
      <c r="I1298" s="194" t="str">
        <f t="shared" ref="I1298:I1313" si="414">IF(D1298="","",IF((ROUND(E1298,4))=0,"OK",IF((ROUND(E1298,4))&lt;0.0009,"CORRIGIR","")))</f>
        <v/>
      </c>
      <c r="J1298" s="204"/>
      <c r="K1298" s="204"/>
      <c r="L1298" s="204"/>
      <c r="M1298" s="204"/>
      <c r="N1298" s="204"/>
      <c r="O1298" s="204"/>
      <c r="P1298" s="204"/>
      <c r="Q1298" s="204"/>
      <c r="R1298" s="204"/>
      <c r="S1298" s="204"/>
      <c r="T1298" s="204"/>
      <c r="U1298" s="204"/>
      <c r="V1298" s="204"/>
      <c r="W1298" s="204"/>
      <c r="X1298" s="204"/>
      <c r="Y1298" s="204"/>
      <c r="Z1298" s="204"/>
      <c r="AA1298" s="204"/>
      <c r="AB1298" s="204"/>
      <c r="AC1298" s="204"/>
      <c r="AD1298" s="204"/>
      <c r="AE1298" s="204"/>
      <c r="AF1298" s="204"/>
      <c r="AG1298" s="204"/>
      <c r="AH1298" s="204"/>
      <c r="AI1298" s="204"/>
      <c r="AJ1298" s="204"/>
      <c r="AK1298" s="204"/>
      <c r="AL1298" s="204"/>
      <c r="AM1298" s="204"/>
      <c r="AN1298" s="204"/>
      <c r="AO1298" s="204"/>
      <c r="AP1298" s="204"/>
      <c r="AQ1298" s="204"/>
      <c r="AR1298" s="204"/>
      <c r="AS1298" s="204"/>
      <c r="AT1298" s="204"/>
      <c r="AU1298" s="204"/>
      <c r="AV1298" s="204"/>
      <c r="AW1298" s="204"/>
      <c r="AX1298" s="204"/>
      <c r="AY1298" s="204"/>
      <c r="AZ1298" s="204"/>
      <c r="BA1298" s="204"/>
      <c r="BB1298" s="204"/>
      <c r="BC1298" s="204"/>
      <c r="BD1298" s="204"/>
      <c r="BE1298" s="204"/>
      <c r="BF1298" s="204"/>
      <c r="BG1298" s="204"/>
      <c r="BH1298" s="204"/>
      <c r="BI1298" s="204"/>
      <c r="BJ1298" s="204"/>
      <c r="BK1298" s="204"/>
      <c r="BL1298" s="204"/>
      <c r="BM1298" s="204"/>
      <c r="BN1298" s="204"/>
      <c r="BO1298" s="204"/>
    </row>
    <row r="1299" spans="1:75" s="181" customFormat="1" ht="35.25" customHeight="1" x14ac:dyDescent="0.25">
      <c r="A1299" s="197"/>
      <c r="B1299" s="214" t="s">
        <v>2321</v>
      </c>
      <c r="C1299" s="205" t="s">
        <v>708</v>
      </c>
      <c r="D1299" s="204"/>
      <c r="E1299" s="204"/>
      <c r="F1299" s="204"/>
      <c r="G1299" s="204"/>
      <c r="H1299" s="204"/>
      <c r="I1299" s="194" t="str">
        <f t="shared" si="414"/>
        <v/>
      </c>
      <c r="J1299" s="204"/>
      <c r="K1299" s="204"/>
      <c r="L1299" s="204"/>
      <c r="M1299" s="204"/>
      <c r="N1299" s="204"/>
      <c r="O1299" s="204"/>
      <c r="P1299" s="204"/>
      <c r="Q1299" s="204"/>
      <c r="R1299" s="204"/>
      <c r="S1299" s="204"/>
      <c r="T1299" s="204"/>
      <c r="U1299" s="204"/>
      <c r="V1299" s="204"/>
      <c r="W1299" s="204"/>
      <c r="X1299" s="204"/>
      <c r="Y1299" s="204"/>
      <c r="Z1299" s="204"/>
      <c r="AA1299" s="204"/>
      <c r="AB1299" s="204"/>
      <c r="AC1299" s="204"/>
      <c r="AD1299" s="204"/>
      <c r="AE1299" s="204"/>
      <c r="AF1299" s="204"/>
      <c r="AG1299" s="204"/>
      <c r="AH1299" s="204"/>
      <c r="AI1299" s="204"/>
      <c r="AJ1299" s="204"/>
      <c r="AK1299" s="204"/>
      <c r="AL1299" s="204"/>
      <c r="AM1299" s="204"/>
      <c r="AN1299" s="204"/>
      <c r="AO1299" s="204"/>
      <c r="AP1299" s="204"/>
      <c r="AQ1299" s="204"/>
      <c r="AR1299" s="204"/>
      <c r="AS1299" s="204"/>
      <c r="AT1299" s="204"/>
      <c r="AU1299" s="204"/>
      <c r="AV1299" s="204"/>
      <c r="AW1299" s="204"/>
      <c r="AX1299" s="204"/>
      <c r="AY1299" s="204"/>
      <c r="AZ1299" s="204"/>
      <c r="BA1299" s="204"/>
      <c r="BB1299" s="204"/>
      <c r="BC1299" s="204"/>
      <c r="BD1299" s="204"/>
      <c r="BE1299" s="204"/>
      <c r="BF1299" s="204"/>
      <c r="BG1299" s="204"/>
      <c r="BH1299" s="204"/>
      <c r="BI1299" s="204"/>
      <c r="BJ1299" s="204"/>
      <c r="BK1299" s="204"/>
      <c r="BL1299" s="204"/>
      <c r="BM1299" s="204"/>
      <c r="BN1299" s="204"/>
      <c r="BO1299" s="204"/>
    </row>
    <row r="1300" spans="1:75" s="181" customFormat="1" ht="41.25" customHeight="1" x14ac:dyDescent="0.25">
      <c r="A1300" s="197"/>
      <c r="B1300" s="214" t="s">
        <v>2320</v>
      </c>
      <c r="C1300" s="205" t="s">
        <v>2519</v>
      </c>
      <c r="D1300" s="204"/>
      <c r="E1300" s="204"/>
      <c r="F1300" s="204"/>
      <c r="G1300" s="204"/>
      <c r="H1300" s="204"/>
      <c r="I1300" s="194" t="str">
        <f t="shared" si="414"/>
        <v/>
      </c>
      <c r="J1300" s="204"/>
      <c r="K1300" s="204"/>
      <c r="L1300" s="204"/>
      <c r="M1300" s="204"/>
      <c r="N1300" s="204"/>
      <c r="O1300" s="204"/>
      <c r="P1300" s="204"/>
      <c r="Q1300" s="204"/>
      <c r="R1300" s="204"/>
      <c r="S1300" s="204"/>
      <c r="T1300" s="204"/>
      <c r="U1300" s="204"/>
      <c r="V1300" s="204"/>
      <c r="W1300" s="204"/>
      <c r="X1300" s="204"/>
      <c r="Y1300" s="204"/>
      <c r="Z1300" s="204"/>
      <c r="AA1300" s="204"/>
      <c r="AB1300" s="204"/>
      <c r="AC1300" s="204"/>
      <c r="AD1300" s="204"/>
      <c r="AE1300" s="204"/>
      <c r="AF1300" s="204"/>
      <c r="AG1300" s="204"/>
      <c r="AH1300" s="204"/>
      <c r="AI1300" s="204"/>
      <c r="AJ1300" s="204"/>
      <c r="AK1300" s="204"/>
      <c r="AL1300" s="204"/>
      <c r="AM1300" s="204"/>
      <c r="AN1300" s="204"/>
      <c r="AO1300" s="204"/>
      <c r="AP1300" s="204"/>
      <c r="AQ1300" s="204"/>
      <c r="AR1300" s="204"/>
      <c r="AS1300" s="204"/>
      <c r="AT1300" s="204"/>
      <c r="AU1300" s="204"/>
      <c r="AV1300" s="204"/>
      <c r="AW1300" s="204"/>
      <c r="AX1300" s="204"/>
      <c r="AY1300" s="204"/>
      <c r="AZ1300" s="204"/>
      <c r="BA1300" s="204"/>
      <c r="BB1300" s="204"/>
      <c r="BC1300" s="204"/>
      <c r="BD1300" s="204"/>
      <c r="BE1300" s="204"/>
      <c r="BF1300" s="204"/>
      <c r="BG1300" s="204"/>
      <c r="BH1300" s="204"/>
      <c r="BI1300" s="204"/>
      <c r="BJ1300" s="204"/>
      <c r="BK1300" s="204"/>
      <c r="BL1300" s="204"/>
      <c r="BM1300" s="204"/>
      <c r="BN1300" s="204"/>
      <c r="BO1300" s="204"/>
    </row>
    <row r="1301" spans="1:75" s="181" customFormat="1" ht="44.25" customHeight="1" x14ac:dyDescent="0.25">
      <c r="A1301" s="197"/>
      <c r="B1301" s="188" t="s">
        <v>3109</v>
      </c>
      <c r="C1301" s="187" t="s">
        <v>3110</v>
      </c>
      <c r="D1301" s="196">
        <v>4</v>
      </c>
      <c r="E1301" s="195">
        <v>9.5177801974072315E-2</v>
      </c>
      <c r="F1301" s="195">
        <v>9.5177801974072315E-2</v>
      </c>
      <c r="G1301" s="195"/>
      <c r="H1301" s="194">
        <f t="shared" ref="H1301:H1313" si="415">IF(D1301="","",E1301*J1301/D1301)</f>
        <v>0</v>
      </c>
      <c r="I1301" s="194" t="str">
        <f t="shared" si="414"/>
        <v/>
      </c>
      <c r="J1301" s="192">
        <f t="shared" ref="J1301:J1313" si="416">IF(COUNTIF(R1301:BO1301,"&lt;"&amp;$K$2)&gt;D1301,D1301,COUNTIF(R1301:BO1301,"&lt;"&amp;$K$2))</f>
        <v>0</v>
      </c>
      <c r="K1301" s="192">
        <f t="shared" ref="K1301:K1313" si="417">IF((COUNTIF(R1301:BO1301,$K$2))&gt;(D1301-J1301),(D1301-J1301),COUNTIF(R1301:BO1301,$K$2))</f>
        <v>0</v>
      </c>
      <c r="L1301" s="192">
        <f t="shared" ref="L1301:L1313" si="418">IF((J1301+K1301)&gt;D1301,D1301,J1301+K1301)</f>
        <v>0</v>
      </c>
      <c r="M1301" s="193">
        <f t="shared" ref="M1301:M1313" si="419">IF(D1301="","",N1301*E1301/100)</f>
        <v>0</v>
      </c>
      <c r="N1301" s="192">
        <f t="shared" ref="N1301:N1313" si="420">IF(ISNUMBER(D1301)*ISNUMBER(K1301),IF(K1301=0,0,ROUND((K1301/D1301)*100,2))," ")</f>
        <v>0</v>
      </c>
      <c r="O1301" s="193">
        <f t="shared" ref="O1301:O1313" si="421">IF(D1301="","",P1301*E1301/100)</f>
        <v>0</v>
      </c>
      <c r="P1301" s="192">
        <f t="shared" ref="P1301:P1313" si="422">IF(ISNUMBER(D1301)*ISNUMBER(L1301),IF(L1301=0,0,ROUND((L1301/D1301)*100,2))," ")</f>
        <v>0</v>
      </c>
      <c r="Q1301" s="203">
        <f t="shared" ref="Q1301:Q1313" si="423">IF(ISNUMBER(P1301)*ISNUMBER(E1301),(P1301*E1301/100)," ")</f>
        <v>0</v>
      </c>
      <c r="R1301" s="190"/>
      <c r="S1301" s="190" t="s">
        <v>2294</v>
      </c>
      <c r="T1301" s="190" t="s">
        <v>2294</v>
      </c>
      <c r="U1301" s="190" t="s">
        <v>2294</v>
      </c>
      <c r="V1301" s="190" t="s">
        <v>2294</v>
      </c>
      <c r="W1301" s="190" t="s">
        <v>2294</v>
      </c>
      <c r="X1301" s="190" t="s">
        <v>2294</v>
      </c>
      <c r="Y1301" s="190" t="s">
        <v>2294</v>
      </c>
      <c r="Z1301" s="190" t="s">
        <v>2294</v>
      </c>
      <c r="AA1301" s="190" t="s">
        <v>2294</v>
      </c>
      <c r="AB1301" s="190" t="s">
        <v>2294</v>
      </c>
      <c r="AC1301" s="190" t="s">
        <v>2294</v>
      </c>
      <c r="AD1301" s="190" t="s">
        <v>2294</v>
      </c>
      <c r="AE1301" s="190" t="s">
        <v>2294</v>
      </c>
      <c r="AF1301" s="190" t="s">
        <v>2294</v>
      </c>
      <c r="AG1301" s="190" t="s">
        <v>2294</v>
      </c>
      <c r="AH1301" s="190" t="s">
        <v>2294</v>
      </c>
      <c r="AI1301" s="190" t="s">
        <v>2294</v>
      </c>
      <c r="AJ1301" s="190" t="s">
        <v>2294</v>
      </c>
      <c r="AK1301" s="190" t="s">
        <v>2294</v>
      </c>
      <c r="AL1301" s="190" t="s">
        <v>2294</v>
      </c>
      <c r="AM1301" s="190"/>
      <c r="AN1301" s="190" t="s">
        <v>2294</v>
      </c>
      <c r="AO1301" s="190" t="s">
        <v>2294</v>
      </c>
      <c r="AP1301" s="190" t="s">
        <v>2294</v>
      </c>
      <c r="AQ1301" s="190" t="s">
        <v>2294</v>
      </c>
      <c r="AR1301" s="190" t="s">
        <v>2294</v>
      </c>
      <c r="AS1301" s="190" t="s">
        <v>2294</v>
      </c>
      <c r="AT1301" s="190" t="s">
        <v>2294</v>
      </c>
      <c r="AU1301" s="190" t="s">
        <v>2294</v>
      </c>
      <c r="AV1301" s="190" t="s">
        <v>2294</v>
      </c>
      <c r="AW1301" s="190" t="s">
        <v>2294</v>
      </c>
      <c r="AX1301" s="190"/>
      <c r="AY1301" s="190" t="s">
        <v>2294</v>
      </c>
      <c r="AZ1301" s="190" t="s">
        <v>2294</v>
      </c>
      <c r="BA1301" s="190" t="s">
        <v>2294</v>
      </c>
      <c r="BB1301" s="190" t="s">
        <v>2294</v>
      </c>
      <c r="BC1301" s="190" t="s">
        <v>2294</v>
      </c>
      <c r="BD1301" s="190" t="s">
        <v>2294</v>
      </c>
      <c r="BE1301" s="190" t="s">
        <v>2294</v>
      </c>
      <c r="BF1301" s="190" t="s">
        <v>2294</v>
      </c>
      <c r="BG1301" s="190" t="s">
        <v>2294</v>
      </c>
      <c r="BH1301" s="190" t="s">
        <v>2294</v>
      </c>
      <c r="BI1301" s="190"/>
      <c r="BJ1301" s="190" t="s">
        <v>2294</v>
      </c>
      <c r="BK1301" s="190" t="s">
        <v>2294</v>
      </c>
      <c r="BL1301" s="190" t="s">
        <v>2294</v>
      </c>
      <c r="BM1301" s="190" t="s">
        <v>2294</v>
      </c>
      <c r="BN1301" s="190" t="s">
        <v>2294</v>
      </c>
      <c r="BO1301" s="190" t="s">
        <v>2294</v>
      </c>
      <c r="BP1301" s="202">
        <v>4</v>
      </c>
      <c r="BQ1301" s="201" t="s">
        <v>95</v>
      </c>
      <c r="BR1301" s="200">
        <v>3</v>
      </c>
      <c r="BS1301" s="199">
        <v>4</v>
      </c>
      <c r="BT1301" s="198">
        <v>46</v>
      </c>
      <c r="BU1301" s="198">
        <v>0</v>
      </c>
      <c r="BV1301" s="198">
        <v>4</v>
      </c>
      <c r="BW1301" s="198">
        <v>0</v>
      </c>
    </row>
    <row r="1302" spans="1:75" s="181" customFormat="1" ht="53.25" customHeight="1" x14ac:dyDescent="0.25">
      <c r="A1302" s="197"/>
      <c r="B1302" s="188">
        <v>81811</v>
      </c>
      <c r="C1302" s="187" t="s">
        <v>716</v>
      </c>
      <c r="D1302" s="196">
        <v>4</v>
      </c>
      <c r="E1302" s="195">
        <v>7.645764484096788E-3</v>
      </c>
      <c r="F1302" s="195">
        <v>7.645764484096788E-3</v>
      </c>
      <c r="G1302" s="195"/>
      <c r="H1302" s="194">
        <f t="shared" si="415"/>
        <v>0</v>
      </c>
      <c r="I1302" s="194" t="str">
        <f t="shared" si="414"/>
        <v/>
      </c>
      <c r="J1302" s="192">
        <f t="shared" si="416"/>
        <v>0</v>
      </c>
      <c r="K1302" s="192">
        <f t="shared" si="417"/>
        <v>0</v>
      </c>
      <c r="L1302" s="192">
        <f t="shared" si="418"/>
        <v>0</v>
      </c>
      <c r="M1302" s="193">
        <f t="shared" si="419"/>
        <v>0</v>
      </c>
      <c r="N1302" s="192">
        <f t="shared" si="420"/>
        <v>0</v>
      </c>
      <c r="O1302" s="193">
        <f t="shared" si="421"/>
        <v>0</v>
      </c>
      <c r="P1302" s="192">
        <f t="shared" si="422"/>
        <v>0</v>
      </c>
      <c r="Q1302" s="203">
        <f t="shared" si="423"/>
        <v>0</v>
      </c>
      <c r="R1302" s="190"/>
      <c r="S1302" s="190" t="s">
        <v>2294</v>
      </c>
      <c r="T1302" s="190" t="s">
        <v>2294</v>
      </c>
      <c r="U1302" s="190" t="s">
        <v>2294</v>
      </c>
      <c r="V1302" s="190" t="s">
        <v>2294</v>
      </c>
      <c r="W1302" s="190" t="s">
        <v>2294</v>
      </c>
      <c r="X1302" s="190" t="s">
        <v>2294</v>
      </c>
      <c r="Y1302" s="190" t="s">
        <v>2294</v>
      </c>
      <c r="Z1302" s="190" t="s">
        <v>2294</v>
      </c>
      <c r="AA1302" s="190" t="s">
        <v>2294</v>
      </c>
      <c r="AB1302" s="190" t="s">
        <v>2294</v>
      </c>
      <c r="AC1302" s="190" t="s">
        <v>2294</v>
      </c>
      <c r="AD1302" s="190" t="s">
        <v>2294</v>
      </c>
      <c r="AE1302" s="190" t="s">
        <v>2294</v>
      </c>
      <c r="AF1302" s="190" t="s">
        <v>2294</v>
      </c>
      <c r="AG1302" s="190" t="s">
        <v>2294</v>
      </c>
      <c r="AH1302" s="190" t="s">
        <v>2294</v>
      </c>
      <c r="AI1302" s="190" t="s">
        <v>2294</v>
      </c>
      <c r="AJ1302" s="190" t="s">
        <v>2294</v>
      </c>
      <c r="AK1302" s="190" t="s">
        <v>2294</v>
      </c>
      <c r="AL1302" s="190" t="s">
        <v>2294</v>
      </c>
      <c r="AM1302" s="190"/>
      <c r="AN1302" s="190" t="s">
        <v>2294</v>
      </c>
      <c r="AO1302" s="190" t="s">
        <v>2294</v>
      </c>
      <c r="AP1302" s="190" t="s">
        <v>2294</v>
      </c>
      <c r="AQ1302" s="190" t="s">
        <v>2294</v>
      </c>
      <c r="AR1302" s="190" t="s">
        <v>2294</v>
      </c>
      <c r="AS1302" s="190" t="s">
        <v>2294</v>
      </c>
      <c r="AT1302" s="190" t="s">
        <v>2294</v>
      </c>
      <c r="AU1302" s="190" t="s">
        <v>2294</v>
      </c>
      <c r="AV1302" s="190" t="s">
        <v>2294</v>
      </c>
      <c r="AW1302" s="190" t="s">
        <v>2294</v>
      </c>
      <c r="AX1302" s="190"/>
      <c r="AY1302" s="190" t="s">
        <v>2294</v>
      </c>
      <c r="AZ1302" s="190" t="s">
        <v>2294</v>
      </c>
      <c r="BA1302" s="190" t="s">
        <v>2294</v>
      </c>
      <c r="BB1302" s="190" t="s">
        <v>2294</v>
      </c>
      <c r="BC1302" s="190" t="s">
        <v>2294</v>
      </c>
      <c r="BD1302" s="190" t="s">
        <v>2294</v>
      </c>
      <c r="BE1302" s="190" t="s">
        <v>2294</v>
      </c>
      <c r="BF1302" s="190" t="s">
        <v>2294</v>
      </c>
      <c r="BG1302" s="190" t="s">
        <v>2294</v>
      </c>
      <c r="BH1302" s="190" t="s">
        <v>2294</v>
      </c>
      <c r="BI1302" s="190"/>
      <c r="BJ1302" s="190" t="s">
        <v>2294</v>
      </c>
      <c r="BK1302" s="190" t="s">
        <v>2294</v>
      </c>
      <c r="BL1302" s="190" t="s">
        <v>2294</v>
      </c>
      <c r="BM1302" s="190" t="s">
        <v>2294</v>
      </c>
      <c r="BN1302" s="190" t="s">
        <v>2294</v>
      </c>
      <c r="BO1302" s="190" t="s">
        <v>2294</v>
      </c>
      <c r="BP1302" s="202">
        <v>4</v>
      </c>
      <c r="BQ1302" s="201" t="s">
        <v>95</v>
      </c>
      <c r="BR1302" s="200">
        <v>3</v>
      </c>
      <c r="BS1302" s="199">
        <v>4</v>
      </c>
      <c r="BT1302" s="198">
        <v>46</v>
      </c>
      <c r="BU1302" s="198">
        <v>0</v>
      </c>
      <c r="BV1302" s="198">
        <v>4</v>
      </c>
      <c r="BW1302" s="198">
        <v>0</v>
      </c>
    </row>
    <row r="1303" spans="1:75" s="181" customFormat="1" ht="42" customHeight="1" x14ac:dyDescent="0.25">
      <c r="A1303" s="197"/>
      <c r="B1303" s="188">
        <v>81321</v>
      </c>
      <c r="C1303" s="187" t="s">
        <v>323</v>
      </c>
      <c r="D1303" s="196">
        <v>4</v>
      </c>
      <c r="E1303" s="195">
        <v>3.0887334905363166E-3</v>
      </c>
      <c r="F1303" s="195">
        <v>3.0887334905363166E-3</v>
      </c>
      <c r="G1303" s="195"/>
      <c r="H1303" s="194">
        <f t="shared" si="415"/>
        <v>0</v>
      </c>
      <c r="I1303" s="194" t="str">
        <f t="shared" si="414"/>
        <v/>
      </c>
      <c r="J1303" s="192">
        <f t="shared" si="416"/>
        <v>0</v>
      </c>
      <c r="K1303" s="192">
        <f t="shared" si="417"/>
        <v>0</v>
      </c>
      <c r="L1303" s="192">
        <f t="shared" si="418"/>
        <v>0</v>
      </c>
      <c r="M1303" s="193">
        <f t="shared" si="419"/>
        <v>0</v>
      </c>
      <c r="N1303" s="192">
        <f t="shared" si="420"/>
        <v>0</v>
      </c>
      <c r="O1303" s="193">
        <f t="shared" si="421"/>
        <v>0</v>
      </c>
      <c r="P1303" s="192">
        <f t="shared" si="422"/>
        <v>0</v>
      </c>
      <c r="Q1303" s="203">
        <f t="shared" si="423"/>
        <v>0</v>
      </c>
      <c r="R1303" s="190"/>
      <c r="S1303" s="190" t="s">
        <v>2294</v>
      </c>
      <c r="T1303" s="190" t="s">
        <v>2294</v>
      </c>
      <c r="U1303" s="190" t="s">
        <v>2294</v>
      </c>
      <c r="V1303" s="190" t="s">
        <v>2294</v>
      </c>
      <c r="W1303" s="190" t="s">
        <v>2294</v>
      </c>
      <c r="X1303" s="190" t="s">
        <v>2294</v>
      </c>
      <c r="Y1303" s="190" t="s">
        <v>2294</v>
      </c>
      <c r="Z1303" s="190" t="s">
        <v>2294</v>
      </c>
      <c r="AA1303" s="190" t="s">
        <v>2294</v>
      </c>
      <c r="AB1303" s="190" t="s">
        <v>2294</v>
      </c>
      <c r="AC1303" s="190" t="s">
        <v>2294</v>
      </c>
      <c r="AD1303" s="190" t="s">
        <v>2294</v>
      </c>
      <c r="AE1303" s="190" t="s">
        <v>2294</v>
      </c>
      <c r="AF1303" s="190" t="s">
        <v>2294</v>
      </c>
      <c r="AG1303" s="190" t="s">
        <v>2294</v>
      </c>
      <c r="AH1303" s="190" t="s">
        <v>2294</v>
      </c>
      <c r="AI1303" s="190" t="s">
        <v>2294</v>
      </c>
      <c r="AJ1303" s="190" t="s">
        <v>2294</v>
      </c>
      <c r="AK1303" s="190" t="s">
        <v>2294</v>
      </c>
      <c r="AL1303" s="190" t="s">
        <v>2294</v>
      </c>
      <c r="AM1303" s="190"/>
      <c r="AN1303" s="190" t="s">
        <v>2294</v>
      </c>
      <c r="AO1303" s="190" t="s">
        <v>2294</v>
      </c>
      <c r="AP1303" s="190" t="s">
        <v>2294</v>
      </c>
      <c r="AQ1303" s="190" t="s">
        <v>2294</v>
      </c>
      <c r="AR1303" s="190" t="s">
        <v>2294</v>
      </c>
      <c r="AS1303" s="190" t="s">
        <v>2294</v>
      </c>
      <c r="AT1303" s="190" t="s">
        <v>2294</v>
      </c>
      <c r="AU1303" s="190" t="s">
        <v>2294</v>
      </c>
      <c r="AV1303" s="190" t="s">
        <v>2294</v>
      </c>
      <c r="AW1303" s="190" t="s">
        <v>2294</v>
      </c>
      <c r="AX1303" s="190"/>
      <c r="AY1303" s="190" t="s">
        <v>2294</v>
      </c>
      <c r="AZ1303" s="190" t="s">
        <v>2294</v>
      </c>
      <c r="BA1303" s="190" t="s">
        <v>2294</v>
      </c>
      <c r="BB1303" s="190" t="s">
        <v>2294</v>
      </c>
      <c r="BC1303" s="190" t="s">
        <v>2294</v>
      </c>
      <c r="BD1303" s="190" t="s">
        <v>2294</v>
      </c>
      <c r="BE1303" s="190" t="s">
        <v>2294</v>
      </c>
      <c r="BF1303" s="190" t="s">
        <v>2294</v>
      </c>
      <c r="BG1303" s="190" t="s">
        <v>2294</v>
      </c>
      <c r="BH1303" s="190" t="s">
        <v>2294</v>
      </c>
      <c r="BI1303" s="190"/>
      <c r="BJ1303" s="190" t="s">
        <v>2294</v>
      </c>
      <c r="BK1303" s="190" t="s">
        <v>2294</v>
      </c>
      <c r="BL1303" s="190" t="s">
        <v>2294</v>
      </c>
      <c r="BM1303" s="190" t="s">
        <v>2294</v>
      </c>
      <c r="BN1303" s="190" t="s">
        <v>2294</v>
      </c>
      <c r="BO1303" s="190" t="s">
        <v>2294</v>
      </c>
      <c r="BP1303" s="202">
        <v>28</v>
      </c>
      <c r="BQ1303" s="201" t="s">
        <v>95</v>
      </c>
      <c r="BR1303" s="200">
        <v>3</v>
      </c>
      <c r="BS1303" s="199">
        <v>28</v>
      </c>
      <c r="BT1303" s="198">
        <v>46</v>
      </c>
      <c r="BU1303" s="198">
        <v>0</v>
      </c>
      <c r="BV1303" s="198">
        <v>4</v>
      </c>
      <c r="BW1303" s="198">
        <v>0</v>
      </c>
    </row>
    <row r="1304" spans="1:75" s="181" customFormat="1" ht="48" customHeight="1" x14ac:dyDescent="0.25">
      <c r="A1304" s="197"/>
      <c r="B1304" s="188">
        <v>81402</v>
      </c>
      <c r="C1304" s="187" t="s">
        <v>2319</v>
      </c>
      <c r="D1304" s="196">
        <v>4</v>
      </c>
      <c r="E1304" s="195">
        <v>5.0729788974763178E-4</v>
      </c>
      <c r="F1304" s="195">
        <v>5.0729788974763178E-4</v>
      </c>
      <c r="G1304" s="195"/>
      <c r="H1304" s="194">
        <f t="shared" si="415"/>
        <v>0</v>
      </c>
      <c r="I1304" s="194" t="str">
        <f t="shared" si="414"/>
        <v>CORRIGIR</v>
      </c>
      <c r="J1304" s="192">
        <f t="shared" si="416"/>
        <v>0</v>
      </c>
      <c r="K1304" s="192">
        <f t="shared" si="417"/>
        <v>0</v>
      </c>
      <c r="L1304" s="192">
        <f t="shared" si="418"/>
        <v>0</v>
      </c>
      <c r="M1304" s="193">
        <f t="shared" si="419"/>
        <v>0</v>
      </c>
      <c r="N1304" s="192">
        <f t="shared" si="420"/>
        <v>0</v>
      </c>
      <c r="O1304" s="193">
        <f t="shared" si="421"/>
        <v>0</v>
      </c>
      <c r="P1304" s="192">
        <f t="shared" si="422"/>
        <v>0</v>
      </c>
      <c r="Q1304" s="203">
        <f t="shared" si="423"/>
        <v>0</v>
      </c>
      <c r="R1304" s="190"/>
      <c r="S1304" s="190" t="s">
        <v>2294</v>
      </c>
      <c r="T1304" s="190" t="s">
        <v>2294</v>
      </c>
      <c r="U1304" s="190" t="s">
        <v>2294</v>
      </c>
      <c r="V1304" s="190" t="s">
        <v>2294</v>
      </c>
      <c r="W1304" s="190" t="s">
        <v>2294</v>
      </c>
      <c r="X1304" s="190" t="s">
        <v>2294</v>
      </c>
      <c r="Y1304" s="190" t="s">
        <v>2294</v>
      </c>
      <c r="Z1304" s="190" t="s">
        <v>2294</v>
      </c>
      <c r="AA1304" s="190" t="s">
        <v>2294</v>
      </c>
      <c r="AB1304" s="190" t="s">
        <v>2294</v>
      </c>
      <c r="AC1304" s="190" t="s">
        <v>2294</v>
      </c>
      <c r="AD1304" s="190" t="s">
        <v>2294</v>
      </c>
      <c r="AE1304" s="190" t="s">
        <v>2294</v>
      </c>
      <c r="AF1304" s="190" t="s">
        <v>2294</v>
      </c>
      <c r="AG1304" s="190" t="s">
        <v>2294</v>
      </c>
      <c r="AH1304" s="190" t="s">
        <v>2294</v>
      </c>
      <c r="AI1304" s="190" t="s">
        <v>2294</v>
      </c>
      <c r="AJ1304" s="190" t="s">
        <v>2294</v>
      </c>
      <c r="AK1304" s="190" t="s">
        <v>2294</v>
      </c>
      <c r="AL1304" s="190" t="s">
        <v>2294</v>
      </c>
      <c r="AM1304" s="190"/>
      <c r="AN1304" s="190" t="s">
        <v>2294</v>
      </c>
      <c r="AO1304" s="190" t="s">
        <v>2294</v>
      </c>
      <c r="AP1304" s="190" t="s">
        <v>2294</v>
      </c>
      <c r="AQ1304" s="190" t="s">
        <v>2294</v>
      </c>
      <c r="AR1304" s="190" t="s">
        <v>2294</v>
      </c>
      <c r="AS1304" s="190" t="s">
        <v>2294</v>
      </c>
      <c r="AT1304" s="190" t="s">
        <v>2294</v>
      </c>
      <c r="AU1304" s="190" t="s">
        <v>2294</v>
      </c>
      <c r="AV1304" s="190" t="s">
        <v>2294</v>
      </c>
      <c r="AW1304" s="190" t="s">
        <v>2294</v>
      </c>
      <c r="AX1304" s="190"/>
      <c r="AY1304" s="190" t="s">
        <v>2294</v>
      </c>
      <c r="AZ1304" s="190" t="s">
        <v>2294</v>
      </c>
      <c r="BA1304" s="190" t="s">
        <v>2294</v>
      </c>
      <c r="BB1304" s="190" t="s">
        <v>2294</v>
      </c>
      <c r="BC1304" s="190" t="s">
        <v>2294</v>
      </c>
      <c r="BD1304" s="190" t="s">
        <v>2294</v>
      </c>
      <c r="BE1304" s="190" t="s">
        <v>2294</v>
      </c>
      <c r="BF1304" s="190" t="s">
        <v>2294</v>
      </c>
      <c r="BG1304" s="190" t="s">
        <v>2294</v>
      </c>
      <c r="BH1304" s="190" t="s">
        <v>2294</v>
      </c>
      <c r="BI1304" s="190"/>
      <c r="BJ1304" s="190" t="s">
        <v>2294</v>
      </c>
      <c r="BK1304" s="190" t="s">
        <v>2294</v>
      </c>
      <c r="BL1304" s="190" t="s">
        <v>2294</v>
      </c>
      <c r="BM1304" s="190" t="s">
        <v>2294</v>
      </c>
      <c r="BN1304" s="190" t="s">
        <v>2294</v>
      </c>
      <c r="BO1304" s="190" t="s">
        <v>2294</v>
      </c>
      <c r="BP1304" s="202">
        <v>4</v>
      </c>
      <c r="BQ1304" s="201" t="s">
        <v>95</v>
      </c>
      <c r="BR1304" s="200">
        <v>3</v>
      </c>
      <c r="BS1304" s="199">
        <v>4</v>
      </c>
      <c r="BT1304" s="198">
        <v>46</v>
      </c>
      <c r="BU1304" s="198">
        <v>0</v>
      </c>
      <c r="BV1304" s="198">
        <v>4</v>
      </c>
      <c r="BW1304" s="198">
        <v>0</v>
      </c>
    </row>
    <row r="1305" spans="1:75" s="181" customFormat="1" ht="41.25" customHeight="1" x14ac:dyDescent="0.25">
      <c r="A1305" s="197"/>
      <c r="B1305" s="188">
        <v>81003</v>
      </c>
      <c r="C1305" s="187" t="s">
        <v>2318</v>
      </c>
      <c r="D1305" s="196">
        <v>4</v>
      </c>
      <c r="E1305" s="195">
        <v>1.0813365750872706E-2</v>
      </c>
      <c r="F1305" s="195">
        <v>1.0813365750872706E-2</v>
      </c>
      <c r="G1305" s="195"/>
      <c r="H1305" s="194">
        <f t="shared" si="415"/>
        <v>0</v>
      </c>
      <c r="I1305" s="194" t="str">
        <f t="shared" si="414"/>
        <v/>
      </c>
      <c r="J1305" s="192">
        <f t="shared" si="416"/>
        <v>0</v>
      </c>
      <c r="K1305" s="192">
        <f t="shared" si="417"/>
        <v>0</v>
      </c>
      <c r="L1305" s="192">
        <f t="shared" si="418"/>
        <v>0</v>
      </c>
      <c r="M1305" s="193">
        <f t="shared" si="419"/>
        <v>0</v>
      </c>
      <c r="N1305" s="192">
        <f t="shared" si="420"/>
        <v>0</v>
      </c>
      <c r="O1305" s="193">
        <f t="shared" si="421"/>
        <v>0</v>
      </c>
      <c r="P1305" s="192">
        <f t="shared" si="422"/>
        <v>0</v>
      </c>
      <c r="Q1305" s="203">
        <f t="shared" si="423"/>
        <v>0</v>
      </c>
      <c r="R1305" s="190"/>
      <c r="S1305" s="190" t="s">
        <v>2294</v>
      </c>
      <c r="T1305" s="190" t="s">
        <v>2294</v>
      </c>
      <c r="U1305" s="190" t="s">
        <v>2294</v>
      </c>
      <c r="V1305" s="190" t="s">
        <v>2294</v>
      </c>
      <c r="W1305" s="190" t="s">
        <v>2294</v>
      </c>
      <c r="X1305" s="190" t="s">
        <v>2294</v>
      </c>
      <c r="Y1305" s="190" t="s">
        <v>2294</v>
      </c>
      <c r="Z1305" s="190" t="s">
        <v>2294</v>
      </c>
      <c r="AA1305" s="190" t="s">
        <v>2294</v>
      </c>
      <c r="AB1305" s="190" t="s">
        <v>2294</v>
      </c>
      <c r="AC1305" s="190" t="s">
        <v>2294</v>
      </c>
      <c r="AD1305" s="190" t="s">
        <v>2294</v>
      </c>
      <c r="AE1305" s="190" t="s">
        <v>2294</v>
      </c>
      <c r="AF1305" s="190" t="s">
        <v>2294</v>
      </c>
      <c r="AG1305" s="190" t="s">
        <v>2294</v>
      </c>
      <c r="AH1305" s="190" t="s">
        <v>2294</v>
      </c>
      <c r="AI1305" s="190" t="s">
        <v>2294</v>
      </c>
      <c r="AJ1305" s="190" t="s">
        <v>2294</v>
      </c>
      <c r="AK1305" s="190" t="s">
        <v>2294</v>
      </c>
      <c r="AL1305" s="190" t="s">
        <v>2294</v>
      </c>
      <c r="AM1305" s="190"/>
      <c r="AN1305" s="190" t="s">
        <v>2294</v>
      </c>
      <c r="AO1305" s="190" t="s">
        <v>2294</v>
      </c>
      <c r="AP1305" s="190" t="s">
        <v>2294</v>
      </c>
      <c r="AQ1305" s="190" t="s">
        <v>2294</v>
      </c>
      <c r="AR1305" s="190" t="s">
        <v>2294</v>
      </c>
      <c r="AS1305" s="190" t="s">
        <v>2294</v>
      </c>
      <c r="AT1305" s="190" t="s">
        <v>2294</v>
      </c>
      <c r="AU1305" s="190" t="s">
        <v>2294</v>
      </c>
      <c r="AV1305" s="190" t="s">
        <v>2294</v>
      </c>
      <c r="AW1305" s="190" t="s">
        <v>2294</v>
      </c>
      <c r="AX1305" s="190"/>
      <c r="AY1305" s="190" t="s">
        <v>2294</v>
      </c>
      <c r="AZ1305" s="190" t="s">
        <v>2294</v>
      </c>
      <c r="BA1305" s="190" t="s">
        <v>2294</v>
      </c>
      <c r="BB1305" s="190" t="s">
        <v>2294</v>
      </c>
      <c r="BC1305" s="190" t="s">
        <v>2294</v>
      </c>
      <c r="BD1305" s="190" t="s">
        <v>2294</v>
      </c>
      <c r="BE1305" s="190" t="s">
        <v>2294</v>
      </c>
      <c r="BF1305" s="190" t="s">
        <v>2294</v>
      </c>
      <c r="BG1305" s="190" t="s">
        <v>2294</v>
      </c>
      <c r="BH1305" s="190" t="s">
        <v>2294</v>
      </c>
      <c r="BI1305" s="190"/>
      <c r="BJ1305" s="190" t="s">
        <v>2294</v>
      </c>
      <c r="BK1305" s="190" t="s">
        <v>2294</v>
      </c>
      <c r="BL1305" s="190" t="s">
        <v>2294</v>
      </c>
      <c r="BM1305" s="190" t="s">
        <v>2294</v>
      </c>
      <c r="BN1305" s="190" t="s">
        <v>2294</v>
      </c>
      <c r="BO1305" s="190" t="s">
        <v>2294</v>
      </c>
      <c r="BP1305" s="202">
        <v>74.08</v>
      </c>
      <c r="BQ1305" s="201" t="s">
        <v>95</v>
      </c>
      <c r="BR1305" s="200">
        <v>3</v>
      </c>
      <c r="BS1305" s="199">
        <v>74.08</v>
      </c>
      <c r="BT1305" s="198">
        <v>46</v>
      </c>
      <c r="BU1305" s="198">
        <v>0</v>
      </c>
      <c r="BV1305" s="198">
        <v>4</v>
      </c>
      <c r="BW1305" s="198">
        <v>0</v>
      </c>
    </row>
    <row r="1306" spans="1:75" s="181" customFormat="1" ht="43.5" customHeight="1" x14ac:dyDescent="0.25">
      <c r="A1306" s="197"/>
      <c r="B1306" s="188">
        <v>81537</v>
      </c>
      <c r="C1306" s="187" t="s">
        <v>3019</v>
      </c>
      <c r="D1306" s="196">
        <v>4</v>
      </c>
      <c r="E1306" s="195">
        <v>0</v>
      </c>
      <c r="F1306" s="195">
        <v>0</v>
      </c>
      <c r="G1306" s="195"/>
      <c r="H1306" s="194">
        <f t="shared" si="415"/>
        <v>0</v>
      </c>
      <c r="I1306" s="194" t="str">
        <f t="shared" si="414"/>
        <v>OK</v>
      </c>
      <c r="J1306" s="192">
        <f t="shared" si="416"/>
        <v>0</v>
      </c>
      <c r="K1306" s="192">
        <f t="shared" si="417"/>
        <v>0</v>
      </c>
      <c r="L1306" s="192">
        <f t="shared" si="418"/>
        <v>0</v>
      </c>
      <c r="M1306" s="193">
        <f t="shared" si="419"/>
        <v>0</v>
      </c>
      <c r="N1306" s="192">
        <f t="shared" si="420"/>
        <v>0</v>
      </c>
      <c r="O1306" s="193">
        <f t="shared" si="421"/>
        <v>0</v>
      </c>
      <c r="P1306" s="192">
        <f t="shared" si="422"/>
        <v>0</v>
      </c>
      <c r="Q1306" s="203">
        <f t="shared" si="423"/>
        <v>0</v>
      </c>
      <c r="R1306" s="190"/>
      <c r="S1306" s="190" t="s">
        <v>2294</v>
      </c>
      <c r="T1306" s="190" t="s">
        <v>2294</v>
      </c>
      <c r="U1306" s="190" t="s">
        <v>2294</v>
      </c>
      <c r="V1306" s="190" t="s">
        <v>2294</v>
      </c>
      <c r="W1306" s="190" t="s">
        <v>2294</v>
      </c>
      <c r="X1306" s="190" t="s">
        <v>2294</v>
      </c>
      <c r="Y1306" s="190" t="s">
        <v>2294</v>
      </c>
      <c r="Z1306" s="190" t="s">
        <v>2294</v>
      </c>
      <c r="AA1306" s="190" t="s">
        <v>2294</v>
      </c>
      <c r="AB1306" s="190" t="s">
        <v>2294</v>
      </c>
      <c r="AC1306" s="190" t="s">
        <v>2294</v>
      </c>
      <c r="AD1306" s="190" t="s">
        <v>2294</v>
      </c>
      <c r="AE1306" s="190" t="s">
        <v>2294</v>
      </c>
      <c r="AF1306" s="190" t="s">
        <v>2294</v>
      </c>
      <c r="AG1306" s="190" t="s">
        <v>2294</v>
      </c>
      <c r="AH1306" s="190" t="s">
        <v>2294</v>
      </c>
      <c r="AI1306" s="190" t="s">
        <v>2294</v>
      </c>
      <c r="AJ1306" s="190" t="s">
        <v>2294</v>
      </c>
      <c r="AK1306" s="190" t="s">
        <v>2294</v>
      </c>
      <c r="AL1306" s="190" t="s">
        <v>2294</v>
      </c>
      <c r="AM1306" s="190"/>
      <c r="AN1306" s="190" t="s">
        <v>2294</v>
      </c>
      <c r="AO1306" s="190" t="s">
        <v>2294</v>
      </c>
      <c r="AP1306" s="190" t="s">
        <v>2294</v>
      </c>
      <c r="AQ1306" s="190" t="s">
        <v>2294</v>
      </c>
      <c r="AR1306" s="190" t="s">
        <v>2294</v>
      </c>
      <c r="AS1306" s="190" t="s">
        <v>2294</v>
      </c>
      <c r="AT1306" s="190" t="s">
        <v>2294</v>
      </c>
      <c r="AU1306" s="190" t="s">
        <v>2294</v>
      </c>
      <c r="AV1306" s="190" t="s">
        <v>2294</v>
      </c>
      <c r="AW1306" s="190" t="s">
        <v>2294</v>
      </c>
      <c r="AX1306" s="190"/>
      <c r="AY1306" s="190" t="s">
        <v>2294</v>
      </c>
      <c r="AZ1306" s="190" t="s">
        <v>2294</v>
      </c>
      <c r="BA1306" s="190" t="s">
        <v>2294</v>
      </c>
      <c r="BB1306" s="190" t="s">
        <v>2294</v>
      </c>
      <c r="BC1306" s="190" t="s">
        <v>2294</v>
      </c>
      <c r="BD1306" s="190" t="s">
        <v>2294</v>
      </c>
      <c r="BE1306" s="190" t="s">
        <v>2294</v>
      </c>
      <c r="BF1306" s="190" t="s">
        <v>2294</v>
      </c>
      <c r="BG1306" s="190" t="s">
        <v>2294</v>
      </c>
      <c r="BH1306" s="190" t="s">
        <v>2294</v>
      </c>
      <c r="BI1306" s="190"/>
      <c r="BJ1306" s="190" t="s">
        <v>2294</v>
      </c>
      <c r="BK1306" s="190" t="s">
        <v>2294</v>
      </c>
      <c r="BL1306" s="190" t="s">
        <v>2294</v>
      </c>
      <c r="BM1306" s="190" t="s">
        <v>2294</v>
      </c>
      <c r="BN1306" s="190" t="s">
        <v>2294</v>
      </c>
      <c r="BO1306" s="190" t="s">
        <v>2294</v>
      </c>
      <c r="BP1306" s="202">
        <v>0</v>
      </c>
      <c r="BQ1306" s="201" t="s">
        <v>95</v>
      </c>
      <c r="BR1306" s="200">
        <v>3</v>
      </c>
      <c r="BS1306" s="199">
        <v>0</v>
      </c>
      <c r="BT1306" s="198">
        <v>46</v>
      </c>
      <c r="BU1306" s="198">
        <v>0</v>
      </c>
      <c r="BV1306" s="198">
        <v>4</v>
      </c>
      <c r="BW1306" s="198">
        <v>0</v>
      </c>
    </row>
    <row r="1307" spans="1:75" s="181" customFormat="1" ht="48" customHeight="1" x14ac:dyDescent="0.25">
      <c r="A1307" s="197"/>
      <c r="B1307" s="188">
        <v>81202</v>
      </c>
      <c r="C1307" s="187" t="s">
        <v>3111</v>
      </c>
      <c r="D1307" s="196">
        <v>4</v>
      </c>
      <c r="E1307" s="195">
        <v>0</v>
      </c>
      <c r="F1307" s="195">
        <v>0</v>
      </c>
      <c r="G1307" s="195"/>
      <c r="H1307" s="194">
        <f t="shared" si="415"/>
        <v>0</v>
      </c>
      <c r="I1307" s="194" t="str">
        <f t="shared" si="414"/>
        <v>OK</v>
      </c>
      <c r="J1307" s="192">
        <f t="shared" si="416"/>
        <v>0</v>
      </c>
      <c r="K1307" s="192">
        <f t="shared" si="417"/>
        <v>0</v>
      </c>
      <c r="L1307" s="192">
        <f t="shared" si="418"/>
        <v>0</v>
      </c>
      <c r="M1307" s="193">
        <f t="shared" si="419"/>
        <v>0</v>
      </c>
      <c r="N1307" s="192">
        <f t="shared" si="420"/>
        <v>0</v>
      </c>
      <c r="O1307" s="193">
        <f t="shared" si="421"/>
        <v>0</v>
      </c>
      <c r="P1307" s="192">
        <f t="shared" si="422"/>
        <v>0</v>
      </c>
      <c r="Q1307" s="203">
        <f t="shared" si="423"/>
        <v>0</v>
      </c>
      <c r="R1307" s="190"/>
      <c r="S1307" s="190" t="s">
        <v>2294</v>
      </c>
      <c r="T1307" s="190" t="s">
        <v>2294</v>
      </c>
      <c r="U1307" s="190" t="s">
        <v>2294</v>
      </c>
      <c r="V1307" s="190" t="s">
        <v>2294</v>
      </c>
      <c r="W1307" s="190" t="s">
        <v>2294</v>
      </c>
      <c r="X1307" s="190" t="s">
        <v>2294</v>
      </c>
      <c r="Y1307" s="190" t="s">
        <v>2294</v>
      </c>
      <c r="Z1307" s="190" t="s">
        <v>2294</v>
      </c>
      <c r="AA1307" s="190" t="s">
        <v>2294</v>
      </c>
      <c r="AB1307" s="190" t="s">
        <v>2294</v>
      </c>
      <c r="AC1307" s="190" t="s">
        <v>2294</v>
      </c>
      <c r="AD1307" s="190" t="s">
        <v>2294</v>
      </c>
      <c r="AE1307" s="190" t="s">
        <v>2294</v>
      </c>
      <c r="AF1307" s="190" t="s">
        <v>2294</v>
      </c>
      <c r="AG1307" s="190" t="s">
        <v>2294</v>
      </c>
      <c r="AH1307" s="190" t="s">
        <v>2294</v>
      </c>
      <c r="AI1307" s="190" t="s">
        <v>2294</v>
      </c>
      <c r="AJ1307" s="190" t="s">
        <v>2294</v>
      </c>
      <c r="AK1307" s="190" t="s">
        <v>2294</v>
      </c>
      <c r="AL1307" s="190" t="s">
        <v>2294</v>
      </c>
      <c r="AM1307" s="190"/>
      <c r="AN1307" s="190" t="s">
        <v>2294</v>
      </c>
      <c r="AO1307" s="190" t="s">
        <v>2294</v>
      </c>
      <c r="AP1307" s="190" t="s">
        <v>2294</v>
      </c>
      <c r="AQ1307" s="190" t="s">
        <v>2294</v>
      </c>
      <c r="AR1307" s="190" t="s">
        <v>2294</v>
      </c>
      <c r="AS1307" s="190" t="s">
        <v>2294</v>
      </c>
      <c r="AT1307" s="190" t="s">
        <v>2294</v>
      </c>
      <c r="AU1307" s="190" t="s">
        <v>2294</v>
      </c>
      <c r="AV1307" s="190" t="s">
        <v>2294</v>
      </c>
      <c r="AW1307" s="190" t="s">
        <v>2294</v>
      </c>
      <c r="AX1307" s="190"/>
      <c r="AY1307" s="190" t="s">
        <v>2294</v>
      </c>
      <c r="AZ1307" s="190" t="s">
        <v>2294</v>
      </c>
      <c r="BA1307" s="190" t="s">
        <v>2294</v>
      </c>
      <c r="BB1307" s="190" t="s">
        <v>2294</v>
      </c>
      <c r="BC1307" s="190" t="s">
        <v>2294</v>
      </c>
      <c r="BD1307" s="190" t="s">
        <v>2294</v>
      </c>
      <c r="BE1307" s="190" t="s">
        <v>2294</v>
      </c>
      <c r="BF1307" s="190" t="s">
        <v>2294</v>
      </c>
      <c r="BG1307" s="190" t="s">
        <v>2294</v>
      </c>
      <c r="BH1307" s="190" t="s">
        <v>2294</v>
      </c>
      <c r="BI1307" s="190"/>
      <c r="BJ1307" s="190" t="s">
        <v>2294</v>
      </c>
      <c r="BK1307" s="190" t="s">
        <v>2294</v>
      </c>
      <c r="BL1307" s="190" t="s">
        <v>2294</v>
      </c>
      <c r="BM1307" s="190" t="s">
        <v>2294</v>
      </c>
      <c r="BN1307" s="190" t="s">
        <v>2294</v>
      </c>
      <c r="BO1307" s="190" t="s">
        <v>2294</v>
      </c>
      <c r="BP1307" s="202">
        <v>0</v>
      </c>
      <c r="BQ1307" s="201" t="s">
        <v>95</v>
      </c>
      <c r="BR1307" s="200">
        <v>3</v>
      </c>
      <c r="BS1307" s="199">
        <v>0</v>
      </c>
      <c r="BT1307" s="198">
        <v>46</v>
      </c>
      <c r="BU1307" s="198">
        <v>0</v>
      </c>
      <c r="BV1307" s="198">
        <v>4</v>
      </c>
      <c r="BW1307" s="198">
        <v>0</v>
      </c>
    </row>
    <row r="1308" spans="1:75" s="181" customFormat="1" ht="31.5" customHeight="1" x14ac:dyDescent="0.25">
      <c r="A1308" s="197"/>
      <c r="B1308" s="188">
        <v>81131</v>
      </c>
      <c r="C1308" s="187" t="s">
        <v>2494</v>
      </c>
      <c r="D1308" s="196">
        <v>4</v>
      </c>
      <c r="E1308" s="195">
        <v>0</v>
      </c>
      <c r="F1308" s="195">
        <v>0</v>
      </c>
      <c r="G1308" s="195"/>
      <c r="H1308" s="194">
        <f t="shared" si="415"/>
        <v>0</v>
      </c>
      <c r="I1308" s="194" t="str">
        <f t="shared" si="414"/>
        <v>OK</v>
      </c>
      <c r="J1308" s="192">
        <f t="shared" si="416"/>
        <v>0</v>
      </c>
      <c r="K1308" s="192">
        <f t="shared" si="417"/>
        <v>0</v>
      </c>
      <c r="L1308" s="192">
        <f t="shared" si="418"/>
        <v>0</v>
      </c>
      <c r="M1308" s="193">
        <f t="shared" si="419"/>
        <v>0</v>
      </c>
      <c r="N1308" s="192">
        <f t="shared" si="420"/>
        <v>0</v>
      </c>
      <c r="O1308" s="193">
        <f t="shared" si="421"/>
        <v>0</v>
      </c>
      <c r="P1308" s="192">
        <f t="shared" si="422"/>
        <v>0</v>
      </c>
      <c r="Q1308" s="203">
        <f t="shared" si="423"/>
        <v>0</v>
      </c>
      <c r="R1308" s="190"/>
      <c r="S1308" s="190" t="s">
        <v>2294</v>
      </c>
      <c r="T1308" s="190" t="s">
        <v>2294</v>
      </c>
      <c r="U1308" s="190" t="s">
        <v>2294</v>
      </c>
      <c r="V1308" s="190" t="s">
        <v>2294</v>
      </c>
      <c r="W1308" s="190" t="s">
        <v>2294</v>
      </c>
      <c r="X1308" s="190" t="s">
        <v>2294</v>
      </c>
      <c r="Y1308" s="190" t="s">
        <v>2294</v>
      </c>
      <c r="Z1308" s="190" t="s">
        <v>2294</v>
      </c>
      <c r="AA1308" s="190" t="s">
        <v>2294</v>
      </c>
      <c r="AB1308" s="190" t="s">
        <v>2294</v>
      </c>
      <c r="AC1308" s="190" t="s">
        <v>2294</v>
      </c>
      <c r="AD1308" s="190" t="s">
        <v>2294</v>
      </c>
      <c r="AE1308" s="190" t="s">
        <v>2294</v>
      </c>
      <c r="AF1308" s="190" t="s">
        <v>2294</v>
      </c>
      <c r="AG1308" s="190" t="s">
        <v>2294</v>
      </c>
      <c r="AH1308" s="190" t="s">
        <v>2294</v>
      </c>
      <c r="AI1308" s="190" t="s">
        <v>2294</v>
      </c>
      <c r="AJ1308" s="190" t="s">
        <v>2294</v>
      </c>
      <c r="AK1308" s="190" t="s">
        <v>2294</v>
      </c>
      <c r="AL1308" s="190" t="s">
        <v>2294</v>
      </c>
      <c r="AM1308" s="190"/>
      <c r="AN1308" s="190" t="s">
        <v>2294</v>
      </c>
      <c r="AO1308" s="190" t="s">
        <v>2294</v>
      </c>
      <c r="AP1308" s="190" t="s">
        <v>2294</v>
      </c>
      <c r="AQ1308" s="190" t="s">
        <v>2294</v>
      </c>
      <c r="AR1308" s="190" t="s">
        <v>2294</v>
      </c>
      <c r="AS1308" s="190" t="s">
        <v>2294</v>
      </c>
      <c r="AT1308" s="190" t="s">
        <v>2294</v>
      </c>
      <c r="AU1308" s="190" t="s">
        <v>2294</v>
      </c>
      <c r="AV1308" s="190" t="s">
        <v>2294</v>
      </c>
      <c r="AW1308" s="190" t="s">
        <v>2294</v>
      </c>
      <c r="AX1308" s="190"/>
      <c r="AY1308" s="190" t="s">
        <v>2294</v>
      </c>
      <c r="AZ1308" s="190" t="s">
        <v>2294</v>
      </c>
      <c r="BA1308" s="190" t="s">
        <v>2294</v>
      </c>
      <c r="BB1308" s="190" t="s">
        <v>2294</v>
      </c>
      <c r="BC1308" s="190" t="s">
        <v>2294</v>
      </c>
      <c r="BD1308" s="190" t="s">
        <v>2294</v>
      </c>
      <c r="BE1308" s="190" t="s">
        <v>2294</v>
      </c>
      <c r="BF1308" s="190" t="s">
        <v>2294</v>
      </c>
      <c r="BG1308" s="190" t="s">
        <v>2294</v>
      </c>
      <c r="BH1308" s="190" t="s">
        <v>2294</v>
      </c>
      <c r="BI1308" s="190"/>
      <c r="BJ1308" s="190" t="s">
        <v>2294</v>
      </c>
      <c r="BK1308" s="190" t="s">
        <v>2294</v>
      </c>
      <c r="BL1308" s="190" t="s">
        <v>2294</v>
      </c>
      <c r="BM1308" s="190" t="s">
        <v>2294</v>
      </c>
      <c r="BN1308" s="190" t="s">
        <v>2294</v>
      </c>
      <c r="BO1308" s="190" t="s">
        <v>2294</v>
      </c>
      <c r="BP1308" s="202">
        <v>0</v>
      </c>
      <c r="BQ1308" s="201" t="s">
        <v>95</v>
      </c>
      <c r="BR1308" s="200">
        <v>3</v>
      </c>
      <c r="BS1308" s="199">
        <v>0</v>
      </c>
      <c r="BT1308" s="198">
        <v>46</v>
      </c>
      <c r="BU1308" s="198">
        <v>0</v>
      </c>
      <c r="BV1308" s="198">
        <v>4</v>
      </c>
      <c r="BW1308" s="198">
        <v>0</v>
      </c>
    </row>
    <row r="1309" spans="1:75" s="181" customFormat="1" ht="42" customHeight="1" x14ac:dyDescent="0.25">
      <c r="A1309" s="197"/>
      <c r="B1309" s="188" t="s">
        <v>3112</v>
      </c>
      <c r="C1309" s="187" t="s">
        <v>3113</v>
      </c>
      <c r="D1309" s="196">
        <v>4</v>
      </c>
      <c r="E1309" s="195">
        <v>0</v>
      </c>
      <c r="F1309" s="195">
        <v>0</v>
      </c>
      <c r="G1309" s="195"/>
      <c r="H1309" s="194">
        <f t="shared" si="415"/>
        <v>0</v>
      </c>
      <c r="I1309" s="194" t="str">
        <f t="shared" si="414"/>
        <v>OK</v>
      </c>
      <c r="J1309" s="192">
        <f t="shared" si="416"/>
        <v>0</v>
      </c>
      <c r="K1309" s="192">
        <f t="shared" si="417"/>
        <v>0</v>
      </c>
      <c r="L1309" s="192">
        <f t="shared" si="418"/>
        <v>0</v>
      </c>
      <c r="M1309" s="193">
        <f t="shared" si="419"/>
        <v>0</v>
      </c>
      <c r="N1309" s="192">
        <f t="shared" si="420"/>
        <v>0</v>
      </c>
      <c r="O1309" s="193">
        <f t="shared" si="421"/>
        <v>0</v>
      </c>
      <c r="P1309" s="192">
        <f t="shared" si="422"/>
        <v>0</v>
      </c>
      <c r="Q1309" s="203">
        <f t="shared" si="423"/>
        <v>0</v>
      </c>
      <c r="R1309" s="190"/>
      <c r="S1309" s="190" t="s">
        <v>2294</v>
      </c>
      <c r="T1309" s="190" t="s">
        <v>2294</v>
      </c>
      <c r="U1309" s="190" t="s">
        <v>2294</v>
      </c>
      <c r="V1309" s="190" t="s">
        <v>2294</v>
      </c>
      <c r="W1309" s="190" t="s">
        <v>2294</v>
      </c>
      <c r="X1309" s="190" t="s">
        <v>2294</v>
      </c>
      <c r="Y1309" s="190" t="s">
        <v>2294</v>
      </c>
      <c r="Z1309" s="190" t="s">
        <v>2294</v>
      </c>
      <c r="AA1309" s="190" t="s">
        <v>2294</v>
      </c>
      <c r="AB1309" s="190" t="s">
        <v>2294</v>
      </c>
      <c r="AC1309" s="190" t="s">
        <v>2294</v>
      </c>
      <c r="AD1309" s="190" t="s">
        <v>2294</v>
      </c>
      <c r="AE1309" s="190" t="s">
        <v>2294</v>
      </c>
      <c r="AF1309" s="190" t="s">
        <v>2294</v>
      </c>
      <c r="AG1309" s="190" t="s">
        <v>2294</v>
      </c>
      <c r="AH1309" s="190" t="s">
        <v>2294</v>
      </c>
      <c r="AI1309" s="190" t="s">
        <v>2294</v>
      </c>
      <c r="AJ1309" s="190" t="s">
        <v>2294</v>
      </c>
      <c r="AK1309" s="190" t="s">
        <v>2294</v>
      </c>
      <c r="AL1309" s="190" t="s">
        <v>2294</v>
      </c>
      <c r="AM1309" s="190"/>
      <c r="AN1309" s="190" t="s">
        <v>2294</v>
      </c>
      <c r="AO1309" s="190" t="s">
        <v>2294</v>
      </c>
      <c r="AP1309" s="190" t="s">
        <v>2294</v>
      </c>
      <c r="AQ1309" s="190" t="s">
        <v>2294</v>
      </c>
      <c r="AR1309" s="190" t="s">
        <v>2294</v>
      </c>
      <c r="AS1309" s="190" t="s">
        <v>2294</v>
      </c>
      <c r="AT1309" s="190" t="s">
        <v>2294</v>
      </c>
      <c r="AU1309" s="190" t="s">
        <v>2294</v>
      </c>
      <c r="AV1309" s="190" t="s">
        <v>2294</v>
      </c>
      <c r="AW1309" s="190" t="s">
        <v>2294</v>
      </c>
      <c r="AX1309" s="190"/>
      <c r="AY1309" s="190" t="s">
        <v>2294</v>
      </c>
      <c r="AZ1309" s="190" t="s">
        <v>2294</v>
      </c>
      <c r="BA1309" s="190" t="s">
        <v>2294</v>
      </c>
      <c r="BB1309" s="190" t="s">
        <v>2294</v>
      </c>
      <c r="BC1309" s="190" t="s">
        <v>2294</v>
      </c>
      <c r="BD1309" s="190" t="s">
        <v>2294</v>
      </c>
      <c r="BE1309" s="190" t="s">
        <v>2294</v>
      </c>
      <c r="BF1309" s="190" t="s">
        <v>2294</v>
      </c>
      <c r="BG1309" s="190" t="s">
        <v>2294</v>
      </c>
      <c r="BH1309" s="190" t="s">
        <v>2294</v>
      </c>
      <c r="BI1309" s="190"/>
      <c r="BJ1309" s="190" t="s">
        <v>2294</v>
      </c>
      <c r="BK1309" s="190" t="s">
        <v>2294</v>
      </c>
      <c r="BL1309" s="190" t="s">
        <v>2294</v>
      </c>
      <c r="BM1309" s="190" t="s">
        <v>2294</v>
      </c>
      <c r="BN1309" s="190" t="s">
        <v>2294</v>
      </c>
      <c r="BO1309" s="190" t="s">
        <v>2294</v>
      </c>
      <c r="BP1309" s="202">
        <v>0</v>
      </c>
      <c r="BQ1309" s="201" t="s">
        <v>95</v>
      </c>
      <c r="BR1309" s="200">
        <v>3</v>
      </c>
      <c r="BS1309" s="199">
        <v>0</v>
      </c>
      <c r="BT1309" s="198">
        <v>46</v>
      </c>
      <c r="BU1309" s="198">
        <v>0</v>
      </c>
      <c r="BV1309" s="198">
        <v>4</v>
      </c>
      <c r="BW1309" s="198">
        <v>0</v>
      </c>
    </row>
    <row r="1310" spans="1:75" s="181" customFormat="1" ht="39" customHeight="1" x14ac:dyDescent="0.25">
      <c r="A1310" s="197"/>
      <c r="B1310" s="188">
        <v>81146</v>
      </c>
      <c r="C1310" s="187" t="s">
        <v>3114</v>
      </c>
      <c r="D1310" s="196">
        <v>4</v>
      </c>
      <c r="E1310" s="195">
        <v>0</v>
      </c>
      <c r="F1310" s="195">
        <v>0</v>
      </c>
      <c r="G1310" s="195"/>
      <c r="H1310" s="194">
        <f t="shared" si="415"/>
        <v>0</v>
      </c>
      <c r="I1310" s="194" t="str">
        <f t="shared" si="414"/>
        <v>OK</v>
      </c>
      <c r="J1310" s="192">
        <f t="shared" si="416"/>
        <v>0</v>
      </c>
      <c r="K1310" s="192">
        <f t="shared" si="417"/>
        <v>0</v>
      </c>
      <c r="L1310" s="192">
        <f t="shared" si="418"/>
        <v>0</v>
      </c>
      <c r="M1310" s="193">
        <f t="shared" si="419"/>
        <v>0</v>
      </c>
      <c r="N1310" s="192">
        <f t="shared" si="420"/>
        <v>0</v>
      </c>
      <c r="O1310" s="193">
        <f t="shared" si="421"/>
        <v>0</v>
      </c>
      <c r="P1310" s="192">
        <f t="shared" si="422"/>
        <v>0</v>
      </c>
      <c r="Q1310" s="203">
        <f t="shared" si="423"/>
        <v>0</v>
      </c>
      <c r="R1310" s="190"/>
      <c r="S1310" s="190" t="s">
        <v>2294</v>
      </c>
      <c r="T1310" s="190" t="s">
        <v>2294</v>
      </c>
      <c r="U1310" s="190" t="s">
        <v>2294</v>
      </c>
      <c r="V1310" s="190" t="s">
        <v>2294</v>
      </c>
      <c r="W1310" s="190" t="s">
        <v>2294</v>
      </c>
      <c r="X1310" s="190" t="s">
        <v>2294</v>
      </c>
      <c r="Y1310" s="190" t="s">
        <v>2294</v>
      </c>
      <c r="Z1310" s="190" t="s">
        <v>2294</v>
      </c>
      <c r="AA1310" s="190" t="s">
        <v>2294</v>
      </c>
      <c r="AB1310" s="190" t="s">
        <v>2294</v>
      </c>
      <c r="AC1310" s="190" t="s">
        <v>2294</v>
      </c>
      <c r="AD1310" s="190" t="s">
        <v>2294</v>
      </c>
      <c r="AE1310" s="190" t="s">
        <v>2294</v>
      </c>
      <c r="AF1310" s="190" t="s">
        <v>2294</v>
      </c>
      <c r="AG1310" s="190" t="s">
        <v>2294</v>
      </c>
      <c r="AH1310" s="190" t="s">
        <v>2294</v>
      </c>
      <c r="AI1310" s="190" t="s">
        <v>2294</v>
      </c>
      <c r="AJ1310" s="190" t="s">
        <v>2294</v>
      </c>
      <c r="AK1310" s="190" t="s">
        <v>2294</v>
      </c>
      <c r="AL1310" s="190" t="s">
        <v>2294</v>
      </c>
      <c r="AM1310" s="190"/>
      <c r="AN1310" s="190" t="s">
        <v>2294</v>
      </c>
      <c r="AO1310" s="190" t="s">
        <v>2294</v>
      </c>
      <c r="AP1310" s="190" t="s">
        <v>2294</v>
      </c>
      <c r="AQ1310" s="190" t="s">
        <v>2294</v>
      </c>
      <c r="AR1310" s="190" t="s">
        <v>2294</v>
      </c>
      <c r="AS1310" s="190" t="s">
        <v>2294</v>
      </c>
      <c r="AT1310" s="190" t="s">
        <v>2294</v>
      </c>
      <c r="AU1310" s="190" t="s">
        <v>2294</v>
      </c>
      <c r="AV1310" s="190" t="s">
        <v>2294</v>
      </c>
      <c r="AW1310" s="190" t="s">
        <v>2294</v>
      </c>
      <c r="AX1310" s="190"/>
      <c r="AY1310" s="190" t="s">
        <v>2294</v>
      </c>
      <c r="AZ1310" s="190" t="s">
        <v>2294</v>
      </c>
      <c r="BA1310" s="190" t="s">
        <v>2294</v>
      </c>
      <c r="BB1310" s="190" t="s">
        <v>2294</v>
      </c>
      <c r="BC1310" s="190" t="s">
        <v>2294</v>
      </c>
      <c r="BD1310" s="190" t="s">
        <v>2294</v>
      </c>
      <c r="BE1310" s="190" t="s">
        <v>2294</v>
      </c>
      <c r="BF1310" s="190" t="s">
        <v>2294</v>
      </c>
      <c r="BG1310" s="190" t="s">
        <v>2294</v>
      </c>
      <c r="BH1310" s="190" t="s">
        <v>2294</v>
      </c>
      <c r="BI1310" s="190"/>
      <c r="BJ1310" s="190" t="s">
        <v>2294</v>
      </c>
      <c r="BK1310" s="190" t="s">
        <v>2294</v>
      </c>
      <c r="BL1310" s="190" t="s">
        <v>2294</v>
      </c>
      <c r="BM1310" s="190" t="s">
        <v>2294</v>
      </c>
      <c r="BN1310" s="190" t="s">
        <v>2294</v>
      </c>
      <c r="BO1310" s="190" t="s">
        <v>2294</v>
      </c>
      <c r="BP1310" s="202">
        <v>0</v>
      </c>
      <c r="BQ1310" s="201" t="s">
        <v>95</v>
      </c>
      <c r="BR1310" s="200">
        <v>3</v>
      </c>
      <c r="BS1310" s="199">
        <v>0</v>
      </c>
      <c r="BT1310" s="198">
        <v>46</v>
      </c>
      <c r="BU1310" s="198">
        <v>0</v>
      </c>
      <c r="BV1310" s="198">
        <v>4</v>
      </c>
      <c r="BW1310" s="198">
        <v>0</v>
      </c>
    </row>
    <row r="1311" spans="1:75" s="181" customFormat="1" ht="39.75" customHeight="1" x14ac:dyDescent="0.25">
      <c r="A1311" s="197"/>
      <c r="B1311" s="188">
        <v>81162</v>
      </c>
      <c r="C1311" s="187" t="s">
        <v>2500</v>
      </c>
      <c r="D1311" s="196">
        <v>4</v>
      </c>
      <c r="E1311" s="195">
        <v>0</v>
      </c>
      <c r="F1311" s="195">
        <v>0</v>
      </c>
      <c r="G1311" s="195"/>
      <c r="H1311" s="194">
        <f t="shared" si="415"/>
        <v>0</v>
      </c>
      <c r="I1311" s="194" t="str">
        <f t="shared" si="414"/>
        <v>OK</v>
      </c>
      <c r="J1311" s="192">
        <f t="shared" si="416"/>
        <v>0</v>
      </c>
      <c r="K1311" s="192">
        <f t="shared" si="417"/>
        <v>0</v>
      </c>
      <c r="L1311" s="192">
        <f t="shared" si="418"/>
        <v>0</v>
      </c>
      <c r="M1311" s="193">
        <f t="shared" si="419"/>
        <v>0</v>
      </c>
      <c r="N1311" s="192">
        <f t="shared" si="420"/>
        <v>0</v>
      </c>
      <c r="O1311" s="193">
        <f t="shared" si="421"/>
        <v>0</v>
      </c>
      <c r="P1311" s="192">
        <f t="shared" si="422"/>
        <v>0</v>
      </c>
      <c r="Q1311" s="203">
        <f t="shared" si="423"/>
        <v>0</v>
      </c>
      <c r="R1311" s="190"/>
      <c r="S1311" s="190" t="s">
        <v>2294</v>
      </c>
      <c r="T1311" s="190" t="s">
        <v>2294</v>
      </c>
      <c r="U1311" s="190" t="s">
        <v>2294</v>
      </c>
      <c r="V1311" s="190" t="s">
        <v>2294</v>
      </c>
      <c r="W1311" s="190" t="s">
        <v>2294</v>
      </c>
      <c r="X1311" s="190" t="s">
        <v>2294</v>
      </c>
      <c r="Y1311" s="190" t="s">
        <v>2294</v>
      </c>
      <c r="Z1311" s="190" t="s">
        <v>2294</v>
      </c>
      <c r="AA1311" s="190" t="s">
        <v>2294</v>
      </c>
      <c r="AB1311" s="190" t="s">
        <v>2294</v>
      </c>
      <c r="AC1311" s="190" t="s">
        <v>2294</v>
      </c>
      <c r="AD1311" s="190" t="s">
        <v>2294</v>
      </c>
      <c r="AE1311" s="190" t="s">
        <v>2294</v>
      </c>
      <c r="AF1311" s="190" t="s">
        <v>2294</v>
      </c>
      <c r="AG1311" s="190" t="s">
        <v>2294</v>
      </c>
      <c r="AH1311" s="190" t="s">
        <v>2294</v>
      </c>
      <c r="AI1311" s="190" t="s">
        <v>2294</v>
      </c>
      <c r="AJ1311" s="190" t="s">
        <v>2294</v>
      </c>
      <c r="AK1311" s="190" t="s">
        <v>2294</v>
      </c>
      <c r="AL1311" s="190" t="s">
        <v>2294</v>
      </c>
      <c r="AM1311" s="190"/>
      <c r="AN1311" s="190" t="s">
        <v>2294</v>
      </c>
      <c r="AO1311" s="190" t="s">
        <v>2294</v>
      </c>
      <c r="AP1311" s="190" t="s">
        <v>2294</v>
      </c>
      <c r="AQ1311" s="190" t="s">
        <v>2294</v>
      </c>
      <c r="AR1311" s="190" t="s">
        <v>2294</v>
      </c>
      <c r="AS1311" s="190" t="s">
        <v>2294</v>
      </c>
      <c r="AT1311" s="190" t="s">
        <v>2294</v>
      </c>
      <c r="AU1311" s="190" t="s">
        <v>2294</v>
      </c>
      <c r="AV1311" s="190" t="s">
        <v>2294</v>
      </c>
      <c r="AW1311" s="190" t="s">
        <v>2294</v>
      </c>
      <c r="AX1311" s="190"/>
      <c r="AY1311" s="190" t="s">
        <v>2294</v>
      </c>
      <c r="AZ1311" s="190" t="s">
        <v>2294</v>
      </c>
      <c r="BA1311" s="190" t="s">
        <v>2294</v>
      </c>
      <c r="BB1311" s="190" t="s">
        <v>2294</v>
      </c>
      <c r="BC1311" s="190" t="s">
        <v>2294</v>
      </c>
      <c r="BD1311" s="190" t="s">
        <v>2294</v>
      </c>
      <c r="BE1311" s="190" t="s">
        <v>2294</v>
      </c>
      <c r="BF1311" s="190" t="s">
        <v>2294</v>
      </c>
      <c r="BG1311" s="190" t="s">
        <v>2294</v>
      </c>
      <c r="BH1311" s="190" t="s">
        <v>2294</v>
      </c>
      <c r="BI1311" s="190"/>
      <c r="BJ1311" s="190" t="s">
        <v>2294</v>
      </c>
      <c r="BK1311" s="190" t="s">
        <v>2294</v>
      </c>
      <c r="BL1311" s="190" t="s">
        <v>2294</v>
      </c>
      <c r="BM1311" s="190" t="s">
        <v>2294</v>
      </c>
      <c r="BN1311" s="190" t="s">
        <v>2294</v>
      </c>
      <c r="BO1311" s="190" t="s">
        <v>2294</v>
      </c>
      <c r="BP1311" s="202">
        <v>0</v>
      </c>
      <c r="BQ1311" s="201" t="s">
        <v>95</v>
      </c>
      <c r="BR1311" s="200">
        <v>3</v>
      </c>
      <c r="BS1311" s="199">
        <v>0</v>
      </c>
      <c r="BT1311" s="198">
        <v>46</v>
      </c>
      <c r="BU1311" s="198">
        <v>0</v>
      </c>
      <c r="BV1311" s="198">
        <v>4</v>
      </c>
      <c r="BW1311" s="198">
        <v>0</v>
      </c>
    </row>
    <row r="1312" spans="1:75" s="181" customFormat="1" ht="38.25" customHeight="1" x14ac:dyDescent="0.25">
      <c r="A1312" s="197"/>
      <c r="B1312" s="188">
        <v>81445</v>
      </c>
      <c r="C1312" s="187" t="s">
        <v>2490</v>
      </c>
      <c r="D1312" s="196">
        <v>4</v>
      </c>
      <c r="E1312" s="195">
        <v>0</v>
      </c>
      <c r="F1312" s="195">
        <v>0</v>
      </c>
      <c r="G1312" s="195"/>
      <c r="H1312" s="194">
        <f t="shared" si="415"/>
        <v>0</v>
      </c>
      <c r="I1312" s="194" t="str">
        <f t="shared" si="414"/>
        <v>OK</v>
      </c>
      <c r="J1312" s="192">
        <f t="shared" si="416"/>
        <v>0</v>
      </c>
      <c r="K1312" s="192">
        <f t="shared" si="417"/>
        <v>0</v>
      </c>
      <c r="L1312" s="192">
        <f t="shared" si="418"/>
        <v>0</v>
      </c>
      <c r="M1312" s="193">
        <f t="shared" si="419"/>
        <v>0</v>
      </c>
      <c r="N1312" s="192">
        <f t="shared" si="420"/>
        <v>0</v>
      </c>
      <c r="O1312" s="193">
        <f t="shared" si="421"/>
        <v>0</v>
      </c>
      <c r="P1312" s="192">
        <f t="shared" si="422"/>
        <v>0</v>
      </c>
      <c r="Q1312" s="203">
        <f t="shared" si="423"/>
        <v>0</v>
      </c>
      <c r="R1312" s="190"/>
      <c r="S1312" s="190" t="s">
        <v>2294</v>
      </c>
      <c r="T1312" s="190" t="s">
        <v>2294</v>
      </c>
      <c r="U1312" s="190" t="s">
        <v>2294</v>
      </c>
      <c r="V1312" s="190" t="s">
        <v>2294</v>
      </c>
      <c r="W1312" s="190" t="s">
        <v>2294</v>
      </c>
      <c r="X1312" s="190" t="s">
        <v>2294</v>
      </c>
      <c r="Y1312" s="190" t="s">
        <v>2294</v>
      </c>
      <c r="Z1312" s="190" t="s">
        <v>2294</v>
      </c>
      <c r="AA1312" s="190" t="s">
        <v>2294</v>
      </c>
      <c r="AB1312" s="190" t="s">
        <v>2294</v>
      </c>
      <c r="AC1312" s="190" t="s">
        <v>2294</v>
      </c>
      <c r="AD1312" s="190" t="s">
        <v>2294</v>
      </c>
      <c r="AE1312" s="190" t="s">
        <v>2294</v>
      </c>
      <c r="AF1312" s="190" t="s">
        <v>2294</v>
      </c>
      <c r="AG1312" s="190" t="s">
        <v>2294</v>
      </c>
      <c r="AH1312" s="190" t="s">
        <v>2294</v>
      </c>
      <c r="AI1312" s="190" t="s">
        <v>2294</v>
      </c>
      <c r="AJ1312" s="190" t="s">
        <v>2294</v>
      </c>
      <c r="AK1312" s="190" t="s">
        <v>2294</v>
      </c>
      <c r="AL1312" s="190" t="s">
        <v>2294</v>
      </c>
      <c r="AM1312" s="190"/>
      <c r="AN1312" s="190" t="s">
        <v>2294</v>
      </c>
      <c r="AO1312" s="190" t="s">
        <v>2294</v>
      </c>
      <c r="AP1312" s="190" t="s">
        <v>2294</v>
      </c>
      <c r="AQ1312" s="190" t="s">
        <v>2294</v>
      </c>
      <c r="AR1312" s="190" t="s">
        <v>2294</v>
      </c>
      <c r="AS1312" s="190" t="s">
        <v>2294</v>
      </c>
      <c r="AT1312" s="190" t="s">
        <v>2294</v>
      </c>
      <c r="AU1312" s="190" t="s">
        <v>2294</v>
      </c>
      <c r="AV1312" s="190" t="s">
        <v>2294</v>
      </c>
      <c r="AW1312" s="190" t="s">
        <v>2294</v>
      </c>
      <c r="AX1312" s="190"/>
      <c r="AY1312" s="190" t="s">
        <v>2294</v>
      </c>
      <c r="AZ1312" s="190" t="s">
        <v>2294</v>
      </c>
      <c r="BA1312" s="190" t="s">
        <v>2294</v>
      </c>
      <c r="BB1312" s="190" t="s">
        <v>2294</v>
      </c>
      <c r="BC1312" s="190" t="s">
        <v>2294</v>
      </c>
      <c r="BD1312" s="190" t="s">
        <v>2294</v>
      </c>
      <c r="BE1312" s="190" t="s">
        <v>2294</v>
      </c>
      <c r="BF1312" s="190" t="s">
        <v>2294</v>
      </c>
      <c r="BG1312" s="190" t="s">
        <v>2294</v>
      </c>
      <c r="BH1312" s="190" t="s">
        <v>2294</v>
      </c>
      <c r="BI1312" s="190"/>
      <c r="BJ1312" s="190" t="s">
        <v>2294</v>
      </c>
      <c r="BK1312" s="190" t="s">
        <v>2294</v>
      </c>
      <c r="BL1312" s="190" t="s">
        <v>2294</v>
      </c>
      <c r="BM1312" s="190" t="s">
        <v>2294</v>
      </c>
      <c r="BN1312" s="190" t="s">
        <v>2294</v>
      </c>
      <c r="BO1312" s="190" t="s">
        <v>2294</v>
      </c>
      <c r="BP1312" s="202">
        <v>0</v>
      </c>
      <c r="BQ1312" s="201" t="s">
        <v>95</v>
      </c>
      <c r="BR1312" s="200">
        <v>3</v>
      </c>
      <c r="BS1312" s="199">
        <v>0</v>
      </c>
      <c r="BT1312" s="198">
        <v>46</v>
      </c>
      <c r="BU1312" s="198">
        <v>0</v>
      </c>
      <c r="BV1312" s="198">
        <v>4</v>
      </c>
      <c r="BW1312" s="198">
        <v>0</v>
      </c>
    </row>
    <row r="1313" spans="1:75" s="181" customFormat="1" ht="36" hidden="1" customHeight="1" x14ac:dyDescent="0.25">
      <c r="A1313" s="197"/>
      <c r="B1313" s="188" t="str">
        <f>'[9]ORÇAMENTO COMPLETO'!A437</f>
        <v>AGE81050</v>
      </c>
      <c r="C1313" s="187" t="s">
        <v>2318</v>
      </c>
      <c r="D1313" s="196">
        <v>4</v>
      </c>
      <c r="E1313" s="195" t="e">
        <f>IF(D1313="",0,(#REF!*100/#REF!))</f>
        <v>#REF!</v>
      </c>
      <c r="F1313" s="195"/>
      <c r="G1313" s="195"/>
      <c r="H1313" s="194" t="e">
        <f t="shared" si="415"/>
        <v>#REF!</v>
      </c>
      <c r="I1313" s="194" t="e">
        <f t="shared" si="414"/>
        <v>#REF!</v>
      </c>
      <c r="J1313" s="192">
        <f t="shared" si="416"/>
        <v>0</v>
      </c>
      <c r="K1313" s="192">
        <f t="shared" si="417"/>
        <v>0</v>
      </c>
      <c r="L1313" s="192">
        <f t="shared" si="418"/>
        <v>0</v>
      </c>
      <c r="M1313" s="193" t="e">
        <f t="shared" si="419"/>
        <v>#REF!</v>
      </c>
      <c r="N1313" s="192">
        <f t="shared" si="420"/>
        <v>0</v>
      </c>
      <c r="O1313" s="193" t="e">
        <f t="shared" si="421"/>
        <v>#REF!</v>
      </c>
      <c r="P1313" s="192">
        <f t="shared" si="422"/>
        <v>0</v>
      </c>
      <c r="Q1313" s="203" t="str">
        <f t="shared" si="423"/>
        <v xml:space="preserve"> </v>
      </c>
      <c r="R1313" s="190" t="s">
        <v>2294</v>
      </c>
      <c r="S1313" s="190" t="s">
        <v>2294</v>
      </c>
      <c r="T1313" s="190" t="s">
        <v>2294</v>
      </c>
      <c r="U1313" s="190" t="s">
        <v>2294</v>
      </c>
      <c r="V1313" s="190" t="s">
        <v>2294</v>
      </c>
      <c r="W1313" s="190" t="s">
        <v>2294</v>
      </c>
      <c r="X1313" s="190" t="s">
        <v>2294</v>
      </c>
      <c r="Y1313" s="190" t="s">
        <v>2294</v>
      </c>
      <c r="Z1313" s="190" t="s">
        <v>2294</v>
      </c>
      <c r="AA1313" s="190" t="s">
        <v>2294</v>
      </c>
      <c r="AB1313" s="190" t="s">
        <v>2294</v>
      </c>
      <c r="AC1313" s="190" t="s">
        <v>2294</v>
      </c>
      <c r="AD1313" s="190" t="s">
        <v>2294</v>
      </c>
      <c r="AE1313" s="190" t="s">
        <v>2294</v>
      </c>
      <c r="AF1313" s="190" t="s">
        <v>2294</v>
      </c>
      <c r="AG1313" s="190" t="s">
        <v>2294</v>
      </c>
      <c r="AH1313" s="190" t="s">
        <v>2294</v>
      </c>
      <c r="AI1313" s="190" t="s">
        <v>2294</v>
      </c>
      <c r="AJ1313" s="190" t="s">
        <v>2294</v>
      </c>
      <c r="AK1313" s="190" t="s">
        <v>2294</v>
      </c>
      <c r="AL1313" s="190" t="s">
        <v>2294</v>
      </c>
      <c r="AM1313" s="190" t="s">
        <v>2294</v>
      </c>
      <c r="AN1313" s="190" t="s">
        <v>2294</v>
      </c>
      <c r="AO1313" s="190" t="s">
        <v>2294</v>
      </c>
      <c r="AP1313" s="190" t="s">
        <v>2294</v>
      </c>
      <c r="AQ1313" s="190" t="s">
        <v>2294</v>
      </c>
      <c r="AR1313" s="190" t="s">
        <v>2294</v>
      </c>
      <c r="AS1313" s="190" t="s">
        <v>2294</v>
      </c>
      <c r="AT1313" s="190" t="s">
        <v>2294</v>
      </c>
      <c r="AU1313" s="190" t="s">
        <v>2294</v>
      </c>
      <c r="AV1313" s="190" t="s">
        <v>2294</v>
      </c>
      <c r="AW1313" s="190" t="s">
        <v>2294</v>
      </c>
      <c r="AX1313" s="190" t="s">
        <v>2294</v>
      </c>
      <c r="AY1313" s="190" t="s">
        <v>2294</v>
      </c>
      <c r="AZ1313" s="190" t="s">
        <v>2294</v>
      </c>
      <c r="BA1313" s="190" t="s">
        <v>2294</v>
      </c>
      <c r="BB1313" s="190" t="s">
        <v>2294</v>
      </c>
      <c r="BC1313" s="190" t="s">
        <v>2294</v>
      </c>
      <c r="BD1313" s="190" t="s">
        <v>2294</v>
      </c>
      <c r="BE1313" s="190" t="s">
        <v>2294</v>
      </c>
      <c r="BF1313" s="190" t="s">
        <v>2294</v>
      </c>
      <c r="BG1313" s="190" t="s">
        <v>2294</v>
      </c>
      <c r="BH1313" s="190" t="s">
        <v>2294</v>
      </c>
      <c r="BI1313" s="190" t="s">
        <v>2294</v>
      </c>
      <c r="BJ1313" s="190" t="s">
        <v>2294</v>
      </c>
      <c r="BK1313" s="190" t="s">
        <v>2294</v>
      </c>
      <c r="BL1313" s="190"/>
      <c r="BM1313" s="190"/>
      <c r="BN1313" s="190"/>
      <c r="BO1313" s="190"/>
    </row>
    <row r="1314" spans="1:75" s="181" customFormat="1" ht="39" hidden="1" customHeight="1" x14ac:dyDescent="0.25">
      <c r="A1314" s="197"/>
      <c r="B1314" s="188"/>
      <c r="C1314" s="187"/>
      <c r="D1314" s="196"/>
      <c r="E1314" s="195"/>
      <c r="F1314" s="195"/>
      <c r="G1314" s="195"/>
      <c r="H1314" s="194"/>
      <c r="I1314" s="194"/>
      <c r="J1314" s="192"/>
      <c r="K1314" s="192"/>
      <c r="L1314" s="192"/>
      <c r="M1314" s="193"/>
      <c r="N1314" s="192"/>
      <c r="O1314" s="193"/>
      <c r="P1314" s="192"/>
      <c r="Q1314" s="203"/>
      <c r="R1314" s="190"/>
      <c r="S1314" s="190"/>
      <c r="T1314" s="190"/>
      <c r="U1314" s="190"/>
      <c r="V1314" s="190"/>
      <c r="W1314" s="190"/>
      <c r="X1314" s="190"/>
      <c r="Y1314" s="190"/>
      <c r="Z1314" s="190"/>
      <c r="AA1314" s="190"/>
      <c r="AB1314" s="190"/>
      <c r="AC1314" s="190"/>
      <c r="AD1314" s="190"/>
      <c r="AE1314" s="190"/>
      <c r="AF1314" s="190"/>
      <c r="AG1314" s="190"/>
      <c r="AH1314" s="190"/>
      <c r="AI1314" s="190"/>
      <c r="AJ1314" s="190"/>
      <c r="AK1314" s="190"/>
      <c r="AL1314" s="190"/>
      <c r="AM1314" s="190"/>
      <c r="AN1314" s="190"/>
      <c r="AO1314" s="190"/>
      <c r="AP1314" s="190"/>
      <c r="AQ1314" s="190"/>
      <c r="AR1314" s="190"/>
      <c r="AS1314" s="190"/>
      <c r="AT1314" s="190"/>
      <c r="AU1314" s="190"/>
      <c r="AV1314" s="190"/>
      <c r="AW1314" s="190"/>
      <c r="AX1314" s="190"/>
      <c r="AY1314" s="190"/>
      <c r="AZ1314" s="190"/>
      <c r="BA1314" s="190"/>
      <c r="BB1314" s="190"/>
      <c r="BC1314" s="190"/>
      <c r="BD1314" s="190"/>
      <c r="BE1314" s="190"/>
      <c r="BF1314" s="190"/>
      <c r="BG1314" s="190"/>
      <c r="BH1314" s="190"/>
      <c r="BI1314" s="190"/>
      <c r="BJ1314" s="190"/>
      <c r="BK1314" s="190"/>
      <c r="BL1314" s="190"/>
      <c r="BM1314" s="190"/>
      <c r="BN1314" s="190"/>
      <c r="BO1314" s="190"/>
    </row>
    <row r="1315" spans="1:75" s="181" customFormat="1" ht="45" hidden="1" customHeight="1" x14ac:dyDescent="0.25">
      <c r="A1315" s="197"/>
      <c r="B1315" s="188"/>
      <c r="C1315" s="187"/>
      <c r="D1315" s="196"/>
      <c r="E1315" s="195"/>
      <c r="F1315" s="195"/>
      <c r="G1315" s="195"/>
      <c r="H1315" s="194"/>
      <c r="I1315" s="194"/>
      <c r="J1315" s="192"/>
      <c r="K1315" s="192"/>
      <c r="L1315" s="192"/>
      <c r="M1315" s="193"/>
      <c r="N1315" s="192"/>
      <c r="O1315" s="193"/>
      <c r="P1315" s="192"/>
      <c r="Q1315" s="203"/>
      <c r="R1315" s="190"/>
      <c r="S1315" s="190"/>
      <c r="T1315" s="190"/>
      <c r="U1315" s="190"/>
      <c r="V1315" s="190"/>
      <c r="W1315" s="190"/>
      <c r="X1315" s="190"/>
      <c r="Y1315" s="190"/>
      <c r="Z1315" s="190"/>
      <c r="AA1315" s="190"/>
      <c r="AB1315" s="190"/>
      <c r="AC1315" s="190"/>
      <c r="AD1315" s="190"/>
      <c r="AE1315" s="190"/>
      <c r="AF1315" s="190"/>
      <c r="AG1315" s="190"/>
      <c r="AH1315" s="190"/>
      <c r="AI1315" s="190"/>
      <c r="AJ1315" s="190"/>
      <c r="AK1315" s="190"/>
      <c r="AL1315" s="190"/>
      <c r="AM1315" s="190"/>
      <c r="AN1315" s="190"/>
      <c r="AO1315" s="190"/>
      <c r="AP1315" s="190"/>
      <c r="AQ1315" s="190"/>
      <c r="AR1315" s="190"/>
      <c r="AS1315" s="190"/>
      <c r="AT1315" s="190"/>
      <c r="AU1315" s="190"/>
      <c r="AV1315" s="190"/>
      <c r="AW1315" s="190"/>
      <c r="AX1315" s="190"/>
      <c r="AY1315" s="190"/>
      <c r="AZ1315" s="190"/>
      <c r="BA1315" s="190"/>
      <c r="BB1315" s="190"/>
      <c r="BC1315" s="190"/>
      <c r="BD1315" s="190"/>
      <c r="BE1315" s="190"/>
      <c r="BF1315" s="190"/>
      <c r="BG1315" s="190"/>
      <c r="BH1315" s="190"/>
      <c r="BI1315" s="190"/>
      <c r="BJ1315" s="190"/>
      <c r="BK1315" s="190"/>
      <c r="BL1315" s="190"/>
      <c r="BM1315" s="190"/>
      <c r="BN1315" s="190"/>
      <c r="BO1315" s="190"/>
    </row>
    <row r="1316" spans="1:75" s="181" customFormat="1" ht="39.75" hidden="1" customHeight="1" x14ac:dyDescent="0.25">
      <c r="A1316" s="197"/>
      <c r="B1316" s="188"/>
      <c r="C1316" s="187"/>
      <c r="D1316" s="196"/>
      <c r="E1316" s="195"/>
      <c r="F1316" s="195"/>
      <c r="G1316" s="195"/>
      <c r="H1316" s="194"/>
      <c r="I1316" s="194"/>
      <c r="J1316" s="192"/>
      <c r="K1316" s="192"/>
      <c r="L1316" s="192"/>
      <c r="M1316" s="193"/>
      <c r="N1316" s="192"/>
      <c r="O1316" s="193"/>
      <c r="P1316" s="192"/>
      <c r="Q1316" s="203"/>
      <c r="R1316" s="190"/>
      <c r="S1316" s="190"/>
      <c r="T1316" s="190"/>
      <c r="U1316" s="190"/>
      <c r="V1316" s="190"/>
      <c r="W1316" s="190"/>
      <c r="X1316" s="190"/>
      <c r="Y1316" s="190"/>
      <c r="Z1316" s="190"/>
      <c r="AA1316" s="190"/>
      <c r="AB1316" s="190"/>
      <c r="AC1316" s="190"/>
      <c r="AD1316" s="190"/>
      <c r="AE1316" s="190"/>
      <c r="AF1316" s="190"/>
      <c r="AG1316" s="190"/>
      <c r="AH1316" s="190"/>
      <c r="AI1316" s="190"/>
      <c r="AJ1316" s="190"/>
      <c r="AK1316" s="190"/>
      <c r="AL1316" s="190"/>
      <c r="AM1316" s="190"/>
      <c r="AN1316" s="190"/>
      <c r="AO1316" s="190"/>
      <c r="AP1316" s="190"/>
      <c r="AQ1316" s="190"/>
      <c r="AR1316" s="190"/>
      <c r="AS1316" s="190"/>
      <c r="AT1316" s="190"/>
      <c r="AU1316" s="190"/>
      <c r="AV1316" s="190"/>
      <c r="AW1316" s="190"/>
      <c r="AX1316" s="190"/>
      <c r="AY1316" s="190"/>
      <c r="AZ1316" s="190"/>
      <c r="BA1316" s="190"/>
      <c r="BB1316" s="190"/>
      <c r="BC1316" s="190"/>
      <c r="BD1316" s="190"/>
      <c r="BE1316" s="190"/>
      <c r="BF1316" s="190"/>
      <c r="BG1316" s="190"/>
      <c r="BH1316" s="190"/>
      <c r="BI1316" s="190"/>
      <c r="BJ1316" s="190"/>
      <c r="BK1316" s="190"/>
      <c r="BL1316" s="190"/>
      <c r="BM1316" s="190"/>
      <c r="BN1316" s="190"/>
      <c r="BO1316" s="190"/>
    </row>
    <row r="1317" spans="1:75" s="181" customFormat="1" ht="33.75" customHeight="1" x14ac:dyDescent="0.25">
      <c r="A1317" s="197"/>
      <c r="B1317" s="214" t="s">
        <v>2317</v>
      </c>
      <c r="C1317" s="213" t="s">
        <v>3016</v>
      </c>
      <c r="D1317" s="204"/>
      <c r="E1317" s="204"/>
      <c r="F1317" s="204"/>
      <c r="G1317" s="204"/>
      <c r="H1317" s="204"/>
      <c r="I1317" s="194" t="str">
        <f t="shared" ref="I1317:I1335" si="424">IF(D1317="","",IF((ROUND(E1317,4))=0,"OK",IF((ROUND(E1317,4))&lt;0.0009,"CORRIGIR","")))</f>
        <v/>
      </c>
      <c r="J1317" s="204"/>
      <c r="K1317" s="204"/>
      <c r="L1317" s="204"/>
      <c r="M1317" s="204"/>
      <c r="N1317" s="204"/>
      <c r="O1317" s="204"/>
      <c r="P1317" s="204"/>
      <c r="Q1317" s="204"/>
      <c r="R1317" s="204"/>
      <c r="S1317" s="204"/>
      <c r="T1317" s="204"/>
      <c r="U1317" s="204"/>
      <c r="V1317" s="204"/>
      <c r="W1317" s="204"/>
      <c r="X1317" s="204"/>
      <c r="Y1317" s="204"/>
      <c r="Z1317" s="204"/>
      <c r="AA1317" s="204"/>
      <c r="AB1317" s="204"/>
      <c r="AC1317" s="204"/>
      <c r="AD1317" s="204"/>
      <c r="AE1317" s="204"/>
      <c r="AF1317" s="204"/>
      <c r="AG1317" s="204"/>
      <c r="AH1317" s="204"/>
      <c r="AI1317" s="204"/>
      <c r="AJ1317" s="204"/>
      <c r="AK1317" s="204"/>
      <c r="AL1317" s="204"/>
      <c r="AM1317" s="204"/>
      <c r="AN1317" s="204"/>
      <c r="AO1317" s="204"/>
      <c r="AP1317" s="204"/>
      <c r="AQ1317" s="204"/>
      <c r="AR1317" s="204"/>
      <c r="AS1317" s="204"/>
      <c r="AT1317" s="204"/>
      <c r="AU1317" s="204"/>
      <c r="AV1317" s="204"/>
      <c r="AW1317" s="204"/>
      <c r="AX1317" s="204"/>
      <c r="AY1317" s="204"/>
      <c r="AZ1317" s="204"/>
      <c r="BA1317" s="204"/>
      <c r="BB1317" s="204"/>
      <c r="BC1317" s="204"/>
      <c r="BD1317" s="204"/>
      <c r="BE1317" s="204"/>
      <c r="BF1317" s="204"/>
      <c r="BG1317" s="204"/>
      <c r="BH1317" s="204"/>
      <c r="BI1317" s="204"/>
      <c r="BJ1317" s="204"/>
      <c r="BK1317" s="204"/>
      <c r="BL1317" s="204"/>
      <c r="BM1317" s="204"/>
      <c r="BN1317" s="204"/>
      <c r="BO1317" s="204"/>
    </row>
    <row r="1318" spans="1:75" s="181" customFormat="1" ht="61.5" customHeight="1" x14ac:dyDescent="0.25">
      <c r="A1318" s="197"/>
      <c r="B1318" s="188" t="s">
        <v>3017</v>
      </c>
      <c r="C1318" s="187" t="s">
        <v>3018</v>
      </c>
      <c r="D1318" s="196">
        <v>4</v>
      </c>
      <c r="E1318" s="195">
        <v>0</v>
      </c>
      <c r="F1318" s="195">
        <v>0</v>
      </c>
      <c r="G1318" s="195"/>
      <c r="H1318" s="194">
        <f t="shared" ref="H1318:H1335" si="425">IF(D1318="","",E1318*J1318/D1318)</f>
        <v>0</v>
      </c>
      <c r="I1318" s="194" t="str">
        <f t="shared" si="424"/>
        <v>OK</v>
      </c>
      <c r="J1318" s="192">
        <f t="shared" ref="J1318:J1335" si="426">IF(COUNTIF(R1318:BO1318,"&lt;"&amp;$K$2)&gt;D1318,D1318,COUNTIF(R1318:BO1318,"&lt;"&amp;$K$2))</f>
        <v>0</v>
      </c>
      <c r="K1318" s="192">
        <f t="shared" ref="K1318:K1335" si="427">IF((COUNTIF(R1318:BO1318,$K$2))&gt;(D1318-J1318),(D1318-J1318),COUNTIF(R1318:BO1318,$K$2))</f>
        <v>0</v>
      </c>
      <c r="L1318" s="192">
        <f t="shared" ref="L1318:L1335" si="428">IF((J1318+K1318)&gt;D1318,D1318,J1318+K1318)</f>
        <v>0</v>
      </c>
      <c r="M1318" s="193">
        <f t="shared" ref="M1318:M1335" si="429">IF(D1318="","",N1318*E1318/100)</f>
        <v>0</v>
      </c>
      <c r="N1318" s="192">
        <f t="shared" ref="N1318:N1335" si="430">IF(ISNUMBER(D1318)*ISNUMBER(K1318),IF(K1318=0,0,ROUND((K1318/D1318)*100,2))," ")</f>
        <v>0</v>
      </c>
      <c r="O1318" s="193">
        <f t="shared" ref="O1318:O1335" si="431">IF(D1318="","",P1318*E1318/100)</f>
        <v>0</v>
      </c>
      <c r="P1318" s="192">
        <f t="shared" ref="P1318:P1335" si="432">IF(ISNUMBER(D1318)*ISNUMBER(L1318),IF(L1318=0,0,ROUND((L1318/D1318)*100,2))," ")</f>
        <v>0</v>
      </c>
      <c r="Q1318" s="203">
        <f t="shared" ref="Q1318:Q1335" si="433">IF(ISNUMBER(P1318)*ISNUMBER(E1318),(P1318*E1318/100)," ")</f>
        <v>0</v>
      </c>
      <c r="R1318" s="190"/>
      <c r="S1318" s="190" t="s">
        <v>2294</v>
      </c>
      <c r="T1318" s="190" t="s">
        <v>2294</v>
      </c>
      <c r="U1318" s="190" t="s">
        <v>2294</v>
      </c>
      <c r="V1318" s="190" t="s">
        <v>2294</v>
      </c>
      <c r="W1318" s="190" t="s">
        <v>2294</v>
      </c>
      <c r="X1318" s="190" t="s">
        <v>2294</v>
      </c>
      <c r="Y1318" s="190" t="s">
        <v>2294</v>
      </c>
      <c r="Z1318" s="190" t="s">
        <v>2294</v>
      </c>
      <c r="AA1318" s="190" t="s">
        <v>2294</v>
      </c>
      <c r="AB1318" s="190" t="s">
        <v>2294</v>
      </c>
      <c r="AC1318" s="190" t="s">
        <v>2294</v>
      </c>
      <c r="AD1318" s="190" t="s">
        <v>2294</v>
      </c>
      <c r="AE1318" s="190" t="s">
        <v>2294</v>
      </c>
      <c r="AF1318" s="190" t="s">
        <v>2294</v>
      </c>
      <c r="AG1318" s="190" t="s">
        <v>2294</v>
      </c>
      <c r="AH1318" s="190" t="s">
        <v>2294</v>
      </c>
      <c r="AI1318" s="190" t="s">
        <v>2294</v>
      </c>
      <c r="AJ1318" s="190" t="s">
        <v>2294</v>
      </c>
      <c r="AK1318" s="190" t="s">
        <v>2294</v>
      </c>
      <c r="AL1318" s="190" t="s">
        <v>2294</v>
      </c>
      <c r="AM1318" s="190"/>
      <c r="AN1318" s="190" t="s">
        <v>2294</v>
      </c>
      <c r="AO1318" s="190" t="s">
        <v>2294</v>
      </c>
      <c r="AP1318" s="190" t="s">
        <v>2294</v>
      </c>
      <c r="AQ1318" s="190" t="s">
        <v>2294</v>
      </c>
      <c r="AR1318" s="190" t="s">
        <v>2294</v>
      </c>
      <c r="AS1318" s="190" t="s">
        <v>2294</v>
      </c>
      <c r="AT1318" s="190" t="s">
        <v>2294</v>
      </c>
      <c r="AU1318" s="190" t="s">
        <v>2294</v>
      </c>
      <c r="AV1318" s="190" t="s">
        <v>2294</v>
      </c>
      <c r="AW1318" s="190" t="s">
        <v>2294</v>
      </c>
      <c r="AX1318" s="190"/>
      <c r="AY1318" s="190" t="s">
        <v>2294</v>
      </c>
      <c r="AZ1318" s="190" t="s">
        <v>2294</v>
      </c>
      <c r="BA1318" s="190" t="s">
        <v>2294</v>
      </c>
      <c r="BB1318" s="190" t="s">
        <v>2294</v>
      </c>
      <c r="BC1318" s="190" t="s">
        <v>2294</v>
      </c>
      <c r="BD1318" s="190" t="s">
        <v>2294</v>
      </c>
      <c r="BE1318" s="190" t="s">
        <v>2294</v>
      </c>
      <c r="BF1318" s="190" t="s">
        <v>2294</v>
      </c>
      <c r="BG1318" s="190" t="s">
        <v>2294</v>
      </c>
      <c r="BH1318" s="190" t="s">
        <v>2294</v>
      </c>
      <c r="BI1318" s="190"/>
      <c r="BJ1318" s="190" t="s">
        <v>2294</v>
      </c>
      <c r="BK1318" s="190" t="s">
        <v>2294</v>
      </c>
      <c r="BL1318" s="190" t="s">
        <v>2294</v>
      </c>
      <c r="BM1318" s="190" t="s">
        <v>2294</v>
      </c>
      <c r="BN1318" s="190" t="s">
        <v>2294</v>
      </c>
      <c r="BO1318" s="190" t="s">
        <v>2294</v>
      </c>
      <c r="BP1318" s="202">
        <v>0</v>
      </c>
      <c r="BQ1318" s="201" t="s">
        <v>95</v>
      </c>
      <c r="BR1318" s="200">
        <v>3</v>
      </c>
      <c r="BS1318" s="199">
        <v>0</v>
      </c>
      <c r="BT1318" s="198">
        <v>46</v>
      </c>
      <c r="BU1318" s="198">
        <v>0</v>
      </c>
      <c r="BV1318" s="198">
        <v>4</v>
      </c>
      <c r="BW1318" s="198">
        <v>0</v>
      </c>
    </row>
    <row r="1319" spans="1:75" s="181" customFormat="1" ht="36" customHeight="1" x14ac:dyDescent="0.25">
      <c r="A1319" s="197"/>
      <c r="B1319" s="188">
        <v>81888</v>
      </c>
      <c r="C1319" s="216" t="s">
        <v>319</v>
      </c>
      <c r="D1319" s="196">
        <v>4</v>
      </c>
      <c r="E1319" s="195">
        <v>3.7025452802376471E-3</v>
      </c>
      <c r="F1319" s="195">
        <v>3.7025452802376471E-3</v>
      </c>
      <c r="G1319" s="195"/>
      <c r="H1319" s="194">
        <f t="shared" si="425"/>
        <v>0</v>
      </c>
      <c r="I1319" s="194" t="str">
        <f t="shared" si="424"/>
        <v/>
      </c>
      <c r="J1319" s="192">
        <f t="shared" si="426"/>
        <v>0</v>
      </c>
      <c r="K1319" s="192">
        <f t="shared" si="427"/>
        <v>0</v>
      </c>
      <c r="L1319" s="192">
        <f t="shared" si="428"/>
        <v>0</v>
      </c>
      <c r="M1319" s="193">
        <f t="shared" si="429"/>
        <v>0</v>
      </c>
      <c r="N1319" s="192">
        <f t="shared" si="430"/>
        <v>0</v>
      </c>
      <c r="O1319" s="193">
        <f t="shared" si="431"/>
        <v>0</v>
      </c>
      <c r="P1319" s="192">
        <f t="shared" si="432"/>
        <v>0</v>
      </c>
      <c r="Q1319" s="203">
        <f t="shared" si="433"/>
        <v>0</v>
      </c>
      <c r="R1319" s="190"/>
      <c r="S1319" s="190" t="s">
        <v>2294</v>
      </c>
      <c r="T1319" s="190" t="s">
        <v>2294</v>
      </c>
      <c r="U1319" s="190" t="s">
        <v>2294</v>
      </c>
      <c r="V1319" s="190" t="s">
        <v>2294</v>
      </c>
      <c r="W1319" s="190" t="s">
        <v>2294</v>
      </c>
      <c r="X1319" s="190" t="s">
        <v>2294</v>
      </c>
      <c r="Y1319" s="190" t="s">
        <v>2294</v>
      </c>
      <c r="Z1319" s="190" t="s">
        <v>2294</v>
      </c>
      <c r="AA1319" s="190" t="s">
        <v>2294</v>
      </c>
      <c r="AB1319" s="190" t="s">
        <v>2294</v>
      </c>
      <c r="AC1319" s="190" t="s">
        <v>2294</v>
      </c>
      <c r="AD1319" s="190" t="s">
        <v>2294</v>
      </c>
      <c r="AE1319" s="190" t="s">
        <v>2294</v>
      </c>
      <c r="AF1319" s="190" t="s">
        <v>2294</v>
      </c>
      <c r="AG1319" s="190" t="s">
        <v>2294</v>
      </c>
      <c r="AH1319" s="190" t="s">
        <v>2294</v>
      </c>
      <c r="AI1319" s="190" t="s">
        <v>2294</v>
      </c>
      <c r="AJ1319" s="190" t="s">
        <v>2294</v>
      </c>
      <c r="AK1319" s="190" t="s">
        <v>2294</v>
      </c>
      <c r="AL1319" s="190" t="s">
        <v>2294</v>
      </c>
      <c r="AM1319" s="190"/>
      <c r="AN1319" s="190" t="s">
        <v>2294</v>
      </c>
      <c r="AO1319" s="190" t="s">
        <v>2294</v>
      </c>
      <c r="AP1319" s="190" t="s">
        <v>2294</v>
      </c>
      <c r="AQ1319" s="190" t="s">
        <v>2294</v>
      </c>
      <c r="AR1319" s="190" t="s">
        <v>2294</v>
      </c>
      <c r="AS1319" s="190" t="s">
        <v>2294</v>
      </c>
      <c r="AT1319" s="190" t="s">
        <v>2294</v>
      </c>
      <c r="AU1319" s="190" t="s">
        <v>2294</v>
      </c>
      <c r="AV1319" s="190" t="s">
        <v>2294</v>
      </c>
      <c r="AW1319" s="190" t="s">
        <v>2294</v>
      </c>
      <c r="AX1319" s="190"/>
      <c r="AY1319" s="190" t="s">
        <v>2294</v>
      </c>
      <c r="AZ1319" s="190" t="s">
        <v>2294</v>
      </c>
      <c r="BA1319" s="190" t="s">
        <v>2294</v>
      </c>
      <c r="BB1319" s="190" t="s">
        <v>2294</v>
      </c>
      <c r="BC1319" s="190" t="s">
        <v>2294</v>
      </c>
      <c r="BD1319" s="190" t="s">
        <v>2294</v>
      </c>
      <c r="BE1319" s="190" t="s">
        <v>2294</v>
      </c>
      <c r="BF1319" s="190" t="s">
        <v>2294</v>
      </c>
      <c r="BG1319" s="190" t="s">
        <v>2294</v>
      </c>
      <c r="BH1319" s="190" t="s">
        <v>2294</v>
      </c>
      <c r="BI1319" s="190"/>
      <c r="BJ1319" s="190" t="s">
        <v>2294</v>
      </c>
      <c r="BK1319" s="190" t="s">
        <v>2294</v>
      </c>
      <c r="BL1319" s="190" t="s">
        <v>2294</v>
      </c>
      <c r="BM1319" s="190" t="s">
        <v>2294</v>
      </c>
      <c r="BN1319" s="190" t="s">
        <v>2294</v>
      </c>
      <c r="BO1319" s="190" t="s">
        <v>2294</v>
      </c>
      <c r="BP1319" s="202">
        <v>4</v>
      </c>
      <c r="BQ1319" s="201" t="s">
        <v>95</v>
      </c>
      <c r="BR1319" s="200">
        <v>3</v>
      </c>
      <c r="BS1319" s="199">
        <v>4</v>
      </c>
      <c r="BT1319" s="198">
        <v>46</v>
      </c>
      <c r="BU1319" s="198">
        <v>0</v>
      </c>
      <c r="BV1319" s="198">
        <v>4</v>
      </c>
      <c r="BW1319" s="198">
        <v>0</v>
      </c>
    </row>
    <row r="1320" spans="1:75" s="181" customFormat="1" ht="36.75" customHeight="1" x14ac:dyDescent="0.25">
      <c r="A1320" s="197"/>
      <c r="B1320" s="188">
        <v>81162</v>
      </c>
      <c r="C1320" s="187" t="s">
        <v>2500</v>
      </c>
      <c r="D1320" s="196">
        <v>4</v>
      </c>
      <c r="E1320" s="195">
        <v>2.1463907705637848E-3</v>
      </c>
      <c r="F1320" s="195">
        <v>2.1463907705637848E-3</v>
      </c>
      <c r="G1320" s="195"/>
      <c r="H1320" s="194">
        <f t="shared" si="425"/>
        <v>0</v>
      </c>
      <c r="I1320" s="194" t="str">
        <f t="shared" si="424"/>
        <v/>
      </c>
      <c r="J1320" s="192">
        <f t="shared" si="426"/>
        <v>0</v>
      </c>
      <c r="K1320" s="192">
        <f t="shared" si="427"/>
        <v>0</v>
      </c>
      <c r="L1320" s="192">
        <f t="shared" si="428"/>
        <v>0</v>
      </c>
      <c r="M1320" s="193">
        <f t="shared" si="429"/>
        <v>0</v>
      </c>
      <c r="N1320" s="192">
        <f t="shared" si="430"/>
        <v>0</v>
      </c>
      <c r="O1320" s="193">
        <f t="shared" si="431"/>
        <v>0</v>
      </c>
      <c r="P1320" s="192">
        <f t="shared" si="432"/>
        <v>0</v>
      </c>
      <c r="Q1320" s="203">
        <f t="shared" si="433"/>
        <v>0</v>
      </c>
      <c r="R1320" s="190"/>
      <c r="S1320" s="190" t="s">
        <v>2294</v>
      </c>
      <c r="T1320" s="190" t="s">
        <v>2294</v>
      </c>
      <c r="U1320" s="190" t="s">
        <v>2294</v>
      </c>
      <c r="V1320" s="190" t="s">
        <v>2294</v>
      </c>
      <c r="W1320" s="190" t="s">
        <v>2294</v>
      </c>
      <c r="X1320" s="190" t="s">
        <v>2294</v>
      </c>
      <c r="Y1320" s="190" t="s">
        <v>2294</v>
      </c>
      <c r="Z1320" s="190" t="s">
        <v>2294</v>
      </c>
      <c r="AA1320" s="190" t="s">
        <v>2294</v>
      </c>
      <c r="AB1320" s="190" t="s">
        <v>2294</v>
      </c>
      <c r="AC1320" s="190" t="s">
        <v>2294</v>
      </c>
      <c r="AD1320" s="190" t="s">
        <v>2294</v>
      </c>
      <c r="AE1320" s="190" t="s">
        <v>2294</v>
      </c>
      <c r="AF1320" s="190" t="s">
        <v>2294</v>
      </c>
      <c r="AG1320" s="190" t="s">
        <v>2294</v>
      </c>
      <c r="AH1320" s="190" t="s">
        <v>2294</v>
      </c>
      <c r="AI1320" s="190" t="s">
        <v>2294</v>
      </c>
      <c r="AJ1320" s="190" t="s">
        <v>2294</v>
      </c>
      <c r="AK1320" s="190" t="s">
        <v>2294</v>
      </c>
      <c r="AL1320" s="190" t="s">
        <v>2294</v>
      </c>
      <c r="AM1320" s="190"/>
      <c r="AN1320" s="190" t="s">
        <v>2294</v>
      </c>
      <c r="AO1320" s="190" t="s">
        <v>2294</v>
      </c>
      <c r="AP1320" s="190" t="s">
        <v>2294</v>
      </c>
      <c r="AQ1320" s="190" t="s">
        <v>2294</v>
      </c>
      <c r="AR1320" s="190" t="s">
        <v>2294</v>
      </c>
      <c r="AS1320" s="190" t="s">
        <v>2294</v>
      </c>
      <c r="AT1320" s="190" t="s">
        <v>2294</v>
      </c>
      <c r="AU1320" s="190" t="s">
        <v>2294</v>
      </c>
      <c r="AV1320" s="190" t="s">
        <v>2294</v>
      </c>
      <c r="AW1320" s="190" t="s">
        <v>2294</v>
      </c>
      <c r="AX1320" s="190"/>
      <c r="AY1320" s="190" t="s">
        <v>2294</v>
      </c>
      <c r="AZ1320" s="190" t="s">
        <v>2294</v>
      </c>
      <c r="BA1320" s="190" t="s">
        <v>2294</v>
      </c>
      <c r="BB1320" s="190" t="s">
        <v>2294</v>
      </c>
      <c r="BC1320" s="190" t="s">
        <v>2294</v>
      </c>
      <c r="BD1320" s="190" t="s">
        <v>2294</v>
      </c>
      <c r="BE1320" s="190" t="s">
        <v>2294</v>
      </c>
      <c r="BF1320" s="190" t="s">
        <v>2294</v>
      </c>
      <c r="BG1320" s="190" t="s">
        <v>2294</v>
      </c>
      <c r="BH1320" s="190" t="s">
        <v>2294</v>
      </c>
      <c r="BI1320" s="190"/>
      <c r="BJ1320" s="190" t="s">
        <v>2294</v>
      </c>
      <c r="BK1320" s="190" t="s">
        <v>2294</v>
      </c>
      <c r="BL1320" s="190" t="s">
        <v>2294</v>
      </c>
      <c r="BM1320" s="190" t="s">
        <v>2294</v>
      </c>
      <c r="BN1320" s="190" t="s">
        <v>2294</v>
      </c>
      <c r="BO1320" s="190" t="s">
        <v>2294</v>
      </c>
      <c r="BP1320" s="202">
        <v>32</v>
      </c>
      <c r="BQ1320" s="201" t="s">
        <v>95</v>
      </c>
      <c r="BR1320" s="200">
        <v>3</v>
      </c>
      <c r="BS1320" s="199">
        <v>32</v>
      </c>
      <c r="BT1320" s="198">
        <v>46</v>
      </c>
      <c r="BU1320" s="198">
        <v>0</v>
      </c>
      <c r="BV1320" s="198">
        <v>4</v>
      </c>
      <c r="BW1320" s="198">
        <v>0</v>
      </c>
    </row>
    <row r="1321" spans="1:75" s="181" customFormat="1" ht="51.75" customHeight="1" x14ac:dyDescent="0.25">
      <c r="A1321" s="197"/>
      <c r="B1321" s="188">
        <v>81179</v>
      </c>
      <c r="C1321" s="187" t="s">
        <v>2498</v>
      </c>
      <c r="D1321" s="196">
        <v>4</v>
      </c>
      <c r="E1321" s="195">
        <v>0</v>
      </c>
      <c r="F1321" s="195">
        <v>0</v>
      </c>
      <c r="G1321" s="195"/>
      <c r="H1321" s="194">
        <f t="shared" si="425"/>
        <v>0</v>
      </c>
      <c r="I1321" s="194" t="str">
        <f t="shared" si="424"/>
        <v>OK</v>
      </c>
      <c r="J1321" s="192">
        <f t="shared" si="426"/>
        <v>0</v>
      </c>
      <c r="K1321" s="192">
        <f t="shared" si="427"/>
        <v>0</v>
      </c>
      <c r="L1321" s="192">
        <f t="shared" si="428"/>
        <v>0</v>
      </c>
      <c r="M1321" s="193">
        <f t="shared" si="429"/>
        <v>0</v>
      </c>
      <c r="N1321" s="192">
        <f t="shared" si="430"/>
        <v>0</v>
      </c>
      <c r="O1321" s="193">
        <f t="shared" si="431"/>
        <v>0</v>
      </c>
      <c r="P1321" s="192">
        <f t="shared" si="432"/>
        <v>0</v>
      </c>
      <c r="Q1321" s="203">
        <f t="shared" si="433"/>
        <v>0</v>
      </c>
      <c r="R1321" s="190"/>
      <c r="S1321" s="190" t="s">
        <v>2294</v>
      </c>
      <c r="T1321" s="190" t="s">
        <v>2294</v>
      </c>
      <c r="U1321" s="190" t="s">
        <v>2294</v>
      </c>
      <c r="V1321" s="190" t="s">
        <v>2294</v>
      </c>
      <c r="W1321" s="190" t="s">
        <v>2294</v>
      </c>
      <c r="X1321" s="190" t="s">
        <v>2294</v>
      </c>
      <c r="Y1321" s="190" t="s">
        <v>2294</v>
      </c>
      <c r="Z1321" s="190" t="s">
        <v>2294</v>
      </c>
      <c r="AA1321" s="190" t="s">
        <v>2294</v>
      </c>
      <c r="AB1321" s="190" t="s">
        <v>2294</v>
      </c>
      <c r="AC1321" s="190" t="s">
        <v>2294</v>
      </c>
      <c r="AD1321" s="190" t="s">
        <v>2294</v>
      </c>
      <c r="AE1321" s="190" t="s">
        <v>2294</v>
      </c>
      <c r="AF1321" s="190" t="s">
        <v>2294</v>
      </c>
      <c r="AG1321" s="190" t="s">
        <v>2294</v>
      </c>
      <c r="AH1321" s="190" t="s">
        <v>2294</v>
      </c>
      <c r="AI1321" s="190" t="s">
        <v>2294</v>
      </c>
      <c r="AJ1321" s="190" t="s">
        <v>2294</v>
      </c>
      <c r="AK1321" s="190" t="s">
        <v>2294</v>
      </c>
      <c r="AL1321" s="190" t="s">
        <v>2294</v>
      </c>
      <c r="AM1321" s="190"/>
      <c r="AN1321" s="190" t="s">
        <v>2294</v>
      </c>
      <c r="AO1321" s="190" t="s">
        <v>2294</v>
      </c>
      <c r="AP1321" s="190" t="s">
        <v>2294</v>
      </c>
      <c r="AQ1321" s="190" t="s">
        <v>2294</v>
      </c>
      <c r="AR1321" s="190" t="s">
        <v>2294</v>
      </c>
      <c r="AS1321" s="190" t="s">
        <v>2294</v>
      </c>
      <c r="AT1321" s="190" t="s">
        <v>2294</v>
      </c>
      <c r="AU1321" s="190" t="s">
        <v>2294</v>
      </c>
      <c r="AV1321" s="190" t="s">
        <v>2294</v>
      </c>
      <c r="AW1321" s="190" t="s">
        <v>2294</v>
      </c>
      <c r="AX1321" s="190"/>
      <c r="AY1321" s="190" t="s">
        <v>2294</v>
      </c>
      <c r="AZ1321" s="190" t="s">
        <v>2294</v>
      </c>
      <c r="BA1321" s="190" t="s">
        <v>2294</v>
      </c>
      <c r="BB1321" s="190" t="s">
        <v>2294</v>
      </c>
      <c r="BC1321" s="190" t="s">
        <v>2294</v>
      </c>
      <c r="BD1321" s="190" t="s">
        <v>2294</v>
      </c>
      <c r="BE1321" s="190" t="s">
        <v>2294</v>
      </c>
      <c r="BF1321" s="190" t="s">
        <v>2294</v>
      </c>
      <c r="BG1321" s="190" t="s">
        <v>2294</v>
      </c>
      <c r="BH1321" s="190" t="s">
        <v>2294</v>
      </c>
      <c r="BI1321" s="190"/>
      <c r="BJ1321" s="190" t="s">
        <v>2294</v>
      </c>
      <c r="BK1321" s="190" t="s">
        <v>2294</v>
      </c>
      <c r="BL1321" s="190" t="s">
        <v>2294</v>
      </c>
      <c r="BM1321" s="190" t="s">
        <v>2294</v>
      </c>
      <c r="BN1321" s="190" t="s">
        <v>2294</v>
      </c>
      <c r="BO1321" s="190" t="s">
        <v>2294</v>
      </c>
      <c r="BP1321" s="202">
        <v>0</v>
      </c>
      <c r="BQ1321" s="201" t="s">
        <v>95</v>
      </c>
      <c r="BR1321" s="200">
        <v>3</v>
      </c>
      <c r="BS1321" s="199">
        <v>0</v>
      </c>
      <c r="BT1321" s="198">
        <v>46</v>
      </c>
      <c r="BU1321" s="198">
        <v>0</v>
      </c>
      <c r="BV1321" s="198">
        <v>4</v>
      </c>
      <c r="BW1321" s="198">
        <v>0</v>
      </c>
    </row>
    <row r="1322" spans="1:75" s="181" customFormat="1" ht="48" customHeight="1" x14ac:dyDescent="0.25">
      <c r="A1322" s="197"/>
      <c r="B1322" s="188">
        <v>81321</v>
      </c>
      <c r="C1322" s="187" t="s">
        <v>323</v>
      </c>
      <c r="D1322" s="196">
        <v>4</v>
      </c>
      <c r="E1322" s="195">
        <v>1.7651117146785704E-3</v>
      </c>
      <c r="F1322" s="195">
        <v>1.7651117146785704E-3</v>
      </c>
      <c r="G1322" s="195"/>
      <c r="H1322" s="194">
        <f t="shared" si="425"/>
        <v>0</v>
      </c>
      <c r="I1322" s="194" t="str">
        <f t="shared" si="424"/>
        <v/>
      </c>
      <c r="J1322" s="192">
        <f t="shared" si="426"/>
        <v>0</v>
      </c>
      <c r="K1322" s="192">
        <f t="shared" si="427"/>
        <v>0</v>
      </c>
      <c r="L1322" s="192">
        <f t="shared" si="428"/>
        <v>0</v>
      </c>
      <c r="M1322" s="193">
        <f t="shared" si="429"/>
        <v>0</v>
      </c>
      <c r="N1322" s="192">
        <f t="shared" si="430"/>
        <v>0</v>
      </c>
      <c r="O1322" s="193">
        <f t="shared" si="431"/>
        <v>0</v>
      </c>
      <c r="P1322" s="192">
        <f t="shared" si="432"/>
        <v>0</v>
      </c>
      <c r="Q1322" s="203">
        <f t="shared" si="433"/>
        <v>0</v>
      </c>
      <c r="R1322" s="190"/>
      <c r="S1322" s="190" t="s">
        <v>2294</v>
      </c>
      <c r="T1322" s="190" t="s">
        <v>2294</v>
      </c>
      <c r="U1322" s="190" t="s">
        <v>2294</v>
      </c>
      <c r="V1322" s="190" t="s">
        <v>2294</v>
      </c>
      <c r="W1322" s="190" t="s">
        <v>2294</v>
      </c>
      <c r="X1322" s="190" t="s">
        <v>2294</v>
      </c>
      <c r="Y1322" s="190" t="s">
        <v>2294</v>
      </c>
      <c r="Z1322" s="190" t="s">
        <v>2294</v>
      </c>
      <c r="AA1322" s="190" t="s">
        <v>2294</v>
      </c>
      <c r="AB1322" s="190" t="s">
        <v>2294</v>
      </c>
      <c r="AC1322" s="190" t="s">
        <v>2294</v>
      </c>
      <c r="AD1322" s="190" t="s">
        <v>2294</v>
      </c>
      <c r="AE1322" s="190" t="s">
        <v>2294</v>
      </c>
      <c r="AF1322" s="190" t="s">
        <v>2294</v>
      </c>
      <c r="AG1322" s="190" t="s">
        <v>2294</v>
      </c>
      <c r="AH1322" s="190" t="s">
        <v>2294</v>
      </c>
      <c r="AI1322" s="190" t="s">
        <v>2294</v>
      </c>
      <c r="AJ1322" s="190" t="s">
        <v>2294</v>
      </c>
      <c r="AK1322" s="190" t="s">
        <v>2294</v>
      </c>
      <c r="AL1322" s="190" t="s">
        <v>2294</v>
      </c>
      <c r="AM1322" s="190"/>
      <c r="AN1322" s="190" t="s">
        <v>2294</v>
      </c>
      <c r="AO1322" s="190" t="s">
        <v>2294</v>
      </c>
      <c r="AP1322" s="190" t="s">
        <v>2294</v>
      </c>
      <c r="AQ1322" s="190" t="s">
        <v>2294</v>
      </c>
      <c r="AR1322" s="190" t="s">
        <v>2294</v>
      </c>
      <c r="AS1322" s="190" t="s">
        <v>2294</v>
      </c>
      <c r="AT1322" s="190" t="s">
        <v>2294</v>
      </c>
      <c r="AU1322" s="190" t="s">
        <v>2294</v>
      </c>
      <c r="AV1322" s="190" t="s">
        <v>2294</v>
      </c>
      <c r="AW1322" s="190" t="s">
        <v>2294</v>
      </c>
      <c r="AX1322" s="190"/>
      <c r="AY1322" s="190" t="s">
        <v>2294</v>
      </c>
      <c r="AZ1322" s="190" t="s">
        <v>2294</v>
      </c>
      <c r="BA1322" s="190" t="s">
        <v>2294</v>
      </c>
      <c r="BB1322" s="190" t="s">
        <v>2294</v>
      </c>
      <c r="BC1322" s="190" t="s">
        <v>2294</v>
      </c>
      <c r="BD1322" s="190" t="s">
        <v>2294</v>
      </c>
      <c r="BE1322" s="190" t="s">
        <v>2294</v>
      </c>
      <c r="BF1322" s="190" t="s">
        <v>2294</v>
      </c>
      <c r="BG1322" s="190" t="s">
        <v>2294</v>
      </c>
      <c r="BH1322" s="190" t="s">
        <v>2294</v>
      </c>
      <c r="BI1322" s="190"/>
      <c r="BJ1322" s="190" t="s">
        <v>2294</v>
      </c>
      <c r="BK1322" s="190" t="s">
        <v>2294</v>
      </c>
      <c r="BL1322" s="190" t="s">
        <v>2294</v>
      </c>
      <c r="BM1322" s="190" t="s">
        <v>2294</v>
      </c>
      <c r="BN1322" s="190" t="s">
        <v>2294</v>
      </c>
      <c r="BO1322" s="190" t="s">
        <v>2294</v>
      </c>
      <c r="BP1322" s="202">
        <v>16</v>
      </c>
      <c r="BQ1322" s="201" t="s">
        <v>95</v>
      </c>
      <c r="BR1322" s="200">
        <v>3</v>
      </c>
      <c r="BS1322" s="199">
        <v>16</v>
      </c>
      <c r="BT1322" s="198">
        <v>46</v>
      </c>
      <c r="BU1322" s="198">
        <v>0</v>
      </c>
      <c r="BV1322" s="198">
        <v>4</v>
      </c>
      <c r="BW1322" s="198">
        <v>0</v>
      </c>
    </row>
    <row r="1323" spans="1:75" s="181" customFormat="1" ht="51.75" customHeight="1" x14ac:dyDescent="0.25">
      <c r="A1323" s="197"/>
      <c r="B1323" s="188">
        <v>81322</v>
      </c>
      <c r="C1323" s="187" t="s">
        <v>325</v>
      </c>
      <c r="D1323" s="196">
        <v>4</v>
      </c>
      <c r="E1323" s="195">
        <v>6.8457229775974304E-3</v>
      </c>
      <c r="F1323" s="195">
        <v>6.8457229775974304E-3</v>
      </c>
      <c r="G1323" s="195"/>
      <c r="H1323" s="194">
        <f t="shared" si="425"/>
        <v>0</v>
      </c>
      <c r="I1323" s="194" t="str">
        <f t="shared" si="424"/>
        <v/>
      </c>
      <c r="J1323" s="192">
        <f t="shared" si="426"/>
        <v>0</v>
      </c>
      <c r="K1323" s="192">
        <f t="shared" si="427"/>
        <v>0</v>
      </c>
      <c r="L1323" s="192">
        <f t="shared" si="428"/>
        <v>0</v>
      </c>
      <c r="M1323" s="193">
        <f t="shared" si="429"/>
        <v>0</v>
      </c>
      <c r="N1323" s="192">
        <f t="shared" si="430"/>
        <v>0</v>
      </c>
      <c r="O1323" s="193">
        <f t="shared" si="431"/>
        <v>0</v>
      </c>
      <c r="P1323" s="192">
        <f t="shared" si="432"/>
        <v>0</v>
      </c>
      <c r="Q1323" s="203">
        <f t="shared" si="433"/>
        <v>0</v>
      </c>
      <c r="R1323" s="190"/>
      <c r="S1323" s="190" t="s">
        <v>2294</v>
      </c>
      <c r="T1323" s="190" t="s">
        <v>2294</v>
      </c>
      <c r="U1323" s="190" t="s">
        <v>2294</v>
      </c>
      <c r="V1323" s="190" t="s">
        <v>2294</v>
      </c>
      <c r="W1323" s="190" t="s">
        <v>2294</v>
      </c>
      <c r="X1323" s="190" t="s">
        <v>2294</v>
      </c>
      <c r="Y1323" s="190" t="s">
        <v>2294</v>
      </c>
      <c r="Z1323" s="190" t="s">
        <v>2294</v>
      </c>
      <c r="AA1323" s="190" t="s">
        <v>2294</v>
      </c>
      <c r="AB1323" s="190" t="s">
        <v>2294</v>
      </c>
      <c r="AC1323" s="190" t="s">
        <v>2294</v>
      </c>
      <c r="AD1323" s="190" t="s">
        <v>2294</v>
      </c>
      <c r="AE1323" s="190" t="s">
        <v>2294</v>
      </c>
      <c r="AF1323" s="190" t="s">
        <v>2294</v>
      </c>
      <c r="AG1323" s="190" t="s">
        <v>2294</v>
      </c>
      <c r="AH1323" s="190" t="s">
        <v>2294</v>
      </c>
      <c r="AI1323" s="190" t="s">
        <v>2294</v>
      </c>
      <c r="AJ1323" s="190" t="s">
        <v>2294</v>
      </c>
      <c r="AK1323" s="190" t="s">
        <v>2294</v>
      </c>
      <c r="AL1323" s="190" t="s">
        <v>2294</v>
      </c>
      <c r="AM1323" s="190"/>
      <c r="AN1323" s="190" t="s">
        <v>2294</v>
      </c>
      <c r="AO1323" s="190" t="s">
        <v>2294</v>
      </c>
      <c r="AP1323" s="190" t="s">
        <v>2294</v>
      </c>
      <c r="AQ1323" s="190" t="s">
        <v>2294</v>
      </c>
      <c r="AR1323" s="190" t="s">
        <v>2294</v>
      </c>
      <c r="AS1323" s="190" t="s">
        <v>2294</v>
      </c>
      <c r="AT1323" s="190" t="s">
        <v>2294</v>
      </c>
      <c r="AU1323" s="190" t="s">
        <v>2294</v>
      </c>
      <c r="AV1323" s="190" t="s">
        <v>2294</v>
      </c>
      <c r="AW1323" s="190" t="s">
        <v>2294</v>
      </c>
      <c r="AX1323" s="190"/>
      <c r="AY1323" s="190" t="s">
        <v>2294</v>
      </c>
      <c r="AZ1323" s="190" t="s">
        <v>2294</v>
      </c>
      <c r="BA1323" s="190" t="s">
        <v>2294</v>
      </c>
      <c r="BB1323" s="190" t="s">
        <v>2294</v>
      </c>
      <c r="BC1323" s="190" t="s">
        <v>2294</v>
      </c>
      <c r="BD1323" s="190" t="s">
        <v>2294</v>
      </c>
      <c r="BE1323" s="190" t="s">
        <v>2294</v>
      </c>
      <c r="BF1323" s="190" t="s">
        <v>2294</v>
      </c>
      <c r="BG1323" s="190" t="s">
        <v>2294</v>
      </c>
      <c r="BH1323" s="190" t="s">
        <v>2294</v>
      </c>
      <c r="BI1323" s="190"/>
      <c r="BJ1323" s="190" t="s">
        <v>2294</v>
      </c>
      <c r="BK1323" s="190" t="s">
        <v>2294</v>
      </c>
      <c r="BL1323" s="190" t="s">
        <v>2294</v>
      </c>
      <c r="BM1323" s="190" t="s">
        <v>2294</v>
      </c>
      <c r="BN1323" s="190" t="s">
        <v>2294</v>
      </c>
      <c r="BO1323" s="190" t="s">
        <v>2294</v>
      </c>
      <c r="BP1323" s="202">
        <v>48</v>
      </c>
      <c r="BQ1323" s="201" t="s">
        <v>95</v>
      </c>
      <c r="BR1323" s="200">
        <v>3</v>
      </c>
      <c r="BS1323" s="199">
        <v>48</v>
      </c>
      <c r="BT1323" s="198">
        <v>46</v>
      </c>
      <c r="BU1323" s="198">
        <v>0</v>
      </c>
      <c r="BV1323" s="198">
        <v>4</v>
      </c>
      <c r="BW1323" s="198">
        <v>0</v>
      </c>
    </row>
    <row r="1324" spans="1:75" s="181" customFormat="1" ht="41.25" customHeight="1" x14ac:dyDescent="0.25">
      <c r="A1324" s="197"/>
      <c r="B1324" s="188">
        <v>81537</v>
      </c>
      <c r="C1324" s="187" t="s">
        <v>3019</v>
      </c>
      <c r="D1324" s="196">
        <v>4</v>
      </c>
      <c r="E1324" s="195">
        <v>0</v>
      </c>
      <c r="F1324" s="195">
        <v>0</v>
      </c>
      <c r="G1324" s="195"/>
      <c r="H1324" s="194">
        <f t="shared" si="425"/>
        <v>0</v>
      </c>
      <c r="I1324" s="194" t="str">
        <f t="shared" si="424"/>
        <v>OK</v>
      </c>
      <c r="J1324" s="192">
        <f t="shared" si="426"/>
        <v>0</v>
      </c>
      <c r="K1324" s="192">
        <f t="shared" si="427"/>
        <v>0</v>
      </c>
      <c r="L1324" s="192">
        <f t="shared" si="428"/>
        <v>0</v>
      </c>
      <c r="M1324" s="193">
        <f t="shared" si="429"/>
        <v>0</v>
      </c>
      <c r="N1324" s="192">
        <f t="shared" si="430"/>
        <v>0</v>
      </c>
      <c r="O1324" s="193">
        <f t="shared" si="431"/>
        <v>0</v>
      </c>
      <c r="P1324" s="192">
        <f t="shared" si="432"/>
        <v>0</v>
      </c>
      <c r="Q1324" s="203">
        <f t="shared" si="433"/>
        <v>0</v>
      </c>
      <c r="R1324" s="190"/>
      <c r="S1324" s="190" t="s">
        <v>2294</v>
      </c>
      <c r="T1324" s="190" t="s">
        <v>2294</v>
      </c>
      <c r="U1324" s="190" t="s">
        <v>2294</v>
      </c>
      <c r="V1324" s="190" t="s">
        <v>2294</v>
      </c>
      <c r="W1324" s="190" t="s">
        <v>2294</v>
      </c>
      <c r="X1324" s="190" t="s">
        <v>2294</v>
      </c>
      <c r="Y1324" s="190" t="s">
        <v>2294</v>
      </c>
      <c r="Z1324" s="190" t="s">
        <v>2294</v>
      </c>
      <c r="AA1324" s="190" t="s">
        <v>2294</v>
      </c>
      <c r="AB1324" s="190" t="s">
        <v>2294</v>
      </c>
      <c r="AC1324" s="190" t="s">
        <v>2294</v>
      </c>
      <c r="AD1324" s="190" t="s">
        <v>2294</v>
      </c>
      <c r="AE1324" s="190" t="s">
        <v>2294</v>
      </c>
      <c r="AF1324" s="190" t="s">
        <v>2294</v>
      </c>
      <c r="AG1324" s="190" t="s">
        <v>2294</v>
      </c>
      <c r="AH1324" s="190" t="s">
        <v>2294</v>
      </c>
      <c r="AI1324" s="190" t="s">
        <v>2294</v>
      </c>
      <c r="AJ1324" s="190" t="s">
        <v>2294</v>
      </c>
      <c r="AK1324" s="190" t="s">
        <v>2294</v>
      </c>
      <c r="AL1324" s="190" t="s">
        <v>2294</v>
      </c>
      <c r="AM1324" s="190"/>
      <c r="AN1324" s="190" t="s">
        <v>2294</v>
      </c>
      <c r="AO1324" s="190" t="s">
        <v>2294</v>
      </c>
      <c r="AP1324" s="190" t="s">
        <v>2294</v>
      </c>
      <c r="AQ1324" s="190" t="s">
        <v>2294</v>
      </c>
      <c r="AR1324" s="190" t="s">
        <v>2294</v>
      </c>
      <c r="AS1324" s="190" t="s">
        <v>2294</v>
      </c>
      <c r="AT1324" s="190" t="s">
        <v>2294</v>
      </c>
      <c r="AU1324" s="190" t="s">
        <v>2294</v>
      </c>
      <c r="AV1324" s="190" t="s">
        <v>2294</v>
      </c>
      <c r="AW1324" s="190" t="s">
        <v>2294</v>
      </c>
      <c r="AX1324" s="190"/>
      <c r="AY1324" s="190" t="s">
        <v>2294</v>
      </c>
      <c r="AZ1324" s="190" t="s">
        <v>2294</v>
      </c>
      <c r="BA1324" s="190" t="s">
        <v>2294</v>
      </c>
      <c r="BB1324" s="190" t="s">
        <v>2294</v>
      </c>
      <c r="BC1324" s="190" t="s">
        <v>2294</v>
      </c>
      <c r="BD1324" s="190" t="s">
        <v>2294</v>
      </c>
      <c r="BE1324" s="190" t="s">
        <v>2294</v>
      </c>
      <c r="BF1324" s="190" t="s">
        <v>2294</v>
      </c>
      <c r="BG1324" s="190" t="s">
        <v>2294</v>
      </c>
      <c r="BH1324" s="190" t="s">
        <v>2294</v>
      </c>
      <c r="BI1324" s="190"/>
      <c r="BJ1324" s="190" t="s">
        <v>2294</v>
      </c>
      <c r="BK1324" s="190" t="s">
        <v>2294</v>
      </c>
      <c r="BL1324" s="190" t="s">
        <v>2294</v>
      </c>
      <c r="BM1324" s="190" t="s">
        <v>2294</v>
      </c>
      <c r="BN1324" s="190" t="s">
        <v>2294</v>
      </c>
      <c r="BO1324" s="190" t="s">
        <v>2294</v>
      </c>
      <c r="BP1324" s="202">
        <v>0</v>
      </c>
      <c r="BQ1324" s="201" t="s">
        <v>95</v>
      </c>
      <c r="BR1324" s="200">
        <v>3</v>
      </c>
      <c r="BS1324" s="199">
        <v>0</v>
      </c>
      <c r="BT1324" s="198">
        <v>46</v>
      </c>
      <c r="BU1324" s="198">
        <v>0</v>
      </c>
      <c r="BV1324" s="198">
        <v>4</v>
      </c>
      <c r="BW1324" s="198">
        <v>0</v>
      </c>
    </row>
    <row r="1325" spans="1:75" s="181" customFormat="1" ht="42" customHeight="1" x14ac:dyDescent="0.25">
      <c r="A1325" s="197"/>
      <c r="B1325" s="188">
        <v>81538</v>
      </c>
      <c r="C1325" s="187" t="s">
        <v>3020</v>
      </c>
      <c r="D1325" s="196">
        <v>4</v>
      </c>
      <c r="E1325" s="195">
        <v>0</v>
      </c>
      <c r="F1325" s="195">
        <v>0</v>
      </c>
      <c r="G1325" s="195"/>
      <c r="H1325" s="194">
        <f t="shared" si="425"/>
        <v>0</v>
      </c>
      <c r="I1325" s="194" t="str">
        <f t="shared" si="424"/>
        <v>OK</v>
      </c>
      <c r="J1325" s="192">
        <f t="shared" si="426"/>
        <v>0</v>
      </c>
      <c r="K1325" s="192">
        <f t="shared" si="427"/>
        <v>0</v>
      </c>
      <c r="L1325" s="192">
        <f t="shared" si="428"/>
        <v>0</v>
      </c>
      <c r="M1325" s="193">
        <f t="shared" si="429"/>
        <v>0</v>
      </c>
      <c r="N1325" s="192">
        <f t="shared" si="430"/>
        <v>0</v>
      </c>
      <c r="O1325" s="193">
        <f t="shared" si="431"/>
        <v>0</v>
      </c>
      <c r="P1325" s="192">
        <f t="shared" si="432"/>
        <v>0</v>
      </c>
      <c r="Q1325" s="203">
        <f t="shared" si="433"/>
        <v>0</v>
      </c>
      <c r="R1325" s="190"/>
      <c r="S1325" s="190" t="s">
        <v>2294</v>
      </c>
      <c r="T1325" s="190" t="s">
        <v>2294</v>
      </c>
      <c r="U1325" s="190" t="s">
        <v>2294</v>
      </c>
      <c r="V1325" s="190" t="s">
        <v>2294</v>
      </c>
      <c r="W1325" s="190" t="s">
        <v>2294</v>
      </c>
      <c r="X1325" s="190" t="s">
        <v>2294</v>
      </c>
      <c r="Y1325" s="190" t="s">
        <v>2294</v>
      </c>
      <c r="Z1325" s="190" t="s">
        <v>2294</v>
      </c>
      <c r="AA1325" s="190" t="s">
        <v>2294</v>
      </c>
      <c r="AB1325" s="190" t="s">
        <v>2294</v>
      </c>
      <c r="AC1325" s="190" t="s">
        <v>2294</v>
      </c>
      <c r="AD1325" s="190" t="s">
        <v>2294</v>
      </c>
      <c r="AE1325" s="190" t="s">
        <v>2294</v>
      </c>
      <c r="AF1325" s="190" t="s">
        <v>2294</v>
      </c>
      <c r="AG1325" s="190" t="s">
        <v>2294</v>
      </c>
      <c r="AH1325" s="190" t="s">
        <v>2294</v>
      </c>
      <c r="AI1325" s="190" t="s">
        <v>2294</v>
      </c>
      <c r="AJ1325" s="190" t="s">
        <v>2294</v>
      </c>
      <c r="AK1325" s="190" t="s">
        <v>2294</v>
      </c>
      <c r="AL1325" s="190" t="s">
        <v>2294</v>
      </c>
      <c r="AM1325" s="190"/>
      <c r="AN1325" s="190" t="s">
        <v>2294</v>
      </c>
      <c r="AO1325" s="190" t="s">
        <v>2294</v>
      </c>
      <c r="AP1325" s="190" t="s">
        <v>2294</v>
      </c>
      <c r="AQ1325" s="190" t="s">
        <v>2294</v>
      </c>
      <c r="AR1325" s="190" t="s">
        <v>2294</v>
      </c>
      <c r="AS1325" s="190" t="s">
        <v>2294</v>
      </c>
      <c r="AT1325" s="190" t="s">
        <v>2294</v>
      </c>
      <c r="AU1325" s="190" t="s">
        <v>2294</v>
      </c>
      <c r="AV1325" s="190" t="s">
        <v>2294</v>
      </c>
      <c r="AW1325" s="190" t="s">
        <v>2294</v>
      </c>
      <c r="AX1325" s="190"/>
      <c r="AY1325" s="190" t="s">
        <v>2294</v>
      </c>
      <c r="AZ1325" s="190" t="s">
        <v>2294</v>
      </c>
      <c r="BA1325" s="190" t="s">
        <v>2294</v>
      </c>
      <c r="BB1325" s="190" t="s">
        <v>2294</v>
      </c>
      <c r="BC1325" s="190" t="s">
        <v>2294</v>
      </c>
      <c r="BD1325" s="190" t="s">
        <v>2294</v>
      </c>
      <c r="BE1325" s="190" t="s">
        <v>2294</v>
      </c>
      <c r="BF1325" s="190" t="s">
        <v>2294</v>
      </c>
      <c r="BG1325" s="190" t="s">
        <v>2294</v>
      </c>
      <c r="BH1325" s="190" t="s">
        <v>2294</v>
      </c>
      <c r="BI1325" s="190"/>
      <c r="BJ1325" s="190" t="s">
        <v>2294</v>
      </c>
      <c r="BK1325" s="190" t="s">
        <v>2294</v>
      </c>
      <c r="BL1325" s="190" t="s">
        <v>2294</v>
      </c>
      <c r="BM1325" s="190" t="s">
        <v>2294</v>
      </c>
      <c r="BN1325" s="190" t="s">
        <v>2294</v>
      </c>
      <c r="BO1325" s="190" t="s">
        <v>2294</v>
      </c>
      <c r="BP1325" s="202">
        <v>0</v>
      </c>
      <c r="BQ1325" s="201" t="s">
        <v>95</v>
      </c>
      <c r="BR1325" s="200">
        <v>3</v>
      </c>
      <c r="BS1325" s="199">
        <v>0</v>
      </c>
      <c r="BT1325" s="198">
        <v>46</v>
      </c>
      <c r="BU1325" s="198">
        <v>0</v>
      </c>
      <c r="BV1325" s="198">
        <v>4</v>
      </c>
      <c r="BW1325" s="198">
        <v>0</v>
      </c>
    </row>
    <row r="1326" spans="1:75" s="181" customFormat="1" ht="42" customHeight="1" x14ac:dyDescent="0.25">
      <c r="A1326" s="197"/>
      <c r="B1326" s="188">
        <v>81540</v>
      </c>
      <c r="C1326" s="187" t="s">
        <v>3021</v>
      </c>
      <c r="D1326" s="196">
        <v>4</v>
      </c>
      <c r="E1326" s="195">
        <v>0</v>
      </c>
      <c r="F1326" s="195">
        <v>0</v>
      </c>
      <c r="G1326" s="195"/>
      <c r="H1326" s="194">
        <f t="shared" si="425"/>
        <v>0</v>
      </c>
      <c r="I1326" s="194" t="str">
        <f t="shared" si="424"/>
        <v>OK</v>
      </c>
      <c r="J1326" s="192">
        <f t="shared" si="426"/>
        <v>0</v>
      </c>
      <c r="K1326" s="192">
        <f t="shared" si="427"/>
        <v>0</v>
      </c>
      <c r="L1326" s="192">
        <f t="shared" si="428"/>
        <v>0</v>
      </c>
      <c r="M1326" s="193">
        <f t="shared" si="429"/>
        <v>0</v>
      </c>
      <c r="N1326" s="192">
        <f t="shared" si="430"/>
        <v>0</v>
      </c>
      <c r="O1326" s="193">
        <f t="shared" si="431"/>
        <v>0</v>
      </c>
      <c r="P1326" s="192">
        <f t="shared" si="432"/>
        <v>0</v>
      </c>
      <c r="Q1326" s="203">
        <f t="shared" si="433"/>
        <v>0</v>
      </c>
      <c r="R1326" s="190"/>
      <c r="S1326" s="190" t="s">
        <v>2294</v>
      </c>
      <c r="T1326" s="190" t="s">
        <v>2294</v>
      </c>
      <c r="U1326" s="190" t="s">
        <v>2294</v>
      </c>
      <c r="V1326" s="190" t="s">
        <v>2294</v>
      </c>
      <c r="W1326" s="190" t="s">
        <v>2294</v>
      </c>
      <c r="X1326" s="190" t="s">
        <v>2294</v>
      </c>
      <c r="Y1326" s="190" t="s">
        <v>2294</v>
      </c>
      <c r="Z1326" s="190" t="s">
        <v>2294</v>
      </c>
      <c r="AA1326" s="190" t="s">
        <v>2294</v>
      </c>
      <c r="AB1326" s="190" t="s">
        <v>2294</v>
      </c>
      <c r="AC1326" s="190" t="s">
        <v>2294</v>
      </c>
      <c r="AD1326" s="190" t="s">
        <v>2294</v>
      </c>
      <c r="AE1326" s="190" t="s">
        <v>2294</v>
      </c>
      <c r="AF1326" s="190" t="s">
        <v>2294</v>
      </c>
      <c r="AG1326" s="190" t="s">
        <v>2294</v>
      </c>
      <c r="AH1326" s="190" t="s">
        <v>2294</v>
      </c>
      <c r="AI1326" s="190" t="s">
        <v>2294</v>
      </c>
      <c r="AJ1326" s="190" t="s">
        <v>2294</v>
      </c>
      <c r="AK1326" s="190" t="s">
        <v>2294</v>
      </c>
      <c r="AL1326" s="190" t="s">
        <v>2294</v>
      </c>
      <c r="AM1326" s="190"/>
      <c r="AN1326" s="190" t="s">
        <v>2294</v>
      </c>
      <c r="AO1326" s="190" t="s">
        <v>2294</v>
      </c>
      <c r="AP1326" s="190" t="s">
        <v>2294</v>
      </c>
      <c r="AQ1326" s="190" t="s">
        <v>2294</v>
      </c>
      <c r="AR1326" s="190" t="s">
        <v>2294</v>
      </c>
      <c r="AS1326" s="190" t="s">
        <v>2294</v>
      </c>
      <c r="AT1326" s="190" t="s">
        <v>2294</v>
      </c>
      <c r="AU1326" s="190" t="s">
        <v>2294</v>
      </c>
      <c r="AV1326" s="190" t="s">
        <v>2294</v>
      </c>
      <c r="AW1326" s="190" t="s">
        <v>2294</v>
      </c>
      <c r="AX1326" s="190"/>
      <c r="AY1326" s="190" t="s">
        <v>2294</v>
      </c>
      <c r="AZ1326" s="190" t="s">
        <v>2294</v>
      </c>
      <c r="BA1326" s="190" t="s">
        <v>2294</v>
      </c>
      <c r="BB1326" s="190" t="s">
        <v>2294</v>
      </c>
      <c r="BC1326" s="190" t="s">
        <v>2294</v>
      </c>
      <c r="BD1326" s="190" t="s">
        <v>2294</v>
      </c>
      <c r="BE1326" s="190" t="s">
        <v>2294</v>
      </c>
      <c r="BF1326" s="190" t="s">
        <v>2294</v>
      </c>
      <c r="BG1326" s="190" t="s">
        <v>2294</v>
      </c>
      <c r="BH1326" s="190" t="s">
        <v>2294</v>
      </c>
      <c r="BI1326" s="190"/>
      <c r="BJ1326" s="190" t="s">
        <v>2294</v>
      </c>
      <c r="BK1326" s="190" t="s">
        <v>2294</v>
      </c>
      <c r="BL1326" s="190" t="s">
        <v>2294</v>
      </c>
      <c r="BM1326" s="190" t="s">
        <v>2294</v>
      </c>
      <c r="BN1326" s="190" t="s">
        <v>2294</v>
      </c>
      <c r="BO1326" s="190" t="s">
        <v>2294</v>
      </c>
      <c r="BP1326" s="202">
        <v>0</v>
      </c>
      <c r="BQ1326" s="201" t="s">
        <v>95</v>
      </c>
      <c r="BR1326" s="200">
        <v>3</v>
      </c>
      <c r="BS1326" s="199">
        <v>0</v>
      </c>
      <c r="BT1326" s="198">
        <v>46</v>
      </c>
      <c r="BU1326" s="198">
        <v>0</v>
      </c>
      <c r="BV1326" s="198">
        <v>4</v>
      </c>
      <c r="BW1326" s="198">
        <v>0</v>
      </c>
    </row>
    <row r="1327" spans="1:75" s="181" customFormat="1" ht="42" customHeight="1" x14ac:dyDescent="0.25">
      <c r="A1327" s="197"/>
      <c r="B1327" s="188">
        <v>81302</v>
      </c>
      <c r="C1327" s="187" t="s">
        <v>2496</v>
      </c>
      <c r="D1327" s="196">
        <v>4</v>
      </c>
      <c r="E1327" s="195">
        <v>0</v>
      </c>
      <c r="F1327" s="195">
        <v>0</v>
      </c>
      <c r="G1327" s="195"/>
      <c r="H1327" s="194">
        <f t="shared" si="425"/>
        <v>0</v>
      </c>
      <c r="I1327" s="194" t="str">
        <f t="shared" si="424"/>
        <v>OK</v>
      </c>
      <c r="J1327" s="192">
        <f t="shared" si="426"/>
        <v>0</v>
      </c>
      <c r="K1327" s="192">
        <f t="shared" si="427"/>
        <v>0</v>
      </c>
      <c r="L1327" s="192">
        <f t="shared" si="428"/>
        <v>0</v>
      </c>
      <c r="M1327" s="193">
        <f t="shared" si="429"/>
        <v>0</v>
      </c>
      <c r="N1327" s="192">
        <f t="shared" si="430"/>
        <v>0</v>
      </c>
      <c r="O1327" s="193">
        <f t="shared" si="431"/>
        <v>0</v>
      </c>
      <c r="P1327" s="192">
        <f t="shared" si="432"/>
        <v>0</v>
      </c>
      <c r="Q1327" s="203">
        <f t="shared" si="433"/>
        <v>0</v>
      </c>
      <c r="R1327" s="190"/>
      <c r="S1327" s="190" t="s">
        <v>2294</v>
      </c>
      <c r="T1327" s="190" t="s">
        <v>2294</v>
      </c>
      <c r="U1327" s="190" t="s">
        <v>2294</v>
      </c>
      <c r="V1327" s="190" t="s">
        <v>2294</v>
      </c>
      <c r="W1327" s="190" t="s">
        <v>2294</v>
      </c>
      <c r="X1327" s="190" t="s">
        <v>2294</v>
      </c>
      <c r="Y1327" s="190" t="s">
        <v>2294</v>
      </c>
      <c r="Z1327" s="190" t="s">
        <v>2294</v>
      </c>
      <c r="AA1327" s="190" t="s">
        <v>2294</v>
      </c>
      <c r="AB1327" s="190" t="s">
        <v>2294</v>
      </c>
      <c r="AC1327" s="190" t="s">
        <v>2294</v>
      </c>
      <c r="AD1327" s="190" t="s">
        <v>2294</v>
      </c>
      <c r="AE1327" s="190" t="s">
        <v>2294</v>
      </c>
      <c r="AF1327" s="190" t="s">
        <v>2294</v>
      </c>
      <c r="AG1327" s="190" t="s">
        <v>2294</v>
      </c>
      <c r="AH1327" s="190" t="s">
        <v>2294</v>
      </c>
      <c r="AI1327" s="190" t="s">
        <v>2294</v>
      </c>
      <c r="AJ1327" s="190" t="s">
        <v>2294</v>
      </c>
      <c r="AK1327" s="190" t="s">
        <v>2294</v>
      </c>
      <c r="AL1327" s="190" t="s">
        <v>2294</v>
      </c>
      <c r="AM1327" s="190"/>
      <c r="AN1327" s="190" t="s">
        <v>2294</v>
      </c>
      <c r="AO1327" s="190" t="s">
        <v>2294</v>
      </c>
      <c r="AP1327" s="190" t="s">
        <v>2294</v>
      </c>
      <c r="AQ1327" s="190" t="s">
        <v>2294</v>
      </c>
      <c r="AR1327" s="190" t="s">
        <v>2294</v>
      </c>
      <c r="AS1327" s="190" t="s">
        <v>2294</v>
      </c>
      <c r="AT1327" s="190" t="s">
        <v>2294</v>
      </c>
      <c r="AU1327" s="190" t="s">
        <v>2294</v>
      </c>
      <c r="AV1327" s="190" t="s">
        <v>2294</v>
      </c>
      <c r="AW1327" s="190" t="s">
        <v>2294</v>
      </c>
      <c r="AX1327" s="190"/>
      <c r="AY1327" s="190" t="s">
        <v>2294</v>
      </c>
      <c r="AZ1327" s="190" t="s">
        <v>2294</v>
      </c>
      <c r="BA1327" s="190" t="s">
        <v>2294</v>
      </c>
      <c r="BB1327" s="190" t="s">
        <v>2294</v>
      </c>
      <c r="BC1327" s="190" t="s">
        <v>2294</v>
      </c>
      <c r="BD1327" s="190" t="s">
        <v>2294</v>
      </c>
      <c r="BE1327" s="190" t="s">
        <v>2294</v>
      </c>
      <c r="BF1327" s="190" t="s">
        <v>2294</v>
      </c>
      <c r="BG1327" s="190" t="s">
        <v>2294</v>
      </c>
      <c r="BH1327" s="190" t="s">
        <v>2294</v>
      </c>
      <c r="BI1327" s="190"/>
      <c r="BJ1327" s="190" t="s">
        <v>2294</v>
      </c>
      <c r="BK1327" s="190" t="s">
        <v>2294</v>
      </c>
      <c r="BL1327" s="190" t="s">
        <v>2294</v>
      </c>
      <c r="BM1327" s="190" t="s">
        <v>2294</v>
      </c>
      <c r="BN1327" s="190" t="s">
        <v>2294</v>
      </c>
      <c r="BO1327" s="190" t="s">
        <v>2294</v>
      </c>
      <c r="BP1327" s="202">
        <v>0</v>
      </c>
      <c r="BQ1327" s="201" t="s">
        <v>95</v>
      </c>
      <c r="BR1327" s="200">
        <v>3</v>
      </c>
      <c r="BS1327" s="199">
        <v>0</v>
      </c>
      <c r="BT1327" s="198">
        <v>46</v>
      </c>
      <c r="BU1327" s="198">
        <v>0</v>
      </c>
      <c r="BV1327" s="198">
        <v>4</v>
      </c>
      <c r="BW1327" s="198">
        <v>0</v>
      </c>
    </row>
    <row r="1328" spans="1:75" s="181" customFormat="1" ht="46.5" customHeight="1" x14ac:dyDescent="0.25">
      <c r="A1328" s="197"/>
      <c r="B1328" s="188">
        <v>81402</v>
      </c>
      <c r="C1328" s="187" t="s">
        <v>2319</v>
      </c>
      <c r="D1328" s="196">
        <v>4</v>
      </c>
      <c r="E1328" s="195">
        <v>5.0729788974763178E-4</v>
      </c>
      <c r="F1328" s="195">
        <v>5.0729788974763178E-4</v>
      </c>
      <c r="G1328" s="195"/>
      <c r="H1328" s="194">
        <f t="shared" si="425"/>
        <v>0</v>
      </c>
      <c r="I1328" s="194" t="str">
        <f t="shared" si="424"/>
        <v>CORRIGIR</v>
      </c>
      <c r="J1328" s="192">
        <f t="shared" si="426"/>
        <v>0</v>
      </c>
      <c r="K1328" s="192">
        <f t="shared" si="427"/>
        <v>0</v>
      </c>
      <c r="L1328" s="192">
        <f t="shared" si="428"/>
        <v>0</v>
      </c>
      <c r="M1328" s="193">
        <f t="shared" si="429"/>
        <v>0</v>
      </c>
      <c r="N1328" s="192">
        <f t="shared" si="430"/>
        <v>0</v>
      </c>
      <c r="O1328" s="193">
        <f t="shared" si="431"/>
        <v>0</v>
      </c>
      <c r="P1328" s="192">
        <f t="shared" si="432"/>
        <v>0</v>
      </c>
      <c r="Q1328" s="203">
        <f t="shared" si="433"/>
        <v>0</v>
      </c>
      <c r="R1328" s="190"/>
      <c r="S1328" s="190" t="s">
        <v>2294</v>
      </c>
      <c r="T1328" s="190" t="s">
        <v>2294</v>
      </c>
      <c r="U1328" s="190" t="s">
        <v>2294</v>
      </c>
      <c r="V1328" s="190" t="s">
        <v>2294</v>
      </c>
      <c r="W1328" s="190" t="s">
        <v>2294</v>
      </c>
      <c r="X1328" s="190" t="s">
        <v>2294</v>
      </c>
      <c r="Y1328" s="190" t="s">
        <v>2294</v>
      </c>
      <c r="Z1328" s="190" t="s">
        <v>2294</v>
      </c>
      <c r="AA1328" s="190" t="s">
        <v>2294</v>
      </c>
      <c r="AB1328" s="190" t="s">
        <v>2294</v>
      </c>
      <c r="AC1328" s="190" t="s">
        <v>2294</v>
      </c>
      <c r="AD1328" s="190" t="s">
        <v>2294</v>
      </c>
      <c r="AE1328" s="190" t="s">
        <v>2294</v>
      </c>
      <c r="AF1328" s="190" t="s">
        <v>2294</v>
      </c>
      <c r="AG1328" s="190" t="s">
        <v>2294</v>
      </c>
      <c r="AH1328" s="190" t="s">
        <v>2294</v>
      </c>
      <c r="AI1328" s="190" t="s">
        <v>2294</v>
      </c>
      <c r="AJ1328" s="190" t="s">
        <v>2294</v>
      </c>
      <c r="AK1328" s="190" t="s">
        <v>2294</v>
      </c>
      <c r="AL1328" s="190" t="s">
        <v>2294</v>
      </c>
      <c r="AM1328" s="190"/>
      <c r="AN1328" s="190" t="s">
        <v>2294</v>
      </c>
      <c r="AO1328" s="190" t="s">
        <v>2294</v>
      </c>
      <c r="AP1328" s="190" t="s">
        <v>2294</v>
      </c>
      <c r="AQ1328" s="190" t="s">
        <v>2294</v>
      </c>
      <c r="AR1328" s="190" t="s">
        <v>2294</v>
      </c>
      <c r="AS1328" s="190" t="s">
        <v>2294</v>
      </c>
      <c r="AT1328" s="190" t="s">
        <v>2294</v>
      </c>
      <c r="AU1328" s="190" t="s">
        <v>2294</v>
      </c>
      <c r="AV1328" s="190" t="s">
        <v>2294</v>
      </c>
      <c r="AW1328" s="190" t="s">
        <v>2294</v>
      </c>
      <c r="AX1328" s="190"/>
      <c r="AY1328" s="190" t="s">
        <v>2294</v>
      </c>
      <c r="AZ1328" s="190" t="s">
        <v>2294</v>
      </c>
      <c r="BA1328" s="190" t="s">
        <v>2294</v>
      </c>
      <c r="BB1328" s="190" t="s">
        <v>2294</v>
      </c>
      <c r="BC1328" s="190" t="s">
        <v>2294</v>
      </c>
      <c r="BD1328" s="190" t="s">
        <v>2294</v>
      </c>
      <c r="BE1328" s="190" t="s">
        <v>2294</v>
      </c>
      <c r="BF1328" s="190" t="s">
        <v>2294</v>
      </c>
      <c r="BG1328" s="190" t="s">
        <v>2294</v>
      </c>
      <c r="BH1328" s="190" t="s">
        <v>2294</v>
      </c>
      <c r="BI1328" s="190"/>
      <c r="BJ1328" s="190" t="s">
        <v>2294</v>
      </c>
      <c r="BK1328" s="190" t="s">
        <v>2294</v>
      </c>
      <c r="BL1328" s="190" t="s">
        <v>2294</v>
      </c>
      <c r="BM1328" s="190" t="s">
        <v>2294</v>
      </c>
      <c r="BN1328" s="190" t="s">
        <v>2294</v>
      </c>
      <c r="BO1328" s="190" t="s">
        <v>2294</v>
      </c>
      <c r="BP1328" s="202">
        <v>0</v>
      </c>
      <c r="BQ1328" s="201" t="s">
        <v>95</v>
      </c>
      <c r="BR1328" s="200">
        <v>3</v>
      </c>
      <c r="BS1328" s="199">
        <v>0</v>
      </c>
      <c r="BT1328" s="198">
        <v>46</v>
      </c>
      <c r="BU1328" s="198">
        <v>0</v>
      </c>
      <c r="BV1328" s="198">
        <v>4</v>
      </c>
      <c r="BW1328" s="198">
        <v>0</v>
      </c>
    </row>
    <row r="1329" spans="1:75" s="181" customFormat="1" ht="35.25" customHeight="1" x14ac:dyDescent="0.25">
      <c r="A1329" s="197"/>
      <c r="B1329" s="188">
        <v>81403</v>
      </c>
      <c r="C1329" s="187" t="s">
        <v>3022</v>
      </c>
      <c r="D1329" s="196">
        <v>4</v>
      </c>
      <c r="E1329" s="195">
        <v>5.3474048371659425E-3</v>
      </c>
      <c r="F1329" s="195">
        <v>5.3474048371659425E-3</v>
      </c>
      <c r="G1329" s="195"/>
      <c r="H1329" s="194">
        <f t="shared" si="425"/>
        <v>0</v>
      </c>
      <c r="I1329" s="194" t="str">
        <f t="shared" si="424"/>
        <v/>
      </c>
      <c r="J1329" s="192">
        <f t="shared" si="426"/>
        <v>0</v>
      </c>
      <c r="K1329" s="192">
        <f t="shared" si="427"/>
        <v>0</v>
      </c>
      <c r="L1329" s="192">
        <f t="shared" si="428"/>
        <v>0</v>
      </c>
      <c r="M1329" s="193">
        <f t="shared" si="429"/>
        <v>0</v>
      </c>
      <c r="N1329" s="192">
        <f t="shared" si="430"/>
        <v>0</v>
      </c>
      <c r="O1329" s="193">
        <f t="shared" si="431"/>
        <v>0</v>
      </c>
      <c r="P1329" s="192">
        <f t="shared" si="432"/>
        <v>0</v>
      </c>
      <c r="Q1329" s="203">
        <f t="shared" si="433"/>
        <v>0</v>
      </c>
      <c r="R1329" s="190"/>
      <c r="S1329" s="190" t="s">
        <v>2294</v>
      </c>
      <c r="T1329" s="190" t="s">
        <v>2294</v>
      </c>
      <c r="U1329" s="190" t="s">
        <v>2294</v>
      </c>
      <c r="V1329" s="190" t="s">
        <v>2294</v>
      </c>
      <c r="W1329" s="190" t="s">
        <v>2294</v>
      </c>
      <c r="X1329" s="190" t="s">
        <v>2294</v>
      </c>
      <c r="Y1329" s="190" t="s">
        <v>2294</v>
      </c>
      <c r="Z1329" s="190" t="s">
        <v>2294</v>
      </c>
      <c r="AA1329" s="190" t="s">
        <v>2294</v>
      </c>
      <c r="AB1329" s="190" t="s">
        <v>2294</v>
      </c>
      <c r="AC1329" s="190" t="s">
        <v>2294</v>
      </c>
      <c r="AD1329" s="190" t="s">
        <v>2294</v>
      </c>
      <c r="AE1329" s="190" t="s">
        <v>2294</v>
      </c>
      <c r="AF1329" s="190" t="s">
        <v>2294</v>
      </c>
      <c r="AG1329" s="190" t="s">
        <v>2294</v>
      </c>
      <c r="AH1329" s="190" t="s">
        <v>2294</v>
      </c>
      <c r="AI1329" s="190" t="s">
        <v>2294</v>
      </c>
      <c r="AJ1329" s="190" t="s">
        <v>2294</v>
      </c>
      <c r="AK1329" s="190" t="s">
        <v>2294</v>
      </c>
      <c r="AL1329" s="190" t="s">
        <v>2294</v>
      </c>
      <c r="AM1329" s="190"/>
      <c r="AN1329" s="190" t="s">
        <v>2294</v>
      </c>
      <c r="AO1329" s="190" t="s">
        <v>2294</v>
      </c>
      <c r="AP1329" s="190" t="s">
        <v>2294</v>
      </c>
      <c r="AQ1329" s="190" t="s">
        <v>2294</v>
      </c>
      <c r="AR1329" s="190" t="s">
        <v>2294</v>
      </c>
      <c r="AS1329" s="190" t="s">
        <v>2294</v>
      </c>
      <c r="AT1329" s="190" t="s">
        <v>2294</v>
      </c>
      <c r="AU1329" s="190" t="s">
        <v>2294</v>
      </c>
      <c r="AV1329" s="190" t="s">
        <v>2294</v>
      </c>
      <c r="AW1329" s="190" t="s">
        <v>2294</v>
      </c>
      <c r="AX1329" s="190"/>
      <c r="AY1329" s="190" t="s">
        <v>2294</v>
      </c>
      <c r="AZ1329" s="190" t="s">
        <v>2294</v>
      </c>
      <c r="BA1329" s="190" t="s">
        <v>2294</v>
      </c>
      <c r="BB1329" s="190" t="s">
        <v>2294</v>
      </c>
      <c r="BC1329" s="190" t="s">
        <v>2294</v>
      </c>
      <c r="BD1329" s="190" t="s">
        <v>2294</v>
      </c>
      <c r="BE1329" s="190" t="s">
        <v>2294</v>
      </c>
      <c r="BF1329" s="190" t="s">
        <v>2294</v>
      </c>
      <c r="BG1329" s="190" t="s">
        <v>2294</v>
      </c>
      <c r="BH1329" s="190" t="s">
        <v>2294</v>
      </c>
      <c r="BI1329" s="190"/>
      <c r="BJ1329" s="190" t="s">
        <v>2294</v>
      </c>
      <c r="BK1329" s="190" t="s">
        <v>2294</v>
      </c>
      <c r="BL1329" s="190" t="s">
        <v>2294</v>
      </c>
      <c r="BM1329" s="190" t="s">
        <v>2294</v>
      </c>
      <c r="BN1329" s="190" t="s">
        <v>2294</v>
      </c>
      <c r="BO1329" s="190" t="s">
        <v>2294</v>
      </c>
      <c r="BP1329" s="202">
        <v>28</v>
      </c>
      <c r="BQ1329" s="201" t="s">
        <v>95</v>
      </c>
      <c r="BR1329" s="200">
        <v>3</v>
      </c>
      <c r="BS1329" s="199">
        <v>28</v>
      </c>
      <c r="BT1329" s="198">
        <v>46</v>
      </c>
      <c r="BU1329" s="198">
        <v>0</v>
      </c>
      <c r="BV1329" s="198">
        <v>4</v>
      </c>
      <c r="BW1329" s="198">
        <v>0</v>
      </c>
    </row>
    <row r="1330" spans="1:75" s="181" customFormat="1" ht="38.25" customHeight="1" x14ac:dyDescent="0.25">
      <c r="A1330" s="197"/>
      <c r="B1330" s="188">
        <v>81421</v>
      </c>
      <c r="C1330" s="187" t="s">
        <v>2491</v>
      </c>
      <c r="D1330" s="196">
        <v>4</v>
      </c>
      <c r="E1330" s="195">
        <v>0</v>
      </c>
      <c r="F1330" s="195">
        <v>0</v>
      </c>
      <c r="G1330" s="195"/>
      <c r="H1330" s="194">
        <f t="shared" si="425"/>
        <v>0</v>
      </c>
      <c r="I1330" s="194" t="str">
        <f t="shared" si="424"/>
        <v>OK</v>
      </c>
      <c r="J1330" s="192">
        <f t="shared" si="426"/>
        <v>0</v>
      </c>
      <c r="K1330" s="192">
        <f t="shared" si="427"/>
        <v>0</v>
      </c>
      <c r="L1330" s="192">
        <f t="shared" si="428"/>
        <v>0</v>
      </c>
      <c r="M1330" s="193">
        <f t="shared" si="429"/>
        <v>0</v>
      </c>
      <c r="N1330" s="192">
        <f t="shared" si="430"/>
        <v>0</v>
      </c>
      <c r="O1330" s="193">
        <f t="shared" si="431"/>
        <v>0</v>
      </c>
      <c r="P1330" s="192">
        <f t="shared" si="432"/>
        <v>0</v>
      </c>
      <c r="Q1330" s="203">
        <f t="shared" si="433"/>
        <v>0</v>
      </c>
      <c r="R1330" s="190"/>
      <c r="S1330" s="190" t="s">
        <v>2294</v>
      </c>
      <c r="T1330" s="190" t="s">
        <v>2294</v>
      </c>
      <c r="U1330" s="190" t="s">
        <v>2294</v>
      </c>
      <c r="V1330" s="190" t="s">
        <v>2294</v>
      </c>
      <c r="W1330" s="190" t="s">
        <v>2294</v>
      </c>
      <c r="X1330" s="190" t="s">
        <v>2294</v>
      </c>
      <c r="Y1330" s="190" t="s">
        <v>2294</v>
      </c>
      <c r="Z1330" s="190" t="s">
        <v>2294</v>
      </c>
      <c r="AA1330" s="190" t="s">
        <v>2294</v>
      </c>
      <c r="AB1330" s="190" t="s">
        <v>2294</v>
      </c>
      <c r="AC1330" s="190" t="s">
        <v>2294</v>
      </c>
      <c r="AD1330" s="190" t="s">
        <v>2294</v>
      </c>
      <c r="AE1330" s="190" t="s">
        <v>2294</v>
      </c>
      <c r="AF1330" s="190" t="s">
        <v>2294</v>
      </c>
      <c r="AG1330" s="190" t="s">
        <v>2294</v>
      </c>
      <c r="AH1330" s="190" t="s">
        <v>2294</v>
      </c>
      <c r="AI1330" s="190" t="s">
        <v>2294</v>
      </c>
      <c r="AJ1330" s="190" t="s">
        <v>2294</v>
      </c>
      <c r="AK1330" s="190" t="s">
        <v>2294</v>
      </c>
      <c r="AL1330" s="190" t="s">
        <v>2294</v>
      </c>
      <c r="AM1330" s="190"/>
      <c r="AN1330" s="190" t="s">
        <v>2294</v>
      </c>
      <c r="AO1330" s="190" t="s">
        <v>2294</v>
      </c>
      <c r="AP1330" s="190" t="s">
        <v>2294</v>
      </c>
      <c r="AQ1330" s="190" t="s">
        <v>2294</v>
      </c>
      <c r="AR1330" s="190" t="s">
        <v>2294</v>
      </c>
      <c r="AS1330" s="190" t="s">
        <v>2294</v>
      </c>
      <c r="AT1330" s="190" t="s">
        <v>2294</v>
      </c>
      <c r="AU1330" s="190" t="s">
        <v>2294</v>
      </c>
      <c r="AV1330" s="190" t="s">
        <v>2294</v>
      </c>
      <c r="AW1330" s="190" t="s">
        <v>2294</v>
      </c>
      <c r="AX1330" s="190"/>
      <c r="AY1330" s="190" t="s">
        <v>2294</v>
      </c>
      <c r="AZ1330" s="190" t="s">
        <v>2294</v>
      </c>
      <c r="BA1330" s="190" t="s">
        <v>2294</v>
      </c>
      <c r="BB1330" s="190" t="s">
        <v>2294</v>
      </c>
      <c r="BC1330" s="190" t="s">
        <v>2294</v>
      </c>
      <c r="BD1330" s="190" t="s">
        <v>2294</v>
      </c>
      <c r="BE1330" s="190" t="s">
        <v>2294</v>
      </c>
      <c r="BF1330" s="190" t="s">
        <v>2294</v>
      </c>
      <c r="BG1330" s="190" t="s">
        <v>2294</v>
      </c>
      <c r="BH1330" s="190" t="s">
        <v>2294</v>
      </c>
      <c r="BI1330" s="190"/>
      <c r="BJ1330" s="190" t="s">
        <v>2294</v>
      </c>
      <c r="BK1330" s="190" t="s">
        <v>2294</v>
      </c>
      <c r="BL1330" s="190" t="s">
        <v>2294</v>
      </c>
      <c r="BM1330" s="190" t="s">
        <v>2294</v>
      </c>
      <c r="BN1330" s="190" t="s">
        <v>2294</v>
      </c>
      <c r="BO1330" s="190" t="s">
        <v>2294</v>
      </c>
      <c r="BP1330" s="202">
        <v>0</v>
      </c>
      <c r="BQ1330" s="201" t="s">
        <v>95</v>
      </c>
      <c r="BR1330" s="200">
        <v>3</v>
      </c>
      <c r="BS1330" s="199">
        <v>0</v>
      </c>
      <c r="BT1330" s="198">
        <v>46</v>
      </c>
      <c r="BU1330" s="198">
        <v>0</v>
      </c>
      <c r="BV1330" s="198">
        <v>4</v>
      </c>
      <c r="BW1330" s="198">
        <v>0</v>
      </c>
    </row>
    <row r="1331" spans="1:75" s="181" customFormat="1" ht="51.75" customHeight="1" x14ac:dyDescent="0.25">
      <c r="A1331" s="197"/>
      <c r="B1331" s="188">
        <v>81425</v>
      </c>
      <c r="C1331" s="187" t="s">
        <v>3023</v>
      </c>
      <c r="D1331" s="196">
        <v>4</v>
      </c>
      <c r="E1331" s="195">
        <v>0</v>
      </c>
      <c r="F1331" s="195">
        <v>0</v>
      </c>
      <c r="G1331" s="195"/>
      <c r="H1331" s="194">
        <f t="shared" si="425"/>
        <v>0</v>
      </c>
      <c r="I1331" s="194" t="str">
        <f t="shared" si="424"/>
        <v>OK</v>
      </c>
      <c r="J1331" s="192">
        <f t="shared" si="426"/>
        <v>0</v>
      </c>
      <c r="K1331" s="192">
        <f t="shared" si="427"/>
        <v>0</v>
      </c>
      <c r="L1331" s="192">
        <f t="shared" si="428"/>
        <v>0</v>
      </c>
      <c r="M1331" s="193">
        <f t="shared" si="429"/>
        <v>0</v>
      </c>
      <c r="N1331" s="192">
        <f t="shared" si="430"/>
        <v>0</v>
      </c>
      <c r="O1331" s="193">
        <f t="shared" si="431"/>
        <v>0</v>
      </c>
      <c r="P1331" s="192">
        <f t="shared" si="432"/>
        <v>0</v>
      </c>
      <c r="Q1331" s="203">
        <f t="shared" si="433"/>
        <v>0</v>
      </c>
      <c r="R1331" s="190"/>
      <c r="S1331" s="190" t="s">
        <v>2294</v>
      </c>
      <c r="T1331" s="190" t="s">
        <v>2294</v>
      </c>
      <c r="U1331" s="190" t="s">
        <v>2294</v>
      </c>
      <c r="V1331" s="190" t="s">
        <v>2294</v>
      </c>
      <c r="W1331" s="190" t="s">
        <v>2294</v>
      </c>
      <c r="X1331" s="190" t="s">
        <v>2294</v>
      </c>
      <c r="Y1331" s="190" t="s">
        <v>2294</v>
      </c>
      <c r="Z1331" s="190" t="s">
        <v>2294</v>
      </c>
      <c r="AA1331" s="190" t="s">
        <v>2294</v>
      </c>
      <c r="AB1331" s="190" t="s">
        <v>2294</v>
      </c>
      <c r="AC1331" s="190" t="s">
        <v>2294</v>
      </c>
      <c r="AD1331" s="190" t="s">
        <v>2294</v>
      </c>
      <c r="AE1331" s="190" t="s">
        <v>2294</v>
      </c>
      <c r="AF1331" s="190" t="s">
        <v>2294</v>
      </c>
      <c r="AG1331" s="190" t="s">
        <v>2294</v>
      </c>
      <c r="AH1331" s="190" t="s">
        <v>2294</v>
      </c>
      <c r="AI1331" s="190" t="s">
        <v>2294</v>
      </c>
      <c r="AJ1331" s="190" t="s">
        <v>2294</v>
      </c>
      <c r="AK1331" s="190" t="s">
        <v>2294</v>
      </c>
      <c r="AL1331" s="190" t="s">
        <v>2294</v>
      </c>
      <c r="AM1331" s="190"/>
      <c r="AN1331" s="190" t="s">
        <v>2294</v>
      </c>
      <c r="AO1331" s="190" t="s">
        <v>2294</v>
      </c>
      <c r="AP1331" s="190" t="s">
        <v>2294</v>
      </c>
      <c r="AQ1331" s="190" t="s">
        <v>2294</v>
      </c>
      <c r="AR1331" s="190" t="s">
        <v>2294</v>
      </c>
      <c r="AS1331" s="190" t="s">
        <v>2294</v>
      </c>
      <c r="AT1331" s="190" t="s">
        <v>2294</v>
      </c>
      <c r="AU1331" s="190" t="s">
        <v>2294</v>
      </c>
      <c r="AV1331" s="190" t="s">
        <v>2294</v>
      </c>
      <c r="AW1331" s="190" t="s">
        <v>2294</v>
      </c>
      <c r="AX1331" s="190"/>
      <c r="AY1331" s="190" t="s">
        <v>2294</v>
      </c>
      <c r="AZ1331" s="190" t="s">
        <v>2294</v>
      </c>
      <c r="BA1331" s="190" t="s">
        <v>2294</v>
      </c>
      <c r="BB1331" s="190" t="s">
        <v>2294</v>
      </c>
      <c r="BC1331" s="190" t="s">
        <v>2294</v>
      </c>
      <c r="BD1331" s="190" t="s">
        <v>2294</v>
      </c>
      <c r="BE1331" s="190" t="s">
        <v>2294</v>
      </c>
      <c r="BF1331" s="190" t="s">
        <v>2294</v>
      </c>
      <c r="BG1331" s="190" t="s">
        <v>2294</v>
      </c>
      <c r="BH1331" s="190" t="s">
        <v>2294</v>
      </c>
      <c r="BI1331" s="190"/>
      <c r="BJ1331" s="190" t="s">
        <v>2294</v>
      </c>
      <c r="BK1331" s="190" t="s">
        <v>2294</v>
      </c>
      <c r="BL1331" s="190" t="s">
        <v>2294</v>
      </c>
      <c r="BM1331" s="190" t="s">
        <v>2294</v>
      </c>
      <c r="BN1331" s="190" t="s">
        <v>2294</v>
      </c>
      <c r="BO1331" s="190" t="s">
        <v>2294</v>
      </c>
      <c r="BP1331" s="202">
        <v>0</v>
      </c>
      <c r="BQ1331" s="201" t="s">
        <v>95</v>
      </c>
      <c r="BR1331" s="200">
        <v>3</v>
      </c>
      <c r="BS1331" s="199">
        <v>0</v>
      </c>
      <c r="BT1331" s="198">
        <v>46</v>
      </c>
      <c r="BU1331" s="198">
        <v>0</v>
      </c>
      <c r="BV1331" s="198">
        <v>4</v>
      </c>
      <c r="BW1331" s="198">
        <v>0</v>
      </c>
    </row>
    <row r="1332" spans="1:75" s="181" customFormat="1" ht="41.25" customHeight="1" x14ac:dyDescent="0.25">
      <c r="A1332" s="197"/>
      <c r="B1332" s="188">
        <v>81369</v>
      </c>
      <c r="C1332" s="187" t="s">
        <v>2488</v>
      </c>
      <c r="D1332" s="196">
        <v>4</v>
      </c>
      <c r="E1332" s="195">
        <v>4.4513651342115001E-3</v>
      </c>
      <c r="F1332" s="195">
        <v>4.4513651342115001E-3</v>
      </c>
      <c r="G1332" s="195"/>
      <c r="H1332" s="194">
        <f t="shared" si="425"/>
        <v>0</v>
      </c>
      <c r="I1332" s="194" t="str">
        <f t="shared" si="424"/>
        <v/>
      </c>
      <c r="J1332" s="192">
        <f t="shared" si="426"/>
        <v>0</v>
      </c>
      <c r="K1332" s="192">
        <f t="shared" si="427"/>
        <v>0</v>
      </c>
      <c r="L1332" s="192">
        <f t="shared" si="428"/>
        <v>0</v>
      </c>
      <c r="M1332" s="193">
        <f t="shared" si="429"/>
        <v>0</v>
      </c>
      <c r="N1332" s="192">
        <f t="shared" si="430"/>
        <v>0</v>
      </c>
      <c r="O1332" s="193">
        <f t="shared" si="431"/>
        <v>0</v>
      </c>
      <c r="P1332" s="192">
        <f t="shared" si="432"/>
        <v>0</v>
      </c>
      <c r="Q1332" s="203">
        <f t="shared" si="433"/>
        <v>0</v>
      </c>
      <c r="R1332" s="227"/>
      <c r="S1332" s="190" t="s">
        <v>2294</v>
      </c>
      <c r="T1332" s="190" t="s">
        <v>2294</v>
      </c>
      <c r="U1332" s="190" t="s">
        <v>2294</v>
      </c>
      <c r="V1332" s="190" t="s">
        <v>2294</v>
      </c>
      <c r="W1332" s="190" t="s">
        <v>2294</v>
      </c>
      <c r="X1332" s="190" t="s">
        <v>2294</v>
      </c>
      <c r="Y1332" s="190" t="s">
        <v>2294</v>
      </c>
      <c r="Z1332" s="190" t="s">
        <v>2294</v>
      </c>
      <c r="AA1332" s="190" t="s">
        <v>2294</v>
      </c>
      <c r="AB1332" s="190" t="s">
        <v>2294</v>
      </c>
      <c r="AC1332" s="190" t="s">
        <v>2294</v>
      </c>
      <c r="AD1332" s="190" t="s">
        <v>2294</v>
      </c>
      <c r="AE1332" s="190" t="s">
        <v>2294</v>
      </c>
      <c r="AF1332" s="190" t="s">
        <v>2294</v>
      </c>
      <c r="AG1332" s="190" t="s">
        <v>2294</v>
      </c>
      <c r="AH1332" s="190" t="s">
        <v>2294</v>
      </c>
      <c r="AI1332" s="190" t="s">
        <v>2294</v>
      </c>
      <c r="AJ1332" s="190" t="s">
        <v>2294</v>
      </c>
      <c r="AK1332" s="190" t="s">
        <v>2294</v>
      </c>
      <c r="AL1332" s="190" t="s">
        <v>2294</v>
      </c>
      <c r="AM1332" s="227"/>
      <c r="AN1332" s="190" t="s">
        <v>2294</v>
      </c>
      <c r="AO1332" s="190" t="s">
        <v>2294</v>
      </c>
      <c r="AP1332" s="190" t="s">
        <v>2294</v>
      </c>
      <c r="AQ1332" s="190" t="s">
        <v>2294</v>
      </c>
      <c r="AR1332" s="190" t="s">
        <v>2294</v>
      </c>
      <c r="AS1332" s="190" t="s">
        <v>2294</v>
      </c>
      <c r="AT1332" s="190" t="s">
        <v>2294</v>
      </c>
      <c r="AU1332" s="190" t="s">
        <v>2294</v>
      </c>
      <c r="AV1332" s="190" t="s">
        <v>2294</v>
      </c>
      <c r="AW1332" s="190" t="s">
        <v>2294</v>
      </c>
      <c r="AX1332" s="227"/>
      <c r="AY1332" s="190" t="s">
        <v>2294</v>
      </c>
      <c r="AZ1332" s="190" t="s">
        <v>2294</v>
      </c>
      <c r="BA1332" s="190" t="s">
        <v>2294</v>
      </c>
      <c r="BB1332" s="190" t="s">
        <v>2294</v>
      </c>
      <c r="BC1332" s="190" t="s">
        <v>2294</v>
      </c>
      <c r="BD1332" s="190" t="s">
        <v>2294</v>
      </c>
      <c r="BE1332" s="190" t="s">
        <v>2294</v>
      </c>
      <c r="BF1332" s="190" t="s">
        <v>2294</v>
      </c>
      <c r="BG1332" s="190" t="s">
        <v>2294</v>
      </c>
      <c r="BH1332" s="190" t="s">
        <v>2294</v>
      </c>
      <c r="BI1332" s="227"/>
      <c r="BJ1332" s="190" t="s">
        <v>2294</v>
      </c>
      <c r="BK1332" s="190" t="s">
        <v>2294</v>
      </c>
      <c r="BL1332" s="190" t="s">
        <v>2294</v>
      </c>
      <c r="BM1332" s="190" t="s">
        <v>2294</v>
      </c>
      <c r="BN1332" s="190" t="s">
        <v>2294</v>
      </c>
      <c r="BO1332" s="190" t="s">
        <v>2294</v>
      </c>
      <c r="BP1332" s="202">
        <v>20</v>
      </c>
      <c r="BQ1332" s="201" t="s">
        <v>95</v>
      </c>
      <c r="BR1332" s="200">
        <v>3</v>
      </c>
      <c r="BS1332" s="199">
        <v>20</v>
      </c>
      <c r="BT1332" s="198">
        <v>46</v>
      </c>
      <c r="BU1332" s="198">
        <v>0</v>
      </c>
      <c r="BV1332" s="198">
        <v>4</v>
      </c>
      <c r="BW1332" s="198">
        <v>0</v>
      </c>
    </row>
    <row r="1333" spans="1:75" s="181" customFormat="1" ht="36" customHeight="1" x14ac:dyDescent="0.25">
      <c r="A1333" s="197"/>
      <c r="B1333" s="188">
        <v>81360</v>
      </c>
      <c r="C1333" s="187" t="s">
        <v>3024</v>
      </c>
      <c r="D1333" s="196">
        <v>4</v>
      </c>
      <c r="E1333" s="195">
        <v>3.1516581034070523E-3</v>
      </c>
      <c r="F1333" s="195">
        <v>3.1516581034070523E-3</v>
      </c>
      <c r="G1333" s="195"/>
      <c r="H1333" s="194">
        <f t="shared" si="425"/>
        <v>0</v>
      </c>
      <c r="I1333" s="194" t="str">
        <f t="shared" si="424"/>
        <v/>
      </c>
      <c r="J1333" s="192">
        <f t="shared" si="426"/>
        <v>0</v>
      </c>
      <c r="K1333" s="192">
        <f t="shared" si="427"/>
        <v>0</v>
      </c>
      <c r="L1333" s="192">
        <f t="shared" si="428"/>
        <v>0</v>
      </c>
      <c r="M1333" s="193">
        <f t="shared" si="429"/>
        <v>0</v>
      </c>
      <c r="N1333" s="192">
        <f t="shared" si="430"/>
        <v>0</v>
      </c>
      <c r="O1333" s="193">
        <f t="shared" si="431"/>
        <v>0</v>
      </c>
      <c r="P1333" s="192">
        <f t="shared" si="432"/>
        <v>0</v>
      </c>
      <c r="Q1333" s="203">
        <f t="shared" si="433"/>
        <v>0</v>
      </c>
      <c r="R1333" s="227"/>
      <c r="S1333" s="190" t="s">
        <v>2294</v>
      </c>
      <c r="T1333" s="190" t="s">
        <v>2294</v>
      </c>
      <c r="U1333" s="190" t="s">
        <v>2294</v>
      </c>
      <c r="V1333" s="190" t="s">
        <v>2294</v>
      </c>
      <c r="W1333" s="190" t="s">
        <v>2294</v>
      </c>
      <c r="X1333" s="190" t="s">
        <v>2294</v>
      </c>
      <c r="Y1333" s="190" t="s">
        <v>2294</v>
      </c>
      <c r="Z1333" s="190" t="s">
        <v>2294</v>
      </c>
      <c r="AA1333" s="190" t="s">
        <v>2294</v>
      </c>
      <c r="AB1333" s="190" t="s">
        <v>2294</v>
      </c>
      <c r="AC1333" s="190" t="s">
        <v>2294</v>
      </c>
      <c r="AD1333" s="190" t="s">
        <v>2294</v>
      </c>
      <c r="AE1333" s="190" t="s">
        <v>2294</v>
      </c>
      <c r="AF1333" s="190" t="s">
        <v>2294</v>
      </c>
      <c r="AG1333" s="190" t="s">
        <v>2294</v>
      </c>
      <c r="AH1333" s="190" t="s">
        <v>2294</v>
      </c>
      <c r="AI1333" s="190" t="s">
        <v>2294</v>
      </c>
      <c r="AJ1333" s="190" t="s">
        <v>2294</v>
      </c>
      <c r="AK1333" s="190" t="s">
        <v>2294</v>
      </c>
      <c r="AL1333" s="190" t="s">
        <v>2294</v>
      </c>
      <c r="AM1333" s="227"/>
      <c r="AN1333" s="190" t="s">
        <v>2294</v>
      </c>
      <c r="AO1333" s="190" t="s">
        <v>2294</v>
      </c>
      <c r="AP1333" s="190" t="s">
        <v>2294</v>
      </c>
      <c r="AQ1333" s="190" t="s">
        <v>2294</v>
      </c>
      <c r="AR1333" s="190" t="s">
        <v>2294</v>
      </c>
      <c r="AS1333" s="190" t="s">
        <v>2294</v>
      </c>
      <c r="AT1333" s="190" t="s">
        <v>2294</v>
      </c>
      <c r="AU1333" s="190" t="s">
        <v>2294</v>
      </c>
      <c r="AV1333" s="190" t="s">
        <v>2294</v>
      </c>
      <c r="AW1333" s="190" t="s">
        <v>2294</v>
      </c>
      <c r="AX1333" s="227"/>
      <c r="AY1333" s="190" t="s">
        <v>2294</v>
      </c>
      <c r="AZ1333" s="190" t="s">
        <v>2294</v>
      </c>
      <c r="BA1333" s="190" t="s">
        <v>2294</v>
      </c>
      <c r="BB1333" s="190" t="s">
        <v>2294</v>
      </c>
      <c r="BC1333" s="190" t="s">
        <v>2294</v>
      </c>
      <c r="BD1333" s="190" t="s">
        <v>2294</v>
      </c>
      <c r="BE1333" s="190" t="s">
        <v>2294</v>
      </c>
      <c r="BF1333" s="190" t="s">
        <v>2294</v>
      </c>
      <c r="BG1333" s="190" t="s">
        <v>2294</v>
      </c>
      <c r="BH1333" s="190" t="s">
        <v>2294</v>
      </c>
      <c r="BI1333" s="227"/>
      <c r="BJ1333" s="190" t="s">
        <v>2294</v>
      </c>
      <c r="BK1333" s="190" t="s">
        <v>2294</v>
      </c>
      <c r="BL1333" s="190" t="s">
        <v>2294</v>
      </c>
      <c r="BM1333" s="190" t="s">
        <v>2294</v>
      </c>
      <c r="BN1333" s="190" t="s">
        <v>2294</v>
      </c>
      <c r="BO1333" s="190" t="s">
        <v>2294</v>
      </c>
      <c r="BP1333" s="202">
        <v>0</v>
      </c>
      <c r="BQ1333" s="201" t="s">
        <v>95</v>
      </c>
      <c r="BR1333" s="200">
        <v>3</v>
      </c>
      <c r="BS1333" s="199">
        <v>0</v>
      </c>
      <c r="BT1333" s="198">
        <v>46</v>
      </c>
      <c r="BU1333" s="198">
        <v>0</v>
      </c>
      <c r="BV1333" s="198">
        <v>4</v>
      </c>
      <c r="BW1333" s="198">
        <v>0</v>
      </c>
    </row>
    <row r="1334" spans="1:75" s="181" customFormat="1" ht="45" customHeight="1" x14ac:dyDescent="0.25">
      <c r="A1334" s="197"/>
      <c r="B1334" s="188" t="s">
        <v>3025</v>
      </c>
      <c r="C1334" s="187" t="s">
        <v>3026</v>
      </c>
      <c r="D1334" s="196">
        <v>4</v>
      </c>
      <c r="E1334" s="195">
        <v>0</v>
      </c>
      <c r="F1334" s="195">
        <v>0</v>
      </c>
      <c r="G1334" s="195"/>
      <c r="H1334" s="194">
        <f t="shared" si="425"/>
        <v>0</v>
      </c>
      <c r="I1334" s="194" t="str">
        <f t="shared" si="424"/>
        <v>OK</v>
      </c>
      <c r="J1334" s="192">
        <f t="shared" si="426"/>
        <v>0</v>
      </c>
      <c r="K1334" s="192">
        <f t="shared" si="427"/>
        <v>0</v>
      </c>
      <c r="L1334" s="192">
        <f t="shared" si="428"/>
        <v>0</v>
      </c>
      <c r="M1334" s="193">
        <f t="shared" si="429"/>
        <v>0</v>
      </c>
      <c r="N1334" s="192">
        <f t="shared" si="430"/>
        <v>0</v>
      </c>
      <c r="O1334" s="193">
        <f t="shared" si="431"/>
        <v>0</v>
      </c>
      <c r="P1334" s="192">
        <f t="shared" si="432"/>
        <v>0</v>
      </c>
      <c r="Q1334" s="203">
        <f t="shared" si="433"/>
        <v>0</v>
      </c>
      <c r="R1334" s="227"/>
      <c r="S1334" s="190" t="s">
        <v>2294</v>
      </c>
      <c r="T1334" s="190" t="s">
        <v>2294</v>
      </c>
      <c r="U1334" s="190" t="s">
        <v>2294</v>
      </c>
      <c r="V1334" s="190" t="s">
        <v>2294</v>
      </c>
      <c r="W1334" s="190" t="s">
        <v>2294</v>
      </c>
      <c r="X1334" s="190" t="s">
        <v>2294</v>
      </c>
      <c r="Y1334" s="190" t="s">
        <v>2294</v>
      </c>
      <c r="Z1334" s="190" t="s">
        <v>2294</v>
      </c>
      <c r="AA1334" s="190" t="s">
        <v>2294</v>
      </c>
      <c r="AB1334" s="190" t="s">
        <v>2294</v>
      </c>
      <c r="AC1334" s="190" t="s">
        <v>2294</v>
      </c>
      <c r="AD1334" s="190" t="s">
        <v>2294</v>
      </c>
      <c r="AE1334" s="190" t="s">
        <v>2294</v>
      </c>
      <c r="AF1334" s="190" t="s">
        <v>2294</v>
      </c>
      <c r="AG1334" s="190" t="s">
        <v>2294</v>
      </c>
      <c r="AH1334" s="190" t="s">
        <v>2294</v>
      </c>
      <c r="AI1334" s="190" t="s">
        <v>2294</v>
      </c>
      <c r="AJ1334" s="190" t="s">
        <v>2294</v>
      </c>
      <c r="AK1334" s="190" t="s">
        <v>2294</v>
      </c>
      <c r="AL1334" s="190" t="s">
        <v>2294</v>
      </c>
      <c r="AM1334" s="227"/>
      <c r="AN1334" s="190" t="s">
        <v>2294</v>
      </c>
      <c r="AO1334" s="190" t="s">
        <v>2294</v>
      </c>
      <c r="AP1334" s="190" t="s">
        <v>2294</v>
      </c>
      <c r="AQ1334" s="190" t="s">
        <v>2294</v>
      </c>
      <c r="AR1334" s="190" t="s">
        <v>2294</v>
      </c>
      <c r="AS1334" s="190" t="s">
        <v>2294</v>
      </c>
      <c r="AT1334" s="190" t="s">
        <v>2294</v>
      </c>
      <c r="AU1334" s="190" t="s">
        <v>2294</v>
      </c>
      <c r="AV1334" s="190" t="s">
        <v>2294</v>
      </c>
      <c r="AW1334" s="190" t="s">
        <v>2294</v>
      </c>
      <c r="AX1334" s="227"/>
      <c r="AY1334" s="190" t="s">
        <v>2294</v>
      </c>
      <c r="AZ1334" s="190" t="s">
        <v>2294</v>
      </c>
      <c r="BA1334" s="190" t="s">
        <v>2294</v>
      </c>
      <c r="BB1334" s="190" t="s">
        <v>2294</v>
      </c>
      <c r="BC1334" s="190" t="s">
        <v>2294</v>
      </c>
      <c r="BD1334" s="190" t="s">
        <v>2294</v>
      </c>
      <c r="BE1334" s="190" t="s">
        <v>2294</v>
      </c>
      <c r="BF1334" s="190" t="s">
        <v>2294</v>
      </c>
      <c r="BG1334" s="190" t="s">
        <v>2294</v>
      </c>
      <c r="BH1334" s="190" t="s">
        <v>2294</v>
      </c>
      <c r="BI1334" s="227"/>
      <c r="BJ1334" s="190" t="s">
        <v>2294</v>
      </c>
      <c r="BK1334" s="190" t="s">
        <v>2294</v>
      </c>
      <c r="BL1334" s="190" t="s">
        <v>2294</v>
      </c>
      <c r="BM1334" s="190" t="s">
        <v>2294</v>
      </c>
      <c r="BN1334" s="190" t="s">
        <v>2294</v>
      </c>
      <c r="BO1334" s="190" t="s">
        <v>2294</v>
      </c>
      <c r="BP1334" s="202">
        <v>0</v>
      </c>
      <c r="BQ1334" s="201" t="s">
        <v>95</v>
      </c>
      <c r="BR1334" s="200">
        <v>3</v>
      </c>
      <c r="BS1334" s="199">
        <v>0</v>
      </c>
      <c r="BT1334" s="198">
        <v>46</v>
      </c>
      <c r="BU1334" s="198">
        <v>0</v>
      </c>
      <c r="BV1334" s="198">
        <v>4</v>
      </c>
      <c r="BW1334" s="198">
        <v>0</v>
      </c>
    </row>
    <row r="1335" spans="1:75" s="181" customFormat="1" ht="39" customHeight="1" x14ac:dyDescent="0.25">
      <c r="A1335" s="197"/>
      <c r="B1335" s="188">
        <v>81445</v>
      </c>
      <c r="C1335" s="187" t="s">
        <v>2490</v>
      </c>
      <c r="D1335" s="196">
        <v>4</v>
      </c>
      <c r="E1335" s="195">
        <v>1.1845431166825344E-3</v>
      </c>
      <c r="F1335" s="195">
        <v>1.1845431166825344E-3</v>
      </c>
      <c r="G1335" s="195"/>
      <c r="H1335" s="194">
        <f t="shared" si="425"/>
        <v>0</v>
      </c>
      <c r="I1335" s="194" t="str">
        <f t="shared" si="424"/>
        <v/>
      </c>
      <c r="J1335" s="192">
        <f t="shared" si="426"/>
        <v>0</v>
      </c>
      <c r="K1335" s="192">
        <f t="shared" si="427"/>
        <v>0</v>
      </c>
      <c r="L1335" s="192">
        <f t="shared" si="428"/>
        <v>0</v>
      </c>
      <c r="M1335" s="193">
        <f t="shared" si="429"/>
        <v>0</v>
      </c>
      <c r="N1335" s="192">
        <f t="shared" si="430"/>
        <v>0</v>
      </c>
      <c r="O1335" s="193">
        <f t="shared" si="431"/>
        <v>0</v>
      </c>
      <c r="P1335" s="192">
        <f t="shared" si="432"/>
        <v>0</v>
      </c>
      <c r="Q1335" s="203">
        <f t="shared" si="433"/>
        <v>0</v>
      </c>
      <c r="R1335" s="227"/>
      <c r="S1335" s="190" t="s">
        <v>2294</v>
      </c>
      <c r="T1335" s="190" t="s">
        <v>2294</v>
      </c>
      <c r="U1335" s="190" t="s">
        <v>2294</v>
      </c>
      <c r="V1335" s="190" t="s">
        <v>2294</v>
      </c>
      <c r="W1335" s="190" t="s">
        <v>2294</v>
      </c>
      <c r="X1335" s="190" t="s">
        <v>2294</v>
      </c>
      <c r="Y1335" s="190" t="s">
        <v>2294</v>
      </c>
      <c r="Z1335" s="190" t="s">
        <v>2294</v>
      </c>
      <c r="AA1335" s="190" t="s">
        <v>2294</v>
      </c>
      <c r="AB1335" s="190" t="s">
        <v>2294</v>
      </c>
      <c r="AC1335" s="190" t="s">
        <v>2294</v>
      </c>
      <c r="AD1335" s="190" t="s">
        <v>2294</v>
      </c>
      <c r="AE1335" s="190" t="s">
        <v>2294</v>
      </c>
      <c r="AF1335" s="190" t="s">
        <v>2294</v>
      </c>
      <c r="AG1335" s="190" t="s">
        <v>2294</v>
      </c>
      <c r="AH1335" s="190" t="s">
        <v>2294</v>
      </c>
      <c r="AI1335" s="190" t="s">
        <v>2294</v>
      </c>
      <c r="AJ1335" s="190" t="s">
        <v>2294</v>
      </c>
      <c r="AK1335" s="190" t="s">
        <v>2294</v>
      </c>
      <c r="AL1335" s="190" t="s">
        <v>2294</v>
      </c>
      <c r="AM1335" s="227"/>
      <c r="AN1335" s="190" t="s">
        <v>2294</v>
      </c>
      <c r="AO1335" s="190" t="s">
        <v>2294</v>
      </c>
      <c r="AP1335" s="190" t="s">
        <v>2294</v>
      </c>
      <c r="AQ1335" s="190" t="s">
        <v>2294</v>
      </c>
      <c r="AR1335" s="190" t="s">
        <v>2294</v>
      </c>
      <c r="AS1335" s="190" t="s">
        <v>2294</v>
      </c>
      <c r="AT1335" s="190" t="s">
        <v>2294</v>
      </c>
      <c r="AU1335" s="190" t="s">
        <v>2294</v>
      </c>
      <c r="AV1335" s="190" t="s">
        <v>2294</v>
      </c>
      <c r="AW1335" s="190" t="s">
        <v>2294</v>
      </c>
      <c r="AX1335" s="227"/>
      <c r="AY1335" s="190" t="s">
        <v>2294</v>
      </c>
      <c r="AZ1335" s="190" t="s">
        <v>2294</v>
      </c>
      <c r="BA1335" s="190" t="s">
        <v>2294</v>
      </c>
      <c r="BB1335" s="190" t="s">
        <v>2294</v>
      </c>
      <c r="BC1335" s="190" t="s">
        <v>2294</v>
      </c>
      <c r="BD1335" s="190" t="s">
        <v>2294</v>
      </c>
      <c r="BE1335" s="190" t="s">
        <v>2294</v>
      </c>
      <c r="BF1335" s="190" t="s">
        <v>2294</v>
      </c>
      <c r="BG1335" s="190" t="s">
        <v>2294</v>
      </c>
      <c r="BH1335" s="190" t="s">
        <v>2294</v>
      </c>
      <c r="BI1335" s="227"/>
      <c r="BJ1335" s="190" t="s">
        <v>2294</v>
      </c>
      <c r="BK1335" s="190" t="s">
        <v>2294</v>
      </c>
      <c r="BL1335" s="190" t="s">
        <v>2294</v>
      </c>
      <c r="BM1335" s="190" t="s">
        <v>2294</v>
      </c>
      <c r="BN1335" s="190" t="s">
        <v>2294</v>
      </c>
      <c r="BO1335" s="190" t="s">
        <v>2294</v>
      </c>
      <c r="BP1335" s="202">
        <v>4</v>
      </c>
      <c r="BQ1335" s="201" t="s">
        <v>95</v>
      </c>
      <c r="BR1335" s="200">
        <v>3</v>
      </c>
      <c r="BS1335" s="199">
        <v>4</v>
      </c>
      <c r="BT1335" s="198">
        <v>46</v>
      </c>
      <c r="BU1335" s="198">
        <v>0</v>
      </c>
      <c r="BV1335" s="198">
        <v>4</v>
      </c>
      <c r="BW1335" s="198">
        <v>0</v>
      </c>
    </row>
    <row r="1336" spans="1:75" s="181" customFormat="1" ht="48.75" customHeight="1" x14ac:dyDescent="0.25">
      <c r="A1336" s="197"/>
      <c r="B1336" s="217" t="s">
        <v>336</v>
      </c>
      <c r="C1336" s="216" t="s">
        <v>337</v>
      </c>
      <c r="D1336" s="196">
        <v>4</v>
      </c>
      <c r="E1336" s="195">
        <v>6.1143727600809512E-4</v>
      </c>
      <c r="F1336" s="195">
        <v>6.1143727600809512E-4</v>
      </c>
      <c r="G1336" s="195"/>
      <c r="H1336" s="194"/>
      <c r="I1336" s="194"/>
      <c r="J1336" s="192"/>
      <c r="K1336" s="192"/>
      <c r="L1336" s="192"/>
      <c r="M1336" s="193"/>
      <c r="N1336" s="192"/>
      <c r="O1336" s="193"/>
      <c r="P1336" s="192"/>
      <c r="Q1336" s="203"/>
      <c r="R1336" s="227"/>
      <c r="S1336" s="190"/>
      <c r="T1336" s="190"/>
      <c r="U1336" s="190"/>
      <c r="V1336" s="190"/>
      <c r="W1336" s="190"/>
      <c r="X1336" s="190"/>
      <c r="Y1336" s="190"/>
      <c r="Z1336" s="190"/>
      <c r="AA1336" s="190"/>
      <c r="AB1336" s="190"/>
      <c r="AC1336" s="190"/>
      <c r="AD1336" s="190"/>
      <c r="AE1336" s="190"/>
      <c r="AF1336" s="190"/>
      <c r="AG1336" s="190"/>
      <c r="AH1336" s="190"/>
      <c r="AI1336" s="190"/>
      <c r="AJ1336" s="190"/>
      <c r="AK1336" s="190"/>
      <c r="AL1336" s="190"/>
      <c r="AM1336" s="227"/>
      <c r="AN1336" s="190"/>
      <c r="AO1336" s="190"/>
      <c r="AP1336" s="190"/>
      <c r="AQ1336" s="190"/>
      <c r="AR1336" s="190"/>
      <c r="AS1336" s="190"/>
      <c r="AT1336" s="190"/>
      <c r="AU1336" s="190"/>
      <c r="AV1336" s="190"/>
      <c r="AW1336" s="190"/>
      <c r="AX1336" s="227"/>
      <c r="AY1336" s="190"/>
      <c r="AZ1336" s="190"/>
      <c r="BA1336" s="190"/>
      <c r="BB1336" s="190"/>
      <c r="BC1336" s="190"/>
      <c r="BD1336" s="190"/>
      <c r="BE1336" s="190"/>
      <c r="BF1336" s="190"/>
      <c r="BG1336" s="190"/>
      <c r="BH1336" s="190"/>
      <c r="BI1336" s="227"/>
      <c r="BJ1336" s="190"/>
      <c r="BK1336" s="190"/>
      <c r="BL1336" s="190"/>
      <c r="BM1336" s="190"/>
      <c r="BN1336" s="190"/>
      <c r="BO1336" s="190"/>
      <c r="BP1336" s="202">
        <v>8</v>
      </c>
      <c r="BQ1336" s="201" t="s">
        <v>95</v>
      </c>
      <c r="BR1336" s="200">
        <v>3</v>
      </c>
      <c r="BS1336" s="199">
        <v>8</v>
      </c>
      <c r="BT1336" s="198">
        <v>0</v>
      </c>
      <c r="BU1336" s="198">
        <v>0</v>
      </c>
      <c r="BV1336" s="198">
        <v>50</v>
      </c>
      <c r="BW1336" s="198">
        <v>0</v>
      </c>
    </row>
    <row r="1337" spans="1:75" s="181" customFormat="1" ht="48.75" customHeight="1" x14ac:dyDescent="0.25">
      <c r="A1337" s="197"/>
      <c r="B1337" s="217"/>
      <c r="C1337" s="187"/>
      <c r="D1337" s="196"/>
      <c r="E1337" s="195"/>
      <c r="F1337" s="195"/>
      <c r="G1337" s="195"/>
      <c r="H1337" s="194"/>
      <c r="I1337" s="194"/>
      <c r="J1337" s="192"/>
      <c r="K1337" s="192"/>
      <c r="L1337" s="192"/>
      <c r="M1337" s="193"/>
      <c r="N1337" s="192"/>
      <c r="O1337" s="193"/>
      <c r="P1337" s="192"/>
      <c r="Q1337" s="228"/>
      <c r="R1337" s="704" t="s">
        <v>2314</v>
      </c>
      <c r="S1337" s="705"/>
      <c r="T1337" s="705"/>
      <c r="U1337" s="705"/>
      <c r="V1337" s="705"/>
      <c r="W1337" s="705"/>
      <c r="X1337" s="705"/>
      <c r="Y1337" s="705"/>
      <c r="Z1337" s="705"/>
      <c r="AA1337" s="705"/>
      <c r="AB1337" s="705"/>
      <c r="AC1337" s="705"/>
      <c r="AD1337" s="705"/>
      <c r="AE1337" s="705"/>
      <c r="AF1337" s="705"/>
      <c r="AG1337" s="705"/>
      <c r="AH1337" s="705"/>
      <c r="AI1337" s="705"/>
      <c r="AJ1337" s="705"/>
      <c r="AK1337" s="705"/>
      <c r="AL1337" s="705"/>
      <c r="AM1337" s="705"/>
      <c r="AN1337" s="705"/>
      <c r="AO1337" s="705"/>
      <c r="AP1337" s="705"/>
      <c r="AQ1337" s="705"/>
      <c r="AR1337" s="705"/>
      <c r="AS1337" s="705"/>
      <c r="AT1337" s="705"/>
      <c r="AU1337" s="705"/>
      <c r="AV1337" s="705"/>
      <c r="AW1337" s="705"/>
      <c r="AX1337" s="705"/>
      <c r="AY1337" s="705"/>
      <c r="AZ1337" s="705"/>
      <c r="BA1337" s="705"/>
      <c r="BB1337" s="705"/>
      <c r="BC1337" s="705"/>
      <c r="BD1337" s="705"/>
      <c r="BE1337" s="705"/>
      <c r="BF1337" s="705"/>
      <c r="BG1337" s="705"/>
      <c r="BH1337" s="705"/>
      <c r="BI1337" s="705"/>
      <c r="BJ1337" s="705"/>
      <c r="BK1337" s="705"/>
      <c r="BL1337" s="705"/>
      <c r="BM1337" s="705"/>
      <c r="BN1337" s="705"/>
      <c r="BO1337" s="706"/>
    </row>
    <row r="1338" spans="1:75" s="181" customFormat="1" ht="41.25" customHeight="1" x14ac:dyDescent="0.25">
      <c r="A1338" s="197"/>
      <c r="B1338" s="214" t="s">
        <v>2316</v>
      </c>
      <c r="C1338" s="213" t="s">
        <v>721</v>
      </c>
      <c r="D1338" s="204"/>
      <c r="E1338" s="204"/>
      <c r="F1338" s="204"/>
      <c r="G1338" s="204"/>
      <c r="H1338" s="204"/>
      <c r="I1338" s="194" t="str">
        <f t="shared" ref="I1338:I1350" si="434">IF(D1338="","",IF((ROUND(E1338,4))=0,"OK",IF((ROUND(E1338,4))&lt;0.0009,"CORRIGIR","")))</f>
        <v/>
      </c>
      <c r="J1338" s="204"/>
      <c r="K1338" s="204"/>
      <c r="L1338" s="204"/>
      <c r="M1338" s="204"/>
      <c r="N1338" s="204"/>
      <c r="O1338" s="204"/>
      <c r="P1338" s="204"/>
      <c r="Q1338" s="204"/>
      <c r="R1338" s="204"/>
      <c r="S1338" s="204"/>
      <c r="T1338" s="204"/>
      <c r="U1338" s="204"/>
      <c r="V1338" s="204"/>
      <c r="W1338" s="204"/>
      <c r="X1338" s="204"/>
      <c r="Y1338" s="204"/>
      <c r="Z1338" s="204"/>
      <c r="AA1338" s="204"/>
      <c r="AB1338" s="204"/>
      <c r="AC1338" s="204"/>
      <c r="AD1338" s="204"/>
      <c r="AE1338" s="204"/>
      <c r="AF1338" s="204"/>
      <c r="AG1338" s="204"/>
      <c r="AH1338" s="204"/>
      <c r="AI1338" s="204"/>
      <c r="AJ1338" s="204"/>
      <c r="AK1338" s="204"/>
      <c r="AL1338" s="204"/>
      <c r="AM1338" s="204"/>
      <c r="AN1338" s="204"/>
      <c r="AO1338" s="204"/>
      <c r="AP1338" s="204"/>
      <c r="AQ1338" s="204"/>
      <c r="AR1338" s="204"/>
      <c r="AS1338" s="204"/>
      <c r="AT1338" s="204"/>
      <c r="AU1338" s="204"/>
      <c r="AV1338" s="204"/>
      <c r="AW1338" s="204"/>
      <c r="AX1338" s="204"/>
      <c r="AY1338" s="204"/>
      <c r="AZ1338" s="204"/>
      <c r="BA1338" s="204"/>
      <c r="BB1338" s="204"/>
      <c r="BC1338" s="204"/>
      <c r="BD1338" s="204"/>
      <c r="BE1338" s="204"/>
      <c r="BF1338" s="204"/>
      <c r="BG1338" s="204"/>
      <c r="BH1338" s="204"/>
      <c r="BI1338" s="204"/>
      <c r="BJ1338" s="204"/>
      <c r="BK1338" s="204"/>
      <c r="BL1338" s="204"/>
      <c r="BM1338" s="204"/>
      <c r="BN1338" s="204"/>
      <c r="BO1338" s="204"/>
    </row>
    <row r="1339" spans="1:75" s="181" customFormat="1" ht="36.75" customHeight="1" x14ac:dyDescent="0.25">
      <c r="A1339" s="197"/>
      <c r="B1339" s="188">
        <v>81861</v>
      </c>
      <c r="C1339" s="187" t="s">
        <v>3027</v>
      </c>
      <c r="D1339" s="196">
        <v>4</v>
      </c>
      <c r="E1339" s="195">
        <v>3.1507422195539474E-2</v>
      </c>
      <c r="F1339" s="195">
        <v>3.1507422195539474E-2</v>
      </c>
      <c r="G1339" s="195"/>
      <c r="H1339" s="194">
        <f t="shared" ref="H1339:H1350" si="435">IF(D1339="","",E1339*J1339/D1339)</f>
        <v>0</v>
      </c>
      <c r="I1339" s="194" t="str">
        <f t="shared" si="434"/>
        <v/>
      </c>
      <c r="J1339" s="192">
        <f t="shared" ref="J1339:J1350" si="436">IF(COUNTIF(R1339:BO1339,"&lt;"&amp;$K$2)&gt;D1339,D1339,COUNTIF(R1339:BO1339,"&lt;"&amp;$K$2))</f>
        <v>0</v>
      </c>
      <c r="K1339" s="192">
        <f t="shared" ref="K1339:K1350" si="437">IF((COUNTIF(R1339:BO1339,$K$2))&gt;(D1339-J1339),(D1339-J1339),COUNTIF(R1339:BO1339,$K$2))</f>
        <v>0</v>
      </c>
      <c r="L1339" s="192">
        <f t="shared" ref="L1339:L1350" si="438">IF((J1339+K1339)&gt;D1339,D1339,J1339+K1339)</f>
        <v>0</v>
      </c>
      <c r="M1339" s="193">
        <f t="shared" ref="M1339:M1350" si="439">IF(D1339="","",N1339*E1339/100)</f>
        <v>0</v>
      </c>
      <c r="N1339" s="192">
        <f t="shared" ref="N1339:N1350" si="440">IF(ISNUMBER(D1339)*ISNUMBER(K1339),IF(K1339=0,0,ROUND((K1339/D1339)*100,2))," ")</f>
        <v>0</v>
      </c>
      <c r="O1339" s="193">
        <f t="shared" ref="O1339:O1350" si="441">IF(D1339="","",P1339*E1339/100)</f>
        <v>0</v>
      </c>
      <c r="P1339" s="192">
        <f t="shared" ref="P1339:P1350" si="442">IF(ISNUMBER(D1339)*ISNUMBER(L1339),IF(L1339=0,0,ROUND((L1339/D1339)*100,2))," ")</f>
        <v>0</v>
      </c>
      <c r="Q1339" s="203">
        <f t="shared" ref="Q1339:Q1350" si="443">IF(ISNUMBER(P1339)*ISNUMBER(E1339),(P1339*E1339/100)," ")</f>
        <v>0</v>
      </c>
      <c r="R1339" s="190"/>
      <c r="S1339" s="190" t="s">
        <v>2294</v>
      </c>
      <c r="T1339" s="190" t="s">
        <v>2294</v>
      </c>
      <c r="U1339" s="190" t="s">
        <v>2294</v>
      </c>
      <c r="V1339" s="190" t="s">
        <v>2294</v>
      </c>
      <c r="W1339" s="190" t="s">
        <v>2294</v>
      </c>
      <c r="X1339" s="190" t="s">
        <v>2294</v>
      </c>
      <c r="Y1339" s="190" t="s">
        <v>2294</v>
      </c>
      <c r="Z1339" s="190" t="s">
        <v>2294</v>
      </c>
      <c r="AA1339" s="190" t="s">
        <v>2294</v>
      </c>
      <c r="AB1339" s="190" t="s">
        <v>2294</v>
      </c>
      <c r="AC1339" s="190" t="s">
        <v>2294</v>
      </c>
      <c r="AD1339" s="190" t="s">
        <v>2294</v>
      </c>
      <c r="AE1339" s="190" t="s">
        <v>2294</v>
      </c>
      <c r="AF1339" s="190" t="s">
        <v>2294</v>
      </c>
      <c r="AG1339" s="190" t="s">
        <v>2294</v>
      </c>
      <c r="AH1339" s="190" t="s">
        <v>2294</v>
      </c>
      <c r="AI1339" s="190" t="s">
        <v>2294</v>
      </c>
      <c r="AJ1339" s="190" t="s">
        <v>2294</v>
      </c>
      <c r="AK1339" s="190" t="s">
        <v>2294</v>
      </c>
      <c r="AL1339" s="190" t="s">
        <v>2294</v>
      </c>
      <c r="AM1339" s="190"/>
      <c r="AN1339" s="190" t="s">
        <v>2294</v>
      </c>
      <c r="AO1339" s="190" t="s">
        <v>2294</v>
      </c>
      <c r="AP1339" s="190" t="s">
        <v>2294</v>
      </c>
      <c r="AQ1339" s="190" t="s">
        <v>2294</v>
      </c>
      <c r="AR1339" s="190" t="s">
        <v>2294</v>
      </c>
      <c r="AS1339" s="190" t="s">
        <v>2294</v>
      </c>
      <c r="AT1339" s="190" t="s">
        <v>2294</v>
      </c>
      <c r="AU1339" s="190" t="s">
        <v>2294</v>
      </c>
      <c r="AV1339" s="190" t="s">
        <v>2294</v>
      </c>
      <c r="AW1339" s="190" t="s">
        <v>2294</v>
      </c>
      <c r="AX1339" s="190"/>
      <c r="AY1339" s="190" t="s">
        <v>2294</v>
      </c>
      <c r="AZ1339" s="190" t="s">
        <v>2294</v>
      </c>
      <c r="BA1339" s="190" t="s">
        <v>2294</v>
      </c>
      <c r="BB1339" s="190" t="s">
        <v>2294</v>
      </c>
      <c r="BC1339" s="190" t="s">
        <v>2294</v>
      </c>
      <c r="BD1339" s="190" t="s">
        <v>2294</v>
      </c>
      <c r="BE1339" s="190" t="s">
        <v>2294</v>
      </c>
      <c r="BF1339" s="190" t="s">
        <v>2294</v>
      </c>
      <c r="BG1339" s="190" t="s">
        <v>2294</v>
      </c>
      <c r="BH1339" s="190" t="s">
        <v>2294</v>
      </c>
      <c r="BI1339" s="190"/>
      <c r="BJ1339" s="190" t="s">
        <v>2294</v>
      </c>
      <c r="BK1339" s="190" t="s">
        <v>2294</v>
      </c>
      <c r="BL1339" s="190" t="s">
        <v>2294</v>
      </c>
      <c r="BM1339" s="190" t="s">
        <v>2294</v>
      </c>
      <c r="BN1339" s="190" t="s">
        <v>2294</v>
      </c>
      <c r="BO1339" s="190" t="s">
        <v>2294</v>
      </c>
      <c r="BP1339" s="202">
        <v>4</v>
      </c>
      <c r="BQ1339" s="201" t="s">
        <v>95</v>
      </c>
      <c r="BR1339" s="200">
        <v>3</v>
      </c>
      <c r="BS1339" s="199">
        <v>4</v>
      </c>
      <c r="BT1339" s="198">
        <v>46</v>
      </c>
      <c r="BU1339" s="198">
        <v>0</v>
      </c>
      <c r="BV1339" s="198">
        <v>4</v>
      </c>
      <c r="BW1339" s="198">
        <v>0</v>
      </c>
    </row>
    <row r="1340" spans="1:75" s="181" customFormat="1" ht="49.5" customHeight="1" x14ac:dyDescent="0.25">
      <c r="A1340" s="197"/>
      <c r="B1340" s="188">
        <v>81041</v>
      </c>
      <c r="C1340" s="187" t="s">
        <v>3028</v>
      </c>
      <c r="D1340" s="196">
        <v>4</v>
      </c>
      <c r="E1340" s="195">
        <v>1.7691823095812595E-3</v>
      </c>
      <c r="F1340" s="195">
        <v>1.7691823095812595E-3</v>
      </c>
      <c r="G1340" s="195"/>
      <c r="H1340" s="194">
        <f t="shared" si="435"/>
        <v>0</v>
      </c>
      <c r="I1340" s="194" t="str">
        <f t="shared" si="434"/>
        <v/>
      </c>
      <c r="J1340" s="192">
        <f t="shared" si="436"/>
        <v>0</v>
      </c>
      <c r="K1340" s="192">
        <f t="shared" si="437"/>
        <v>0</v>
      </c>
      <c r="L1340" s="192">
        <f t="shared" si="438"/>
        <v>0</v>
      </c>
      <c r="M1340" s="193">
        <f t="shared" si="439"/>
        <v>0</v>
      </c>
      <c r="N1340" s="192">
        <f t="shared" si="440"/>
        <v>0</v>
      </c>
      <c r="O1340" s="193">
        <f t="shared" si="441"/>
        <v>0</v>
      </c>
      <c r="P1340" s="192">
        <f t="shared" si="442"/>
        <v>0</v>
      </c>
      <c r="Q1340" s="203">
        <f t="shared" si="443"/>
        <v>0</v>
      </c>
      <c r="R1340" s="190"/>
      <c r="S1340" s="190" t="s">
        <v>2294</v>
      </c>
      <c r="T1340" s="190" t="s">
        <v>2294</v>
      </c>
      <c r="U1340" s="190" t="s">
        <v>2294</v>
      </c>
      <c r="V1340" s="190" t="s">
        <v>2294</v>
      </c>
      <c r="W1340" s="190" t="s">
        <v>2294</v>
      </c>
      <c r="X1340" s="190" t="s">
        <v>2294</v>
      </c>
      <c r="Y1340" s="190" t="s">
        <v>2294</v>
      </c>
      <c r="Z1340" s="190" t="s">
        <v>2294</v>
      </c>
      <c r="AA1340" s="190" t="s">
        <v>2294</v>
      </c>
      <c r="AB1340" s="190" t="s">
        <v>2294</v>
      </c>
      <c r="AC1340" s="190" t="s">
        <v>2294</v>
      </c>
      <c r="AD1340" s="190" t="s">
        <v>2294</v>
      </c>
      <c r="AE1340" s="190" t="s">
        <v>2294</v>
      </c>
      <c r="AF1340" s="190" t="s">
        <v>2294</v>
      </c>
      <c r="AG1340" s="190" t="s">
        <v>2294</v>
      </c>
      <c r="AH1340" s="190" t="s">
        <v>2294</v>
      </c>
      <c r="AI1340" s="190" t="s">
        <v>2294</v>
      </c>
      <c r="AJ1340" s="190" t="s">
        <v>2294</v>
      </c>
      <c r="AK1340" s="190" t="s">
        <v>2294</v>
      </c>
      <c r="AL1340" s="190" t="s">
        <v>2294</v>
      </c>
      <c r="AM1340" s="190"/>
      <c r="AN1340" s="190" t="s">
        <v>2294</v>
      </c>
      <c r="AO1340" s="190" t="s">
        <v>2294</v>
      </c>
      <c r="AP1340" s="190" t="s">
        <v>2294</v>
      </c>
      <c r="AQ1340" s="190" t="s">
        <v>2294</v>
      </c>
      <c r="AR1340" s="190" t="s">
        <v>2294</v>
      </c>
      <c r="AS1340" s="190" t="s">
        <v>2294</v>
      </c>
      <c r="AT1340" s="190" t="s">
        <v>2294</v>
      </c>
      <c r="AU1340" s="190" t="s">
        <v>2294</v>
      </c>
      <c r="AV1340" s="190" t="s">
        <v>2294</v>
      </c>
      <c r="AW1340" s="190" t="s">
        <v>2294</v>
      </c>
      <c r="AX1340" s="190"/>
      <c r="AY1340" s="190" t="s">
        <v>2294</v>
      </c>
      <c r="AZ1340" s="190" t="s">
        <v>2294</v>
      </c>
      <c r="BA1340" s="190" t="s">
        <v>2294</v>
      </c>
      <c r="BB1340" s="190" t="s">
        <v>2294</v>
      </c>
      <c r="BC1340" s="190" t="s">
        <v>2294</v>
      </c>
      <c r="BD1340" s="190" t="s">
        <v>2294</v>
      </c>
      <c r="BE1340" s="190" t="s">
        <v>2294</v>
      </c>
      <c r="BF1340" s="190" t="s">
        <v>2294</v>
      </c>
      <c r="BG1340" s="190" t="s">
        <v>2294</v>
      </c>
      <c r="BH1340" s="190" t="s">
        <v>2294</v>
      </c>
      <c r="BI1340" s="190"/>
      <c r="BJ1340" s="190" t="s">
        <v>2294</v>
      </c>
      <c r="BK1340" s="190" t="s">
        <v>2294</v>
      </c>
      <c r="BL1340" s="190" t="s">
        <v>2294</v>
      </c>
      <c r="BM1340" s="190" t="s">
        <v>2294</v>
      </c>
      <c r="BN1340" s="190" t="s">
        <v>2294</v>
      </c>
      <c r="BO1340" s="190" t="s">
        <v>2294</v>
      </c>
      <c r="BP1340" s="202">
        <v>4</v>
      </c>
      <c r="BQ1340" s="201" t="s">
        <v>95</v>
      </c>
      <c r="BR1340" s="200">
        <v>3</v>
      </c>
      <c r="BS1340" s="199">
        <v>4</v>
      </c>
      <c r="BT1340" s="198">
        <v>46</v>
      </c>
      <c r="BU1340" s="198">
        <v>0</v>
      </c>
      <c r="BV1340" s="198">
        <v>4</v>
      </c>
      <c r="BW1340" s="198">
        <v>0</v>
      </c>
    </row>
    <row r="1341" spans="1:75" s="181" customFormat="1" ht="46.5" customHeight="1" x14ac:dyDescent="0.25">
      <c r="A1341" s="197"/>
      <c r="B1341" s="188">
        <v>81042</v>
      </c>
      <c r="C1341" s="187" t="s">
        <v>3029</v>
      </c>
      <c r="D1341" s="196">
        <v>4</v>
      </c>
      <c r="E1341" s="195">
        <v>7.8172382943725669E-3</v>
      </c>
      <c r="F1341" s="195">
        <v>7.8172382943725669E-3</v>
      </c>
      <c r="G1341" s="195"/>
      <c r="H1341" s="194">
        <f t="shared" si="435"/>
        <v>0</v>
      </c>
      <c r="I1341" s="194" t="str">
        <f t="shared" si="434"/>
        <v/>
      </c>
      <c r="J1341" s="192">
        <f t="shared" si="436"/>
        <v>0</v>
      </c>
      <c r="K1341" s="192">
        <f t="shared" si="437"/>
        <v>0</v>
      </c>
      <c r="L1341" s="192">
        <f t="shared" si="438"/>
        <v>0</v>
      </c>
      <c r="M1341" s="193">
        <f t="shared" si="439"/>
        <v>0</v>
      </c>
      <c r="N1341" s="192">
        <f t="shared" si="440"/>
        <v>0</v>
      </c>
      <c r="O1341" s="193">
        <f t="shared" si="441"/>
        <v>0</v>
      </c>
      <c r="P1341" s="192">
        <f t="shared" si="442"/>
        <v>0</v>
      </c>
      <c r="Q1341" s="203">
        <f t="shared" si="443"/>
        <v>0</v>
      </c>
      <c r="R1341" s="190"/>
      <c r="S1341" s="190" t="s">
        <v>2294</v>
      </c>
      <c r="T1341" s="190" t="s">
        <v>2294</v>
      </c>
      <c r="U1341" s="190" t="s">
        <v>2294</v>
      </c>
      <c r="V1341" s="190" t="s">
        <v>2294</v>
      </c>
      <c r="W1341" s="190" t="s">
        <v>2294</v>
      </c>
      <c r="X1341" s="190" t="s">
        <v>2294</v>
      </c>
      <c r="Y1341" s="190" t="s">
        <v>2294</v>
      </c>
      <c r="Z1341" s="190" t="s">
        <v>2294</v>
      </c>
      <c r="AA1341" s="190" t="s">
        <v>2294</v>
      </c>
      <c r="AB1341" s="190" t="s">
        <v>2294</v>
      </c>
      <c r="AC1341" s="190" t="s">
        <v>2294</v>
      </c>
      <c r="AD1341" s="190" t="s">
        <v>2294</v>
      </c>
      <c r="AE1341" s="190" t="s">
        <v>2294</v>
      </c>
      <c r="AF1341" s="190" t="s">
        <v>2294</v>
      </c>
      <c r="AG1341" s="190" t="s">
        <v>2294</v>
      </c>
      <c r="AH1341" s="190" t="s">
        <v>2294</v>
      </c>
      <c r="AI1341" s="190" t="s">
        <v>2294</v>
      </c>
      <c r="AJ1341" s="190" t="s">
        <v>2294</v>
      </c>
      <c r="AK1341" s="190" t="s">
        <v>2294</v>
      </c>
      <c r="AL1341" s="190" t="s">
        <v>2294</v>
      </c>
      <c r="AM1341" s="190"/>
      <c r="AN1341" s="190" t="s">
        <v>2294</v>
      </c>
      <c r="AO1341" s="190" t="s">
        <v>2294</v>
      </c>
      <c r="AP1341" s="190" t="s">
        <v>2294</v>
      </c>
      <c r="AQ1341" s="190" t="s">
        <v>2294</v>
      </c>
      <c r="AR1341" s="190" t="s">
        <v>2294</v>
      </c>
      <c r="AS1341" s="190" t="s">
        <v>2294</v>
      </c>
      <c r="AT1341" s="190" t="s">
        <v>2294</v>
      </c>
      <c r="AU1341" s="190" t="s">
        <v>2294</v>
      </c>
      <c r="AV1341" s="190" t="s">
        <v>2294</v>
      </c>
      <c r="AW1341" s="190" t="s">
        <v>2294</v>
      </c>
      <c r="AX1341" s="190"/>
      <c r="AY1341" s="190" t="s">
        <v>2294</v>
      </c>
      <c r="AZ1341" s="190" t="s">
        <v>2294</v>
      </c>
      <c r="BA1341" s="190" t="s">
        <v>2294</v>
      </c>
      <c r="BB1341" s="190" t="s">
        <v>2294</v>
      </c>
      <c r="BC1341" s="190" t="s">
        <v>2294</v>
      </c>
      <c r="BD1341" s="190" t="s">
        <v>2294</v>
      </c>
      <c r="BE1341" s="190" t="s">
        <v>2294</v>
      </c>
      <c r="BF1341" s="190" t="s">
        <v>2294</v>
      </c>
      <c r="BG1341" s="190" t="s">
        <v>2294</v>
      </c>
      <c r="BH1341" s="190" t="s">
        <v>2294</v>
      </c>
      <c r="BI1341" s="190"/>
      <c r="BJ1341" s="190" t="s">
        <v>2294</v>
      </c>
      <c r="BK1341" s="190" t="s">
        <v>2294</v>
      </c>
      <c r="BL1341" s="190" t="s">
        <v>2294</v>
      </c>
      <c r="BM1341" s="190" t="s">
        <v>2294</v>
      </c>
      <c r="BN1341" s="190" t="s">
        <v>2294</v>
      </c>
      <c r="BO1341" s="190" t="s">
        <v>2294</v>
      </c>
      <c r="BP1341" s="202">
        <v>16</v>
      </c>
      <c r="BQ1341" s="201" t="s">
        <v>95</v>
      </c>
      <c r="BR1341" s="200">
        <v>3</v>
      </c>
      <c r="BS1341" s="199">
        <v>16</v>
      </c>
      <c r="BT1341" s="198">
        <v>46</v>
      </c>
      <c r="BU1341" s="198">
        <v>0</v>
      </c>
      <c r="BV1341" s="198">
        <v>4</v>
      </c>
      <c r="BW1341" s="198">
        <v>0</v>
      </c>
    </row>
    <row r="1342" spans="1:75" s="181" customFormat="1" ht="43.5" customHeight="1" x14ac:dyDescent="0.25">
      <c r="A1342" s="197"/>
      <c r="B1342" s="188">
        <v>81043</v>
      </c>
      <c r="C1342" s="187" t="s">
        <v>3030</v>
      </c>
      <c r="D1342" s="196">
        <v>4</v>
      </c>
      <c r="E1342" s="195">
        <v>0</v>
      </c>
      <c r="F1342" s="195">
        <v>0</v>
      </c>
      <c r="G1342" s="195"/>
      <c r="H1342" s="194">
        <f t="shared" si="435"/>
        <v>0</v>
      </c>
      <c r="I1342" s="194" t="str">
        <f t="shared" si="434"/>
        <v>OK</v>
      </c>
      <c r="J1342" s="192">
        <f t="shared" si="436"/>
        <v>0</v>
      </c>
      <c r="K1342" s="192">
        <f t="shared" si="437"/>
        <v>0</v>
      </c>
      <c r="L1342" s="192">
        <f t="shared" si="438"/>
        <v>0</v>
      </c>
      <c r="M1342" s="193">
        <f t="shared" si="439"/>
        <v>0</v>
      </c>
      <c r="N1342" s="192">
        <f t="shared" si="440"/>
        <v>0</v>
      </c>
      <c r="O1342" s="193">
        <f t="shared" si="441"/>
        <v>0</v>
      </c>
      <c r="P1342" s="192">
        <f t="shared" si="442"/>
        <v>0</v>
      </c>
      <c r="Q1342" s="203">
        <f t="shared" si="443"/>
        <v>0</v>
      </c>
      <c r="R1342" s="190"/>
      <c r="S1342" s="190" t="s">
        <v>2294</v>
      </c>
      <c r="T1342" s="190" t="s">
        <v>2294</v>
      </c>
      <c r="U1342" s="190" t="s">
        <v>2294</v>
      </c>
      <c r="V1342" s="190" t="s">
        <v>2294</v>
      </c>
      <c r="W1342" s="190" t="s">
        <v>2294</v>
      </c>
      <c r="X1342" s="190" t="s">
        <v>2294</v>
      </c>
      <c r="Y1342" s="190" t="s">
        <v>2294</v>
      </c>
      <c r="Z1342" s="190" t="s">
        <v>2294</v>
      </c>
      <c r="AA1342" s="190" t="s">
        <v>2294</v>
      </c>
      <c r="AB1342" s="190" t="s">
        <v>2294</v>
      </c>
      <c r="AC1342" s="190" t="s">
        <v>2294</v>
      </c>
      <c r="AD1342" s="190" t="s">
        <v>2294</v>
      </c>
      <c r="AE1342" s="190" t="s">
        <v>2294</v>
      </c>
      <c r="AF1342" s="190" t="s">
        <v>2294</v>
      </c>
      <c r="AG1342" s="190" t="s">
        <v>2294</v>
      </c>
      <c r="AH1342" s="190" t="s">
        <v>2294</v>
      </c>
      <c r="AI1342" s="190" t="s">
        <v>2294</v>
      </c>
      <c r="AJ1342" s="190" t="s">
        <v>2294</v>
      </c>
      <c r="AK1342" s="190" t="s">
        <v>2294</v>
      </c>
      <c r="AL1342" s="190" t="s">
        <v>2294</v>
      </c>
      <c r="AM1342" s="190"/>
      <c r="AN1342" s="190" t="s">
        <v>2294</v>
      </c>
      <c r="AO1342" s="190" t="s">
        <v>2294</v>
      </c>
      <c r="AP1342" s="190" t="s">
        <v>2294</v>
      </c>
      <c r="AQ1342" s="190" t="s">
        <v>2294</v>
      </c>
      <c r="AR1342" s="190" t="s">
        <v>2294</v>
      </c>
      <c r="AS1342" s="190" t="s">
        <v>2294</v>
      </c>
      <c r="AT1342" s="190" t="s">
        <v>2294</v>
      </c>
      <c r="AU1342" s="190" t="s">
        <v>2294</v>
      </c>
      <c r="AV1342" s="190" t="s">
        <v>2294</v>
      </c>
      <c r="AW1342" s="190" t="s">
        <v>2294</v>
      </c>
      <c r="AX1342" s="190"/>
      <c r="AY1342" s="190" t="s">
        <v>2294</v>
      </c>
      <c r="AZ1342" s="190" t="s">
        <v>2294</v>
      </c>
      <c r="BA1342" s="190" t="s">
        <v>2294</v>
      </c>
      <c r="BB1342" s="190" t="s">
        <v>2294</v>
      </c>
      <c r="BC1342" s="190" t="s">
        <v>2294</v>
      </c>
      <c r="BD1342" s="190" t="s">
        <v>2294</v>
      </c>
      <c r="BE1342" s="190" t="s">
        <v>2294</v>
      </c>
      <c r="BF1342" s="190" t="s">
        <v>2294</v>
      </c>
      <c r="BG1342" s="190" t="s">
        <v>2294</v>
      </c>
      <c r="BH1342" s="190" t="s">
        <v>2294</v>
      </c>
      <c r="BI1342" s="190"/>
      <c r="BJ1342" s="190" t="s">
        <v>2294</v>
      </c>
      <c r="BK1342" s="190" t="s">
        <v>2294</v>
      </c>
      <c r="BL1342" s="190" t="s">
        <v>2294</v>
      </c>
      <c r="BM1342" s="190" t="s">
        <v>2294</v>
      </c>
      <c r="BN1342" s="190" t="s">
        <v>2294</v>
      </c>
      <c r="BO1342" s="190" t="s">
        <v>2294</v>
      </c>
      <c r="BP1342" s="202">
        <v>0</v>
      </c>
      <c r="BQ1342" s="201" t="s">
        <v>95</v>
      </c>
      <c r="BR1342" s="200">
        <v>3</v>
      </c>
      <c r="BS1342" s="199">
        <v>0</v>
      </c>
      <c r="BT1342" s="198">
        <v>46</v>
      </c>
      <c r="BU1342" s="198">
        <v>0</v>
      </c>
      <c r="BV1342" s="198">
        <v>4</v>
      </c>
      <c r="BW1342" s="198">
        <v>0</v>
      </c>
    </row>
    <row r="1343" spans="1:75" s="181" customFormat="1" ht="39" customHeight="1" x14ac:dyDescent="0.25">
      <c r="A1343" s="197"/>
      <c r="B1343" s="188">
        <v>81067</v>
      </c>
      <c r="C1343" s="187" t="s">
        <v>3031</v>
      </c>
      <c r="D1343" s="196">
        <v>4</v>
      </c>
      <c r="E1343" s="195">
        <v>7.243962845577183E-4</v>
      </c>
      <c r="F1343" s="195">
        <v>7.243962845577183E-4</v>
      </c>
      <c r="G1343" s="195"/>
      <c r="H1343" s="194">
        <f t="shared" si="435"/>
        <v>0</v>
      </c>
      <c r="I1343" s="194" t="str">
        <f t="shared" si="434"/>
        <v>CORRIGIR</v>
      </c>
      <c r="J1343" s="192">
        <f t="shared" si="436"/>
        <v>0</v>
      </c>
      <c r="K1343" s="192">
        <f t="shared" si="437"/>
        <v>0</v>
      </c>
      <c r="L1343" s="192">
        <f t="shared" si="438"/>
        <v>0</v>
      </c>
      <c r="M1343" s="193">
        <f t="shared" si="439"/>
        <v>0</v>
      </c>
      <c r="N1343" s="192">
        <f t="shared" si="440"/>
        <v>0</v>
      </c>
      <c r="O1343" s="193">
        <f t="shared" si="441"/>
        <v>0</v>
      </c>
      <c r="P1343" s="192">
        <f t="shared" si="442"/>
        <v>0</v>
      </c>
      <c r="Q1343" s="203">
        <f t="shared" si="443"/>
        <v>0</v>
      </c>
      <c r="R1343" s="190"/>
      <c r="S1343" s="190" t="s">
        <v>2294</v>
      </c>
      <c r="T1343" s="190" t="s">
        <v>2294</v>
      </c>
      <c r="U1343" s="190" t="s">
        <v>2294</v>
      </c>
      <c r="V1343" s="190" t="s">
        <v>2294</v>
      </c>
      <c r="W1343" s="190" t="s">
        <v>2294</v>
      </c>
      <c r="X1343" s="190" t="s">
        <v>2294</v>
      </c>
      <c r="Y1343" s="190" t="s">
        <v>2294</v>
      </c>
      <c r="Z1343" s="190" t="s">
        <v>2294</v>
      </c>
      <c r="AA1343" s="190" t="s">
        <v>2294</v>
      </c>
      <c r="AB1343" s="190" t="s">
        <v>2294</v>
      </c>
      <c r="AC1343" s="190" t="s">
        <v>2294</v>
      </c>
      <c r="AD1343" s="190" t="s">
        <v>2294</v>
      </c>
      <c r="AE1343" s="190" t="s">
        <v>2294</v>
      </c>
      <c r="AF1343" s="190" t="s">
        <v>2294</v>
      </c>
      <c r="AG1343" s="190" t="s">
        <v>2294</v>
      </c>
      <c r="AH1343" s="190" t="s">
        <v>2294</v>
      </c>
      <c r="AI1343" s="190" t="s">
        <v>2294</v>
      </c>
      <c r="AJ1343" s="190" t="s">
        <v>2294</v>
      </c>
      <c r="AK1343" s="190" t="s">
        <v>2294</v>
      </c>
      <c r="AL1343" s="190" t="s">
        <v>2294</v>
      </c>
      <c r="AM1343" s="190"/>
      <c r="AN1343" s="190" t="s">
        <v>2294</v>
      </c>
      <c r="AO1343" s="190" t="s">
        <v>2294</v>
      </c>
      <c r="AP1343" s="190" t="s">
        <v>2294</v>
      </c>
      <c r="AQ1343" s="190" t="s">
        <v>2294</v>
      </c>
      <c r="AR1343" s="190" t="s">
        <v>2294</v>
      </c>
      <c r="AS1343" s="190" t="s">
        <v>2294</v>
      </c>
      <c r="AT1343" s="190" t="s">
        <v>2294</v>
      </c>
      <c r="AU1343" s="190" t="s">
        <v>2294</v>
      </c>
      <c r="AV1343" s="190" t="s">
        <v>2294</v>
      </c>
      <c r="AW1343" s="190" t="s">
        <v>2294</v>
      </c>
      <c r="AX1343" s="190"/>
      <c r="AY1343" s="190" t="s">
        <v>2294</v>
      </c>
      <c r="AZ1343" s="190" t="s">
        <v>2294</v>
      </c>
      <c r="BA1343" s="190" t="s">
        <v>2294</v>
      </c>
      <c r="BB1343" s="190" t="s">
        <v>2294</v>
      </c>
      <c r="BC1343" s="190" t="s">
        <v>2294</v>
      </c>
      <c r="BD1343" s="190" t="s">
        <v>2294</v>
      </c>
      <c r="BE1343" s="190" t="s">
        <v>2294</v>
      </c>
      <c r="BF1343" s="190" t="s">
        <v>2294</v>
      </c>
      <c r="BG1343" s="190" t="s">
        <v>2294</v>
      </c>
      <c r="BH1343" s="190" t="s">
        <v>2294</v>
      </c>
      <c r="BI1343" s="190"/>
      <c r="BJ1343" s="190" t="s">
        <v>2294</v>
      </c>
      <c r="BK1343" s="190" t="s">
        <v>2294</v>
      </c>
      <c r="BL1343" s="190" t="s">
        <v>2294</v>
      </c>
      <c r="BM1343" s="190" t="s">
        <v>2294</v>
      </c>
      <c r="BN1343" s="190" t="s">
        <v>2294</v>
      </c>
      <c r="BO1343" s="190" t="s">
        <v>2294</v>
      </c>
      <c r="BP1343" s="202">
        <v>0</v>
      </c>
      <c r="BQ1343" s="201" t="s">
        <v>95</v>
      </c>
      <c r="BR1343" s="200">
        <v>3</v>
      </c>
      <c r="BS1343" s="199">
        <v>0</v>
      </c>
      <c r="BT1343" s="198">
        <v>46</v>
      </c>
      <c r="BU1343" s="198">
        <v>0</v>
      </c>
      <c r="BV1343" s="198">
        <v>4</v>
      </c>
      <c r="BW1343" s="198">
        <v>0</v>
      </c>
    </row>
    <row r="1344" spans="1:75" s="181" customFormat="1" ht="43.5" customHeight="1" x14ac:dyDescent="0.25">
      <c r="A1344" s="197"/>
      <c r="B1344" s="188">
        <v>81066</v>
      </c>
      <c r="C1344" s="187" t="s">
        <v>2501</v>
      </c>
      <c r="D1344" s="196">
        <v>4</v>
      </c>
      <c r="E1344" s="195">
        <v>4.7050988831457896E-3</v>
      </c>
      <c r="F1344" s="195">
        <v>4.7050988831457896E-3</v>
      </c>
      <c r="G1344" s="195"/>
      <c r="H1344" s="194">
        <f t="shared" si="435"/>
        <v>0</v>
      </c>
      <c r="I1344" s="194" t="str">
        <f t="shared" si="434"/>
        <v/>
      </c>
      <c r="J1344" s="192">
        <f t="shared" si="436"/>
        <v>0</v>
      </c>
      <c r="K1344" s="192">
        <f t="shared" si="437"/>
        <v>0</v>
      </c>
      <c r="L1344" s="192">
        <f t="shared" si="438"/>
        <v>0</v>
      </c>
      <c r="M1344" s="193">
        <f t="shared" si="439"/>
        <v>0</v>
      </c>
      <c r="N1344" s="192">
        <f t="shared" si="440"/>
        <v>0</v>
      </c>
      <c r="O1344" s="193">
        <f t="shared" si="441"/>
        <v>0</v>
      </c>
      <c r="P1344" s="192">
        <f t="shared" si="442"/>
        <v>0</v>
      </c>
      <c r="Q1344" s="203">
        <f t="shared" si="443"/>
        <v>0</v>
      </c>
      <c r="R1344" s="227"/>
      <c r="S1344" s="190" t="s">
        <v>2294</v>
      </c>
      <c r="T1344" s="190" t="s">
        <v>2294</v>
      </c>
      <c r="U1344" s="190" t="s">
        <v>2294</v>
      </c>
      <c r="V1344" s="190" t="s">
        <v>2294</v>
      </c>
      <c r="W1344" s="190" t="s">
        <v>2294</v>
      </c>
      <c r="X1344" s="190" t="s">
        <v>2294</v>
      </c>
      <c r="Y1344" s="190" t="s">
        <v>2294</v>
      </c>
      <c r="Z1344" s="190" t="s">
        <v>2294</v>
      </c>
      <c r="AA1344" s="190" t="s">
        <v>2294</v>
      </c>
      <c r="AB1344" s="190" t="s">
        <v>2294</v>
      </c>
      <c r="AC1344" s="190" t="s">
        <v>2294</v>
      </c>
      <c r="AD1344" s="190" t="s">
        <v>2294</v>
      </c>
      <c r="AE1344" s="190" t="s">
        <v>2294</v>
      </c>
      <c r="AF1344" s="190" t="s">
        <v>2294</v>
      </c>
      <c r="AG1344" s="190" t="s">
        <v>2294</v>
      </c>
      <c r="AH1344" s="190" t="s">
        <v>2294</v>
      </c>
      <c r="AI1344" s="190" t="s">
        <v>2294</v>
      </c>
      <c r="AJ1344" s="190" t="s">
        <v>2294</v>
      </c>
      <c r="AK1344" s="190" t="s">
        <v>2294</v>
      </c>
      <c r="AL1344" s="190" t="s">
        <v>2294</v>
      </c>
      <c r="AM1344" s="227"/>
      <c r="AN1344" s="190" t="s">
        <v>2294</v>
      </c>
      <c r="AO1344" s="190" t="s">
        <v>2294</v>
      </c>
      <c r="AP1344" s="190" t="s">
        <v>2294</v>
      </c>
      <c r="AQ1344" s="190" t="s">
        <v>2294</v>
      </c>
      <c r="AR1344" s="190" t="s">
        <v>2294</v>
      </c>
      <c r="AS1344" s="190" t="s">
        <v>2294</v>
      </c>
      <c r="AT1344" s="190" t="s">
        <v>2294</v>
      </c>
      <c r="AU1344" s="190" t="s">
        <v>2294</v>
      </c>
      <c r="AV1344" s="190" t="s">
        <v>2294</v>
      </c>
      <c r="AW1344" s="190" t="s">
        <v>2294</v>
      </c>
      <c r="AX1344" s="227"/>
      <c r="AY1344" s="190" t="s">
        <v>2294</v>
      </c>
      <c r="AZ1344" s="190" t="s">
        <v>2294</v>
      </c>
      <c r="BA1344" s="190" t="s">
        <v>2294</v>
      </c>
      <c r="BB1344" s="190" t="s">
        <v>2294</v>
      </c>
      <c r="BC1344" s="190" t="s">
        <v>2294</v>
      </c>
      <c r="BD1344" s="190" t="s">
        <v>2294</v>
      </c>
      <c r="BE1344" s="190" t="s">
        <v>2294</v>
      </c>
      <c r="BF1344" s="190" t="s">
        <v>2294</v>
      </c>
      <c r="BG1344" s="190" t="s">
        <v>2294</v>
      </c>
      <c r="BH1344" s="190" t="s">
        <v>2294</v>
      </c>
      <c r="BI1344" s="227"/>
      <c r="BJ1344" s="190" t="s">
        <v>2294</v>
      </c>
      <c r="BK1344" s="190" t="s">
        <v>2294</v>
      </c>
      <c r="BL1344" s="190" t="s">
        <v>2294</v>
      </c>
      <c r="BM1344" s="190" t="s">
        <v>2294</v>
      </c>
      <c r="BN1344" s="190" t="s">
        <v>2294</v>
      </c>
      <c r="BO1344" s="190" t="s">
        <v>2294</v>
      </c>
      <c r="BP1344" s="202">
        <v>68</v>
      </c>
      <c r="BQ1344" s="201" t="s">
        <v>95</v>
      </c>
      <c r="BR1344" s="200">
        <v>3</v>
      </c>
      <c r="BS1344" s="199">
        <v>68</v>
      </c>
      <c r="BT1344" s="198">
        <v>46</v>
      </c>
      <c r="BU1344" s="198">
        <v>0</v>
      </c>
      <c r="BV1344" s="198">
        <v>4</v>
      </c>
      <c r="BW1344" s="198">
        <v>0</v>
      </c>
    </row>
    <row r="1345" spans="1:75" s="181" customFormat="1" ht="35.25" customHeight="1" x14ac:dyDescent="0.25">
      <c r="A1345" s="197"/>
      <c r="B1345" s="188">
        <v>80946</v>
      </c>
      <c r="C1345" s="187" t="s">
        <v>739</v>
      </c>
      <c r="D1345" s="196">
        <v>4</v>
      </c>
      <c r="E1345" s="195">
        <v>5.4635864000135287E-3</v>
      </c>
      <c r="F1345" s="195">
        <v>5.4635864000135287E-3</v>
      </c>
      <c r="G1345" s="195"/>
      <c r="H1345" s="194">
        <f t="shared" si="435"/>
        <v>0</v>
      </c>
      <c r="I1345" s="194" t="str">
        <f t="shared" si="434"/>
        <v/>
      </c>
      <c r="J1345" s="192">
        <f t="shared" si="436"/>
        <v>0</v>
      </c>
      <c r="K1345" s="192">
        <f t="shared" si="437"/>
        <v>0</v>
      </c>
      <c r="L1345" s="192">
        <f t="shared" si="438"/>
        <v>0</v>
      </c>
      <c r="M1345" s="193">
        <f t="shared" si="439"/>
        <v>0</v>
      </c>
      <c r="N1345" s="192">
        <f t="shared" si="440"/>
        <v>0</v>
      </c>
      <c r="O1345" s="193">
        <f t="shared" si="441"/>
        <v>0</v>
      </c>
      <c r="P1345" s="192">
        <f t="shared" si="442"/>
        <v>0</v>
      </c>
      <c r="Q1345" s="203">
        <f t="shared" si="443"/>
        <v>0</v>
      </c>
      <c r="R1345" s="227"/>
      <c r="S1345" s="190" t="s">
        <v>2294</v>
      </c>
      <c r="T1345" s="190" t="s">
        <v>2294</v>
      </c>
      <c r="U1345" s="190" t="s">
        <v>2294</v>
      </c>
      <c r="V1345" s="190" t="s">
        <v>2294</v>
      </c>
      <c r="W1345" s="190" t="s">
        <v>2294</v>
      </c>
      <c r="X1345" s="190" t="s">
        <v>2294</v>
      </c>
      <c r="Y1345" s="190" t="s">
        <v>2294</v>
      </c>
      <c r="Z1345" s="190" t="s">
        <v>2294</v>
      </c>
      <c r="AA1345" s="190" t="s">
        <v>2294</v>
      </c>
      <c r="AB1345" s="190" t="s">
        <v>2294</v>
      </c>
      <c r="AC1345" s="190" t="s">
        <v>2294</v>
      </c>
      <c r="AD1345" s="190" t="s">
        <v>2294</v>
      </c>
      <c r="AE1345" s="190" t="s">
        <v>2294</v>
      </c>
      <c r="AF1345" s="190" t="s">
        <v>2294</v>
      </c>
      <c r="AG1345" s="190" t="s">
        <v>2294</v>
      </c>
      <c r="AH1345" s="190" t="s">
        <v>2294</v>
      </c>
      <c r="AI1345" s="190" t="s">
        <v>2294</v>
      </c>
      <c r="AJ1345" s="190" t="s">
        <v>2294</v>
      </c>
      <c r="AK1345" s="190" t="s">
        <v>2294</v>
      </c>
      <c r="AL1345" s="190" t="s">
        <v>2294</v>
      </c>
      <c r="AM1345" s="227"/>
      <c r="AN1345" s="190" t="s">
        <v>2294</v>
      </c>
      <c r="AO1345" s="190" t="s">
        <v>2294</v>
      </c>
      <c r="AP1345" s="190" t="s">
        <v>2294</v>
      </c>
      <c r="AQ1345" s="190" t="s">
        <v>2294</v>
      </c>
      <c r="AR1345" s="190" t="s">
        <v>2294</v>
      </c>
      <c r="AS1345" s="190" t="s">
        <v>2294</v>
      </c>
      <c r="AT1345" s="190" t="s">
        <v>2294</v>
      </c>
      <c r="AU1345" s="190" t="s">
        <v>2294</v>
      </c>
      <c r="AV1345" s="190" t="s">
        <v>2294</v>
      </c>
      <c r="AW1345" s="190" t="s">
        <v>2294</v>
      </c>
      <c r="AX1345" s="227"/>
      <c r="AY1345" s="190" t="s">
        <v>2294</v>
      </c>
      <c r="AZ1345" s="190" t="s">
        <v>2294</v>
      </c>
      <c r="BA1345" s="190" t="s">
        <v>2294</v>
      </c>
      <c r="BB1345" s="190" t="s">
        <v>2294</v>
      </c>
      <c r="BC1345" s="190" t="s">
        <v>2294</v>
      </c>
      <c r="BD1345" s="190" t="s">
        <v>2294</v>
      </c>
      <c r="BE1345" s="190" t="s">
        <v>2294</v>
      </c>
      <c r="BF1345" s="190" t="s">
        <v>2294</v>
      </c>
      <c r="BG1345" s="190" t="s">
        <v>2294</v>
      </c>
      <c r="BH1345" s="190" t="s">
        <v>2294</v>
      </c>
      <c r="BI1345" s="227"/>
      <c r="BJ1345" s="190" t="s">
        <v>2294</v>
      </c>
      <c r="BK1345" s="190" t="s">
        <v>2294</v>
      </c>
      <c r="BL1345" s="190" t="s">
        <v>2294</v>
      </c>
      <c r="BM1345" s="190" t="s">
        <v>2294</v>
      </c>
      <c r="BN1345" s="190" t="s">
        <v>2294</v>
      </c>
      <c r="BO1345" s="190" t="s">
        <v>2294</v>
      </c>
      <c r="BP1345" s="202">
        <v>4</v>
      </c>
      <c r="BQ1345" s="201" t="s">
        <v>95</v>
      </c>
      <c r="BR1345" s="200">
        <v>3</v>
      </c>
      <c r="BS1345" s="199">
        <v>4</v>
      </c>
      <c r="BT1345" s="198">
        <v>46</v>
      </c>
      <c r="BU1345" s="198">
        <v>0</v>
      </c>
      <c r="BV1345" s="198">
        <v>4</v>
      </c>
      <c r="BW1345" s="198">
        <v>0</v>
      </c>
    </row>
    <row r="1346" spans="1:75" s="181" customFormat="1" ht="33" customHeight="1" x14ac:dyDescent="0.25">
      <c r="A1346" s="197"/>
      <c r="B1346" s="188" t="s">
        <v>3032</v>
      </c>
      <c r="C1346" s="187" t="s">
        <v>3033</v>
      </c>
      <c r="D1346" s="196">
        <v>4</v>
      </c>
      <c r="E1346" s="195">
        <v>0</v>
      </c>
      <c r="F1346" s="195">
        <v>0</v>
      </c>
      <c r="G1346" s="195"/>
      <c r="H1346" s="194">
        <f t="shared" si="435"/>
        <v>0</v>
      </c>
      <c r="I1346" s="194" t="str">
        <f t="shared" si="434"/>
        <v>OK</v>
      </c>
      <c r="J1346" s="192">
        <f t="shared" si="436"/>
        <v>0</v>
      </c>
      <c r="K1346" s="192">
        <f t="shared" si="437"/>
        <v>0</v>
      </c>
      <c r="L1346" s="192">
        <f t="shared" si="438"/>
        <v>0</v>
      </c>
      <c r="M1346" s="193">
        <f t="shared" si="439"/>
        <v>0</v>
      </c>
      <c r="N1346" s="192">
        <f t="shared" si="440"/>
        <v>0</v>
      </c>
      <c r="O1346" s="193">
        <f t="shared" si="441"/>
        <v>0</v>
      </c>
      <c r="P1346" s="192">
        <f t="shared" si="442"/>
        <v>0</v>
      </c>
      <c r="Q1346" s="203">
        <f t="shared" si="443"/>
        <v>0</v>
      </c>
      <c r="R1346" s="227"/>
      <c r="S1346" s="190" t="s">
        <v>2294</v>
      </c>
      <c r="T1346" s="190" t="s">
        <v>2294</v>
      </c>
      <c r="U1346" s="190" t="s">
        <v>2294</v>
      </c>
      <c r="V1346" s="190" t="s">
        <v>2294</v>
      </c>
      <c r="W1346" s="190" t="s">
        <v>2294</v>
      </c>
      <c r="X1346" s="190" t="s">
        <v>2294</v>
      </c>
      <c r="Y1346" s="190" t="s">
        <v>2294</v>
      </c>
      <c r="Z1346" s="190" t="s">
        <v>2294</v>
      </c>
      <c r="AA1346" s="190" t="s">
        <v>2294</v>
      </c>
      <c r="AB1346" s="190" t="s">
        <v>2294</v>
      </c>
      <c r="AC1346" s="190" t="s">
        <v>2294</v>
      </c>
      <c r="AD1346" s="190" t="s">
        <v>2294</v>
      </c>
      <c r="AE1346" s="190" t="s">
        <v>2294</v>
      </c>
      <c r="AF1346" s="190" t="s">
        <v>2294</v>
      </c>
      <c r="AG1346" s="190" t="s">
        <v>2294</v>
      </c>
      <c r="AH1346" s="190" t="s">
        <v>2294</v>
      </c>
      <c r="AI1346" s="190" t="s">
        <v>2294</v>
      </c>
      <c r="AJ1346" s="190" t="s">
        <v>2294</v>
      </c>
      <c r="AK1346" s="190" t="s">
        <v>2294</v>
      </c>
      <c r="AL1346" s="190" t="s">
        <v>2294</v>
      </c>
      <c r="AM1346" s="227"/>
      <c r="AN1346" s="190" t="s">
        <v>2294</v>
      </c>
      <c r="AO1346" s="190" t="s">
        <v>2294</v>
      </c>
      <c r="AP1346" s="190" t="s">
        <v>2294</v>
      </c>
      <c r="AQ1346" s="190" t="s">
        <v>2294</v>
      </c>
      <c r="AR1346" s="190" t="s">
        <v>2294</v>
      </c>
      <c r="AS1346" s="190" t="s">
        <v>2294</v>
      </c>
      <c r="AT1346" s="190" t="s">
        <v>2294</v>
      </c>
      <c r="AU1346" s="190" t="s">
        <v>2294</v>
      </c>
      <c r="AV1346" s="190" t="s">
        <v>2294</v>
      </c>
      <c r="AW1346" s="190" t="s">
        <v>2294</v>
      </c>
      <c r="AX1346" s="227"/>
      <c r="AY1346" s="190" t="s">
        <v>2294</v>
      </c>
      <c r="AZ1346" s="190" t="s">
        <v>2294</v>
      </c>
      <c r="BA1346" s="190" t="s">
        <v>2294</v>
      </c>
      <c r="BB1346" s="190" t="s">
        <v>2294</v>
      </c>
      <c r="BC1346" s="190" t="s">
        <v>2294</v>
      </c>
      <c r="BD1346" s="190" t="s">
        <v>2294</v>
      </c>
      <c r="BE1346" s="190" t="s">
        <v>2294</v>
      </c>
      <c r="BF1346" s="190" t="s">
        <v>2294</v>
      </c>
      <c r="BG1346" s="190" t="s">
        <v>2294</v>
      </c>
      <c r="BH1346" s="190" t="s">
        <v>2294</v>
      </c>
      <c r="BI1346" s="227"/>
      <c r="BJ1346" s="190" t="s">
        <v>2294</v>
      </c>
      <c r="BK1346" s="190" t="s">
        <v>2294</v>
      </c>
      <c r="BL1346" s="190" t="s">
        <v>2294</v>
      </c>
      <c r="BM1346" s="190" t="s">
        <v>2294</v>
      </c>
      <c r="BN1346" s="190" t="s">
        <v>2294</v>
      </c>
      <c r="BO1346" s="190" t="s">
        <v>2294</v>
      </c>
      <c r="BP1346" s="202">
        <v>0</v>
      </c>
      <c r="BQ1346" s="201" t="s">
        <v>95</v>
      </c>
      <c r="BR1346" s="200">
        <v>3</v>
      </c>
      <c r="BS1346" s="199">
        <v>0</v>
      </c>
      <c r="BT1346" s="198">
        <v>46</v>
      </c>
      <c r="BU1346" s="198">
        <v>0</v>
      </c>
      <c r="BV1346" s="198">
        <v>4</v>
      </c>
      <c r="BW1346" s="198">
        <v>0</v>
      </c>
    </row>
    <row r="1347" spans="1:75" s="181" customFormat="1" ht="45" customHeight="1" x14ac:dyDescent="0.25">
      <c r="A1347" s="197"/>
      <c r="B1347" s="188">
        <v>80926</v>
      </c>
      <c r="C1347" s="187" t="s">
        <v>742</v>
      </c>
      <c r="D1347" s="196">
        <v>4</v>
      </c>
      <c r="E1347" s="195">
        <v>4.0011912595982725E-2</v>
      </c>
      <c r="F1347" s="195">
        <v>4.0011912595982725E-2</v>
      </c>
      <c r="G1347" s="195"/>
      <c r="H1347" s="194">
        <f t="shared" si="435"/>
        <v>0</v>
      </c>
      <c r="I1347" s="194" t="str">
        <f t="shared" si="434"/>
        <v/>
      </c>
      <c r="J1347" s="192">
        <f t="shared" si="436"/>
        <v>0</v>
      </c>
      <c r="K1347" s="192">
        <f t="shared" si="437"/>
        <v>0</v>
      </c>
      <c r="L1347" s="192">
        <f t="shared" si="438"/>
        <v>0</v>
      </c>
      <c r="M1347" s="193">
        <f t="shared" si="439"/>
        <v>0</v>
      </c>
      <c r="N1347" s="192">
        <f t="shared" si="440"/>
        <v>0</v>
      </c>
      <c r="O1347" s="193">
        <f t="shared" si="441"/>
        <v>0</v>
      </c>
      <c r="P1347" s="192">
        <f t="shared" si="442"/>
        <v>0</v>
      </c>
      <c r="Q1347" s="203">
        <f t="shared" si="443"/>
        <v>0</v>
      </c>
      <c r="R1347" s="227"/>
      <c r="S1347" s="190" t="s">
        <v>2294</v>
      </c>
      <c r="T1347" s="190" t="s">
        <v>2294</v>
      </c>
      <c r="U1347" s="190" t="s">
        <v>2294</v>
      </c>
      <c r="V1347" s="190" t="s">
        <v>2294</v>
      </c>
      <c r="W1347" s="190" t="s">
        <v>2294</v>
      </c>
      <c r="X1347" s="190" t="s">
        <v>2294</v>
      </c>
      <c r="Y1347" s="190" t="s">
        <v>2294</v>
      </c>
      <c r="Z1347" s="190" t="s">
        <v>2294</v>
      </c>
      <c r="AA1347" s="190" t="s">
        <v>2294</v>
      </c>
      <c r="AB1347" s="190" t="s">
        <v>2294</v>
      </c>
      <c r="AC1347" s="190" t="s">
        <v>2294</v>
      </c>
      <c r="AD1347" s="190" t="s">
        <v>2294</v>
      </c>
      <c r="AE1347" s="190" t="s">
        <v>2294</v>
      </c>
      <c r="AF1347" s="190" t="s">
        <v>2294</v>
      </c>
      <c r="AG1347" s="190" t="s">
        <v>2294</v>
      </c>
      <c r="AH1347" s="190" t="s">
        <v>2294</v>
      </c>
      <c r="AI1347" s="190" t="s">
        <v>2294</v>
      </c>
      <c r="AJ1347" s="190" t="s">
        <v>2294</v>
      </c>
      <c r="AK1347" s="190" t="s">
        <v>2294</v>
      </c>
      <c r="AL1347" s="190" t="s">
        <v>2294</v>
      </c>
      <c r="AM1347" s="227"/>
      <c r="AN1347" s="190" t="s">
        <v>2294</v>
      </c>
      <c r="AO1347" s="190" t="s">
        <v>2294</v>
      </c>
      <c r="AP1347" s="190" t="s">
        <v>2294</v>
      </c>
      <c r="AQ1347" s="190" t="s">
        <v>2294</v>
      </c>
      <c r="AR1347" s="190" t="s">
        <v>2294</v>
      </c>
      <c r="AS1347" s="190" t="s">
        <v>2294</v>
      </c>
      <c r="AT1347" s="190" t="s">
        <v>2294</v>
      </c>
      <c r="AU1347" s="190" t="s">
        <v>2294</v>
      </c>
      <c r="AV1347" s="190" t="s">
        <v>2294</v>
      </c>
      <c r="AW1347" s="190" t="s">
        <v>2294</v>
      </c>
      <c r="AX1347" s="227"/>
      <c r="AY1347" s="190" t="s">
        <v>2294</v>
      </c>
      <c r="AZ1347" s="190" t="s">
        <v>2294</v>
      </c>
      <c r="BA1347" s="190" t="s">
        <v>2294</v>
      </c>
      <c r="BB1347" s="190" t="s">
        <v>2294</v>
      </c>
      <c r="BC1347" s="190" t="s">
        <v>2294</v>
      </c>
      <c r="BD1347" s="190" t="s">
        <v>2294</v>
      </c>
      <c r="BE1347" s="190" t="s">
        <v>2294</v>
      </c>
      <c r="BF1347" s="190" t="s">
        <v>2294</v>
      </c>
      <c r="BG1347" s="190" t="s">
        <v>2294</v>
      </c>
      <c r="BH1347" s="190" t="s">
        <v>2294</v>
      </c>
      <c r="BI1347" s="227"/>
      <c r="BJ1347" s="190" t="s">
        <v>2294</v>
      </c>
      <c r="BK1347" s="190" t="s">
        <v>2294</v>
      </c>
      <c r="BL1347" s="190" t="s">
        <v>2294</v>
      </c>
      <c r="BM1347" s="190" t="s">
        <v>2294</v>
      </c>
      <c r="BN1347" s="190" t="s">
        <v>2294</v>
      </c>
      <c r="BO1347" s="190" t="s">
        <v>2294</v>
      </c>
      <c r="BP1347" s="202">
        <v>28</v>
      </c>
      <c r="BQ1347" s="201" t="s">
        <v>95</v>
      </c>
      <c r="BR1347" s="200">
        <v>3</v>
      </c>
      <c r="BS1347" s="199">
        <v>28</v>
      </c>
      <c r="BT1347" s="198">
        <v>46</v>
      </c>
      <c r="BU1347" s="198">
        <v>0</v>
      </c>
      <c r="BV1347" s="198">
        <v>4</v>
      </c>
      <c r="BW1347" s="198">
        <v>0</v>
      </c>
    </row>
    <row r="1348" spans="1:75" s="181" customFormat="1" ht="39.75" customHeight="1" x14ac:dyDescent="0.25">
      <c r="A1348" s="197"/>
      <c r="B1348" s="188">
        <v>80927</v>
      </c>
      <c r="C1348" s="187" t="s">
        <v>3034</v>
      </c>
      <c r="D1348" s="196">
        <v>4</v>
      </c>
      <c r="E1348" s="195">
        <v>0</v>
      </c>
      <c r="F1348" s="195">
        <v>0</v>
      </c>
      <c r="G1348" s="195"/>
      <c r="H1348" s="194">
        <f t="shared" si="435"/>
        <v>0</v>
      </c>
      <c r="I1348" s="194" t="str">
        <f t="shared" si="434"/>
        <v>OK</v>
      </c>
      <c r="J1348" s="192">
        <f t="shared" si="436"/>
        <v>0</v>
      </c>
      <c r="K1348" s="192">
        <f t="shared" si="437"/>
        <v>0</v>
      </c>
      <c r="L1348" s="192">
        <f t="shared" si="438"/>
        <v>0</v>
      </c>
      <c r="M1348" s="193">
        <f t="shared" si="439"/>
        <v>0</v>
      </c>
      <c r="N1348" s="192">
        <f t="shared" si="440"/>
        <v>0</v>
      </c>
      <c r="O1348" s="193">
        <f t="shared" si="441"/>
        <v>0</v>
      </c>
      <c r="P1348" s="192">
        <f t="shared" si="442"/>
        <v>0</v>
      </c>
      <c r="Q1348" s="203">
        <f t="shared" si="443"/>
        <v>0</v>
      </c>
      <c r="R1348" s="227"/>
      <c r="S1348" s="190" t="s">
        <v>2294</v>
      </c>
      <c r="T1348" s="190" t="s">
        <v>2294</v>
      </c>
      <c r="U1348" s="190" t="s">
        <v>2294</v>
      </c>
      <c r="V1348" s="190" t="s">
        <v>2294</v>
      </c>
      <c r="W1348" s="190" t="s">
        <v>2294</v>
      </c>
      <c r="X1348" s="190" t="s">
        <v>2294</v>
      </c>
      <c r="Y1348" s="190" t="s">
        <v>2294</v>
      </c>
      <c r="Z1348" s="190" t="s">
        <v>2294</v>
      </c>
      <c r="AA1348" s="190" t="s">
        <v>2294</v>
      </c>
      <c r="AB1348" s="190" t="s">
        <v>2294</v>
      </c>
      <c r="AC1348" s="190" t="s">
        <v>2294</v>
      </c>
      <c r="AD1348" s="190" t="s">
        <v>2294</v>
      </c>
      <c r="AE1348" s="190" t="s">
        <v>2294</v>
      </c>
      <c r="AF1348" s="190" t="s">
        <v>2294</v>
      </c>
      <c r="AG1348" s="190" t="s">
        <v>2294</v>
      </c>
      <c r="AH1348" s="190" t="s">
        <v>2294</v>
      </c>
      <c r="AI1348" s="190" t="s">
        <v>2294</v>
      </c>
      <c r="AJ1348" s="190" t="s">
        <v>2294</v>
      </c>
      <c r="AK1348" s="190" t="s">
        <v>2294</v>
      </c>
      <c r="AL1348" s="190" t="s">
        <v>2294</v>
      </c>
      <c r="AM1348" s="227"/>
      <c r="AN1348" s="190" t="s">
        <v>2294</v>
      </c>
      <c r="AO1348" s="190" t="s">
        <v>2294</v>
      </c>
      <c r="AP1348" s="190" t="s">
        <v>2294</v>
      </c>
      <c r="AQ1348" s="190" t="s">
        <v>2294</v>
      </c>
      <c r="AR1348" s="190" t="s">
        <v>2294</v>
      </c>
      <c r="AS1348" s="190" t="s">
        <v>2294</v>
      </c>
      <c r="AT1348" s="190" t="s">
        <v>2294</v>
      </c>
      <c r="AU1348" s="190" t="s">
        <v>2294</v>
      </c>
      <c r="AV1348" s="190" t="s">
        <v>2294</v>
      </c>
      <c r="AW1348" s="190" t="s">
        <v>2294</v>
      </c>
      <c r="AX1348" s="227"/>
      <c r="AY1348" s="190" t="s">
        <v>2294</v>
      </c>
      <c r="AZ1348" s="190" t="s">
        <v>2294</v>
      </c>
      <c r="BA1348" s="190" t="s">
        <v>2294</v>
      </c>
      <c r="BB1348" s="190" t="s">
        <v>2294</v>
      </c>
      <c r="BC1348" s="190" t="s">
        <v>2294</v>
      </c>
      <c r="BD1348" s="190" t="s">
        <v>2294</v>
      </c>
      <c r="BE1348" s="190" t="s">
        <v>2294</v>
      </c>
      <c r="BF1348" s="190" t="s">
        <v>2294</v>
      </c>
      <c r="BG1348" s="190" t="s">
        <v>2294</v>
      </c>
      <c r="BH1348" s="190" t="s">
        <v>2294</v>
      </c>
      <c r="BI1348" s="227"/>
      <c r="BJ1348" s="190" t="s">
        <v>2294</v>
      </c>
      <c r="BK1348" s="190" t="s">
        <v>2294</v>
      </c>
      <c r="BL1348" s="190" t="s">
        <v>2294</v>
      </c>
      <c r="BM1348" s="190" t="s">
        <v>2294</v>
      </c>
      <c r="BN1348" s="190" t="s">
        <v>2294</v>
      </c>
      <c r="BO1348" s="190" t="s">
        <v>2294</v>
      </c>
      <c r="BP1348" s="202">
        <v>0</v>
      </c>
      <c r="BQ1348" s="201" t="s">
        <v>95</v>
      </c>
      <c r="BR1348" s="200">
        <v>3</v>
      </c>
      <c r="BS1348" s="199">
        <v>0</v>
      </c>
      <c r="BT1348" s="198">
        <v>46</v>
      </c>
      <c r="BU1348" s="198">
        <v>0</v>
      </c>
      <c r="BV1348" s="198">
        <v>4</v>
      </c>
      <c r="BW1348" s="198">
        <v>0</v>
      </c>
    </row>
    <row r="1349" spans="1:75" s="181" customFormat="1" ht="39" customHeight="1" x14ac:dyDescent="0.25">
      <c r="A1349" s="197"/>
      <c r="B1349" s="188">
        <v>80902</v>
      </c>
      <c r="C1349" s="187" t="s">
        <v>745</v>
      </c>
      <c r="D1349" s="196">
        <v>4</v>
      </c>
      <c r="E1349" s="195">
        <v>2.9642411297624077E-3</v>
      </c>
      <c r="F1349" s="195">
        <v>2.9642411297624077E-3</v>
      </c>
      <c r="G1349" s="195"/>
      <c r="H1349" s="194">
        <f t="shared" si="435"/>
        <v>0</v>
      </c>
      <c r="I1349" s="194" t="str">
        <f t="shared" si="434"/>
        <v/>
      </c>
      <c r="J1349" s="192">
        <f t="shared" si="436"/>
        <v>0</v>
      </c>
      <c r="K1349" s="192">
        <f t="shared" si="437"/>
        <v>0</v>
      </c>
      <c r="L1349" s="192">
        <f t="shared" si="438"/>
        <v>0</v>
      </c>
      <c r="M1349" s="193">
        <f t="shared" si="439"/>
        <v>0</v>
      </c>
      <c r="N1349" s="192">
        <f t="shared" si="440"/>
        <v>0</v>
      </c>
      <c r="O1349" s="193">
        <f t="shared" si="441"/>
        <v>0</v>
      </c>
      <c r="P1349" s="192">
        <f t="shared" si="442"/>
        <v>0</v>
      </c>
      <c r="Q1349" s="203">
        <f t="shared" si="443"/>
        <v>0</v>
      </c>
      <c r="R1349" s="227"/>
      <c r="S1349" s="190" t="s">
        <v>2294</v>
      </c>
      <c r="T1349" s="190" t="s">
        <v>2294</v>
      </c>
      <c r="U1349" s="190" t="s">
        <v>2294</v>
      </c>
      <c r="V1349" s="190" t="s">
        <v>2294</v>
      </c>
      <c r="W1349" s="190" t="s">
        <v>2294</v>
      </c>
      <c r="X1349" s="190" t="s">
        <v>2294</v>
      </c>
      <c r="Y1349" s="190" t="s">
        <v>2294</v>
      </c>
      <c r="Z1349" s="190" t="s">
        <v>2294</v>
      </c>
      <c r="AA1349" s="190" t="s">
        <v>2294</v>
      </c>
      <c r="AB1349" s="190" t="s">
        <v>2294</v>
      </c>
      <c r="AC1349" s="190" t="s">
        <v>2294</v>
      </c>
      <c r="AD1349" s="190" t="s">
        <v>2294</v>
      </c>
      <c r="AE1349" s="190" t="s">
        <v>2294</v>
      </c>
      <c r="AF1349" s="190" t="s">
        <v>2294</v>
      </c>
      <c r="AG1349" s="190" t="s">
        <v>2294</v>
      </c>
      <c r="AH1349" s="190" t="s">
        <v>2294</v>
      </c>
      <c r="AI1349" s="190" t="s">
        <v>2294</v>
      </c>
      <c r="AJ1349" s="190" t="s">
        <v>2294</v>
      </c>
      <c r="AK1349" s="190" t="s">
        <v>2294</v>
      </c>
      <c r="AL1349" s="190" t="s">
        <v>2294</v>
      </c>
      <c r="AM1349" s="227"/>
      <c r="AN1349" s="190" t="s">
        <v>2294</v>
      </c>
      <c r="AO1349" s="190" t="s">
        <v>2294</v>
      </c>
      <c r="AP1349" s="190" t="s">
        <v>2294</v>
      </c>
      <c r="AQ1349" s="190" t="s">
        <v>2294</v>
      </c>
      <c r="AR1349" s="190" t="s">
        <v>2294</v>
      </c>
      <c r="AS1349" s="190" t="s">
        <v>2294</v>
      </c>
      <c r="AT1349" s="190" t="s">
        <v>2294</v>
      </c>
      <c r="AU1349" s="190" t="s">
        <v>2294</v>
      </c>
      <c r="AV1349" s="190" t="s">
        <v>2294</v>
      </c>
      <c r="AW1349" s="190" t="s">
        <v>2294</v>
      </c>
      <c r="AX1349" s="227"/>
      <c r="AY1349" s="190" t="s">
        <v>2294</v>
      </c>
      <c r="AZ1349" s="190" t="s">
        <v>2294</v>
      </c>
      <c r="BA1349" s="190" t="s">
        <v>2294</v>
      </c>
      <c r="BB1349" s="190" t="s">
        <v>2294</v>
      </c>
      <c r="BC1349" s="190" t="s">
        <v>2294</v>
      </c>
      <c r="BD1349" s="190" t="s">
        <v>2294</v>
      </c>
      <c r="BE1349" s="190" t="s">
        <v>2294</v>
      </c>
      <c r="BF1349" s="190" t="s">
        <v>2294</v>
      </c>
      <c r="BG1349" s="190" t="s">
        <v>2294</v>
      </c>
      <c r="BH1349" s="190" t="s">
        <v>2294</v>
      </c>
      <c r="BI1349" s="227"/>
      <c r="BJ1349" s="190" t="s">
        <v>2294</v>
      </c>
      <c r="BK1349" s="190" t="s">
        <v>2294</v>
      </c>
      <c r="BL1349" s="190" t="s">
        <v>2294</v>
      </c>
      <c r="BM1349" s="190" t="s">
        <v>2294</v>
      </c>
      <c r="BN1349" s="190" t="s">
        <v>2294</v>
      </c>
      <c r="BO1349" s="190" t="s">
        <v>2294</v>
      </c>
      <c r="BP1349" s="202">
        <v>4</v>
      </c>
      <c r="BQ1349" s="201" t="s">
        <v>95</v>
      </c>
      <c r="BR1349" s="200">
        <v>3</v>
      </c>
      <c r="BS1349" s="199">
        <v>4</v>
      </c>
      <c r="BT1349" s="198">
        <v>46</v>
      </c>
      <c r="BU1349" s="198">
        <v>0</v>
      </c>
      <c r="BV1349" s="198">
        <v>4</v>
      </c>
      <c r="BW1349" s="198">
        <v>0</v>
      </c>
    </row>
    <row r="1350" spans="1:75" s="181" customFormat="1" ht="39" customHeight="1" x14ac:dyDescent="0.25">
      <c r="A1350" s="197"/>
      <c r="B1350" s="188">
        <v>80903</v>
      </c>
      <c r="C1350" s="187" t="s">
        <v>748</v>
      </c>
      <c r="D1350" s="196">
        <v>4</v>
      </c>
      <c r="E1350" s="195">
        <v>4.0171683445913266E-3</v>
      </c>
      <c r="F1350" s="195">
        <v>4.0171683445913266E-3</v>
      </c>
      <c r="G1350" s="195"/>
      <c r="H1350" s="194">
        <f t="shared" si="435"/>
        <v>0</v>
      </c>
      <c r="I1350" s="194" t="str">
        <f t="shared" si="434"/>
        <v/>
      </c>
      <c r="J1350" s="192">
        <f t="shared" si="436"/>
        <v>0</v>
      </c>
      <c r="K1350" s="192">
        <f t="shared" si="437"/>
        <v>0</v>
      </c>
      <c r="L1350" s="192">
        <f t="shared" si="438"/>
        <v>0</v>
      </c>
      <c r="M1350" s="193">
        <f t="shared" si="439"/>
        <v>0</v>
      </c>
      <c r="N1350" s="192">
        <f t="shared" si="440"/>
        <v>0</v>
      </c>
      <c r="O1350" s="193">
        <f t="shared" si="441"/>
        <v>0</v>
      </c>
      <c r="P1350" s="192">
        <f t="shared" si="442"/>
        <v>0</v>
      </c>
      <c r="Q1350" s="203">
        <f t="shared" si="443"/>
        <v>0</v>
      </c>
      <c r="R1350" s="227"/>
      <c r="S1350" s="190" t="s">
        <v>2294</v>
      </c>
      <c r="T1350" s="190" t="s">
        <v>2294</v>
      </c>
      <c r="U1350" s="190" t="s">
        <v>2294</v>
      </c>
      <c r="V1350" s="190" t="s">
        <v>2294</v>
      </c>
      <c r="W1350" s="190" t="s">
        <v>2294</v>
      </c>
      <c r="X1350" s="190" t="s">
        <v>2294</v>
      </c>
      <c r="Y1350" s="190" t="s">
        <v>2294</v>
      </c>
      <c r="Z1350" s="190" t="s">
        <v>2294</v>
      </c>
      <c r="AA1350" s="190" t="s">
        <v>2294</v>
      </c>
      <c r="AB1350" s="190" t="s">
        <v>2294</v>
      </c>
      <c r="AC1350" s="190" t="s">
        <v>2294</v>
      </c>
      <c r="AD1350" s="190" t="s">
        <v>2294</v>
      </c>
      <c r="AE1350" s="190" t="s">
        <v>2294</v>
      </c>
      <c r="AF1350" s="190" t="s">
        <v>2294</v>
      </c>
      <c r="AG1350" s="190" t="s">
        <v>2294</v>
      </c>
      <c r="AH1350" s="190" t="s">
        <v>2294</v>
      </c>
      <c r="AI1350" s="190" t="s">
        <v>2294</v>
      </c>
      <c r="AJ1350" s="190" t="s">
        <v>2294</v>
      </c>
      <c r="AK1350" s="190" t="s">
        <v>2294</v>
      </c>
      <c r="AL1350" s="190" t="s">
        <v>2294</v>
      </c>
      <c r="AM1350" s="227"/>
      <c r="AN1350" s="190" t="s">
        <v>2294</v>
      </c>
      <c r="AO1350" s="190" t="s">
        <v>2294</v>
      </c>
      <c r="AP1350" s="190" t="s">
        <v>2294</v>
      </c>
      <c r="AQ1350" s="190" t="s">
        <v>2294</v>
      </c>
      <c r="AR1350" s="190" t="s">
        <v>2294</v>
      </c>
      <c r="AS1350" s="190" t="s">
        <v>2294</v>
      </c>
      <c r="AT1350" s="190" t="s">
        <v>2294</v>
      </c>
      <c r="AU1350" s="190" t="s">
        <v>2294</v>
      </c>
      <c r="AV1350" s="190" t="s">
        <v>2294</v>
      </c>
      <c r="AW1350" s="190" t="s">
        <v>2294</v>
      </c>
      <c r="AX1350" s="227"/>
      <c r="AY1350" s="190" t="s">
        <v>2294</v>
      </c>
      <c r="AZ1350" s="190" t="s">
        <v>2294</v>
      </c>
      <c r="BA1350" s="190" t="s">
        <v>2294</v>
      </c>
      <c r="BB1350" s="190" t="s">
        <v>2294</v>
      </c>
      <c r="BC1350" s="190" t="s">
        <v>2294</v>
      </c>
      <c r="BD1350" s="190" t="s">
        <v>2294</v>
      </c>
      <c r="BE1350" s="190" t="s">
        <v>2294</v>
      </c>
      <c r="BF1350" s="190" t="s">
        <v>2294</v>
      </c>
      <c r="BG1350" s="190" t="s">
        <v>2294</v>
      </c>
      <c r="BH1350" s="190" t="s">
        <v>2294</v>
      </c>
      <c r="BI1350" s="227"/>
      <c r="BJ1350" s="190" t="s">
        <v>2294</v>
      </c>
      <c r="BK1350" s="190" t="s">
        <v>2294</v>
      </c>
      <c r="BL1350" s="190" t="s">
        <v>2294</v>
      </c>
      <c r="BM1350" s="190" t="s">
        <v>2294</v>
      </c>
      <c r="BN1350" s="190" t="s">
        <v>2294</v>
      </c>
      <c r="BO1350" s="190" t="s">
        <v>2294</v>
      </c>
      <c r="BP1350" s="202">
        <v>4</v>
      </c>
      <c r="BQ1350" s="201" t="s">
        <v>95</v>
      </c>
      <c r="BR1350" s="200">
        <v>3</v>
      </c>
      <c r="BS1350" s="199">
        <v>4</v>
      </c>
      <c r="BT1350" s="198">
        <v>46</v>
      </c>
      <c r="BU1350" s="198">
        <v>0</v>
      </c>
      <c r="BV1350" s="198">
        <v>4</v>
      </c>
      <c r="BW1350" s="198">
        <v>0</v>
      </c>
    </row>
    <row r="1351" spans="1:75" s="181" customFormat="1" ht="36.75" customHeight="1" x14ac:dyDescent="0.25">
      <c r="A1351" s="197"/>
      <c r="B1351" s="188"/>
      <c r="C1351" s="225"/>
      <c r="D1351" s="196"/>
      <c r="E1351" s="195"/>
      <c r="F1351" s="195"/>
      <c r="G1351" s="195"/>
      <c r="H1351" s="194"/>
      <c r="I1351" s="194"/>
      <c r="J1351" s="192"/>
      <c r="K1351" s="192"/>
      <c r="L1351" s="192"/>
      <c r="M1351" s="193"/>
      <c r="N1351" s="192"/>
      <c r="O1351" s="193"/>
      <c r="P1351" s="192"/>
      <c r="Q1351" s="203"/>
      <c r="R1351" s="704" t="s">
        <v>2314</v>
      </c>
      <c r="S1351" s="705"/>
      <c r="T1351" s="705"/>
      <c r="U1351" s="705"/>
      <c r="V1351" s="705"/>
      <c r="W1351" s="705"/>
      <c r="X1351" s="705"/>
      <c r="Y1351" s="705"/>
      <c r="Z1351" s="705"/>
      <c r="AA1351" s="705"/>
      <c r="AB1351" s="705"/>
      <c r="AC1351" s="705"/>
      <c r="AD1351" s="705"/>
      <c r="AE1351" s="705"/>
      <c r="AF1351" s="705"/>
      <c r="AG1351" s="705"/>
      <c r="AH1351" s="705"/>
      <c r="AI1351" s="705"/>
      <c r="AJ1351" s="705"/>
      <c r="AK1351" s="705"/>
      <c r="AL1351" s="705"/>
      <c r="AM1351" s="705"/>
      <c r="AN1351" s="705"/>
      <c r="AO1351" s="705"/>
      <c r="AP1351" s="705"/>
      <c r="AQ1351" s="705"/>
      <c r="AR1351" s="705"/>
      <c r="AS1351" s="705"/>
      <c r="AT1351" s="705"/>
      <c r="AU1351" s="705"/>
      <c r="AV1351" s="705"/>
      <c r="AW1351" s="705"/>
      <c r="AX1351" s="705"/>
      <c r="AY1351" s="705"/>
      <c r="AZ1351" s="705"/>
      <c r="BA1351" s="705"/>
      <c r="BB1351" s="705"/>
      <c r="BC1351" s="705"/>
      <c r="BD1351" s="705"/>
      <c r="BE1351" s="705"/>
      <c r="BF1351" s="705"/>
      <c r="BG1351" s="705"/>
      <c r="BH1351" s="705"/>
      <c r="BI1351" s="705"/>
      <c r="BJ1351" s="705"/>
      <c r="BK1351" s="705"/>
      <c r="BL1351" s="705"/>
      <c r="BM1351" s="705"/>
      <c r="BN1351" s="705"/>
      <c r="BO1351" s="706"/>
    </row>
    <row r="1352" spans="1:75" s="181" customFormat="1" ht="36.75" customHeight="1" x14ac:dyDescent="0.25">
      <c r="A1352" s="197"/>
      <c r="B1352" s="214" t="s">
        <v>2315</v>
      </c>
      <c r="C1352" s="213" t="s">
        <v>3035</v>
      </c>
      <c r="D1352" s="204"/>
      <c r="E1352" s="204"/>
      <c r="F1352" s="204"/>
      <c r="G1352" s="204"/>
      <c r="H1352" s="204"/>
      <c r="I1352" s="194" t="str">
        <f>IF(D1352="","",IF((ROUND(E1352,4))=0,"OK",IF((ROUND(E1352,4))&lt;0.0009,"CORRIGIR","")))</f>
        <v/>
      </c>
      <c r="J1352" s="204"/>
      <c r="K1352" s="204"/>
      <c r="L1352" s="204"/>
      <c r="M1352" s="204"/>
      <c r="N1352" s="204"/>
      <c r="O1352" s="204"/>
      <c r="P1352" s="204"/>
      <c r="Q1352" s="204"/>
      <c r="R1352" s="204"/>
      <c r="S1352" s="204"/>
      <c r="T1352" s="204"/>
      <c r="U1352" s="204"/>
      <c r="V1352" s="204"/>
      <c r="W1352" s="204"/>
      <c r="X1352" s="204"/>
      <c r="Y1352" s="204"/>
      <c r="Z1352" s="204"/>
      <c r="AA1352" s="204"/>
      <c r="AB1352" s="204"/>
      <c r="AC1352" s="204"/>
      <c r="AD1352" s="204"/>
      <c r="AE1352" s="204"/>
      <c r="AF1352" s="204"/>
      <c r="AG1352" s="204"/>
      <c r="AH1352" s="204"/>
      <c r="AI1352" s="204"/>
      <c r="AJ1352" s="204"/>
      <c r="AK1352" s="204"/>
      <c r="AL1352" s="204"/>
      <c r="AM1352" s="204"/>
      <c r="AN1352" s="204"/>
      <c r="AO1352" s="204"/>
      <c r="AP1352" s="204"/>
      <c r="AQ1352" s="204"/>
      <c r="AR1352" s="204"/>
      <c r="AS1352" s="204"/>
      <c r="AT1352" s="204"/>
      <c r="AU1352" s="204"/>
      <c r="AV1352" s="204"/>
      <c r="AW1352" s="204"/>
      <c r="AX1352" s="204"/>
      <c r="AY1352" s="204"/>
      <c r="AZ1352" s="204"/>
      <c r="BA1352" s="204"/>
      <c r="BB1352" s="204"/>
      <c r="BC1352" s="204"/>
      <c r="BD1352" s="204"/>
      <c r="BE1352" s="204"/>
      <c r="BF1352" s="204"/>
      <c r="BG1352" s="204"/>
      <c r="BH1352" s="204"/>
      <c r="BI1352" s="204"/>
      <c r="BJ1352" s="204"/>
      <c r="BK1352" s="204"/>
      <c r="BL1352" s="204"/>
      <c r="BM1352" s="204"/>
      <c r="BN1352" s="204"/>
      <c r="BO1352" s="204"/>
    </row>
    <row r="1353" spans="1:75" s="181" customFormat="1" ht="36" customHeight="1" x14ac:dyDescent="0.25">
      <c r="A1353" s="197"/>
      <c r="B1353" s="188">
        <v>81003</v>
      </c>
      <c r="C1353" s="225" t="s">
        <v>2318</v>
      </c>
      <c r="D1353" s="196">
        <v>4</v>
      </c>
      <c r="E1353" s="195">
        <v>9.0092441683766976E-3</v>
      </c>
      <c r="F1353" s="195">
        <v>9.0092441683766976E-3</v>
      </c>
      <c r="G1353" s="195"/>
      <c r="H1353" s="194">
        <f>IF(D1353="","",E1353*J1353/D1353)</f>
        <v>0</v>
      </c>
      <c r="I1353" s="194" t="str">
        <f>IF(D1353="","",IF((ROUND(E1353,4))=0,"OK",IF((ROUND(E1353,4))&lt;0.0009,"CORRIGIR","")))</f>
        <v/>
      </c>
      <c r="J1353" s="192">
        <f>IF(COUNTIF(R1353:BO1353,"&lt;"&amp;$K$2)&gt;D1353,D1353,COUNTIF(R1353:BO1353,"&lt;"&amp;$K$2))</f>
        <v>0</v>
      </c>
      <c r="K1353" s="192">
        <f>IF((COUNTIF(R1353:BO1353,$K$2))&gt;(D1353-J1353),(D1353-J1353),COUNTIF(R1353:BO1353,$K$2))</f>
        <v>0</v>
      </c>
      <c r="L1353" s="192">
        <f>IF((J1353+K1353)&gt;D1353,D1353,J1353+K1353)</f>
        <v>0</v>
      </c>
      <c r="M1353" s="193">
        <f>IF(D1353="","",N1353*E1353/100)</f>
        <v>0</v>
      </c>
      <c r="N1353" s="192">
        <f>IF(ISNUMBER(D1353)*ISNUMBER(K1353),IF(K1353=0,0,ROUND((K1353/D1353)*100,2))," ")</f>
        <v>0</v>
      </c>
      <c r="O1353" s="193">
        <f>IF(D1353="","",P1353*E1353/100)</f>
        <v>0</v>
      </c>
      <c r="P1353" s="192">
        <f>IF(ISNUMBER(D1353)*ISNUMBER(L1353),IF(L1353=0,0,ROUND((L1353/D1353)*100,2))," ")</f>
        <v>0</v>
      </c>
      <c r="Q1353" s="203">
        <f>IF(ISNUMBER(P1353)*ISNUMBER(E1353),(P1353*E1353/100)," ")</f>
        <v>0</v>
      </c>
      <c r="R1353" s="227"/>
      <c r="S1353" s="190" t="s">
        <v>2294</v>
      </c>
      <c r="T1353" s="190" t="s">
        <v>2294</v>
      </c>
      <c r="U1353" s="190" t="s">
        <v>2294</v>
      </c>
      <c r="V1353" s="190" t="s">
        <v>2294</v>
      </c>
      <c r="W1353" s="190" t="s">
        <v>2294</v>
      </c>
      <c r="X1353" s="190" t="s">
        <v>2294</v>
      </c>
      <c r="Y1353" s="190" t="s">
        <v>2294</v>
      </c>
      <c r="Z1353" s="190" t="s">
        <v>2294</v>
      </c>
      <c r="AA1353" s="190" t="s">
        <v>2294</v>
      </c>
      <c r="AB1353" s="190" t="s">
        <v>2294</v>
      </c>
      <c r="AC1353" s="190" t="s">
        <v>2294</v>
      </c>
      <c r="AD1353" s="190" t="s">
        <v>2294</v>
      </c>
      <c r="AE1353" s="190" t="s">
        <v>2294</v>
      </c>
      <c r="AF1353" s="190" t="s">
        <v>2294</v>
      </c>
      <c r="AG1353" s="190" t="s">
        <v>2294</v>
      </c>
      <c r="AH1353" s="190" t="s">
        <v>2294</v>
      </c>
      <c r="AI1353" s="190" t="s">
        <v>2294</v>
      </c>
      <c r="AJ1353" s="190" t="s">
        <v>2294</v>
      </c>
      <c r="AK1353" s="190" t="s">
        <v>2294</v>
      </c>
      <c r="AL1353" s="190" t="s">
        <v>2294</v>
      </c>
      <c r="AM1353" s="227"/>
      <c r="AN1353" s="190" t="s">
        <v>2294</v>
      </c>
      <c r="AO1353" s="190" t="s">
        <v>2294</v>
      </c>
      <c r="AP1353" s="190" t="s">
        <v>2294</v>
      </c>
      <c r="AQ1353" s="190" t="s">
        <v>2294</v>
      </c>
      <c r="AR1353" s="190" t="s">
        <v>2294</v>
      </c>
      <c r="AS1353" s="190" t="s">
        <v>2294</v>
      </c>
      <c r="AT1353" s="190" t="s">
        <v>2294</v>
      </c>
      <c r="AU1353" s="190" t="s">
        <v>2294</v>
      </c>
      <c r="AV1353" s="190" t="s">
        <v>2294</v>
      </c>
      <c r="AW1353" s="190" t="s">
        <v>2294</v>
      </c>
      <c r="AX1353" s="227"/>
      <c r="AY1353" s="190" t="s">
        <v>2294</v>
      </c>
      <c r="AZ1353" s="190" t="s">
        <v>2294</v>
      </c>
      <c r="BA1353" s="190" t="s">
        <v>2294</v>
      </c>
      <c r="BB1353" s="190" t="s">
        <v>2294</v>
      </c>
      <c r="BC1353" s="190" t="s">
        <v>2294</v>
      </c>
      <c r="BD1353" s="190" t="s">
        <v>2294</v>
      </c>
      <c r="BE1353" s="190" t="s">
        <v>2294</v>
      </c>
      <c r="BF1353" s="190" t="s">
        <v>2294</v>
      </c>
      <c r="BG1353" s="190" t="s">
        <v>2294</v>
      </c>
      <c r="BH1353" s="190" t="s">
        <v>2294</v>
      </c>
      <c r="BI1353" s="227"/>
      <c r="BJ1353" s="190" t="s">
        <v>2294</v>
      </c>
      <c r="BK1353" s="190" t="s">
        <v>2294</v>
      </c>
      <c r="BL1353" s="190" t="s">
        <v>2294</v>
      </c>
      <c r="BM1353" s="190" t="s">
        <v>2294</v>
      </c>
      <c r="BN1353" s="190" t="s">
        <v>2294</v>
      </c>
      <c r="BO1353" s="190" t="s">
        <v>2294</v>
      </c>
      <c r="BP1353" s="202">
        <v>0</v>
      </c>
      <c r="BQ1353" s="201" t="s">
        <v>95</v>
      </c>
      <c r="BR1353" s="200">
        <v>3</v>
      </c>
      <c r="BS1353" s="199">
        <v>0</v>
      </c>
      <c r="BT1353" s="198">
        <v>46</v>
      </c>
      <c r="BU1353" s="198">
        <v>0</v>
      </c>
      <c r="BV1353" s="198">
        <v>4</v>
      </c>
      <c r="BW1353" s="198">
        <v>0</v>
      </c>
    </row>
    <row r="1354" spans="1:75" s="181" customFormat="1" ht="36" customHeight="1" x14ac:dyDescent="0.25">
      <c r="A1354" s="197"/>
      <c r="B1354" s="188"/>
      <c r="C1354" s="225"/>
      <c r="D1354" s="196"/>
      <c r="E1354" s="195"/>
      <c r="F1354" s="195"/>
      <c r="G1354" s="195"/>
      <c r="H1354" s="194"/>
      <c r="I1354" s="194"/>
      <c r="J1354" s="192"/>
      <c r="K1354" s="192"/>
      <c r="L1354" s="192"/>
      <c r="M1354" s="193"/>
      <c r="N1354" s="192"/>
      <c r="O1354" s="193"/>
      <c r="P1354" s="192"/>
      <c r="Q1354" s="203"/>
      <c r="R1354" s="704" t="s">
        <v>2314</v>
      </c>
      <c r="S1354" s="705"/>
      <c r="T1354" s="705"/>
      <c r="U1354" s="705"/>
      <c r="V1354" s="705"/>
      <c r="W1354" s="705"/>
      <c r="X1354" s="705"/>
      <c r="Y1354" s="705"/>
      <c r="Z1354" s="705"/>
      <c r="AA1354" s="705"/>
      <c r="AB1354" s="705"/>
      <c r="AC1354" s="705"/>
      <c r="AD1354" s="705"/>
      <c r="AE1354" s="705"/>
      <c r="AF1354" s="705"/>
      <c r="AG1354" s="705"/>
      <c r="AH1354" s="705"/>
      <c r="AI1354" s="705"/>
      <c r="AJ1354" s="705"/>
      <c r="AK1354" s="705"/>
      <c r="AL1354" s="705"/>
      <c r="AM1354" s="705"/>
      <c r="AN1354" s="705"/>
      <c r="AO1354" s="705"/>
      <c r="AP1354" s="705"/>
      <c r="AQ1354" s="705"/>
      <c r="AR1354" s="705"/>
      <c r="AS1354" s="705"/>
      <c r="AT1354" s="705"/>
      <c r="AU1354" s="705"/>
      <c r="AV1354" s="705"/>
      <c r="AW1354" s="705"/>
      <c r="AX1354" s="705"/>
      <c r="AY1354" s="705"/>
      <c r="AZ1354" s="705"/>
      <c r="BA1354" s="705"/>
      <c r="BB1354" s="705"/>
      <c r="BC1354" s="705"/>
      <c r="BD1354" s="705"/>
      <c r="BE1354" s="705"/>
      <c r="BF1354" s="705"/>
      <c r="BG1354" s="705"/>
      <c r="BH1354" s="705"/>
      <c r="BI1354" s="705"/>
      <c r="BJ1354" s="705"/>
      <c r="BK1354" s="705"/>
      <c r="BL1354" s="705"/>
      <c r="BM1354" s="705"/>
      <c r="BN1354" s="705"/>
      <c r="BO1354" s="706"/>
    </row>
    <row r="1355" spans="1:75" s="181" customFormat="1" ht="41.25" customHeight="1" x14ac:dyDescent="0.25">
      <c r="A1355" s="197"/>
      <c r="B1355" s="188">
        <v>81004</v>
      </c>
      <c r="C1355" s="225" t="s">
        <v>2486</v>
      </c>
      <c r="D1355" s="196">
        <v>4</v>
      </c>
      <c r="E1355" s="195">
        <v>1.6877025682790991E-2</v>
      </c>
      <c r="F1355" s="195">
        <v>1.6877025682790991E-2</v>
      </c>
      <c r="G1355" s="195"/>
      <c r="H1355" s="194">
        <f>IF(D1355="","",E1355*J1355/D1355)</f>
        <v>0</v>
      </c>
      <c r="I1355" s="194" t="str">
        <f>IF(D1355="","",IF((ROUND(E1355,4))=0,"OK",IF((ROUND(E1355,4))&lt;0.0009,"CORRIGIR","")))</f>
        <v/>
      </c>
      <c r="J1355" s="192">
        <f>IF(COUNTIF(R1355:BO1355,"&lt;"&amp;$K$2)&gt;D1355,D1355,COUNTIF(R1355:BO1355,"&lt;"&amp;$K$2))</f>
        <v>0</v>
      </c>
      <c r="K1355" s="192">
        <f>IF((COUNTIF(R1355:BO1355,$K$2))&gt;(D1355-J1355),(D1355-J1355),COUNTIF(R1355:BO1355,$K$2))</f>
        <v>0</v>
      </c>
      <c r="L1355" s="192">
        <f>IF((J1355+K1355)&gt;D1355,D1355,J1355+K1355)</f>
        <v>0</v>
      </c>
      <c r="M1355" s="193">
        <f>IF(D1355="","",N1355*E1355/100)</f>
        <v>0</v>
      </c>
      <c r="N1355" s="192">
        <f>IF(ISNUMBER(D1355)*ISNUMBER(K1355),IF(K1355=0,0,ROUND((K1355/D1355)*100,2))," ")</f>
        <v>0</v>
      </c>
      <c r="O1355" s="193">
        <f>IF(D1355="","",P1355*E1355/100)</f>
        <v>0</v>
      </c>
      <c r="P1355" s="192">
        <f>IF(ISNUMBER(D1355)*ISNUMBER(L1355),IF(L1355=0,0,ROUND((L1355/D1355)*100,2))," ")</f>
        <v>0</v>
      </c>
      <c r="Q1355" s="203">
        <f>IF(ISNUMBER(P1355)*ISNUMBER(E1355),(P1355*E1355/100)," ")</f>
        <v>0</v>
      </c>
      <c r="R1355" s="190"/>
      <c r="S1355" s="190" t="s">
        <v>2294</v>
      </c>
      <c r="T1355" s="190" t="s">
        <v>2294</v>
      </c>
      <c r="U1355" s="190" t="s">
        <v>2294</v>
      </c>
      <c r="V1355" s="190" t="s">
        <v>2294</v>
      </c>
      <c r="W1355" s="190" t="s">
        <v>2294</v>
      </c>
      <c r="X1355" s="190" t="s">
        <v>2294</v>
      </c>
      <c r="Y1355" s="190" t="s">
        <v>2294</v>
      </c>
      <c r="Z1355" s="190" t="s">
        <v>2294</v>
      </c>
      <c r="AA1355" s="190" t="s">
        <v>2294</v>
      </c>
      <c r="AB1355" s="190" t="s">
        <v>2294</v>
      </c>
      <c r="AC1355" s="190" t="s">
        <v>2294</v>
      </c>
      <c r="AD1355" s="190" t="s">
        <v>2294</v>
      </c>
      <c r="AE1355" s="190" t="s">
        <v>2294</v>
      </c>
      <c r="AF1355" s="190" t="s">
        <v>2294</v>
      </c>
      <c r="AG1355" s="190" t="s">
        <v>2294</v>
      </c>
      <c r="AH1355" s="190" t="s">
        <v>2294</v>
      </c>
      <c r="AI1355" s="190" t="s">
        <v>2294</v>
      </c>
      <c r="AJ1355" s="190" t="s">
        <v>2294</v>
      </c>
      <c r="AK1355" s="190" t="s">
        <v>2294</v>
      </c>
      <c r="AL1355" s="190" t="s">
        <v>2294</v>
      </c>
      <c r="AM1355" s="190"/>
      <c r="AN1355" s="190" t="s">
        <v>2294</v>
      </c>
      <c r="AO1355" s="190" t="s">
        <v>2294</v>
      </c>
      <c r="AP1355" s="190" t="s">
        <v>2294</v>
      </c>
      <c r="AQ1355" s="190" t="s">
        <v>2294</v>
      </c>
      <c r="AR1355" s="190" t="s">
        <v>2294</v>
      </c>
      <c r="AS1355" s="190" t="s">
        <v>2294</v>
      </c>
      <c r="AT1355" s="190" t="s">
        <v>2294</v>
      </c>
      <c r="AU1355" s="190" t="s">
        <v>2294</v>
      </c>
      <c r="AV1355" s="190" t="s">
        <v>2294</v>
      </c>
      <c r="AW1355" s="190" t="s">
        <v>2294</v>
      </c>
      <c r="AX1355" s="190"/>
      <c r="AY1355" s="190" t="s">
        <v>2294</v>
      </c>
      <c r="AZ1355" s="190" t="s">
        <v>2294</v>
      </c>
      <c r="BA1355" s="190" t="s">
        <v>2294</v>
      </c>
      <c r="BB1355" s="190" t="s">
        <v>2294</v>
      </c>
      <c r="BC1355" s="190" t="s">
        <v>2294</v>
      </c>
      <c r="BD1355" s="190" t="s">
        <v>2294</v>
      </c>
      <c r="BE1355" s="190" t="s">
        <v>2294</v>
      </c>
      <c r="BF1355" s="190" t="s">
        <v>2294</v>
      </c>
      <c r="BG1355" s="190" t="s">
        <v>2294</v>
      </c>
      <c r="BH1355" s="190" t="s">
        <v>2294</v>
      </c>
      <c r="BI1355" s="190"/>
      <c r="BJ1355" s="190" t="s">
        <v>2294</v>
      </c>
      <c r="BK1355" s="190" t="s">
        <v>2294</v>
      </c>
      <c r="BL1355" s="190" t="s">
        <v>2294</v>
      </c>
      <c r="BM1355" s="190" t="s">
        <v>2294</v>
      </c>
      <c r="BN1355" s="190" t="s">
        <v>2294</v>
      </c>
      <c r="BO1355" s="190" t="s">
        <v>2294</v>
      </c>
      <c r="BP1355" s="202">
        <v>66.402000000000001</v>
      </c>
      <c r="BQ1355" s="201" t="s">
        <v>95</v>
      </c>
      <c r="BR1355" s="200">
        <v>3</v>
      </c>
      <c r="BS1355" s="199">
        <v>66.402000000000001</v>
      </c>
      <c r="BT1355" s="198">
        <v>46</v>
      </c>
      <c r="BU1355" s="198">
        <v>0</v>
      </c>
      <c r="BV1355" s="198">
        <v>4</v>
      </c>
      <c r="BW1355" s="198">
        <v>0</v>
      </c>
    </row>
    <row r="1356" spans="1:75" s="181" customFormat="1" ht="45.75" customHeight="1" x14ac:dyDescent="0.25">
      <c r="A1356" s="197"/>
      <c r="B1356" s="188">
        <v>81006</v>
      </c>
      <c r="C1356" s="225" t="s">
        <v>2485</v>
      </c>
      <c r="D1356" s="196">
        <v>4</v>
      </c>
      <c r="E1356" s="195">
        <v>0</v>
      </c>
      <c r="F1356" s="195">
        <v>0</v>
      </c>
      <c r="G1356" s="195"/>
      <c r="H1356" s="194">
        <f>IF(D1356="","",E1356*J1356/D1356)</f>
        <v>0</v>
      </c>
      <c r="I1356" s="194" t="str">
        <f>IF(D1356="","",IF((ROUND(E1356,4))=0,"OK",IF((ROUND(E1356,4))&lt;0.0009,"CORRIGIR","")))</f>
        <v>OK</v>
      </c>
      <c r="J1356" s="192">
        <f>IF(COUNTIF(R1356:BO1356,"&lt;"&amp;$K$2)&gt;D1356,D1356,COUNTIF(R1356:BO1356,"&lt;"&amp;$K$2))</f>
        <v>0</v>
      </c>
      <c r="K1356" s="192">
        <f>IF((COUNTIF(R1356:BO1356,$K$2))&gt;(D1356-J1356),(D1356-J1356),COUNTIF(R1356:BO1356,$K$2))</f>
        <v>0</v>
      </c>
      <c r="L1356" s="192">
        <f>IF((J1356+K1356)&gt;D1356,D1356,J1356+K1356)</f>
        <v>0</v>
      </c>
      <c r="M1356" s="193">
        <f>IF(D1356="","",N1356*E1356/100)</f>
        <v>0</v>
      </c>
      <c r="N1356" s="192">
        <f>IF(ISNUMBER(D1356)*ISNUMBER(K1356),IF(K1356=0,0,ROUND((K1356/D1356)*100,2))," ")</f>
        <v>0</v>
      </c>
      <c r="O1356" s="193">
        <f>IF(D1356="","",P1356*E1356/100)</f>
        <v>0</v>
      </c>
      <c r="P1356" s="192">
        <f>IF(ISNUMBER(D1356)*ISNUMBER(L1356),IF(L1356=0,0,ROUND((L1356/D1356)*100,2))," ")</f>
        <v>0</v>
      </c>
      <c r="Q1356" s="203">
        <f>IF(ISNUMBER(P1356)*ISNUMBER(E1356),(P1356*E1356/100)," ")</f>
        <v>0</v>
      </c>
      <c r="R1356" s="190"/>
      <c r="S1356" s="190" t="s">
        <v>2294</v>
      </c>
      <c r="T1356" s="190" t="s">
        <v>2294</v>
      </c>
      <c r="U1356" s="190" t="s">
        <v>2294</v>
      </c>
      <c r="V1356" s="190" t="s">
        <v>2294</v>
      </c>
      <c r="W1356" s="190" t="s">
        <v>2294</v>
      </c>
      <c r="X1356" s="190" t="s">
        <v>2294</v>
      </c>
      <c r="Y1356" s="190" t="s">
        <v>2294</v>
      </c>
      <c r="Z1356" s="190" t="s">
        <v>2294</v>
      </c>
      <c r="AA1356" s="190" t="s">
        <v>2294</v>
      </c>
      <c r="AB1356" s="190" t="s">
        <v>2294</v>
      </c>
      <c r="AC1356" s="190" t="s">
        <v>2294</v>
      </c>
      <c r="AD1356" s="190" t="s">
        <v>2294</v>
      </c>
      <c r="AE1356" s="190" t="s">
        <v>2294</v>
      </c>
      <c r="AF1356" s="190" t="s">
        <v>2294</v>
      </c>
      <c r="AG1356" s="190" t="s">
        <v>2294</v>
      </c>
      <c r="AH1356" s="190" t="s">
        <v>2294</v>
      </c>
      <c r="AI1356" s="190" t="s">
        <v>2294</v>
      </c>
      <c r="AJ1356" s="190" t="s">
        <v>2294</v>
      </c>
      <c r="AK1356" s="190" t="s">
        <v>2294</v>
      </c>
      <c r="AL1356" s="190" t="s">
        <v>2294</v>
      </c>
      <c r="AM1356" s="190"/>
      <c r="AN1356" s="190" t="s">
        <v>2294</v>
      </c>
      <c r="AO1356" s="190" t="s">
        <v>2294</v>
      </c>
      <c r="AP1356" s="190" t="s">
        <v>2294</v>
      </c>
      <c r="AQ1356" s="190" t="s">
        <v>2294</v>
      </c>
      <c r="AR1356" s="190" t="s">
        <v>2294</v>
      </c>
      <c r="AS1356" s="190" t="s">
        <v>2294</v>
      </c>
      <c r="AT1356" s="190" t="s">
        <v>2294</v>
      </c>
      <c r="AU1356" s="190" t="s">
        <v>2294</v>
      </c>
      <c r="AV1356" s="190" t="s">
        <v>2294</v>
      </c>
      <c r="AW1356" s="190" t="s">
        <v>2294</v>
      </c>
      <c r="AX1356" s="190"/>
      <c r="AY1356" s="190" t="s">
        <v>2294</v>
      </c>
      <c r="AZ1356" s="190" t="s">
        <v>2294</v>
      </c>
      <c r="BA1356" s="190" t="s">
        <v>2294</v>
      </c>
      <c r="BB1356" s="190" t="s">
        <v>2294</v>
      </c>
      <c r="BC1356" s="190" t="s">
        <v>2294</v>
      </c>
      <c r="BD1356" s="190" t="s">
        <v>2294</v>
      </c>
      <c r="BE1356" s="190" t="s">
        <v>2294</v>
      </c>
      <c r="BF1356" s="190" t="s">
        <v>2294</v>
      </c>
      <c r="BG1356" s="190" t="s">
        <v>2294</v>
      </c>
      <c r="BH1356" s="190" t="s">
        <v>2294</v>
      </c>
      <c r="BI1356" s="190"/>
      <c r="BJ1356" s="190" t="s">
        <v>2294</v>
      </c>
      <c r="BK1356" s="190" t="s">
        <v>2294</v>
      </c>
      <c r="BL1356" s="190" t="s">
        <v>2294</v>
      </c>
      <c r="BM1356" s="190" t="s">
        <v>2294</v>
      </c>
      <c r="BN1356" s="190" t="s">
        <v>2294</v>
      </c>
      <c r="BO1356" s="190" t="s">
        <v>2294</v>
      </c>
      <c r="BP1356" s="202">
        <v>0</v>
      </c>
      <c r="BQ1356" s="201" t="s">
        <v>95</v>
      </c>
      <c r="BR1356" s="200">
        <v>3</v>
      </c>
      <c r="BS1356" s="199">
        <v>0</v>
      </c>
      <c r="BT1356" s="198">
        <v>46</v>
      </c>
      <c r="BU1356" s="198">
        <v>0</v>
      </c>
      <c r="BV1356" s="198">
        <v>4</v>
      </c>
      <c r="BW1356" s="198">
        <v>0</v>
      </c>
    </row>
    <row r="1357" spans="1:75" s="181" customFormat="1" ht="45.75" customHeight="1" x14ac:dyDescent="0.25">
      <c r="A1357" s="197"/>
      <c r="B1357" s="188"/>
      <c r="C1357" s="225"/>
      <c r="D1357" s="196"/>
      <c r="E1357" s="195"/>
      <c r="F1357" s="195"/>
      <c r="G1357" s="195"/>
      <c r="H1357" s="194"/>
      <c r="I1357" s="194"/>
      <c r="J1357" s="192"/>
      <c r="K1357" s="192"/>
      <c r="L1357" s="192"/>
      <c r="M1357" s="193"/>
      <c r="N1357" s="192"/>
      <c r="O1357" s="193"/>
      <c r="P1357" s="192"/>
      <c r="Q1357" s="203"/>
      <c r="R1357" s="190"/>
      <c r="S1357" s="190"/>
      <c r="T1357" s="190"/>
      <c r="U1357" s="190"/>
      <c r="V1357" s="190"/>
      <c r="W1357" s="190"/>
      <c r="X1357" s="190"/>
      <c r="Y1357" s="190"/>
      <c r="Z1357" s="190"/>
      <c r="AA1357" s="190"/>
      <c r="AB1357" s="190"/>
      <c r="AC1357" s="190"/>
      <c r="AD1357" s="190"/>
      <c r="AE1357" s="190"/>
      <c r="AF1357" s="190"/>
      <c r="AG1357" s="190"/>
      <c r="AH1357" s="190"/>
      <c r="AI1357" s="190"/>
      <c r="AJ1357" s="190"/>
      <c r="AK1357" s="190"/>
      <c r="AL1357" s="190"/>
      <c r="AM1357" s="190"/>
      <c r="AN1357" s="190"/>
      <c r="AO1357" s="190"/>
      <c r="AP1357" s="190"/>
      <c r="AQ1357" s="190"/>
      <c r="AR1357" s="190"/>
      <c r="AS1357" s="190"/>
      <c r="AT1357" s="190"/>
      <c r="AU1357" s="190"/>
      <c r="AV1357" s="190"/>
      <c r="AW1357" s="190"/>
      <c r="AX1357" s="190"/>
      <c r="AY1357" s="190"/>
      <c r="AZ1357" s="190"/>
      <c r="BA1357" s="190"/>
      <c r="BB1357" s="190"/>
      <c r="BC1357" s="190"/>
      <c r="BD1357" s="190"/>
      <c r="BE1357" s="190"/>
      <c r="BF1357" s="190"/>
      <c r="BG1357" s="190"/>
      <c r="BH1357" s="190"/>
      <c r="BI1357" s="190"/>
      <c r="BJ1357" s="190"/>
      <c r="BK1357" s="190"/>
      <c r="BL1357" s="190"/>
      <c r="BM1357" s="190"/>
      <c r="BN1357" s="190"/>
      <c r="BO1357" s="190"/>
    </row>
    <row r="1358" spans="1:75" s="181" customFormat="1" ht="42.75" customHeight="1" x14ac:dyDescent="0.25">
      <c r="A1358" s="197"/>
      <c r="B1358" s="214" t="s">
        <v>2313</v>
      </c>
      <c r="C1358" s="213" t="s">
        <v>3036</v>
      </c>
      <c r="D1358" s="204"/>
      <c r="E1358" s="204"/>
      <c r="F1358" s="204"/>
      <c r="G1358" s="204"/>
      <c r="H1358" s="204"/>
      <c r="I1358" s="194" t="str">
        <f t="shared" ref="I1358:I1390" si="444">IF(D1358="","",IF((ROUND(E1358,4))=0,"OK",IF((ROUND(E1358,4))&lt;0.0009,"CORRIGIR","")))</f>
        <v/>
      </c>
      <c r="J1358" s="204"/>
      <c r="K1358" s="204"/>
      <c r="L1358" s="204"/>
      <c r="M1358" s="204"/>
      <c r="N1358" s="204"/>
      <c r="O1358" s="204"/>
      <c r="P1358" s="204"/>
      <c r="Q1358" s="204"/>
      <c r="R1358" s="204"/>
      <c r="S1358" s="204"/>
      <c r="T1358" s="204"/>
      <c r="U1358" s="204"/>
      <c r="V1358" s="204"/>
      <c r="W1358" s="204"/>
      <c r="X1358" s="204"/>
      <c r="Y1358" s="204"/>
      <c r="Z1358" s="204"/>
      <c r="AA1358" s="204"/>
      <c r="AB1358" s="204"/>
      <c r="AC1358" s="204"/>
      <c r="AD1358" s="204"/>
      <c r="AE1358" s="204"/>
      <c r="AF1358" s="204"/>
      <c r="AG1358" s="204"/>
      <c r="AH1358" s="204"/>
      <c r="AI1358" s="204"/>
      <c r="AJ1358" s="204"/>
      <c r="AK1358" s="204"/>
      <c r="AL1358" s="204"/>
      <c r="AM1358" s="204"/>
      <c r="AN1358" s="204"/>
      <c r="AO1358" s="204"/>
      <c r="AP1358" s="204"/>
      <c r="AQ1358" s="204"/>
      <c r="AR1358" s="204"/>
      <c r="AS1358" s="204"/>
      <c r="AT1358" s="204"/>
      <c r="AU1358" s="204"/>
      <c r="AV1358" s="204"/>
      <c r="AW1358" s="204"/>
      <c r="AX1358" s="204"/>
      <c r="AY1358" s="204"/>
      <c r="AZ1358" s="204"/>
      <c r="BA1358" s="204"/>
      <c r="BB1358" s="204"/>
      <c r="BC1358" s="204"/>
      <c r="BD1358" s="204"/>
      <c r="BE1358" s="204"/>
      <c r="BF1358" s="204"/>
      <c r="BG1358" s="204"/>
      <c r="BH1358" s="204"/>
      <c r="BI1358" s="204"/>
      <c r="BJ1358" s="204"/>
      <c r="BK1358" s="204"/>
      <c r="BL1358" s="204"/>
      <c r="BM1358" s="204"/>
      <c r="BN1358" s="204"/>
      <c r="BO1358" s="204"/>
    </row>
    <row r="1359" spans="1:75" s="181" customFormat="1" ht="45" customHeight="1" x14ac:dyDescent="0.25">
      <c r="A1359" s="197"/>
      <c r="B1359" s="214" t="s">
        <v>2312</v>
      </c>
      <c r="C1359" s="213" t="s">
        <v>3016</v>
      </c>
      <c r="D1359" s="204"/>
      <c r="E1359" s="204"/>
      <c r="F1359" s="204"/>
      <c r="G1359" s="204"/>
      <c r="H1359" s="204"/>
      <c r="I1359" s="194" t="str">
        <f t="shared" si="444"/>
        <v/>
      </c>
      <c r="J1359" s="204"/>
      <c r="K1359" s="204"/>
      <c r="L1359" s="204"/>
      <c r="M1359" s="204"/>
      <c r="N1359" s="204"/>
      <c r="O1359" s="204"/>
      <c r="P1359" s="204"/>
      <c r="Q1359" s="204"/>
      <c r="R1359" s="204"/>
      <c r="S1359" s="204"/>
      <c r="T1359" s="204"/>
      <c r="U1359" s="204"/>
      <c r="V1359" s="204"/>
      <c r="W1359" s="204"/>
      <c r="X1359" s="204"/>
      <c r="Y1359" s="204"/>
      <c r="Z1359" s="204"/>
      <c r="AA1359" s="204"/>
      <c r="AB1359" s="204"/>
      <c r="AC1359" s="204"/>
      <c r="AD1359" s="204"/>
      <c r="AE1359" s="204"/>
      <c r="AF1359" s="204"/>
      <c r="AG1359" s="204"/>
      <c r="AH1359" s="204"/>
      <c r="AI1359" s="204"/>
      <c r="AJ1359" s="204"/>
      <c r="AK1359" s="204"/>
      <c r="AL1359" s="204"/>
      <c r="AM1359" s="204"/>
      <c r="AN1359" s="204"/>
      <c r="AO1359" s="204"/>
      <c r="AP1359" s="204"/>
      <c r="AQ1359" s="204"/>
      <c r="AR1359" s="204"/>
      <c r="AS1359" s="204"/>
      <c r="AT1359" s="204"/>
      <c r="AU1359" s="204"/>
      <c r="AV1359" s="204"/>
      <c r="AW1359" s="204"/>
      <c r="AX1359" s="204"/>
      <c r="AY1359" s="204"/>
      <c r="AZ1359" s="204"/>
      <c r="BA1359" s="204"/>
      <c r="BB1359" s="204"/>
      <c r="BC1359" s="204"/>
      <c r="BD1359" s="204"/>
      <c r="BE1359" s="204"/>
      <c r="BF1359" s="204"/>
      <c r="BG1359" s="204"/>
      <c r="BH1359" s="204"/>
      <c r="BI1359" s="204"/>
      <c r="BJ1359" s="204"/>
      <c r="BK1359" s="204"/>
      <c r="BL1359" s="204"/>
      <c r="BM1359" s="204"/>
      <c r="BN1359" s="204"/>
      <c r="BO1359" s="204"/>
    </row>
    <row r="1360" spans="1:75" s="181" customFormat="1" ht="48" customHeight="1" x14ac:dyDescent="0.25">
      <c r="A1360" s="197"/>
      <c r="B1360" s="188" t="s">
        <v>3037</v>
      </c>
      <c r="C1360" s="225" t="s">
        <v>3038</v>
      </c>
      <c r="D1360" s="196">
        <v>4</v>
      </c>
      <c r="E1360" s="195">
        <v>0</v>
      </c>
      <c r="F1360" s="195">
        <v>0</v>
      </c>
      <c r="G1360" s="195"/>
      <c r="H1360" s="194">
        <f t="shared" ref="H1360:H1383" si="445">IF(D1360="","",E1360*J1360/D1360)</f>
        <v>0</v>
      </c>
      <c r="I1360" s="194" t="str">
        <f t="shared" si="444"/>
        <v>OK</v>
      </c>
      <c r="J1360" s="192">
        <f t="shared" ref="J1360:J1383" si="446">IF(COUNTIF(R1360:BO1360,"&lt;"&amp;$K$2)&gt;D1360,D1360,COUNTIF(R1360:BO1360,"&lt;"&amp;$K$2))</f>
        <v>0</v>
      </c>
      <c r="K1360" s="192">
        <f t="shared" ref="K1360:K1383" si="447">IF((COUNTIF(R1360:BO1360,$K$2))&gt;(D1360-J1360),(D1360-J1360),COUNTIF(R1360:BO1360,$K$2))</f>
        <v>0</v>
      </c>
      <c r="L1360" s="192">
        <f t="shared" ref="L1360:L1383" si="448">IF((J1360+K1360)&gt;D1360,D1360,J1360+K1360)</f>
        <v>0</v>
      </c>
      <c r="M1360" s="193">
        <f t="shared" ref="M1360:M1383" si="449">IF(D1360="","",N1360*E1360/100)</f>
        <v>0</v>
      </c>
      <c r="N1360" s="192">
        <f t="shared" ref="N1360:N1383" si="450">IF(ISNUMBER(D1360)*ISNUMBER(K1360),IF(K1360=0,0,ROUND((K1360/D1360)*100,2))," ")</f>
        <v>0</v>
      </c>
      <c r="O1360" s="193">
        <f t="shared" ref="O1360:O1383" si="451">IF(D1360="","",P1360*E1360/100)</f>
        <v>0</v>
      </c>
      <c r="P1360" s="192">
        <f t="shared" ref="P1360:P1383" si="452">IF(ISNUMBER(D1360)*ISNUMBER(L1360),IF(L1360=0,0,ROUND((L1360/D1360)*100,2))," ")</f>
        <v>0</v>
      </c>
      <c r="Q1360" s="203">
        <f t="shared" ref="Q1360:Q1383" si="453">IF(ISNUMBER(P1360)*ISNUMBER(E1360),(P1360*E1360/100)," ")</f>
        <v>0</v>
      </c>
      <c r="R1360" s="190"/>
      <c r="S1360" s="190" t="s">
        <v>2294</v>
      </c>
      <c r="T1360" s="190" t="s">
        <v>2294</v>
      </c>
      <c r="U1360" s="190" t="s">
        <v>2294</v>
      </c>
      <c r="V1360" s="190" t="s">
        <v>2294</v>
      </c>
      <c r="W1360" s="190" t="s">
        <v>2294</v>
      </c>
      <c r="X1360" s="190" t="s">
        <v>2294</v>
      </c>
      <c r="Y1360" s="190" t="s">
        <v>2294</v>
      </c>
      <c r="Z1360" s="190" t="s">
        <v>2294</v>
      </c>
      <c r="AA1360" s="190" t="s">
        <v>2294</v>
      </c>
      <c r="AB1360" s="190" t="s">
        <v>2294</v>
      </c>
      <c r="AC1360" s="190" t="s">
        <v>2294</v>
      </c>
      <c r="AD1360" s="190" t="s">
        <v>2294</v>
      </c>
      <c r="AE1360" s="190" t="s">
        <v>2294</v>
      </c>
      <c r="AF1360" s="190" t="s">
        <v>2294</v>
      </c>
      <c r="AG1360" s="190" t="s">
        <v>2294</v>
      </c>
      <c r="AH1360" s="190" t="s">
        <v>2294</v>
      </c>
      <c r="AI1360" s="190" t="s">
        <v>2294</v>
      </c>
      <c r="AJ1360" s="190" t="s">
        <v>2294</v>
      </c>
      <c r="AK1360" s="190" t="s">
        <v>2294</v>
      </c>
      <c r="AL1360" s="190" t="s">
        <v>2294</v>
      </c>
      <c r="AM1360" s="190"/>
      <c r="AN1360" s="190" t="s">
        <v>2294</v>
      </c>
      <c r="AO1360" s="190" t="s">
        <v>2294</v>
      </c>
      <c r="AP1360" s="190" t="s">
        <v>2294</v>
      </c>
      <c r="AQ1360" s="190" t="s">
        <v>2294</v>
      </c>
      <c r="AR1360" s="190" t="s">
        <v>2294</v>
      </c>
      <c r="AS1360" s="190" t="s">
        <v>2294</v>
      </c>
      <c r="AT1360" s="190" t="s">
        <v>2294</v>
      </c>
      <c r="AU1360" s="190" t="s">
        <v>2294</v>
      </c>
      <c r="AV1360" s="190" t="s">
        <v>2294</v>
      </c>
      <c r="AW1360" s="190" t="s">
        <v>2294</v>
      </c>
      <c r="AX1360" s="190"/>
      <c r="AY1360" s="190" t="s">
        <v>2294</v>
      </c>
      <c r="AZ1360" s="190" t="s">
        <v>2294</v>
      </c>
      <c r="BA1360" s="190" t="s">
        <v>2294</v>
      </c>
      <c r="BB1360" s="190" t="s">
        <v>2294</v>
      </c>
      <c r="BC1360" s="190" t="s">
        <v>2294</v>
      </c>
      <c r="BD1360" s="190" t="s">
        <v>2294</v>
      </c>
      <c r="BE1360" s="190" t="s">
        <v>2294</v>
      </c>
      <c r="BF1360" s="190" t="s">
        <v>2294</v>
      </c>
      <c r="BG1360" s="190" t="s">
        <v>2294</v>
      </c>
      <c r="BH1360" s="190" t="s">
        <v>2294</v>
      </c>
      <c r="BI1360" s="190"/>
      <c r="BJ1360" s="190" t="s">
        <v>2294</v>
      </c>
      <c r="BK1360" s="190" t="s">
        <v>2294</v>
      </c>
      <c r="BL1360" s="190" t="s">
        <v>2294</v>
      </c>
      <c r="BM1360" s="190" t="s">
        <v>2294</v>
      </c>
      <c r="BN1360" s="190" t="s">
        <v>2294</v>
      </c>
      <c r="BO1360" s="190" t="s">
        <v>2294</v>
      </c>
      <c r="BP1360" s="202">
        <v>0</v>
      </c>
      <c r="BQ1360" s="201" t="s">
        <v>95</v>
      </c>
      <c r="BR1360" s="200">
        <v>3</v>
      </c>
      <c r="BS1360" s="199">
        <v>0</v>
      </c>
      <c r="BT1360" s="198">
        <v>46</v>
      </c>
      <c r="BU1360" s="198">
        <v>0</v>
      </c>
      <c r="BV1360" s="198">
        <v>4</v>
      </c>
      <c r="BW1360" s="198">
        <v>0</v>
      </c>
    </row>
    <row r="1361" spans="1:75" s="181" customFormat="1" ht="48.75" customHeight="1" x14ac:dyDescent="0.25">
      <c r="A1361" s="197"/>
      <c r="B1361" s="188" t="s">
        <v>343</v>
      </c>
      <c r="C1361" s="225" t="s">
        <v>344</v>
      </c>
      <c r="D1361" s="196">
        <v>4</v>
      </c>
      <c r="E1361" s="195">
        <v>1.4537112046228526E-3</v>
      </c>
      <c r="F1361" s="195">
        <v>1.4537112046228526E-3</v>
      </c>
      <c r="G1361" s="195"/>
      <c r="H1361" s="194">
        <f t="shared" si="445"/>
        <v>0</v>
      </c>
      <c r="I1361" s="194" t="str">
        <f t="shared" si="444"/>
        <v/>
      </c>
      <c r="J1361" s="192">
        <f t="shared" si="446"/>
        <v>0</v>
      </c>
      <c r="K1361" s="192">
        <f t="shared" si="447"/>
        <v>0</v>
      </c>
      <c r="L1361" s="192">
        <f t="shared" si="448"/>
        <v>0</v>
      </c>
      <c r="M1361" s="193">
        <f t="shared" si="449"/>
        <v>0</v>
      </c>
      <c r="N1361" s="192">
        <f t="shared" si="450"/>
        <v>0</v>
      </c>
      <c r="O1361" s="193">
        <f t="shared" si="451"/>
        <v>0</v>
      </c>
      <c r="P1361" s="192">
        <f t="shared" si="452"/>
        <v>0</v>
      </c>
      <c r="Q1361" s="203">
        <f t="shared" si="453"/>
        <v>0</v>
      </c>
      <c r="R1361" s="190"/>
      <c r="S1361" s="190" t="s">
        <v>2294</v>
      </c>
      <c r="T1361" s="190" t="s">
        <v>2294</v>
      </c>
      <c r="U1361" s="190" t="s">
        <v>2294</v>
      </c>
      <c r="V1361" s="190" t="s">
        <v>2294</v>
      </c>
      <c r="W1361" s="190" t="s">
        <v>2294</v>
      </c>
      <c r="X1361" s="190" t="s">
        <v>2294</v>
      </c>
      <c r="Y1361" s="190" t="s">
        <v>2294</v>
      </c>
      <c r="Z1361" s="190" t="s">
        <v>2294</v>
      </c>
      <c r="AA1361" s="190" t="s">
        <v>2294</v>
      </c>
      <c r="AB1361" s="190" t="s">
        <v>2294</v>
      </c>
      <c r="AC1361" s="190" t="s">
        <v>2294</v>
      </c>
      <c r="AD1361" s="190" t="s">
        <v>2294</v>
      </c>
      <c r="AE1361" s="190" t="s">
        <v>2294</v>
      </c>
      <c r="AF1361" s="190" t="s">
        <v>2294</v>
      </c>
      <c r="AG1361" s="190" t="s">
        <v>2294</v>
      </c>
      <c r="AH1361" s="190" t="s">
        <v>2294</v>
      </c>
      <c r="AI1361" s="190" t="s">
        <v>2294</v>
      </c>
      <c r="AJ1361" s="190" t="s">
        <v>2294</v>
      </c>
      <c r="AK1361" s="190" t="s">
        <v>2294</v>
      </c>
      <c r="AL1361" s="190" t="s">
        <v>2294</v>
      </c>
      <c r="AM1361" s="190"/>
      <c r="AN1361" s="190" t="s">
        <v>2294</v>
      </c>
      <c r="AO1361" s="190" t="s">
        <v>2294</v>
      </c>
      <c r="AP1361" s="190" t="s">
        <v>2294</v>
      </c>
      <c r="AQ1361" s="190" t="s">
        <v>2294</v>
      </c>
      <c r="AR1361" s="190" t="s">
        <v>2294</v>
      </c>
      <c r="AS1361" s="190" t="s">
        <v>2294</v>
      </c>
      <c r="AT1361" s="190" t="s">
        <v>2294</v>
      </c>
      <c r="AU1361" s="190" t="s">
        <v>2294</v>
      </c>
      <c r="AV1361" s="190" t="s">
        <v>2294</v>
      </c>
      <c r="AW1361" s="190" t="s">
        <v>2294</v>
      </c>
      <c r="AX1361" s="190"/>
      <c r="AY1361" s="190" t="s">
        <v>2294</v>
      </c>
      <c r="AZ1361" s="190" t="s">
        <v>2294</v>
      </c>
      <c r="BA1361" s="190" t="s">
        <v>2294</v>
      </c>
      <c r="BB1361" s="190" t="s">
        <v>2294</v>
      </c>
      <c r="BC1361" s="190" t="s">
        <v>2294</v>
      </c>
      <c r="BD1361" s="190" t="s">
        <v>2294</v>
      </c>
      <c r="BE1361" s="190" t="s">
        <v>2294</v>
      </c>
      <c r="BF1361" s="190" t="s">
        <v>2294</v>
      </c>
      <c r="BG1361" s="190" t="s">
        <v>2294</v>
      </c>
      <c r="BH1361" s="190" t="s">
        <v>2294</v>
      </c>
      <c r="BI1361" s="190"/>
      <c r="BJ1361" s="190" t="s">
        <v>2294</v>
      </c>
      <c r="BK1361" s="190" t="s">
        <v>2294</v>
      </c>
      <c r="BL1361" s="190" t="s">
        <v>2294</v>
      </c>
      <c r="BM1361" s="190" t="s">
        <v>2294</v>
      </c>
      <c r="BN1361" s="190" t="s">
        <v>2294</v>
      </c>
      <c r="BO1361" s="190" t="s">
        <v>2294</v>
      </c>
      <c r="BP1361" s="202">
        <v>0</v>
      </c>
      <c r="BQ1361" s="201" t="s">
        <v>95</v>
      </c>
      <c r="BR1361" s="200">
        <v>3</v>
      </c>
      <c r="BS1361" s="199">
        <v>0</v>
      </c>
      <c r="BT1361" s="198">
        <v>46</v>
      </c>
      <c r="BU1361" s="198">
        <v>0</v>
      </c>
      <c r="BV1361" s="198">
        <v>4</v>
      </c>
      <c r="BW1361" s="198">
        <v>0</v>
      </c>
    </row>
    <row r="1362" spans="1:75" s="181" customFormat="1" ht="41.25" customHeight="1" x14ac:dyDescent="0.25">
      <c r="A1362" s="197"/>
      <c r="B1362" s="188" t="s">
        <v>3039</v>
      </c>
      <c r="C1362" s="225" t="s">
        <v>3040</v>
      </c>
      <c r="D1362" s="196">
        <v>4</v>
      </c>
      <c r="E1362" s="195">
        <v>0</v>
      </c>
      <c r="F1362" s="195">
        <v>0</v>
      </c>
      <c r="G1362" s="195"/>
      <c r="H1362" s="194">
        <f t="shared" si="445"/>
        <v>0</v>
      </c>
      <c r="I1362" s="194" t="str">
        <f t="shared" si="444"/>
        <v>OK</v>
      </c>
      <c r="J1362" s="192">
        <f t="shared" si="446"/>
        <v>0</v>
      </c>
      <c r="K1362" s="192">
        <f t="shared" si="447"/>
        <v>0</v>
      </c>
      <c r="L1362" s="192">
        <f t="shared" si="448"/>
        <v>0</v>
      </c>
      <c r="M1362" s="193">
        <f t="shared" si="449"/>
        <v>0</v>
      </c>
      <c r="N1362" s="192">
        <f t="shared" si="450"/>
        <v>0</v>
      </c>
      <c r="O1362" s="193">
        <f t="shared" si="451"/>
        <v>0</v>
      </c>
      <c r="P1362" s="192">
        <f t="shared" si="452"/>
        <v>0</v>
      </c>
      <c r="Q1362" s="203">
        <f t="shared" si="453"/>
        <v>0</v>
      </c>
      <c r="R1362" s="190"/>
      <c r="S1362" s="190" t="s">
        <v>2294</v>
      </c>
      <c r="T1362" s="190" t="s">
        <v>2294</v>
      </c>
      <c r="U1362" s="190" t="s">
        <v>2294</v>
      </c>
      <c r="V1362" s="190" t="s">
        <v>2294</v>
      </c>
      <c r="W1362" s="190" t="s">
        <v>2294</v>
      </c>
      <c r="X1362" s="190" t="s">
        <v>2294</v>
      </c>
      <c r="Y1362" s="190" t="s">
        <v>2294</v>
      </c>
      <c r="Z1362" s="190" t="s">
        <v>2294</v>
      </c>
      <c r="AA1362" s="190" t="s">
        <v>2294</v>
      </c>
      <c r="AB1362" s="190" t="s">
        <v>2294</v>
      </c>
      <c r="AC1362" s="190" t="s">
        <v>2294</v>
      </c>
      <c r="AD1362" s="190" t="s">
        <v>2294</v>
      </c>
      <c r="AE1362" s="190" t="s">
        <v>2294</v>
      </c>
      <c r="AF1362" s="190" t="s">
        <v>2294</v>
      </c>
      <c r="AG1362" s="190" t="s">
        <v>2294</v>
      </c>
      <c r="AH1362" s="190" t="s">
        <v>2294</v>
      </c>
      <c r="AI1362" s="190" t="s">
        <v>2294</v>
      </c>
      <c r="AJ1362" s="190" t="s">
        <v>2294</v>
      </c>
      <c r="AK1362" s="190" t="s">
        <v>2294</v>
      </c>
      <c r="AL1362" s="190" t="s">
        <v>2294</v>
      </c>
      <c r="AM1362" s="190"/>
      <c r="AN1362" s="190" t="s">
        <v>2294</v>
      </c>
      <c r="AO1362" s="190" t="s">
        <v>2294</v>
      </c>
      <c r="AP1362" s="190" t="s">
        <v>2294</v>
      </c>
      <c r="AQ1362" s="190" t="s">
        <v>2294</v>
      </c>
      <c r="AR1362" s="190" t="s">
        <v>2294</v>
      </c>
      <c r="AS1362" s="190" t="s">
        <v>2294</v>
      </c>
      <c r="AT1362" s="190" t="s">
        <v>2294</v>
      </c>
      <c r="AU1362" s="190" t="s">
        <v>2294</v>
      </c>
      <c r="AV1362" s="190" t="s">
        <v>2294</v>
      </c>
      <c r="AW1362" s="190" t="s">
        <v>2294</v>
      </c>
      <c r="AX1362" s="190"/>
      <c r="AY1362" s="190" t="s">
        <v>2294</v>
      </c>
      <c r="AZ1362" s="190" t="s">
        <v>2294</v>
      </c>
      <c r="BA1362" s="190" t="s">
        <v>2294</v>
      </c>
      <c r="BB1362" s="190" t="s">
        <v>2294</v>
      </c>
      <c r="BC1362" s="190" t="s">
        <v>2294</v>
      </c>
      <c r="BD1362" s="190" t="s">
        <v>2294</v>
      </c>
      <c r="BE1362" s="190" t="s">
        <v>2294</v>
      </c>
      <c r="BF1362" s="190" t="s">
        <v>2294</v>
      </c>
      <c r="BG1362" s="190" t="s">
        <v>2294</v>
      </c>
      <c r="BH1362" s="190" t="s">
        <v>2294</v>
      </c>
      <c r="BI1362" s="190"/>
      <c r="BJ1362" s="190" t="s">
        <v>2294</v>
      </c>
      <c r="BK1362" s="190" t="s">
        <v>2294</v>
      </c>
      <c r="BL1362" s="190" t="s">
        <v>2294</v>
      </c>
      <c r="BM1362" s="190" t="s">
        <v>2294</v>
      </c>
      <c r="BN1362" s="190" t="s">
        <v>2294</v>
      </c>
      <c r="BO1362" s="190" t="s">
        <v>2294</v>
      </c>
      <c r="BP1362" s="202">
        <v>0</v>
      </c>
      <c r="BQ1362" s="201" t="s">
        <v>95</v>
      </c>
      <c r="BR1362" s="200">
        <v>3</v>
      </c>
      <c r="BS1362" s="199">
        <v>0</v>
      </c>
      <c r="BT1362" s="198">
        <v>46</v>
      </c>
      <c r="BU1362" s="198">
        <v>0</v>
      </c>
      <c r="BV1362" s="198">
        <v>4</v>
      </c>
      <c r="BW1362" s="198">
        <v>0</v>
      </c>
    </row>
    <row r="1363" spans="1:75" s="181" customFormat="1" ht="38.25" customHeight="1" x14ac:dyDescent="0.25">
      <c r="A1363" s="197"/>
      <c r="B1363" s="188" t="s">
        <v>451</v>
      </c>
      <c r="C1363" s="225" t="s">
        <v>2705</v>
      </c>
      <c r="D1363" s="196">
        <v>4</v>
      </c>
      <c r="E1363" s="195">
        <v>0</v>
      </c>
      <c r="F1363" s="195">
        <v>0</v>
      </c>
      <c r="G1363" s="195"/>
      <c r="H1363" s="194">
        <f t="shared" si="445"/>
        <v>0</v>
      </c>
      <c r="I1363" s="194" t="str">
        <f t="shared" si="444"/>
        <v>OK</v>
      </c>
      <c r="J1363" s="192">
        <f t="shared" si="446"/>
        <v>0</v>
      </c>
      <c r="K1363" s="192">
        <f t="shared" si="447"/>
        <v>0</v>
      </c>
      <c r="L1363" s="192">
        <f t="shared" si="448"/>
        <v>0</v>
      </c>
      <c r="M1363" s="193">
        <f t="shared" si="449"/>
        <v>0</v>
      </c>
      <c r="N1363" s="192">
        <f t="shared" si="450"/>
        <v>0</v>
      </c>
      <c r="O1363" s="193">
        <f t="shared" si="451"/>
        <v>0</v>
      </c>
      <c r="P1363" s="192">
        <f t="shared" si="452"/>
        <v>0</v>
      </c>
      <c r="Q1363" s="203">
        <f t="shared" si="453"/>
        <v>0</v>
      </c>
      <c r="R1363" s="190"/>
      <c r="S1363" s="190" t="s">
        <v>2294</v>
      </c>
      <c r="T1363" s="190" t="s">
        <v>2294</v>
      </c>
      <c r="U1363" s="190" t="s">
        <v>2294</v>
      </c>
      <c r="V1363" s="190" t="s">
        <v>2294</v>
      </c>
      <c r="W1363" s="190" t="s">
        <v>2294</v>
      </c>
      <c r="X1363" s="190" t="s">
        <v>2294</v>
      </c>
      <c r="Y1363" s="190" t="s">
        <v>2294</v>
      </c>
      <c r="Z1363" s="190" t="s">
        <v>2294</v>
      </c>
      <c r="AA1363" s="190" t="s">
        <v>2294</v>
      </c>
      <c r="AB1363" s="190" t="s">
        <v>2294</v>
      </c>
      <c r="AC1363" s="190" t="s">
        <v>2294</v>
      </c>
      <c r="AD1363" s="190" t="s">
        <v>2294</v>
      </c>
      <c r="AE1363" s="190" t="s">
        <v>2294</v>
      </c>
      <c r="AF1363" s="190" t="s">
        <v>2294</v>
      </c>
      <c r="AG1363" s="190" t="s">
        <v>2294</v>
      </c>
      <c r="AH1363" s="190" t="s">
        <v>2294</v>
      </c>
      <c r="AI1363" s="190" t="s">
        <v>2294</v>
      </c>
      <c r="AJ1363" s="190" t="s">
        <v>2294</v>
      </c>
      <c r="AK1363" s="190" t="s">
        <v>2294</v>
      </c>
      <c r="AL1363" s="190" t="s">
        <v>2294</v>
      </c>
      <c r="AM1363" s="190"/>
      <c r="AN1363" s="190" t="s">
        <v>2294</v>
      </c>
      <c r="AO1363" s="190" t="s">
        <v>2294</v>
      </c>
      <c r="AP1363" s="190" t="s">
        <v>2294</v>
      </c>
      <c r="AQ1363" s="190" t="s">
        <v>2294</v>
      </c>
      <c r="AR1363" s="190" t="s">
        <v>2294</v>
      </c>
      <c r="AS1363" s="190" t="s">
        <v>2294</v>
      </c>
      <c r="AT1363" s="190" t="s">
        <v>2294</v>
      </c>
      <c r="AU1363" s="190" t="s">
        <v>2294</v>
      </c>
      <c r="AV1363" s="190" t="s">
        <v>2294</v>
      </c>
      <c r="AW1363" s="190" t="s">
        <v>2294</v>
      </c>
      <c r="AX1363" s="190"/>
      <c r="AY1363" s="190" t="s">
        <v>2294</v>
      </c>
      <c r="AZ1363" s="190" t="s">
        <v>2294</v>
      </c>
      <c r="BA1363" s="190" t="s">
        <v>2294</v>
      </c>
      <c r="BB1363" s="190" t="s">
        <v>2294</v>
      </c>
      <c r="BC1363" s="190" t="s">
        <v>2294</v>
      </c>
      <c r="BD1363" s="190" t="s">
        <v>2294</v>
      </c>
      <c r="BE1363" s="190" t="s">
        <v>2294</v>
      </c>
      <c r="BF1363" s="190" t="s">
        <v>2294</v>
      </c>
      <c r="BG1363" s="190" t="s">
        <v>2294</v>
      </c>
      <c r="BH1363" s="190" t="s">
        <v>2294</v>
      </c>
      <c r="BI1363" s="190"/>
      <c r="BJ1363" s="190" t="s">
        <v>2294</v>
      </c>
      <c r="BK1363" s="190" t="s">
        <v>2294</v>
      </c>
      <c r="BL1363" s="190" t="s">
        <v>2294</v>
      </c>
      <c r="BM1363" s="190" t="s">
        <v>2294</v>
      </c>
      <c r="BN1363" s="190" t="s">
        <v>2294</v>
      </c>
      <c r="BO1363" s="190" t="s">
        <v>2294</v>
      </c>
      <c r="BP1363" s="202">
        <v>0</v>
      </c>
      <c r="BQ1363" s="201" t="s">
        <v>95</v>
      </c>
      <c r="BR1363" s="200">
        <v>3</v>
      </c>
      <c r="BS1363" s="199">
        <v>0</v>
      </c>
      <c r="BT1363" s="198">
        <v>46</v>
      </c>
      <c r="BU1363" s="198">
        <v>0</v>
      </c>
      <c r="BV1363" s="198">
        <v>4</v>
      </c>
      <c r="BW1363" s="198">
        <v>0</v>
      </c>
    </row>
    <row r="1364" spans="1:75" s="181" customFormat="1" ht="41.25" customHeight="1" x14ac:dyDescent="0.25">
      <c r="A1364" s="197"/>
      <c r="B1364" s="188">
        <v>81730</v>
      </c>
      <c r="C1364" s="225" t="s">
        <v>2462</v>
      </c>
      <c r="D1364" s="196">
        <v>4</v>
      </c>
      <c r="E1364" s="195">
        <v>2.6920200956450724E-3</v>
      </c>
      <c r="F1364" s="195">
        <v>2.6920200956450724E-3</v>
      </c>
      <c r="G1364" s="195"/>
      <c r="H1364" s="194">
        <f t="shared" si="445"/>
        <v>0</v>
      </c>
      <c r="I1364" s="194" t="str">
        <f t="shared" si="444"/>
        <v/>
      </c>
      <c r="J1364" s="192">
        <f t="shared" si="446"/>
        <v>0</v>
      </c>
      <c r="K1364" s="192">
        <f t="shared" si="447"/>
        <v>0</v>
      </c>
      <c r="L1364" s="192">
        <f t="shared" si="448"/>
        <v>0</v>
      </c>
      <c r="M1364" s="193">
        <f t="shared" si="449"/>
        <v>0</v>
      </c>
      <c r="N1364" s="192">
        <f t="shared" si="450"/>
        <v>0</v>
      </c>
      <c r="O1364" s="193">
        <f t="shared" si="451"/>
        <v>0</v>
      </c>
      <c r="P1364" s="192">
        <f t="shared" si="452"/>
        <v>0</v>
      </c>
      <c r="Q1364" s="203">
        <f t="shared" si="453"/>
        <v>0</v>
      </c>
      <c r="R1364" s="190"/>
      <c r="S1364" s="190" t="s">
        <v>2294</v>
      </c>
      <c r="T1364" s="190" t="s">
        <v>2294</v>
      </c>
      <c r="U1364" s="190" t="s">
        <v>2294</v>
      </c>
      <c r="V1364" s="190" t="s">
        <v>2294</v>
      </c>
      <c r="W1364" s="190" t="s">
        <v>2294</v>
      </c>
      <c r="X1364" s="190" t="s">
        <v>2294</v>
      </c>
      <c r="Y1364" s="190" t="s">
        <v>2294</v>
      </c>
      <c r="Z1364" s="190" t="s">
        <v>2294</v>
      </c>
      <c r="AA1364" s="190" t="s">
        <v>2294</v>
      </c>
      <c r="AB1364" s="190" t="s">
        <v>2294</v>
      </c>
      <c r="AC1364" s="190" t="s">
        <v>2294</v>
      </c>
      <c r="AD1364" s="190" t="s">
        <v>2294</v>
      </c>
      <c r="AE1364" s="190" t="s">
        <v>2294</v>
      </c>
      <c r="AF1364" s="190" t="s">
        <v>2294</v>
      </c>
      <c r="AG1364" s="190" t="s">
        <v>2294</v>
      </c>
      <c r="AH1364" s="190" t="s">
        <v>2294</v>
      </c>
      <c r="AI1364" s="190" t="s">
        <v>2294</v>
      </c>
      <c r="AJ1364" s="190" t="s">
        <v>2294</v>
      </c>
      <c r="AK1364" s="190" t="s">
        <v>2294</v>
      </c>
      <c r="AL1364" s="190" t="s">
        <v>2294</v>
      </c>
      <c r="AM1364" s="190"/>
      <c r="AN1364" s="190" t="s">
        <v>2294</v>
      </c>
      <c r="AO1364" s="190" t="s">
        <v>2294</v>
      </c>
      <c r="AP1364" s="190" t="s">
        <v>2294</v>
      </c>
      <c r="AQ1364" s="190" t="s">
        <v>2294</v>
      </c>
      <c r="AR1364" s="190" t="s">
        <v>2294</v>
      </c>
      <c r="AS1364" s="190" t="s">
        <v>2294</v>
      </c>
      <c r="AT1364" s="190" t="s">
        <v>2294</v>
      </c>
      <c r="AU1364" s="190" t="s">
        <v>2294</v>
      </c>
      <c r="AV1364" s="190" t="s">
        <v>2294</v>
      </c>
      <c r="AW1364" s="190" t="s">
        <v>2294</v>
      </c>
      <c r="AX1364" s="190"/>
      <c r="AY1364" s="190" t="s">
        <v>2294</v>
      </c>
      <c r="AZ1364" s="190" t="s">
        <v>2294</v>
      </c>
      <c r="BA1364" s="190" t="s">
        <v>2294</v>
      </c>
      <c r="BB1364" s="190" t="s">
        <v>2294</v>
      </c>
      <c r="BC1364" s="190" t="s">
        <v>2294</v>
      </c>
      <c r="BD1364" s="190" t="s">
        <v>2294</v>
      </c>
      <c r="BE1364" s="190" t="s">
        <v>2294</v>
      </c>
      <c r="BF1364" s="190" t="s">
        <v>2294</v>
      </c>
      <c r="BG1364" s="190" t="s">
        <v>2294</v>
      </c>
      <c r="BH1364" s="190" t="s">
        <v>2294</v>
      </c>
      <c r="BI1364" s="190"/>
      <c r="BJ1364" s="190" t="s">
        <v>2294</v>
      </c>
      <c r="BK1364" s="190" t="s">
        <v>2294</v>
      </c>
      <c r="BL1364" s="190" t="s">
        <v>2294</v>
      </c>
      <c r="BM1364" s="190" t="s">
        <v>2294</v>
      </c>
      <c r="BN1364" s="190" t="s">
        <v>2294</v>
      </c>
      <c r="BO1364" s="190" t="s">
        <v>2294</v>
      </c>
      <c r="BP1364" s="202">
        <v>12</v>
      </c>
      <c r="BQ1364" s="201" t="s">
        <v>95</v>
      </c>
      <c r="BR1364" s="200">
        <v>3</v>
      </c>
      <c r="BS1364" s="199">
        <v>12</v>
      </c>
      <c r="BT1364" s="198">
        <v>46</v>
      </c>
      <c r="BU1364" s="198">
        <v>0</v>
      </c>
      <c r="BV1364" s="198">
        <v>4</v>
      </c>
      <c r="BW1364" s="198">
        <v>0</v>
      </c>
    </row>
    <row r="1365" spans="1:75" s="181" customFormat="1" ht="45.75" customHeight="1" x14ac:dyDescent="0.25">
      <c r="A1365" s="197"/>
      <c r="B1365" s="188">
        <v>81731</v>
      </c>
      <c r="C1365" s="225" t="s">
        <v>2450</v>
      </c>
      <c r="D1365" s="196">
        <v>4</v>
      </c>
      <c r="E1365" s="195">
        <v>3.8740190905134264E-3</v>
      </c>
      <c r="F1365" s="195">
        <v>3.8740190905134264E-3</v>
      </c>
      <c r="G1365" s="195"/>
      <c r="H1365" s="194">
        <f t="shared" si="445"/>
        <v>0</v>
      </c>
      <c r="I1365" s="194" t="str">
        <f t="shared" si="444"/>
        <v/>
      </c>
      <c r="J1365" s="192">
        <f t="shared" si="446"/>
        <v>0</v>
      </c>
      <c r="K1365" s="192">
        <f t="shared" si="447"/>
        <v>0</v>
      </c>
      <c r="L1365" s="192">
        <f t="shared" si="448"/>
        <v>0</v>
      </c>
      <c r="M1365" s="193">
        <f t="shared" si="449"/>
        <v>0</v>
      </c>
      <c r="N1365" s="192">
        <f t="shared" si="450"/>
        <v>0</v>
      </c>
      <c r="O1365" s="193">
        <f t="shared" si="451"/>
        <v>0</v>
      </c>
      <c r="P1365" s="192">
        <f t="shared" si="452"/>
        <v>0</v>
      </c>
      <c r="Q1365" s="203">
        <f t="shared" si="453"/>
        <v>0</v>
      </c>
      <c r="R1365" s="190"/>
      <c r="S1365" s="190" t="s">
        <v>2294</v>
      </c>
      <c r="T1365" s="190" t="s">
        <v>2294</v>
      </c>
      <c r="U1365" s="190" t="s">
        <v>2294</v>
      </c>
      <c r="V1365" s="190" t="s">
        <v>2294</v>
      </c>
      <c r="W1365" s="190" t="s">
        <v>2294</v>
      </c>
      <c r="X1365" s="190" t="s">
        <v>2294</v>
      </c>
      <c r="Y1365" s="190" t="s">
        <v>2294</v>
      </c>
      <c r="Z1365" s="190" t="s">
        <v>2294</v>
      </c>
      <c r="AA1365" s="190" t="s">
        <v>2294</v>
      </c>
      <c r="AB1365" s="190" t="s">
        <v>2294</v>
      </c>
      <c r="AC1365" s="190" t="s">
        <v>2294</v>
      </c>
      <c r="AD1365" s="190" t="s">
        <v>2294</v>
      </c>
      <c r="AE1365" s="190" t="s">
        <v>2294</v>
      </c>
      <c r="AF1365" s="190" t="s">
        <v>2294</v>
      </c>
      <c r="AG1365" s="190" t="s">
        <v>2294</v>
      </c>
      <c r="AH1365" s="190" t="s">
        <v>2294</v>
      </c>
      <c r="AI1365" s="190" t="s">
        <v>2294</v>
      </c>
      <c r="AJ1365" s="190" t="s">
        <v>2294</v>
      </c>
      <c r="AK1365" s="190" t="s">
        <v>2294</v>
      </c>
      <c r="AL1365" s="190" t="s">
        <v>2294</v>
      </c>
      <c r="AM1365" s="190"/>
      <c r="AN1365" s="190" t="s">
        <v>2294</v>
      </c>
      <c r="AO1365" s="190" t="s">
        <v>2294</v>
      </c>
      <c r="AP1365" s="190" t="s">
        <v>2294</v>
      </c>
      <c r="AQ1365" s="190" t="s">
        <v>2294</v>
      </c>
      <c r="AR1365" s="190" t="s">
        <v>2294</v>
      </c>
      <c r="AS1365" s="190" t="s">
        <v>2294</v>
      </c>
      <c r="AT1365" s="190" t="s">
        <v>2294</v>
      </c>
      <c r="AU1365" s="190" t="s">
        <v>2294</v>
      </c>
      <c r="AV1365" s="190" t="s">
        <v>2294</v>
      </c>
      <c r="AW1365" s="190" t="s">
        <v>2294</v>
      </c>
      <c r="AX1365" s="190"/>
      <c r="AY1365" s="190" t="s">
        <v>2294</v>
      </c>
      <c r="AZ1365" s="190" t="s">
        <v>2294</v>
      </c>
      <c r="BA1365" s="190" t="s">
        <v>2294</v>
      </c>
      <c r="BB1365" s="190" t="s">
        <v>2294</v>
      </c>
      <c r="BC1365" s="190" t="s">
        <v>2294</v>
      </c>
      <c r="BD1365" s="190" t="s">
        <v>2294</v>
      </c>
      <c r="BE1365" s="190" t="s">
        <v>2294</v>
      </c>
      <c r="BF1365" s="190" t="s">
        <v>2294</v>
      </c>
      <c r="BG1365" s="190" t="s">
        <v>2294</v>
      </c>
      <c r="BH1365" s="190" t="s">
        <v>2294</v>
      </c>
      <c r="BI1365" s="190"/>
      <c r="BJ1365" s="190" t="s">
        <v>2294</v>
      </c>
      <c r="BK1365" s="190" t="s">
        <v>2294</v>
      </c>
      <c r="BL1365" s="190" t="s">
        <v>2294</v>
      </c>
      <c r="BM1365" s="190" t="s">
        <v>2294</v>
      </c>
      <c r="BN1365" s="190" t="s">
        <v>2294</v>
      </c>
      <c r="BO1365" s="190" t="s">
        <v>2294</v>
      </c>
      <c r="BP1365" s="202">
        <v>0</v>
      </c>
      <c r="BQ1365" s="201" t="s">
        <v>95</v>
      </c>
      <c r="BR1365" s="200">
        <v>3</v>
      </c>
      <c r="BS1365" s="199">
        <v>0</v>
      </c>
      <c r="BT1365" s="198">
        <v>46</v>
      </c>
      <c r="BU1365" s="198">
        <v>0</v>
      </c>
      <c r="BV1365" s="198">
        <v>4</v>
      </c>
      <c r="BW1365" s="198">
        <v>0</v>
      </c>
    </row>
    <row r="1366" spans="1:75" s="181" customFormat="1" ht="42.75" customHeight="1" x14ac:dyDescent="0.25">
      <c r="A1366" s="197"/>
      <c r="B1366" s="188">
        <v>81921</v>
      </c>
      <c r="C1366" s="225" t="s">
        <v>2311</v>
      </c>
      <c r="D1366" s="196">
        <v>4</v>
      </c>
      <c r="E1366" s="195">
        <v>2.2220359925054244E-3</v>
      </c>
      <c r="F1366" s="195">
        <v>2.2220359925054244E-3</v>
      </c>
      <c r="G1366" s="195"/>
      <c r="H1366" s="194">
        <f t="shared" si="445"/>
        <v>0</v>
      </c>
      <c r="I1366" s="194" t="str">
        <f t="shared" si="444"/>
        <v/>
      </c>
      <c r="J1366" s="192">
        <f t="shared" si="446"/>
        <v>0</v>
      </c>
      <c r="K1366" s="192">
        <f t="shared" si="447"/>
        <v>0</v>
      </c>
      <c r="L1366" s="192">
        <f t="shared" si="448"/>
        <v>0</v>
      </c>
      <c r="M1366" s="193">
        <f t="shared" si="449"/>
        <v>0</v>
      </c>
      <c r="N1366" s="192">
        <f t="shared" si="450"/>
        <v>0</v>
      </c>
      <c r="O1366" s="193">
        <f t="shared" si="451"/>
        <v>0</v>
      </c>
      <c r="P1366" s="192">
        <f t="shared" si="452"/>
        <v>0</v>
      </c>
      <c r="Q1366" s="203">
        <f t="shared" si="453"/>
        <v>0</v>
      </c>
      <c r="R1366" s="190"/>
      <c r="S1366" s="190" t="s">
        <v>2294</v>
      </c>
      <c r="T1366" s="190" t="s">
        <v>2294</v>
      </c>
      <c r="U1366" s="190" t="s">
        <v>2294</v>
      </c>
      <c r="V1366" s="190" t="s">
        <v>2294</v>
      </c>
      <c r="W1366" s="190" t="s">
        <v>2294</v>
      </c>
      <c r="X1366" s="190" t="s">
        <v>2294</v>
      </c>
      <c r="Y1366" s="190" t="s">
        <v>2294</v>
      </c>
      <c r="Z1366" s="190" t="s">
        <v>2294</v>
      </c>
      <c r="AA1366" s="190" t="s">
        <v>2294</v>
      </c>
      <c r="AB1366" s="190" t="s">
        <v>2294</v>
      </c>
      <c r="AC1366" s="190" t="s">
        <v>2294</v>
      </c>
      <c r="AD1366" s="190" t="s">
        <v>2294</v>
      </c>
      <c r="AE1366" s="190" t="s">
        <v>2294</v>
      </c>
      <c r="AF1366" s="190" t="s">
        <v>2294</v>
      </c>
      <c r="AG1366" s="190" t="s">
        <v>2294</v>
      </c>
      <c r="AH1366" s="190" t="s">
        <v>2294</v>
      </c>
      <c r="AI1366" s="190" t="s">
        <v>2294</v>
      </c>
      <c r="AJ1366" s="190" t="s">
        <v>2294</v>
      </c>
      <c r="AK1366" s="190" t="s">
        <v>2294</v>
      </c>
      <c r="AL1366" s="190" t="s">
        <v>2294</v>
      </c>
      <c r="AM1366" s="190"/>
      <c r="AN1366" s="190" t="s">
        <v>2294</v>
      </c>
      <c r="AO1366" s="190" t="s">
        <v>2294</v>
      </c>
      <c r="AP1366" s="190" t="s">
        <v>2294</v>
      </c>
      <c r="AQ1366" s="190" t="s">
        <v>2294</v>
      </c>
      <c r="AR1366" s="190" t="s">
        <v>2294</v>
      </c>
      <c r="AS1366" s="190" t="s">
        <v>2294</v>
      </c>
      <c r="AT1366" s="190" t="s">
        <v>2294</v>
      </c>
      <c r="AU1366" s="190" t="s">
        <v>2294</v>
      </c>
      <c r="AV1366" s="190" t="s">
        <v>2294</v>
      </c>
      <c r="AW1366" s="190" t="s">
        <v>2294</v>
      </c>
      <c r="AX1366" s="190"/>
      <c r="AY1366" s="190" t="s">
        <v>2294</v>
      </c>
      <c r="AZ1366" s="190" t="s">
        <v>2294</v>
      </c>
      <c r="BA1366" s="190" t="s">
        <v>2294</v>
      </c>
      <c r="BB1366" s="190" t="s">
        <v>2294</v>
      </c>
      <c r="BC1366" s="190" t="s">
        <v>2294</v>
      </c>
      <c r="BD1366" s="190" t="s">
        <v>2294</v>
      </c>
      <c r="BE1366" s="190" t="s">
        <v>2294</v>
      </c>
      <c r="BF1366" s="190" t="s">
        <v>2294</v>
      </c>
      <c r="BG1366" s="190" t="s">
        <v>2294</v>
      </c>
      <c r="BH1366" s="190" t="s">
        <v>2294</v>
      </c>
      <c r="BI1366" s="190"/>
      <c r="BJ1366" s="190" t="s">
        <v>2294</v>
      </c>
      <c r="BK1366" s="190" t="s">
        <v>2294</v>
      </c>
      <c r="BL1366" s="190" t="s">
        <v>2294</v>
      </c>
      <c r="BM1366" s="190" t="s">
        <v>2294</v>
      </c>
      <c r="BN1366" s="190" t="s">
        <v>2294</v>
      </c>
      <c r="BO1366" s="190" t="s">
        <v>2294</v>
      </c>
      <c r="BP1366" s="202">
        <v>12</v>
      </c>
      <c r="BQ1366" s="201" t="s">
        <v>95</v>
      </c>
      <c r="BR1366" s="200">
        <v>3</v>
      </c>
      <c r="BS1366" s="199">
        <v>12</v>
      </c>
      <c r="BT1366" s="198">
        <v>46</v>
      </c>
      <c r="BU1366" s="198">
        <v>0</v>
      </c>
      <c r="BV1366" s="198">
        <v>4</v>
      </c>
      <c r="BW1366" s="198">
        <v>0</v>
      </c>
    </row>
    <row r="1367" spans="1:75" s="181" customFormat="1" ht="35.25" customHeight="1" x14ac:dyDescent="0.25">
      <c r="A1367" s="197"/>
      <c r="B1367" s="188">
        <v>81922</v>
      </c>
      <c r="C1367" s="225" t="s">
        <v>2310</v>
      </c>
      <c r="D1367" s="196">
        <v>4</v>
      </c>
      <c r="E1367" s="195">
        <v>2.4359118330175484E-3</v>
      </c>
      <c r="F1367" s="195">
        <v>2.4359118330175484E-3</v>
      </c>
      <c r="G1367" s="195"/>
      <c r="H1367" s="194">
        <f t="shared" si="445"/>
        <v>0</v>
      </c>
      <c r="I1367" s="194" t="str">
        <f t="shared" si="444"/>
        <v/>
      </c>
      <c r="J1367" s="192">
        <f t="shared" si="446"/>
        <v>0</v>
      </c>
      <c r="K1367" s="192">
        <f t="shared" si="447"/>
        <v>0</v>
      </c>
      <c r="L1367" s="192">
        <f t="shared" si="448"/>
        <v>0</v>
      </c>
      <c r="M1367" s="193">
        <f t="shared" si="449"/>
        <v>0</v>
      </c>
      <c r="N1367" s="192">
        <f t="shared" si="450"/>
        <v>0</v>
      </c>
      <c r="O1367" s="193">
        <f t="shared" si="451"/>
        <v>0</v>
      </c>
      <c r="P1367" s="192">
        <f t="shared" si="452"/>
        <v>0</v>
      </c>
      <c r="Q1367" s="203">
        <f t="shared" si="453"/>
        <v>0</v>
      </c>
      <c r="R1367" s="190"/>
      <c r="S1367" s="190" t="s">
        <v>2294</v>
      </c>
      <c r="T1367" s="190" t="s">
        <v>2294</v>
      </c>
      <c r="U1367" s="190" t="s">
        <v>2294</v>
      </c>
      <c r="V1367" s="190" t="s">
        <v>2294</v>
      </c>
      <c r="W1367" s="190" t="s">
        <v>2294</v>
      </c>
      <c r="X1367" s="190" t="s">
        <v>2294</v>
      </c>
      <c r="Y1367" s="190" t="s">
        <v>2294</v>
      </c>
      <c r="Z1367" s="190" t="s">
        <v>2294</v>
      </c>
      <c r="AA1367" s="190" t="s">
        <v>2294</v>
      </c>
      <c r="AB1367" s="190" t="s">
        <v>2294</v>
      </c>
      <c r="AC1367" s="190" t="s">
        <v>2294</v>
      </c>
      <c r="AD1367" s="190" t="s">
        <v>2294</v>
      </c>
      <c r="AE1367" s="190" t="s">
        <v>2294</v>
      </c>
      <c r="AF1367" s="190" t="s">
        <v>2294</v>
      </c>
      <c r="AG1367" s="190" t="s">
        <v>2294</v>
      </c>
      <c r="AH1367" s="190" t="s">
        <v>2294</v>
      </c>
      <c r="AI1367" s="190" t="s">
        <v>2294</v>
      </c>
      <c r="AJ1367" s="190" t="s">
        <v>2294</v>
      </c>
      <c r="AK1367" s="190" t="s">
        <v>2294</v>
      </c>
      <c r="AL1367" s="190" t="s">
        <v>2294</v>
      </c>
      <c r="AM1367" s="190"/>
      <c r="AN1367" s="190" t="s">
        <v>2294</v>
      </c>
      <c r="AO1367" s="190" t="s">
        <v>2294</v>
      </c>
      <c r="AP1367" s="190" t="s">
        <v>2294</v>
      </c>
      <c r="AQ1367" s="190" t="s">
        <v>2294</v>
      </c>
      <c r="AR1367" s="190" t="s">
        <v>2294</v>
      </c>
      <c r="AS1367" s="190" t="s">
        <v>2294</v>
      </c>
      <c r="AT1367" s="190" t="s">
        <v>2294</v>
      </c>
      <c r="AU1367" s="190" t="s">
        <v>2294</v>
      </c>
      <c r="AV1367" s="190" t="s">
        <v>2294</v>
      </c>
      <c r="AW1367" s="190" t="s">
        <v>2294</v>
      </c>
      <c r="AX1367" s="190"/>
      <c r="AY1367" s="190" t="s">
        <v>2294</v>
      </c>
      <c r="AZ1367" s="190" t="s">
        <v>2294</v>
      </c>
      <c r="BA1367" s="190" t="s">
        <v>2294</v>
      </c>
      <c r="BB1367" s="190" t="s">
        <v>2294</v>
      </c>
      <c r="BC1367" s="190" t="s">
        <v>2294</v>
      </c>
      <c r="BD1367" s="190" t="s">
        <v>2294</v>
      </c>
      <c r="BE1367" s="190" t="s">
        <v>2294</v>
      </c>
      <c r="BF1367" s="190" t="s">
        <v>2294</v>
      </c>
      <c r="BG1367" s="190" t="s">
        <v>2294</v>
      </c>
      <c r="BH1367" s="190" t="s">
        <v>2294</v>
      </c>
      <c r="BI1367" s="190"/>
      <c r="BJ1367" s="190" t="s">
        <v>2294</v>
      </c>
      <c r="BK1367" s="190" t="s">
        <v>2294</v>
      </c>
      <c r="BL1367" s="190" t="s">
        <v>2294</v>
      </c>
      <c r="BM1367" s="190" t="s">
        <v>2294</v>
      </c>
      <c r="BN1367" s="190" t="s">
        <v>2294</v>
      </c>
      <c r="BO1367" s="190" t="s">
        <v>2294</v>
      </c>
      <c r="BP1367" s="202">
        <v>12</v>
      </c>
      <c r="BQ1367" s="201" t="s">
        <v>95</v>
      </c>
      <c r="BR1367" s="200">
        <v>3</v>
      </c>
      <c r="BS1367" s="199">
        <v>12</v>
      </c>
      <c r="BT1367" s="198">
        <v>46</v>
      </c>
      <c r="BU1367" s="198">
        <v>0</v>
      </c>
      <c r="BV1367" s="198">
        <v>4</v>
      </c>
      <c r="BW1367" s="198">
        <v>0</v>
      </c>
    </row>
    <row r="1368" spans="1:75" s="181" customFormat="1" ht="46.5" customHeight="1" x14ac:dyDescent="0.25">
      <c r="A1368" s="197"/>
      <c r="B1368" s="188">
        <v>81733</v>
      </c>
      <c r="C1368" s="225" t="s">
        <v>2461</v>
      </c>
      <c r="D1368" s="196">
        <v>4</v>
      </c>
      <c r="E1368" s="195">
        <v>0</v>
      </c>
      <c r="F1368" s="195">
        <v>0</v>
      </c>
      <c r="G1368" s="195"/>
      <c r="H1368" s="194">
        <f t="shared" si="445"/>
        <v>0</v>
      </c>
      <c r="I1368" s="194" t="str">
        <f t="shared" si="444"/>
        <v>OK</v>
      </c>
      <c r="J1368" s="192">
        <f t="shared" si="446"/>
        <v>0</v>
      </c>
      <c r="K1368" s="192">
        <f t="shared" si="447"/>
        <v>0</v>
      </c>
      <c r="L1368" s="192">
        <f t="shared" si="448"/>
        <v>0</v>
      </c>
      <c r="M1368" s="193">
        <f t="shared" si="449"/>
        <v>0</v>
      </c>
      <c r="N1368" s="192">
        <f t="shared" si="450"/>
        <v>0</v>
      </c>
      <c r="O1368" s="193">
        <f t="shared" si="451"/>
        <v>0</v>
      </c>
      <c r="P1368" s="192">
        <f t="shared" si="452"/>
        <v>0</v>
      </c>
      <c r="Q1368" s="203">
        <f t="shared" si="453"/>
        <v>0</v>
      </c>
      <c r="R1368" s="190"/>
      <c r="S1368" s="190" t="s">
        <v>2294</v>
      </c>
      <c r="T1368" s="190" t="s">
        <v>2294</v>
      </c>
      <c r="U1368" s="190" t="s">
        <v>2294</v>
      </c>
      <c r="V1368" s="190" t="s">
        <v>2294</v>
      </c>
      <c r="W1368" s="190" t="s">
        <v>2294</v>
      </c>
      <c r="X1368" s="190" t="s">
        <v>2294</v>
      </c>
      <c r="Y1368" s="190" t="s">
        <v>2294</v>
      </c>
      <c r="Z1368" s="190" t="s">
        <v>2294</v>
      </c>
      <c r="AA1368" s="190" t="s">
        <v>2294</v>
      </c>
      <c r="AB1368" s="190" t="s">
        <v>2294</v>
      </c>
      <c r="AC1368" s="190" t="s">
        <v>2294</v>
      </c>
      <c r="AD1368" s="190" t="s">
        <v>2294</v>
      </c>
      <c r="AE1368" s="190" t="s">
        <v>2294</v>
      </c>
      <c r="AF1368" s="190" t="s">
        <v>2294</v>
      </c>
      <c r="AG1368" s="190" t="s">
        <v>2294</v>
      </c>
      <c r="AH1368" s="190" t="s">
        <v>2294</v>
      </c>
      <c r="AI1368" s="190" t="s">
        <v>2294</v>
      </c>
      <c r="AJ1368" s="190" t="s">
        <v>2294</v>
      </c>
      <c r="AK1368" s="190" t="s">
        <v>2294</v>
      </c>
      <c r="AL1368" s="190" t="s">
        <v>2294</v>
      </c>
      <c r="AM1368" s="190"/>
      <c r="AN1368" s="190" t="s">
        <v>2294</v>
      </c>
      <c r="AO1368" s="190" t="s">
        <v>2294</v>
      </c>
      <c r="AP1368" s="190" t="s">
        <v>2294</v>
      </c>
      <c r="AQ1368" s="190" t="s">
        <v>2294</v>
      </c>
      <c r="AR1368" s="190" t="s">
        <v>2294</v>
      </c>
      <c r="AS1368" s="190" t="s">
        <v>2294</v>
      </c>
      <c r="AT1368" s="190" t="s">
        <v>2294</v>
      </c>
      <c r="AU1368" s="190" t="s">
        <v>2294</v>
      </c>
      <c r="AV1368" s="190" t="s">
        <v>2294</v>
      </c>
      <c r="AW1368" s="190" t="s">
        <v>2294</v>
      </c>
      <c r="AX1368" s="190"/>
      <c r="AY1368" s="190" t="s">
        <v>2294</v>
      </c>
      <c r="AZ1368" s="190" t="s">
        <v>2294</v>
      </c>
      <c r="BA1368" s="190" t="s">
        <v>2294</v>
      </c>
      <c r="BB1368" s="190" t="s">
        <v>2294</v>
      </c>
      <c r="BC1368" s="190" t="s">
        <v>2294</v>
      </c>
      <c r="BD1368" s="190" t="s">
        <v>2294</v>
      </c>
      <c r="BE1368" s="190" t="s">
        <v>2294</v>
      </c>
      <c r="BF1368" s="190" t="s">
        <v>2294</v>
      </c>
      <c r="BG1368" s="190" t="s">
        <v>2294</v>
      </c>
      <c r="BH1368" s="190" t="s">
        <v>2294</v>
      </c>
      <c r="BI1368" s="190"/>
      <c r="BJ1368" s="190" t="s">
        <v>2294</v>
      </c>
      <c r="BK1368" s="190" t="s">
        <v>2294</v>
      </c>
      <c r="BL1368" s="190" t="s">
        <v>2294</v>
      </c>
      <c r="BM1368" s="190" t="s">
        <v>2294</v>
      </c>
      <c r="BN1368" s="190" t="s">
        <v>2294</v>
      </c>
      <c r="BO1368" s="190" t="s">
        <v>2294</v>
      </c>
      <c r="BP1368" s="202">
        <v>0</v>
      </c>
      <c r="BQ1368" s="201" t="s">
        <v>95</v>
      </c>
      <c r="BR1368" s="200">
        <v>3</v>
      </c>
      <c r="BS1368" s="199">
        <v>0</v>
      </c>
      <c r="BT1368" s="198">
        <v>46</v>
      </c>
      <c r="BU1368" s="198">
        <v>0</v>
      </c>
      <c r="BV1368" s="198">
        <v>4</v>
      </c>
      <c r="BW1368" s="198">
        <v>0</v>
      </c>
    </row>
    <row r="1369" spans="1:75" s="181" customFormat="1" ht="36.75" customHeight="1" x14ac:dyDescent="0.25">
      <c r="A1369" s="197"/>
      <c r="B1369" s="188">
        <v>81927</v>
      </c>
      <c r="C1369" s="226" t="s">
        <v>2309</v>
      </c>
      <c r="D1369" s="196">
        <v>4</v>
      </c>
      <c r="E1369" s="195">
        <v>1.7512038487610493E-3</v>
      </c>
      <c r="F1369" s="195">
        <v>1.7512038487610493E-3</v>
      </c>
      <c r="G1369" s="195"/>
      <c r="H1369" s="194">
        <f t="shared" si="445"/>
        <v>0</v>
      </c>
      <c r="I1369" s="194" t="str">
        <f t="shared" si="444"/>
        <v/>
      </c>
      <c r="J1369" s="192">
        <f t="shared" si="446"/>
        <v>0</v>
      </c>
      <c r="K1369" s="192">
        <f t="shared" si="447"/>
        <v>0</v>
      </c>
      <c r="L1369" s="192">
        <f t="shared" si="448"/>
        <v>0</v>
      </c>
      <c r="M1369" s="193">
        <f t="shared" si="449"/>
        <v>0</v>
      </c>
      <c r="N1369" s="192">
        <f t="shared" si="450"/>
        <v>0</v>
      </c>
      <c r="O1369" s="193">
        <f t="shared" si="451"/>
        <v>0</v>
      </c>
      <c r="P1369" s="192">
        <f t="shared" si="452"/>
        <v>0</v>
      </c>
      <c r="Q1369" s="203">
        <f t="shared" si="453"/>
        <v>0</v>
      </c>
      <c r="R1369" s="190"/>
      <c r="S1369" s="190" t="s">
        <v>2294</v>
      </c>
      <c r="T1369" s="190" t="s">
        <v>2294</v>
      </c>
      <c r="U1369" s="190" t="s">
        <v>2294</v>
      </c>
      <c r="V1369" s="190" t="s">
        <v>2294</v>
      </c>
      <c r="W1369" s="190" t="s">
        <v>2294</v>
      </c>
      <c r="X1369" s="190" t="s">
        <v>2294</v>
      </c>
      <c r="Y1369" s="190" t="s">
        <v>2294</v>
      </c>
      <c r="Z1369" s="190" t="s">
        <v>2294</v>
      </c>
      <c r="AA1369" s="190" t="s">
        <v>2294</v>
      </c>
      <c r="AB1369" s="190" t="s">
        <v>2294</v>
      </c>
      <c r="AC1369" s="190" t="s">
        <v>2294</v>
      </c>
      <c r="AD1369" s="190" t="s">
        <v>2294</v>
      </c>
      <c r="AE1369" s="190" t="s">
        <v>2294</v>
      </c>
      <c r="AF1369" s="190" t="s">
        <v>2294</v>
      </c>
      <c r="AG1369" s="190" t="s">
        <v>2294</v>
      </c>
      <c r="AH1369" s="190" t="s">
        <v>2294</v>
      </c>
      <c r="AI1369" s="190" t="s">
        <v>2294</v>
      </c>
      <c r="AJ1369" s="190" t="s">
        <v>2294</v>
      </c>
      <c r="AK1369" s="190" t="s">
        <v>2294</v>
      </c>
      <c r="AL1369" s="190" t="s">
        <v>2294</v>
      </c>
      <c r="AM1369" s="190"/>
      <c r="AN1369" s="190" t="s">
        <v>2294</v>
      </c>
      <c r="AO1369" s="190" t="s">
        <v>2294</v>
      </c>
      <c r="AP1369" s="190" t="s">
        <v>2294</v>
      </c>
      <c r="AQ1369" s="190" t="s">
        <v>2294</v>
      </c>
      <c r="AR1369" s="190" t="s">
        <v>2294</v>
      </c>
      <c r="AS1369" s="190" t="s">
        <v>2294</v>
      </c>
      <c r="AT1369" s="190" t="s">
        <v>2294</v>
      </c>
      <c r="AU1369" s="190" t="s">
        <v>2294</v>
      </c>
      <c r="AV1369" s="190" t="s">
        <v>2294</v>
      </c>
      <c r="AW1369" s="190" t="s">
        <v>2294</v>
      </c>
      <c r="AX1369" s="190"/>
      <c r="AY1369" s="190" t="s">
        <v>2294</v>
      </c>
      <c r="AZ1369" s="190" t="s">
        <v>2294</v>
      </c>
      <c r="BA1369" s="190" t="s">
        <v>2294</v>
      </c>
      <c r="BB1369" s="190" t="s">
        <v>2294</v>
      </c>
      <c r="BC1369" s="190" t="s">
        <v>2294</v>
      </c>
      <c r="BD1369" s="190" t="s">
        <v>2294</v>
      </c>
      <c r="BE1369" s="190" t="s">
        <v>2294</v>
      </c>
      <c r="BF1369" s="190" t="s">
        <v>2294</v>
      </c>
      <c r="BG1369" s="190" t="s">
        <v>2294</v>
      </c>
      <c r="BH1369" s="190" t="s">
        <v>2294</v>
      </c>
      <c r="BI1369" s="190"/>
      <c r="BJ1369" s="190" t="s">
        <v>2294</v>
      </c>
      <c r="BK1369" s="190" t="s">
        <v>2294</v>
      </c>
      <c r="BL1369" s="190" t="s">
        <v>2294</v>
      </c>
      <c r="BM1369" s="190" t="s">
        <v>2294</v>
      </c>
      <c r="BN1369" s="190" t="s">
        <v>2294</v>
      </c>
      <c r="BO1369" s="190" t="s">
        <v>2294</v>
      </c>
      <c r="BP1369" s="202">
        <v>8</v>
      </c>
      <c r="BQ1369" s="201" t="s">
        <v>95</v>
      </c>
      <c r="BR1369" s="200">
        <v>3</v>
      </c>
      <c r="BS1369" s="199">
        <v>8</v>
      </c>
      <c r="BT1369" s="198">
        <v>46</v>
      </c>
      <c r="BU1369" s="198">
        <v>0</v>
      </c>
      <c r="BV1369" s="198">
        <v>4</v>
      </c>
      <c r="BW1369" s="198">
        <v>0</v>
      </c>
    </row>
    <row r="1370" spans="1:75" s="181" customFormat="1" ht="43.5" customHeight="1" x14ac:dyDescent="0.25">
      <c r="A1370" s="197"/>
      <c r="B1370" s="188">
        <v>81935</v>
      </c>
      <c r="C1370" s="225" t="s">
        <v>3041</v>
      </c>
      <c r="D1370" s="196">
        <v>4</v>
      </c>
      <c r="E1370" s="195">
        <v>0</v>
      </c>
      <c r="F1370" s="195">
        <v>0</v>
      </c>
      <c r="G1370" s="195"/>
      <c r="H1370" s="194">
        <f t="shared" si="445"/>
        <v>0</v>
      </c>
      <c r="I1370" s="194" t="str">
        <f t="shared" si="444"/>
        <v>OK</v>
      </c>
      <c r="J1370" s="192">
        <f t="shared" si="446"/>
        <v>0</v>
      </c>
      <c r="K1370" s="192">
        <f t="shared" si="447"/>
        <v>0</v>
      </c>
      <c r="L1370" s="192">
        <f t="shared" si="448"/>
        <v>0</v>
      </c>
      <c r="M1370" s="193">
        <f t="shared" si="449"/>
        <v>0</v>
      </c>
      <c r="N1370" s="192">
        <f t="shared" si="450"/>
        <v>0</v>
      </c>
      <c r="O1370" s="193">
        <f t="shared" si="451"/>
        <v>0</v>
      </c>
      <c r="P1370" s="192">
        <f t="shared" si="452"/>
        <v>0</v>
      </c>
      <c r="Q1370" s="203">
        <f t="shared" si="453"/>
        <v>0</v>
      </c>
      <c r="R1370" s="190"/>
      <c r="S1370" s="190" t="s">
        <v>2294</v>
      </c>
      <c r="T1370" s="190" t="s">
        <v>2294</v>
      </c>
      <c r="U1370" s="190" t="s">
        <v>2294</v>
      </c>
      <c r="V1370" s="190" t="s">
        <v>2294</v>
      </c>
      <c r="W1370" s="190" t="s">
        <v>2294</v>
      </c>
      <c r="X1370" s="190" t="s">
        <v>2294</v>
      </c>
      <c r="Y1370" s="190" t="s">
        <v>2294</v>
      </c>
      <c r="Z1370" s="190" t="s">
        <v>2294</v>
      </c>
      <c r="AA1370" s="190" t="s">
        <v>2294</v>
      </c>
      <c r="AB1370" s="190" t="s">
        <v>2294</v>
      </c>
      <c r="AC1370" s="190" t="s">
        <v>2294</v>
      </c>
      <c r="AD1370" s="190" t="s">
        <v>2294</v>
      </c>
      <c r="AE1370" s="190" t="s">
        <v>2294</v>
      </c>
      <c r="AF1370" s="190" t="s">
        <v>2294</v>
      </c>
      <c r="AG1370" s="190" t="s">
        <v>2294</v>
      </c>
      <c r="AH1370" s="190" t="s">
        <v>2294</v>
      </c>
      <c r="AI1370" s="190" t="s">
        <v>2294</v>
      </c>
      <c r="AJ1370" s="190" t="s">
        <v>2294</v>
      </c>
      <c r="AK1370" s="190" t="s">
        <v>2294</v>
      </c>
      <c r="AL1370" s="190" t="s">
        <v>2294</v>
      </c>
      <c r="AM1370" s="190"/>
      <c r="AN1370" s="190" t="s">
        <v>2294</v>
      </c>
      <c r="AO1370" s="190" t="s">
        <v>2294</v>
      </c>
      <c r="AP1370" s="190" t="s">
        <v>2294</v>
      </c>
      <c r="AQ1370" s="190" t="s">
        <v>2294</v>
      </c>
      <c r="AR1370" s="190" t="s">
        <v>2294</v>
      </c>
      <c r="AS1370" s="190" t="s">
        <v>2294</v>
      </c>
      <c r="AT1370" s="190" t="s">
        <v>2294</v>
      </c>
      <c r="AU1370" s="190" t="s">
        <v>2294</v>
      </c>
      <c r="AV1370" s="190" t="s">
        <v>2294</v>
      </c>
      <c r="AW1370" s="190" t="s">
        <v>2294</v>
      </c>
      <c r="AX1370" s="190"/>
      <c r="AY1370" s="190" t="s">
        <v>2294</v>
      </c>
      <c r="AZ1370" s="190" t="s">
        <v>2294</v>
      </c>
      <c r="BA1370" s="190" t="s">
        <v>2294</v>
      </c>
      <c r="BB1370" s="190" t="s">
        <v>2294</v>
      </c>
      <c r="BC1370" s="190" t="s">
        <v>2294</v>
      </c>
      <c r="BD1370" s="190" t="s">
        <v>2294</v>
      </c>
      <c r="BE1370" s="190" t="s">
        <v>2294</v>
      </c>
      <c r="BF1370" s="190" t="s">
        <v>2294</v>
      </c>
      <c r="BG1370" s="190" t="s">
        <v>2294</v>
      </c>
      <c r="BH1370" s="190" t="s">
        <v>2294</v>
      </c>
      <c r="BI1370" s="190"/>
      <c r="BJ1370" s="190" t="s">
        <v>2294</v>
      </c>
      <c r="BK1370" s="190" t="s">
        <v>2294</v>
      </c>
      <c r="BL1370" s="190" t="s">
        <v>2294</v>
      </c>
      <c r="BM1370" s="190" t="s">
        <v>2294</v>
      </c>
      <c r="BN1370" s="190" t="s">
        <v>2294</v>
      </c>
      <c r="BO1370" s="190" t="s">
        <v>2294</v>
      </c>
      <c r="BP1370" s="202">
        <v>0</v>
      </c>
      <c r="BQ1370" s="201" t="s">
        <v>95</v>
      </c>
      <c r="BR1370" s="200">
        <v>3</v>
      </c>
      <c r="BS1370" s="199">
        <v>0</v>
      </c>
      <c r="BT1370" s="198">
        <v>46</v>
      </c>
      <c r="BU1370" s="198">
        <v>0</v>
      </c>
      <c r="BV1370" s="198">
        <v>4</v>
      </c>
      <c r="BW1370" s="198">
        <v>0</v>
      </c>
    </row>
    <row r="1371" spans="1:75" s="181" customFormat="1" ht="49.5" customHeight="1" x14ac:dyDescent="0.25">
      <c r="A1371" s="197"/>
      <c r="B1371" s="188">
        <v>81936</v>
      </c>
      <c r="C1371" s="225" t="s">
        <v>2460</v>
      </c>
      <c r="D1371" s="196">
        <v>4</v>
      </c>
      <c r="E1371" s="195">
        <v>6.1396443701018134E-3</v>
      </c>
      <c r="F1371" s="195">
        <v>6.1396443701018134E-3</v>
      </c>
      <c r="G1371" s="195"/>
      <c r="H1371" s="194">
        <f t="shared" si="445"/>
        <v>0</v>
      </c>
      <c r="I1371" s="194" t="str">
        <f t="shared" si="444"/>
        <v/>
      </c>
      <c r="J1371" s="192">
        <f t="shared" si="446"/>
        <v>0</v>
      </c>
      <c r="K1371" s="192">
        <f t="shared" si="447"/>
        <v>0</v>
      </c>
      <c r="L1371" s="192">
        <f t="shared" si="448"/>
        <v>0</v>
      </c>
      <c r="M1371" s="193">
        <f t="shared" si="449"/>
        <v>0</v>
      </c>
      <c r="N1371" s="192">
        <f t="shared" si="450"/>
        <v>0</v>
      </c>
      <c r="O1371" s="193">
        <f t="shared" si="451"/>
        <v>0</v>
      </c>
      <c r="P1371" s="192">
        <f t="shared" si="452"/>
        <v>0</v>
      </c>
      <c r="Q1371" s="203">
        <f t="shared" si="453"/>
        <v>0</v>
      </c>
      <c r="R1371" s="190"/>
      <c r="S1371" s="190" t="s">
        <v>2294</v>
      </c>
      <c r="T1371" s="190" t="s">
        <v>2294</v>
      </c>
      <c r="U1371" s="190" t="s">
        <v>2294</v>
      </c>
      <c r="V1371" s="190" t="s">
        <v>2294</v>
      </c>
      <c r="W1371" s="190" t="s">
        <v>2294</v>
      </c>
      <c r="X1371" s="190" t="s">
        <v>2294</v>
      </c>
      <c r="Y1371" s="190" t="s">
        <v>2294</v>
      </c>
      <c r="Z1371" s="190" t="s">
        <v>2294</v>
      </c>
      <c r="AA1371" s="190" t="s">
        <v>2294</v>
      </c>
      <c r="AB1371" s="190" t="s">
        <v>2294</v>
      </c>
      <c r="AC1371" s="190" t="s">
        <v>2294</v>
      </c>
      <c r="AD1371" s="190" t="s">
        <v>2294</v>
      </c>
      <c r="AE1371" s="190" t="s">
        <v>2294</v>
      </c>
      <c r="AF1371" s="190" t="s">
        <v>2294</v>
      </c>
      <c r="AG1371" s="190" t="s">
        <v>2294</v>
      </c>
      <c r="AH1371" s="190" t="s">
        <v>2294</v>
      </c>
      <c r="AI1371" s="190" t="s">
        <v>2294</v>
      </c>
      <c r="AJ1371" s="190" t="s">
        <v>2294</v>
      </c>
      <c r="AK1371" s="190" t="s">
        <v>2294</v>
      </c>
      <c r="AL1371" s="190" t="s">
        <v>2294</v>
      </c>
      <c r="AM1371" s="190"/>
      <c r="AN1371" s="190" t="s">
        <v>2294</v>
      </c>
      <c r="AO1371" s="190" t="s">
        <v>2294</v>
      </c>
      <c r="AP1371" s="190" t="s">
        <v>2294</v>
      </c>
      <c r="AQ1371" s="190" t="s">
        <v>2294</v>
      </c>
      <c r="AR1371" s="190" t="s">
        <v>2294</v>
      </c>
      <c r="AS1371" s="190" t="s">
        <v>2294</v>
      </c>
      <c r="AT1371" s="190" t="s">
        <v>2294</v>
      </c>
      <c r="AU1371" s="190" t="s">
        <v>2294</v>
      </c>
      <c r="AV1371" s="190" t="s">
        <v>2294</v>
      </c>
      <c r="AW1371" s="190" t="s">
        <v>2294</v>
      </c>
      <c r="AX1371" s="190"/>
      <c r="AY1371" s="190" t="s">
        <v>2294</v>
      </c>
      <c r="AZ1371" s="190" t="s">
        <v>2294</v>
      </c>
      <c r="BA1371" s="190" t="s">
        <v>2294</v>
      </c>
      <c r="BB1371" s="190" t="s">
        <v>2294</v>
      </c>
      <c r="BC1371" s="190" t="s">
        <v>2294</v>
      </c>
      <c r="BD1371" s="190" t="s">
        <v>2294</v>
      </c>
      <c r="BE1371" s="190" t="s">
        <v>2294</v>
      </c>
      <c r="BF1371" s="190" t="s">
        <v>2294</v>
      </c>
      <c r="BG1371" s="190" t="s">
        <v>2294</v>
      </c>
      <c r="BH1371" s="190" t="s">
        <v>2294</v>
      </c>
      <c r="BI1371" s="190"/>
      <c r="BJ1371" s="190" t="s">
        <v>2294</v>
      </c>
      <c r="BK1371" s="190" t="s">
        <v>2294</v>
      </c>
      <c r="BL1371" s="190" t="s">
        <v>2294</v>
      </c>
      <c r="BM1371" s="190" t="s">
        <v>2294</v>
      </c>
      <c r="BN1371" s="190" t="s">
        <v>2294</v>
      </c>
      <c r="BO1371" s="190" t="s">
        <v>2294</v>
      </c>
      <c r="BP1371" s="202">
        <v>32</v>
      </c>
      <c r="BQ1371" s="201" t="s">
        <v>95</v>
      </c>
      <c r="BR1371" s="200">
        <v>3</v>
      </c>
      <c r="BS1371" s="199">
        <v>32</v>
      </c>
      <c r="BT1371" s="198">
        <v>46</v>
      </c>
      <c r="BU1371" s="198">
        <v>0</v>
      </c>
      <c r="BV1371" s="198">
        <v>4</v>
      </c>
      <c r="BW1371" s="198">
        <v>0</v>
      </c>
    </row>
    <row r="1372" spans="1:75" s="181" customFormat="1" ht="26.25" customHeight="1" x14ac:dyDescent="0.25">
      <c r="A1372" s="197"/>
      <c r="B1372" s="188">
        <v>81938</v>
      </c>
      <c r="C1372" s="225" t="s">
        <v>1203</v>
      </c>
      <c r="D1372" s="196">
        <v>4</v>
      </c>
      <c r="E1372" s="195">
        <v>1.5422466437563409E-3</v>
      </c>
      <c r="F1372" s="195">
        <v>1.5422466437563409E-3</v>
      </c>
      <c r="G1372" s="195"/>
      <c r="H1372" s="194">
        <f t="shared" si="445"/>
        <v>0</v>
      </c>
      <c r="I1372" s="194" t="str">
        <f t="shared" si="444"/>
        <v/>
      </c>
      <c r="J1372" s="192">
        <f t="shared" si="446"/>
        <v>0</v>
      </c>
      <c r="K1372" s="192">
        <f t="shared" si="447"/>
        <v>0</v>
      </c>
      <c r="L1372" s="192">
        <f t="shared" si="448"/>
        <v>0</v>
      </c>
      <c r="M1372" s="193">
        <f t="shared" si="449"/>
        <v>0</v>
      </c>
      <c r="N1372" s="192">
        <f t="shared" si="450"/>
        <v>0</v>
      </c>
      <c r="O1372" s="193">
        <f t="shared" si="451"/>
        <v>0</v>
      </c>
      <c r="P1372" s="192">
        <f t="shared" si="452"/>
        <v>0</v>
      </c>
      <c r="Q1372" s="203">
        <f t="shared" si="453"/>
        <v>0</v>
      </c>
      <c r="R1372" s="190"/>
      <c r="S1372" s="190" t="s">
        <v>2294</v>
      </c>
      <c r="T1372" s="190" t="s">
        <v>2294</v>
      </c>
      <c r="U1372" s="190" t="s">
        <v>2294</v>
      </c>
      <c r="V1372" s="190" t="s">
        <v>2294</v>
      </c>
      <c r="W1372" s="190" t="s">
        <v>2294</v>
      </c>
      <c r="X1372" s="190" t="s">
        <v>2294</v>
      </c>
      <c r="Y1372" s="190" t="s">
        <v>2294</v>
      </c>
      <c r="Z1372" s="190" t="s">
        <v>2294</v>
      </c>
      <c r="AA1372" s="190" t="s">
        <v>2294</v>
      </c>
      <c r="AB1372" s="190" t="s">
        <v>2294</v>
      </c>
      <c r="AC1372" s="190" t="s">
        <v>2294</v>
      </c>
      <c r="AD1372" s="190" t="s">
        <v>2294</v>
      </c>
      <c r="AE1372" s="190" t="s">
        <v>2294</v>
      </c>
      <c r="AF1372" s="190" t="s">
        <v>2294</v>
      </c>
      <c r="AG1372" s="190" t="s">
        <v>2294</v>
      </c>
      <c r="AH1372" s="190" t="s">
        <v>2294</v>
      </c>
      <c r="AI1372" s="190" t="s">
        <v>2294</v>
      </c>
      <c r="AJ1372" s="190" t="s">
        <v>2294</v>
      </c>
      <c r="AK1372" s="190" t="s">
        <v>2294</v>
      </c>
      <c r="AL1372" s="190" t="s">
        <v>2294</v>
      </c>
      <c r="AM1372" s="190"/>
      <c r="AN1372" s="190" t="s">
        <v>2294</v>
      </c>
      <c r="AO1372" s="190" t="s">
        <v>2294</v>
      </c>
      <c r="AP1372" s="190" t="s">
        <v>2294</v>
      </c>
      <c r="AQ1372" s="190" t="s">
        <v>2294</v>
      </c>
      <c r="AR1372" s="190" t="s">
        <v>2294</v>
      </c>
      <c r="AS1372" s="190" t="s">
        <v>2294</v>
      </c>
      <c r="AT1372" s="190" t="s">
        <v>2294</v>
      </c>
      <c r="AU1372" s="190" t="s">
        <v>2294</v>
      </c>
      <c r="AV1372" s="190" t="s">
        <v>2294</v>
      </c>
      <c r="AW1372" s="190" t="s">
        <v>2294</v>
      </c>
      <c r="AX1372" s="190"/>
      <c r="AY1372" s="190" t="s">
        <v>2294</v>
      </c>
      <c r="AZ1372" s="190" t="s">
        <v>2294</v>
      </c>
      <c r="BA1372" s="190" t="s">
        <v>2294</v>
      </c>
      <c r="BB1372" s="190" t="s">
        <v>2294</v>
      </c>
      <c r="BC1372" s="190" t="s">
        <v>2294</v>
      </c>
      <c r="BD1372" s="190" t="s">
        <v>2294</v>
      </c>
      <c r="BE1372" s="190" t="s">
        <v>2294</v>
      </c>
      <c r="BF1372" s="190" t="s">
        <v>2294</v>
      </c>
      <c r="BG1372" s="190" t="s">
        <v>2294</v>
      </c>
      <c r="BH1372" s="190" t="s">
        <v>2294</v>
      </c>
      <c r="BI1372" s="190"/>
      <c r="BJ1372" s="190" t="s">
        <v>2294</v>
      </c>
      <c r="BK1372" s="190" t="s">
        <v>2294</v>
      </c>
      <c r="BL1372" s="190" t="s">
        <v>2294</v>
      </c>
      <c r="BM1372" s="190" t="s">
        <v>2294</v>
      </c>
      <c r="BN1372" s="190" t="s">
        <v>2294</v>
      </c>
      <c r="BO1372" s="190" t="s">
        <v>2294</v>
      </c>
      <c r="BP1372" s="202">
        <v>4</v>
      </c>
      <c r="BQ1372" s="201" t="s">
        <v>95</v>
      </c>
      <c r="BR1372" s="200">
        <v>3</v>
      </c>
      <c r="BS1372" s="199">
        <v>4</v>
      </c>
      <c r="BT1372" s="198">
        <v>46</v>
      </c>
      <c r="BU1372" s="198">
        <v>0</v>
      </c>
      <c r="BV1372" s="198">
        <v>4</v>
      </c>
      <c r="BW1372" s="198">
        <v>0</v>
      </c>
    </row>
    <row r="1373" spans="1:75" s="181" customFormat="1" ht="33" customHeight="1" x14ac:dyDescent="0.25">
      <c r="A1373" s="197"/>
      <c r="B1373" s="188">
        <v>81961</v>
      </c>
      <c r="C1373" s="225" t="s">
        <v>2308</v>
      </c>
      <c r="D1373" s="196">
        <v>4</v>
      </c>
      <c r="E1373" s="195">
        <v>8.716161335383082E-4</v>
      </c>
      <c r="F1373" s="195">
        <v>8.716161335383082E-4</v>
      </c>
      <c r="G1373" s="195"/>
      <c r="H1373" s="194">
        <f t="shared" si="445"/>
        <v>0</v>
      </c>
      <c r="I1373" s="194" t="str">
        <f t="shared" si="444"/>
        <v/>
      </c>
      <c r="J1373" s="192">
        <f t="shared" si="446"/>
        <v>0</v>
      </c>
      <c r="K1373" s="192">
        <f t="shared" si="447"/>
        <v>0</v>
      </c>
      <c r="L1373" s="192">
        <f t="shared" si="448"/>
        <v>0</v>
      </c>
      <c r="M1373" s="193">
        <f t="shared" si="449"/>
        <v>0</v>
      </c>
      <c r="N1373" s="192">
        <f t="shared" si="450"/>
        <v>0</v>
      </c>
      <c r="O1373" s="193">
        <f t="shared" si="451"/>
        <v>0</v>
      </c>
      <c r="P1373" s="192">
        <f t="shared" si="452"/>
        <v>0</v>
      </c>
      <c r="Q1373" s="203">
        <f t="shared" si="453"/>
        <v>0</v>
      </c>
      <c r="R1373" s="190"/>
      <c r="S1373" s="190" t="s">
        <v>2294</v>
      </c>
      <c r="T1373" s="190" t="s">
        <v>2294</v>
      </c>
      <c r="U1373" s="190" t="s">
        <v>2294</v>
      </c>
      <c r="V1373" s="190" t="s">
        <v>2294</v>
      </c>
      <c r="W1373" s="190" t="s">
        <v>2294</v>
      </c>
      <c r="X1373" s="190" t="s">
        <v>2294</v>
      </c>
      <c r="Y1373" s="190" t="s">
        <v>2294</v>
      </c>
      <c r="Z1373" s="190" t="s">
        <v>2294</v>
      </c>
      <c r="AA1373" s="190" t="s">
        <v>2294</v>
      </c>
      <c r="AB1373" s="190" t="s">
        <v>2294</v>
      </c>
      <c r="AC1373" s="190" t="s">
        <v>2294</v>
      </c>
      <c r="AD1373" s="190" t="s">
        <v>2294</v>
      </c>
      <c r="AE1373" s="190" t="s">
        <v>2294</v>
      </c>
      <c r="AF1373" s="190" t="s">
        <v>2294</v>
      </c>
      <c r="AG1373" s="190" t="s">
        <v>2294</v>
      </c>
      <c r="AH1373" s="190" t="s">
        <v>2294</v>
      </c>
      <c r="AI1373" s="190" t="s">
        <v>2294</v>
      </c>
      <c r="AJ1373" s="190" t="s">
        <v>2294</v>
      </c>
      <c r="AK1373" s="190" t="s">
        <v>2294</v>
      </c>
      <c r="AL1373" s="190" t="s">
        <v>2294</v>
      </c>
      <c r="AM1373" s="190"/>
      <c r="AN1373" s="190" t="s">
        <v>2294</v>
      </c>
      <c r="AO1373" s="190" t="s">
        <v>2294</v>
      </c>
      <c r="AP1373" s="190" t="s">
        <v>2294</v>
      </c>
      <c r="AQ1373" s="190" t="s">
        <v>2294</v>
      </c>
      <c r="AR1373" s="190" t="s">
        <v>2294</v>
      </c>
      <c r="AS1373" s="190" t="s">
        <v>2294</v>
      </c>
      <c r="AT1373" s="190" t="s">
        <v>2294</v>
      </c>
      <c r="AU1373" s="190" t="s">
        <v>2294</v>
      </c>
      <c r="AV1373" s="190" t="s">
        <v>2294</v>
      </c>
      <c r="AW1373" s="190" t="s">
        <v>2294</v>
      </c>
      <c r="AX1373" s="190"/>
      <c r="AY1373" s="190" t="s">
        <v>2294</v>
      </c>
      <c r="AZ1373" s="190" t="s">
        <v>2294</v>
      </c>
      <c r="BA1373" s="190" t="s">
        <v>2294</v>
      </c>
      <c r="BB1373" s="190" t="s">
        <v>2294</v>
      </c>
      <c r="BC1373" s="190" t="s">
        <v>2294</v>
      </c>
      <c r="BD1373" s="190" t="s">
        <v>2294</v>
      </c>
      <c r="BE1373" s="190" t="s">
        <v>2294</v>
      </c>
      <c r="BF1373" s="190" t="s">
        <v>2294</v>
      </c>
      <c r="BG1373" s="190" t="s">
        <v>2294</v>
      </c>
      <c r="BH1373" s="190" t="s">
        <v>2294</v>
      </c>
      <c r="BI1373" s="190"/>
      <c r="BJ1373" s="190" t="s">
        <v>2294</v>
      </c>
      <c r="BK1373" s="190" t="s">
        <v>2294</v>
      </c>
      <c r="BL1373" s="190" t="s">
        <v>2294</v>
      </c>
      <c r="BM1373" s="190" t="s">
        <v>2294</v>
      </c>
      <c r="BN1373" s="190" t="s">
        <v>2294</v>
      </c>
      <c r="BO1373" s="190" t="s">
        <v>2294</v>
      </c>
      <c r="BP1373" s="202">
        <v>4</v>
      </c>
      <c r="BQ1373" s="201" t="s">
        <v>95</v>
      </c>
      <c r="BR1373" s="200">
        <v>3</v>
      </c>
      <c r="BS1373" s="199">
        <v>4</v>
      </c>
      <c r="BT1373" s="198">
        <v>46</v>
      </c>
      <c r="BU1373" s="198">
        <v>0</v>
      </c>
      <c r="BV1373" s="198">
        <v>4</v>
      </c>
      <c r="BW1373" s="198">
        <v>0</v>
      </c>
    </row>
    <row r="1374" spans="1:75" s="181" customFormat="1" ht="36" customHeight="1" x14ac:dyDescent="0.25">
      <c r="A1374" s="197"/>
      <c r="B1374" s="188">
        <v>81973</v>
      </c>
      <c r="C1374" s="225" t="s">
        <v>2307</v>
      </c>
      <c r="D1374" s="196">
        <v>4</v>
      </c>
      <c r="E1374" s="195">
        <v>2.1341789858557174E-3</v>
      </c>
      <c r="F1374" s="195">
        <v>2.1341789858557174E-3</v>
      </c>
      <c r="G1374" s="195"/>
      <c r="H1374" s="194">
        <f t="shared" si="445"/>
        <v>0</v>
      </c>
      <c r="I1374" s="194" t="str">
        <f t="shared" si="444"/>
        <v/>
      </c>
      <c r="J1374" s="192">
        <f t="shared" si="446"/>
        <v>0</v>
      </c>
      <c r="K1374" s="192">
        <f t="shared" si="447"/>
        <v>0</v>
      </c>
      <c r="L1374" s="192">
        <f t="shared" si="448"/>
        <v>0</v>
      </c>
      <c r="M1374" s="193">
        <f t="shared" si="449"/>
        <v>0</v>
      </c>
      <c r="N1374" s="192">
        <f t="shared" si="450"/>
        <v>0</v>
      </c>
      <c r="O1374" s="193">
        <f t="shared" si="451"/>
        <v>0</v>
      </c>
      <c r="P1374" s="192">
        <f t="shared" si="452"/>
        <v>0</v>
      </c>
      <c r="Q1374" s="203">
        <f t="shared" si="453"/>
        <v>0</v>
      </c>
      <c r="R1374" s="190"/>
      <c r="S1374" s="190" t="s">
        <v>2294</v>
      </c>
      <c r="T1374" s="190" t="s">
        <v>2294</v>
      </c>
      <c r="U1374" s="190" t="s">
        <v>2294</v>
      </c>
      <c r="V1374" s="190" t="s">
        <v>2294</v>
      </c>
      <c r="W1374" s="190" t="s">
        <v>2294</v>
      </c>
      <c r="X1374" s="190" t="s">
        <v>2294</v>
      </c>
      <c r="Y1374" s="190" t="s">
        <v>2294</v>
      </c>
      <c r="Z1374" s="190" t="s">
        <v>2294</v>
      </c>
      <c r="AA1374" s="190" t="s">
        <v>2294</v>
      </c>
      <c r="AB1374" s="190" t="s">
        <v>2294</v>
      </c>
      <c r="AC1374" s="190" t="s">
        <v>2294</v>
      </c>
      <c r="AD1374" s="190" t="s">
        <v>2294</v>
      </c>
      <c r="AE1374" s="190" t="s">
        <v>2294</v>
      </c>
      <c r="AF1374" s="190" t="s">
        <v>2294</v>
      </c>
      <c r="AG1374" s="190" t="s">
        <v>2294</v>
      </c>
      <c r="AH1374" s="190" t="s">
        <v>2294</v>
      </c>
      <c r="AI1374" s="190" t="s">
        <v>2294</v>
      </c>
      <c r="AJ1374" s="190" t="s">
        <v>2294</v>
      </c>
      <c r="AK1374" s="190" t="s">
        <v>2294</v>
      </c>
      <c r="AL1374" s="190" t="s">
        <v>2294</v>
      </c>
      <c r="AM1374" s="190"/>
      <c r="AN1374" s="190" t="s">
        <v>2294</v>
      </c>
      <c r="AO1374" s="190" t="s">
        <v>2294</v>
      </c>
      <c r="AP1374" s="190" t="s">
        <v>2294</v>
      </c>
      <c r="AQ1374" s="190" t="s">
        <v>2294</v>
      </c>
      <c r="AR1374" s="190" t="s">
        <v>2294</v>
      </c>
      <c r="AS1374" s="190" t="s">
        <v>2294</v>
      </c>
      <c r="AT1374" s="190" t="s">
        <v>2294</v>
      </c>
      <c r="AU1374" s="190" t="s">
        <v>2294</v>
      </c>
      <c r="AV1374" s="190" t="s">
        <v>2294</v>
      </c>
      <c r="AW1374" s="190" t="s">
        <v>2294</v>
      </c>
      <c r="AX1374" s="190"/>
      <c r="AY1374" s="190" t="s">
        <v>2294</v>
      </c>
      <c r="AZ1374" s="190" t="s">
        <v>2294</v>
      </c>
      <c r="BA1374" s="190" t="s">
        <v>2294</v>
      </c>
      <c r="BB1374" s="190" t="s">
        <v>2294</v>
      </c>
      <c r="BC1374" s="190" t="s">
        <v>2294</v>
      </c>
      <c r="BD1374" s="190" t="s">
        <v>2294</v>
      </c>
      <c r="BE1374" s="190" t="s">
        <v>2294</v>
      </c>
      <c r="BF1374" s="190" t="s">
        <v>2294</v>
      </c>
      <c r="BG1374" s="190" t="s">
        <v>2294</v>
      </c>
      <c r="BH1374" s="190" t="s">
        <v>2294</v>
      </c>
      <c r="BI1374" s="190"/>
      <c r="BJ1374" s="190" t="s">
        <v>2294</v>
      </c>
      <c r="BK1374" s="190" t="s">
        <v>2294</v>
      </c>
      <c r="BL1374" s="190" t="s">
        <v>2294</v>
      </c>
      <c r="BM1374" s="190" t="s">
        <v>2294</v>
      </c>
      <c r="BN1374" s="190" t="s">
        <v>2294</v>
      </c>
      <c r="BO1374" s="190" t="s">
        <v>2294</v>
      </c>
      <c r="BP1374" s="202">
        <v>4</v>
      </c>
      <c r="BQ1374" s="201" t="s">
        <v>95</v>
      </c>
      <c r="BR1374" s="200">
        <v>3</v>
      </c>
      <c r="BS1374" s="199">
        <v>4</v>
      </c>
      <c r="BT1374" s="198">
        <v>46</v>
      </c>
      <c r="BU1374" s="198">
        <v>0</v>
      </c>
      <c r="BV1374" s="198">
        <v>4</v>
      </c>
      <c r="BW1374" s="198">
        <v>0</v>
      </c>
    </row>
    <row r="1375" spans="1:75" s="181" customFormat="1" ht="36" customHeight="1" x14ac:dyDescent="0.25">
      <c r="A1375" s="197"/>
      <c r="B1375" s="188">
        <v>81971</v>
      </c>
      <c r="C1375" s="225" t="s">
        <v>3042</v>
      </c>
      <c r="D1375" s="196">
        <v>4</v>
      </c>
      <c r="E1375" s="195">
        <v>0</v>
      </c>
      <c r="F1375" s="195">
        <v>0</v>
      </c>
      <c r="G1375" s="195"/>
      <c r="H1375" s="194">
        <f t="shared" si="445"/>
        <v>0</v>
      </c>
      <c r="I1375" s="194" t="str">
        <f t="shared" si="444"/>
        <v>OK</v>
      </c>
      <c r="J1375" s="192">
        <f t="shared" si="446"/>
        <v>0</v>
      </c>
      <c r="K1375" s="192">
        <f t="shared" si="447"/>
        <v>0</v>
      </c>
      <c r="L1375" s="192">
        <f t="shared" si="448"/>
        <v>0</v>
      </c>
      <c r="M1375" s="193">
        <f t="shared" si="449"/>
        <v>0</v>
      </c>
      <c r="N1375" s="192">
        <f t="shared" si="450"/>
        <v>0</v>
      </c>
      <c r="O1375" s="193">
        <f t="shared" si="451"/>
        <v>0</v>
      </c>
      <c r="P1375" s="192">
        <f t="shared" si="452"/>
        <v>0</v>
      </c>
      <c r="Q1375" s="203">
        <f t="shared" si="453"/>
        <v>0</v>
      </c>
      <c r="R1375" s="190"/>
      <c r="S1375" s="190" t="s">
        <v>2294</v>
      </c>
      <c r="T1375" s="190" t="s">
        <v>2294</v>
      </c>
      <c r="U1375" s="190" t="s">
        <v>2294</v>
      </c>
      <c r="V1375" s="190" t="s">
        <v>2294</v>
      </c>
      <c r="W1375" s="190" t="s">
        <v>2294</v>
      </c>
      <c r="X1375" s="190" t="s">
        <v>2294</v>
      </c>
      <c r="Y1375" s="190" t="s">
        <v>2294</v>
      </c>
      <c r="Z1375" s="190" t="s">
        <v>2294</v>
      </c>
      <c r="AA1375" s="190" t="s">
        <v>2294</v>
      </c>
      <c r="AB1375" s="190" t="s">
        <v>2294</v>
      </c>
      <c r="AC1375" s="190" t="s">
        <v>2294</v>
      </c>
      <c r="AD1375" s="190" t="s">
        <v>2294</v>
      </c>
      <c r="AE1375" s="190" t="s">
        <v>2294</v>
      </c>
      <c r="AF1375" s="190" t="s">
        <v>2294</v>
      </c>
      <c r="AG1375" s="190" t="s">
        <v>2294</v>
      </c>
      <c r="AH1375" s="190" t="s">
        <v>2294</v>
      </c>
      <c r="AI1375" s="190" t="s">
        <v>2294</v>
      </c>
      <c r="AJ1375" s="190" t="s">
        <v>2294</v>
      </c>
      <c r="AK1375" s="190" t="s">
        <v>2294</v>
      </c>
      <c r="AL1375" s="190" t="s">
        <v>2294</v>
      </c>
      <c r="AM1375" s="190"/>
      <c r="AN1375" s="190" t="s">
        <v>2294</v>
      </c>
      <c r="AO1375" s="190" t="s">
        <v>2294</v>
      </c>
      <c r="AP1375" s="190" t="s">
        <v>2294</v>
      </c>
      <c r="AQ1375" s="190" t="s">
        <v>2294</v>
      </c>
      <c r="AR1375" s="190" t="s">
        <v>2294</v>
      </c>
      <c r="AS1375" s="190" t="s">
        <v>2294</v>
      </c>
      <c r="AT1375" s="190" t="s">
        <v>2294</v>
      </c>
      <c r="AU1375" s="190" t="s">
        <v>2294</v>
      </c>
      <c r="AV1375" s="190" t="s">
        <v>2294</v>
      </c>
      <c r="AW1375" s="190" t="s">
        <v>2294</v>
      </c>
      <c r="AX1375" s="190"/>
      <c r="AY1375" s="190" t="s">
        <v>2294</v>
      </c>
      <c r="AZ1375" s="190" t="s">
        <v>2294</v>
      </c>
      <c r="BA1375" s="190" t="s">
        <v>2294</v>
      </c>
      <c r="BB1375" s="190" t="s">
        <v>2294</v>
      </c>
      <c r="BC1375" s="190" t="s">
        <v>2294</v>
      </c>
      <c r="BD1375" s="190" t="s">
        <v>2294</v>
      </c>
      <c r="BE1375" s="190" t="s">
        <v>2294</v>
      </c>
      <c r="BF1375" s="190" t="s">
        <v>2294</v>
      </c>
      <c r="BG1375" s="190" t="s">
        <v>2294</v>
      </c>
      <c r="BH1375" s="190" t="s">
        <v>2294</v>
      </c>
      <c r="BI1375" s="190"/>
      <c r="BJ1375" s="190" t="s">
        <v>2294</v>
      </c>
      <c r="BK1375" s="190" t="s">
        <v>2294</v>
      </c>
      <c r="BL1375" s="190" t="s">
        <v>2294</v>
      </c>
      <c r="BM1375" s="190" t="s">
        <v>2294</v>
      </c>
      <c r="BN1375" s="190" t="s">
        <v>2294</v>
      </c>
      <c r="BO1375" s="190" t="s">
        <v>2294</v>
      </c>
      <c r="BP1375" s="202">
        <v>0</v>
      </c>
      <c r="BQ1375" s="201" t="s">
        <v>95</v>
      </c>
      <c r="BR1375" s="200">
        <v>3</v>
      </c>
      <c r="BS1375" s="199">
        <v>0</v>
      </c>
      <c r="BT1375" s="198">
        <v>46</v>
      </c>
      <c r="BU1375" s="198">
        <v>0</v>
      </c>
      <c r="BV1375" s="198">
        <v>4</v>
      </c>
      <c r="BW1375" s="198">
        <v>0</v>
      </c>
    </row>
    <row r="1376" spans="1:75" s="181" customFormat="1" ht="51" customHeight="1" x14ac:dyDescent="0.25">
      <c r="A1376" s="197"/>
      <c r="B1376" s="188">
        <v>82001</v>
      </c>
      <c r="C1376" s="225" t="s">
        <v>2306</v>
      </c>
      <c r="D1376" s="196">
        <v>4</v>
      </c>
      <c r="E1376" s="195">
        <v>2.7228887736571315E-3</v>
      </c>
      <c r="F1376" s="195">
        <v>2.7228887736571315E-3</v>
      </c>
      <c r="G1376" s="195"/>
      <c r="H1376" s="194">
        <f t="shared" si="445"/>
        <v>0</v>
      </c>
      <c r="I1376" s="194" t="str">
        <f t="shared" si="444"/>
        <v/>
      </c>
      <c r="J1376" s="192">
        <f t="shared" si="446"/>
        <v>0</v>
      </c>
      <c r="K1376" s="192">
        <f t="shared" si="447"/>
        <v>0</v>
      </c>
      <c r="L1376" s="192">
        <f t="shared" si="448"/>
        <v>0</v>
      </c>
      <c r="M1376" s="193">
        <f t="shared" si="449"/>
        <v>0</v>
      </c>
      <c r="N1376" s="192">
        <f t="shared" si="450"/>
        <v>0</v>
      </c>
      <c r="O1376" s="193">
        <f t="shared" si="451"/>
        <v>0</v>
      </c>
      <c r="P1376" s="192">
        <f t="shared" si="452"/>
        <v>0</v>
      </c>
      <c r="Q1376" s="203">
        <f t="shared" si="453"/>
        <v>0</v>
      </c>
      <c r="R1376" s="190"/>
      <c r="S1376" s="190" t="s">
        <v>2294</v>
      </c>
      <c r="T1376" s="190" t="s">
        <v>2294</v>
      </c>
      <c r="U1376" s="190" t="s">
        <v>2294</v>
      </c>
      <c r="V1376" s="190" t="s">
        <v>2294</v>
      </c>
      <c r="W1376" s="190" t="s">
        <v>2294</v>
      </c>
      <c r="X1376" s="190" t="s">
        <v>2294</v>
      </c>
      <c r="Y1376" s="190" t="s">
        <v>2294</v>
      </c>
      <c r="Z1376" s="190" t="s">
        <v>2294</v>
      </c>
      <c r="AA1376" s="190" t="s">
        <v>2294</v>
      </c>
      <c r="AB1376" s="190" t="s">
        <v>2294</v>
      </c>
      <c r="AC1376" s="190" t="s">
        <v>2294</v>
      </c>
      <c r="AD1376" s="190" t="s">
        <v>2294</v>
      </c>
      <c r="AE1376" s="190" t="s">
        <v>2294</v>
      </c>
      <c r="AF1376" s="190" t="s">
        <v>2294</v>
      </c>
      <c r="AG1376" s="190" t="s">
        <v>2294</v>
      </c>
      <c r="AH1376" s="190" t="s">
        <v>2294</v>
      </c>
      <c r="AI1376" s="190" t="s">
        <v>2294</v>
      </c>
      <c r="AJ1376" s="190" t="s">
        <v>2294</v>
      </c>
      <c r="AK1376" s="190" t="s">
        <v>2294</v>
      </c>
      <c r="AL1376" s="190" t="s">
        <v>2294</v>
      </c>
      <c r="AM1376" s="190"/>
      <c r="AN1376" s="190" t="s">
        <v>2294</v>
      </c>
      <c r="AO1376" s="190" t="s">
        <v>2294</v>
      </c>
      <c r="AP1376" s="190" t="s">
        <v>2294</v>
      </c>
      <c r="AQ1376" s="190" t="s">
        <v>2294</v>
      </c>
      <c r="AR1376" s="190" t="s">
        <v>2294</v>
      </c>
      <c r="AS1376" s="190" t="s">
        <v>2294</v>
      </c>
      <c r="AT1376" s="190" t="s">
        <v>2294</v>
      </c>
      <c r="AU1376" s="190" t="s">
        <v>2294</v>
      </c>
      <c r="AV1376" s="190" t="s">
        <v>2294</v>
      </c>
      <c r="AW1376" s="190" t="s">
        <v>2294</v>
      </c>
      <c r="AX1376" s="190"/>
      <c r="AY1376" s="190" t="s">
        <v>2294</v>
      </c>
      <c r="AZ1376" s="190" t="s">
        <v>2294</v>
      </c>
      <c r="BA1376" s="190" t="s">
        <v>2294</v>
      </c>
      <c r="BB1376" s="190" t="s">
        <v>2294</v>
      </c>
      <c r="BC1376" s="190" t="s">
        <v>2294</v>
      </c>
      <c r="BD1376" s="190" t="s">
        <v>2294</v>
      </c>
      <c r="BE1376" s="190" t="s">
        <v>2294</v>
      </c>
      <c r="BF1376" s="190" t="s">
        <v>2294</v>
      </c>
      <c r="BG1376" s="190" t="s">
        <v>2294</v>
      </c>
      <c r="BH1376" s="190" t="s">
        <v>2294</v>
      </c>
      <c r="BI1376" s="190"/>
      <c r="BJ1376" s="190" t="s">
        <v>2294</v>
      </c>
      <c r="BK1376" s="190" t="s">
        <v>2294</v>
      </c>
      <c r="BL1376" s="190" t="s">
        <v>2294</v>
      </c>
      <c r="BM1376" s="190" t="s">
        <v>2294</v>
      </c>
      <c r="BN1376" s="190" t="s">
        <v>2294</v>
      </c>
      <c r="BO1376" s="190" t="s">
        <v>2294</v>
      </c>
      <c r="BP1376" s="202">
        <v>28</v>
      </c>
      <c r="BQ1376" s="201" t="s">
        <v>95</v>
      </c>
      <c r="BR1376" s="200">
        <v>3</v>
      </c>
      <c r="BS1376" s="199">
        <v>28</v>
      </c>
      <c r="BT1376" s="198">
        <v>46</v>
      </c>
      <c r="BU1376" s="198">
        <v>0</v>
      </c>
      <c r="BV1376" s="198">
        <v>4</v>
      </c>
      <c r="BW1376" s="198">
        <v>0</v>
      </c>
    </row>
    <row r="1377" spans="1:75" s="181" customFormat="1" ht="32.25" customHeight="1" x14ac:dyDescent="0.25">
      <c r="A1377" s="197"/>
      <c r="B1377" s="188">
        <v>82002</v>
      </c>
      <c r="C1377" s="225" t="s">
        <v>2448</v>
      </c>
      <c r="D1377" s="196">
        <v>4</v>
      </c>
      <c r="E1377" s="195">
        <v>9.5246832479297106E-3</v>
      </c>
      <c r="F1377" s="195">
        <v>9.5246832479297106E-3</v>
      </c>
      <c r="G1377" s="195"/>
      <c r="H1377" s="194">
        <f t="shared" si="445"/>
        <v>0</v>
      </c>
      <c r="I1377" s="194" t="str">
        <f t="shared" si="444"/>
        <v/>
      </c>
      <c r="J1377" s="192">
        <f t="shared" si="446"/>
        <v>0</v>
      </c>
      <c r="K1377" s="192">
        <f t="shared" si="447"/>
        <v>0</v>
      </c>
      <c r="L1377" s="192">
        <f t="shared" si="448"/>
        <v>0</v>
      </c>
      <c r="M1377" s="193">
        <f t="shared" si="449"/>
        <v>0</v>
      </c>
      <c r="N1377" s="192">
        <f t="shared" si="450"/>
        <v>0</v>
      </c>
      <c r="O1377" s="193">
        <f t="shared" si="451"/>
        <v>0</v>
      </c>
      <c r="P1377" s="192">
        <f t="shared" si="452"/>
        <v>0</v>
      </c>
      <c r="Q1377" s="203">
        <f t="shared" si="453"/>
        <v>0</v>
      </c>
      <c r="R1377" s="190"/>
      <c r="S1377" s="190" t="s">
        <v>2294</v>
      </c>
      <c r="T1377" s="190" t="s">
        <v>2294</v>
      </c>
      <c r="U1377" s="190" t="s">
        <v>2294</v>
      </c>
      <c r="V1377" s="190" t="s">
        <v>2294</v>
      </c>
      <c r="W1377" s="190" t="s">
        <v>2294</v>
      </c>
      <c r="X1377" s="190" t="s">
        <v>2294</v>
      </c>
      <c r="Y1377" s="190" t="s">
        <v>2294</v>
      </c>
      <c r="Z1377" s="190" t="s">
        <v>2294</v>
      </c>
      <c r="AA1377" s="190" t="s">
        <v>2294</v>
      </c>
      <c r="AB1377" s="190" t="s">
        <v>2294</v>
      </c>
      <c r="AC1377" s="190" t="s">
        <v>2294</v>
      </c>
      <c r="AD1377" s="190" t="s">
        <v>2294</v>
      </c>
      <c r="AE1377" s="190" t="s">
        <v>2294</v>
      </c>
      <c r="AF1377" s="190" t="s">
        <v>2294</v>
      </c>
      <c r="AG1377" s="190" t="s">
        <v>2294</v>
      </c>
      <c r="AH1377" s="190" t="s">
        <v>2294</v>
      </c>
      <c r="AI1377" s="190" t="s">
        <v>2294</v>
      </c>
      <c r="AJ1377" s="190" t="s">
        <v>2294</v>
      </c>
      <c r="AK1377" s="190" t="s">
        <v>2294</v>
      </c>
      <c r="AL1377" s="190" t="s">
        <v>2294</v>
      </c>
      <c r="AM1377" s="190"/>
      <c r="AN1377" s="190" t="s">
        <v>2294</v>
      </c>
      <c r="AO1377" s="190" t="s">
        <v>2294</v>
      </c>
      <c r="AP1377" s="190" t="s">
        <v>2294</v>
      </c>
      <c r="AQ1377" s="190" t="s">
        <v>2294</v>
      </c>
      <c r="AR1377" s="190" t="s">
        <v>2294</v>
      </c>
      <c r="AS1377" s="190" t="s">
        <v>2294</v>
      </c>
      <c r="AT1377" s="190" t="s">
        <v>2294</v>
      </c>
      <c r="AU1377" s="190" t="s">
        <v>2294</v>
      </c>
      <c r="AV1377" s="190" t="s">
        <v>2294</v>
      </c>
      <c r="AW1377" s="190" t="s">
        <v>2294</v>
      </c>
      <c r="AX1377" s="190"/>
      <c r="AY1377" s="190" t="s">
        <v>2294</v>
      </c>
      <c r="AZ1377" s="190" t="s">
        <v>2294</v>
      </c>
      <c r="BA1377" s="190" t="s">
        <v>2294</v>
      </c>
      <c r="BB1377" s="190" t="s">
        <v>2294</v>
      </c>
      <c r="BC1377" s="190" t="s">
        <v>2294</v>
      </c>
      <c r="BD1377" s="190" t="s">
        <v>2294</v>
      </c>
      <c r="BE1377" s="190" t="s">
        <v>2294</v>
      </c>
      <c r="BF1377" s="190" t="s">
        <v>2294</v>
      </c>
      <c r="BG1377" s="190" t="s">
        <v>2294</v>
      </c>
      <c r="BH1377" s="190" t="s">
        <v>2294</v>
      </c>
      <c r="BI1377" s="190"/>
      <c r="BJ1377" s="190" t="s">
        <v>2294</v>
      </c>
      <c r="BK1377" s="190" t="s">
        <v>2294</v>
      </c>
      <c r="BL1377" s="190" t="s">
        <v>2294</v>
      </c>
      <c r="BM1377" s="190" t="s">
        <v>2294</v>
      </c>
      <c r="BN1377" s="190" t="s">
        <v>2294</v>
      </c>
      <c r="BO1377" s="190" t="s">
        <v>2294</v>
      </c>
      <c r="BP1377" s="202">
        <v>76</v>
      </c>
      <c r="BQ1377" s="201" t="s">
        <v>95</v>
      </c>
      <c r="BR1377" s="200">
        <v>3</v>
      </c>
      <c r="BS1377" s="199">
        <v>76</v>
      </c>
      <c r="BT1377" s="198">
        <v>46</v>
      </c>
      <c r="BU1377" s="198">
        <v>0</v>
      </c>
      <c r="BV1377" s="198">
        <v>4</v>
      </c>
      <c r="BW1377" s="198">
        <v>0</v>
      </c>
    </row>
    <row r="1378" spans="1:75" s="181" customFormat="1" ht="27" customHeight="1" x14ac:dyDescent="0.25">
      <c r="A1378" s="197"/>
      <c r="B1378" s="188">
        <v>82003</v>
      </c>
      <c r="C1378" s="225" t="s">
        <v>3043</v>
      </c>
      <c r="D1378" s="196">
        <v>4</v>
      </c>
      <c r="E1378" s="195">
        <v>7.7036008533391625E-4</v>
      </c>
      <c r="F1378" s="195">
        <v>7.7036008533391625E-4</v>
      </c>
      <c r="G1378" s="195"/>
      <c r="H1378" s="194">
        <f t="shared" si="445"/>
        <v>0</v>
      </c>
      <c r="I1378" s="194" t="str">
        <f t="shared" si="444"/>
        <v>CORRIGIR</v>
      </c>
      <c r="J1378" s="192">
        <f t="shared" si="446"/>
        <v>0</v>
      </c>
      <c r="K1378" s="192">
        <f t="shared" si="447"/>
        <v>0</v>
      </c>
      <c r="L1378" s="192">
        <f t="shared" si="448"/>
        <v>0</v>
      </c>
      <c r="M1378" s="193">
        <f t="shared" si="449"/>
        <v>0</v>
      </c>
      <c r="N1378" s="192">
        <f t="shared" si="450"/>
        <v>0</v>
      </c>
      <c r="O1378" s="193">
        <f t="shared" si="451"/>
        <v>0</v>
      </c>
      <c r="P1378" s="192">
        <f t="shared" si="452"/>
        <v>0</v>
      </c>
      <c r="Q1378" s="203">
        <f t="shared" si="453"/>
        <v>0</v>
      </c>
      <c r="R1378" s="190"/>
      <c r="S1378" s="190" t="s">
        <v>2294</v>
      </c>
      <c r="T1378" s="190" t="s">
        <v>2294</v>
      </c>
      <c r="U1378" s="190" t="s">
        <v>2294</v>
      </c>
      <c r="V1378" s="190" t="s">
        <v>2294</v>
      </c>
      <c r="W1378" s="190" t="s">
        <v>2294</v>
      </c>
      <c r="X1378" s="190" t="s">
        <v>2294</v>
      </c>
      <c r="Y1378" s="190" t="s">
        <v>2294</v>
      </c>
      <c r="Z1378" s="190" t="s">
        <v>2294</v>
      </c>
      <c r="AA1378" s="190" t="s">
        <v>2294</v>
      </c>
      <c r="AB1378" s="190" t="s">
        <v>2294</v>
      </c>
      <c r="AC1378" s="190" t="s">
        <v>2294</v>
      </c>
      <c r="AD1378" s="190" t="s">
        <v>2294</v>
      </c>
      <c r="AE1378" s="190" t="s">
        <v>2294</v>
      </c>
      <c r="AF1378" s="190" t="s">
        <v>2294</v>
      </c>
      <c r="AG1378" s="190" t="s">
        <v>2294</v>
      </c>
      <c r="AH1378" s="190" t="s">
        <v>2294</v>
      </c>
      <c r="AI1378" s="190" t="s">
        <v>2294</v>
      </c>
      <c r="AJ1378" s="190" t="s">
        <v>2294</v>
      </c>
      <c r="AK1378" s="190" t="s">
        <v>2294</v>
      </c>
      <c r="AL1378" s="190" t="s">
        <v>2294</v>
      </c>
      <c r="AM1378" s="190"/>
      <c r="AN1378" s="190" t="s">
        <v>2294</v>
      </c>
      <c r="AO1378" s="190" t="s">
        <v>2294</v>
      </c>
      <c r="AP1378" s="190" t="s">
        <v>2294</v>
      </c>
      <c r="AQ1378" s="190" t="s">
        <v>2294</v>
      </c>
      <c r="AR1378" s="190" t="s">
        <v>2294</v>
      </c>
      <c r="AS1378" s="190" t="s">
        <v>2294</v>
      </c>
      <c r="AT1378" s="190" t="s">
        <v>2294</v>
      </c>
      <c r="AU1378" s="190" t="s">
        <v>2294</v>
      </c>
      <c r="AV1378" s="190" t="s">
        <v>2294</v>
      </c>
      <c r="AW1378" s="190" t="s">
        <v>2294</v>
      </c>
      <c r="AX1378" s="190"/>
      <c r="AY1378" s="190" t="s">
        <v>2294</v>
      </c>
      <c r="AZ1378" s="190" t="s">
        <v>2294</v>
      </c>
      <c r="BA1378" s="190" t="s">
        <v>2294</v>
      </c>
      <c r="BB1378" s="190" t="s">
        <v>2294</v>
      </c>
      <c r="BC1378" s="190" t="s">
        <v>2294</v>
      </c>
      <c r="BD1378" s="190" t="s">
        <v>2294</v>
      </c>
      <c r="BE1378" s="190" t="s">
        <v>2294</v>
      </c>
      <c r="BF1378" s="190" t="s">
        <v>2294</v>
      </c>
      <c r="BG1378" s="190" t="s">
        <v>2294</v>
      </c>
      <c r="BH1378" s="190" t="s">
        <v>2294</v>
      </c>
      <c r="BI1378" s="190"/>
      <c r="BJ1378" s="190" t="s">
        <v>2294</v>
      </c>
      <c r="BK1378" s="190" t="s">
        <v>2294</v>
      </c>
      <c r="BL1378" s="190" t="s">
        <v>2294</v>
      </c>
      <c r="BM1378" s="190" t="s">
        <v>2294</v>
      </c>
      <c r="BN1378" s="190" t="s">
        <v>2294</v>
      </c>
      <c r="BO1378" s="190" t="s">
        <v>2294</v>
      </c>
      <c r="BP1378" s="202">
        <v>0</v>
      </c>
      <c r="BQ1378" s="201" t="s">
        <v>95</v>
      </c>
      <c r="BR1378" s="200">
        <v>3</v>
      </c>
      <c r="BS1378" s="199">
        <v>0</v>
      </c>
      <c r="BT1378" s="198">
        <v>46</v>
      </c>
      <c r="BU1378" s="198">
        <v>0</v>
      </c>
      <c r="BV1378" s="198">
        <v>4</v>
      </c>
      <c r="BW1378" s="198">
        <v>0</v>
      </c>
    </row>
    <row r="1379" spans="1:75" s="181" customFormat="1" ht="39" customHeight="1" x14ac:dyDescent="0.25">
      <c r="A1379" s="197"/>
      <c r="B1379" s="188">
        <v>82004</v>
      </c>
      <c r="C1379" s="225" t="s">
        <v>2458</v>
      </c>
      <c r="D1379" s="196">
        <v>4</v>
      </c>
      <c r="E1379" s="195">
        <v>4.6911910172282665E-3</v>
      </c>
      <c r="F1379" s="195">
        <v>4.6911910172282665E-3</v>
      </c>
      <c r="G1379" s="195"/>
      <c r="H1379" s="194">
        <f t="shared" si="445"/>
        <v>0</v>
      </c>
      <c r="I1379" s="194" t="str">
        <f t="shared" si="444"/>
        <v/>
      </c>
      <c r="J1379" s="192">
        <f t="shared" si="446"/>
        <v>0</v>
      </c>
      <c r="K1379" s="192">
        <f t="shared" si="447"/>
        <v>0</v>
      </c>
      <c r="L1379" s="192">
        <f t="shared" si="448"/>
        <v>0</v>
      </c>
      <c r="M1379" s="193">
        <f t="shared" si="449"/>
        <v>0</v>
      </c>
      <c r="N1379" s="192">
        <f t="shared" si="450"/>
        <v>0</v>
      </c>
      <c r="O1379" s="193">
        <f t="shared" si="451"/>
        <v>0</v>
      </c>
      <c r="P1379" s="192">
        <f t="shared" si="452"/>
        <v>0</v>
      </c>
      <c r="Q1379" s="203">
        <f t="shared" si="453"/>
        <v>0</v>
      </c>
      <c r="R1379" s="190"/>
      <c r="S1379" s="190" t="s">
        <v>2294</v>
      </c>
      <c r="T1379" s="190" t="s">
        <v>2294</v>
      </c>
      <c r="U1379" s="190" t="s">
        <v>2294</v>
      </c>
      <c r="V1379" s="190" t="s">
        <v>2294</v>
      </c>
      <c r="W1379" s="190" t="s">
        <v>2294</v>
      </c>
      <c r="X1379" s="190" t="s">
        <v>2294</v>
      </c>
      <c r="Y1379" s="190" t="s">
        <v>2294</v>
      </c>
      <c r="Z1379" s="190" t="s">
        <v>2294</v>
      </c>
      <c r="AA1379" s="190" t="s">
        <v>2294</v>
      </c>
      <c r="AB1379" s="190" t="s">
        <v>2294</v>
      </c>
      <c r="AC1379" s="190" t="s">
        <v>2294</v>
      </c>
      <c r="AD1379" s="190" t="s">
        <v>2294</v>
      </c>
      <c r="AE1379" s="190" t="s">
        <v>2294</v>
      </c>
      <c r="AF1379" s="190" t="s">
        <v>2294</v>
      </c>
      <c r="AG1379" s="190" t="s">
        <v>2294</v>
      </c>
      <c r="AH1379" s="190" t="s">
        <v>2294</v>
      </c>
      <c r="AI1379" s="190" t="s">
        <v>2294</v>
      </c>
      <c r="AJ1379" s="190" t="s">
        <v>2294</v>
      </c>
      <c r="AK1379" s="190" t="s">
        <v>2294</v>
      </c>
      <c r="AL1379" s="190" t="s">
        <v>2294</v>
      </c>
      <c r="AM1379" s="190"/>
      <c r="AN1379" s="190" t="s">
        <v>2294</v>
      </c>
      <c r="AO1379" s="190" t="s">
        <v>2294</v>
      </c>
      <c r="AP1379" s="190" t="s">
        <v>2294</v>
      </c>
      <c r="AQ1379" s="190" t="s">
        <v>2294</v>
      </c>
      <c r="AR1379" s="190" t="s">
        <v>2294</v>
      </c>
      <c r="AS1379" s="190" t="s">
        <v>2294</v>
      </c>
      <c r="AT1379" s="190" t="s">
        <v>2294</v>
      </c>
      <c r="AU1379" s="190" t="s">
        <v>2294</v>
      </c>
      <c r="AV1379" s="190" t="s">
        <v>2294</v>
      </c>
      <c r="AW1379" s="190" t="s">
        <v>2294</v>
      </c>
      <c r="AX1379" s="190"/>
      <c r="AY1379" s="190" t="s">
        <v>2294</v>
      </c>
      <c r="AZ1379" s="190" t="s">
        <v>2294</v>
      </c>
      <c r="BA1379" s="190" t="s">
        <v>2294</v>
      </c>
      <c r="BB1379" s="190" t="s">
        <v>2294</v>
      </c>
      <c r="BC1379" s="190" t="s">
        <v>2294</v>
      </c>
      <c r="BD1379" s="190" t="s">
        <v>2294</v>
      </c>
      <c r="BE1379" s="190" t="s">
        <v>2294</v>
      </c>
      <c r="BF1379" s="190" t="s">
        <v>2294</v>
      </c>
      <c r="BG1379" s="190" t="s">
        <v>2294</v>
      </c>
      <c r="BH1379" s="190" t="s">
        <v>2294</v>
      </c>
      <c r="BI1379" s="190"/>
      <c r="BJ1379" s="190" t="s">
        <v>2294</v>
      </c>
      <c r="BK1379" s="190" t="s">
        <v>2294</v>
      </c>
      <c r="BL1379" s="190" t="s">
        <v>2294</v>
      </c>
      <c r="BM1379" s="190" t="s">
        <v>2294</v>
      </c>
      <c r="BN1379" s="190" t="s">
        <v>2294</v>
      </c>
      <c r="BO1379" s="190" t="s">
        <v>2294</v>
      </c>
      <c r="BP1379" s="202">
        <v>20</v>
      </c>
      <c r="BQ1379" s="201" t="s">
        <v>95</v>
      </c>
      <c r="BR1379" s="200">
        <v>3</v>
      </c>
      <c r="BS1379" s="199">
        <v>20</v>
      </c>
      <c r="BT1379" s="198">
        <v>46</v>
      </c>
      <c r="BU1379" s="198">
        <v>0</v>
      </c>
      <c r="BV1379" s="198">
        <v>4</v>
      </c>
      <c r="BW1379" s="198">
        <v>0</v>
      </c>
    </row>
    <row r="1380" spans="1:75" s="181" customFormat="1" ht="41.25" customHeight="1" x14ac:dyDescent="0.25">
      <c r="A1380" s="197"/>
      <c r="B1380" s="188">
        <v>82230</v>
      </c>
      <c r="C1380" s="225" t="s">
        <v>2447</v>
      </c>
      <c r="D1380" s="196">
        <v>4</v>
      </c>
      <c r="E1380" s="195">
        <v>4.4734141899343991E-3</v>
      </c>
      <c r="F1380" s="195">
        <v>4.4734141899343991E-3</v>
      </c>
      <c r="G1380" s="195"/>
      <c r="H1380" s="194">
        <f t="shared" si="445"/>
        <v>0</v>
      </c>
      <c r="I1380" s="194" t="str">
        <f t="shared" si="444"/>
        <v/>
      </c>
      <c r="J1380" s="192">
        <f t="shared" si="446"/>
        <v>0</v>
      </c>
      <c r="K1380" s="192">
        <f t="shared" si="447"/>
        <v>0</v>
      </c>
      <c r="L1380" s="192">
        <f t="shared" si="448"/>
        <v>0</v>
      </c>
      <c r="M1380" s="193">
        <f t="shared" si="449"/>
        <v>0</v>
      </c>
      <c r="N1380" s="192">
        <f t="shared" si="450"/>
        <v>0</v>
      </c>
      <c r="O1380" s="193">
        <f t="shared" si="451"/>
        <v>0</v>
      </c>
      <c r="P1380" s="192">
        <f t="shared" si="452"/>
        <v>0</v>
      </c>
      <c r="Q1380" s="203">
        <f t="shared" si="453"/>
        <v>0</v>
      </c>
      <c r="R1380" s="190"/>
      <c r="S1380" s="190" t="s">
        <v>2294</v>
      </c>
      <c r="T1380" s="190" t="s">
        <v>2294</v>
      </c>
      <c r="U1380" s="190" t="s">
        <v>2294</v>
      </c>
      <c r="V1380" s="190" t="s">
        <v>2294</v>
      </c>
      <c r="W1380" s="190" t="s">
        <v>2294</v>
      </c>
      <c r="X1380" s="190" t="s">
        <v>2294</v>
      </c>
      <c r="Y1380" s="190" t="s">
        <v>2294</v>
      </c>
      <c r="Z1380" s="190" t="s">
        <v>2294</v>
      </c>
      <c r="AA1380" s="190" t="s">
        <v>2294</v>
      </c>
      <c r="AB1380" s="190" t="s">
        <v>2294</v>
      </c>
      <c r="AC1380" s="190" t="s">
        <v>2294</v>
      </c>
      <c r="AD1380" s="190" t="s">
        <v>2294</v>
      </c>
      <c r="AE1380" s="190" t="s">
        <v>2294</v>
      </c>
      <c r="AF1380" s="190" t="s">
        <v>2294</v>
      </c>
      <c r="AG1380" s="190" t="s">
        <v>2294</v>
      </c>
      <c r="AH1380" s="190" t="s">
        <v>2294</v>
      </c>
      <c r="AI1380" s="190" t="s">
        <v>2294</v>
      </c>
      <c r="AJ1380" s="190" t="s">
        <v>2294</v>
      </c>
      <c r="AK1380" s="190" t="s">
        <v>2294</v>
      </c>
      <c r="AL1380" s="190" t="s">
        <v>2294</v>
      </c>
      <c r="AM1380" s="190"/>
      <c r="AN1380" s="190" t="s">
        <v>2294</v>
      </c>
      <c r="AO1380" s="190" t="s">
        <v>2294</v>
      </c>
      <c r="AP1380" s="190" t="s">
        <v>2294</v>
      </c>
      <c r="AQ1380" s="190" t="s">
        <v>2294</v>
      </c>
      <c r="AR1380" s="190" t="s">
        <v>2294</v>
      </c>
      <c r="AS1380" s="190" t="s">
        <v>2294</v>
      </c>
      <c r="AT1380" s="190" t="s">
        <v>2294</v>
      </c>
      <c r="AU1380" s="190" t="s">
        <v>2294</v>
      </c>
      <c r="AV1380" s="190" t="s">
        <v>2294</v>
      </c>
      <c r="AW1380" s="190" t="s">
        <v>2294</v>
      </c>
      <c r="AX1380" s="190"/>
      <c r="AY1380" s="190" t="s">
        <v>2294</v>
      </c>
      <c r="AZ1380" s="190" t="s">
        <v>2294</v>
      </c>
      <c r="BA1380" s="190" t="s">
        <v>2294</v>
      </c>
      <c r="BB1380" s="190" t="s">
        <v>2294</v>
      </c>
      <c r="BC1380" s="190" t="s">
        <v>2294</v>
      </c>
      <c r="BD1380" s="190" t="s">
        <v>2294</v>
      </c>
      <c r="BE1380" s="190" t="s">
        <v>2294</v>
      </c>
      <c r="BF1380" s="190" t="s">
        <v>2294</v>
      </c>
      <c r="BG1380" s="190" t="s">
        <v>2294</v>
      </c>
      <c r="BH1380" s="190" t="s">
        <v>2294</v>
      </c>
      <c r="BI1380" s="190"/>
      <c r="BJ1380" s="190" t="s">
        <v>2294</v>
      </c>
      <c r="BK1380" s="190" t="s">
        <v>2294</v>
      </c>
      <c r="BL1380" s="190" t="s">
        <v>2294</v>
      </c>
      <c r="BM1380" s="190" t="s">
        <v>2294</v>
      </c>
      <c r="BN1380" s="190" t="s">
        <v>2294</v>
      </c>
      <c r="BO1380" s="190" t="s">
        <v>2294</v>
      </c>
      <c r="BP1380" s="202">
        <v>16</v>
      </c>
      <c r="BQ1380" s="201" t="s">
        <v>95</v>
      </c>
      <c r="BR1380" s="200">
        <v>3</v>
      </c>
      <c r="BS1380" s="199">
        <v>16</v>
      </c>
      <c r="BT1380" s="198">
        <v>46</v>
      </c>
      <c r="BU1380" s="198">
        <v>0</v>
      </c>
      <c r="BV1380" s="198">
        <v>4</v>
      </c>
      <c r="BW1380" s="198">
        <v>0</v>
      </c>
    </row>
    <row r="1381" spans="1:75" s="181" customFormat="1" ht="39.75" customHeight="1" x14ac:dyDescent="0.25">
      <c r="A1381" s="197"/>
      <c r="B1381" s="188">
        <v>82233</v>
      </c>
      <c r="C1381" s="225" t="s">
        <v>2305</v>
      </c>
      <c r="D1381" s="196">
        <v>4</v>
      </c>
      <c r="E1381" s="195">
        <v>2.0626043588167671E-3</v>
      </c>
      <c r="F1381" s="195">
        <v>2.0626043588167671E-3</v>
      </c>
      <c r="G1381" s="195"/>
      <c r="H1381" s="194">
        <f t="shared" si="445"/>
        <v>0</v>
      </c>
      <c r="I1381" s="194" t="str">
        <f t="shared" si="444"/>
        <v/>
      </c>
      <c r="J1381" s="192">
        <f t="shared" si="446"/>
        <v>0</v>
      </c>
      <c r="K1381" s="192">
        <f t="shared" si="447"/>
        <v>0</v>
      </c>
      <c r="L1381" s="192">
        <f t="shared" si="448"/>
        <v>0</v>
      </c>
      <c r="M1381" s="193">
        <f t="shared" si="449"/>
        <v>0</v>
      </c>
      <c r="N1381" s="192">
        <f t="shared" si="450"/>
        <v>0</v>
      </c>
      <c r="O1381" s="193">
        <f t="shared" si="451"/>
        <v>0</v>
      </c>
      <c r="P1381" s="192">
        <f t="shared" si="452"/>
        <v>0</v>
      </c>
      <c r="Q1381" s="203">
        <f t="shared" si="453"/>
        <v>0</v>
      </c>
      <c r="R1381" s="190"/>
      <c r="S1381" s="190" t="s">
        <v>2294</v>
      </c>
      <c r="T1381" s="190" t="s">
        <v>2294</v>
      </c>
      <c r="U1381" s="190" t="s">
        <v>2294</v>
      </c>
      <c r="V1381" s="190" t="s">
        <v>2294</v>
      </c>
      <c r="W1381" s="190" t="s">
        <v>2294</v>
      </c>
      <c r="X1381" s="190" t="s">
        <v>2294</v>
      </c>
      <c r="Y1381" s="190" t="s">
        <v>2294</v>
      </c>
      <c r="Z1381" s="190" t="s">
        <v>2294</v>
      </c>
      <c r="AA1381" s="190" t="s">
        <v>2294</v>
      </c>
      <c r="AB1381" s="190" t="s">
        <v>2294</v>
      </c>
      <c r="AC1381" s="190" t="s">
        <v>2294</v>
      </c>
      <c r="AD1381" s="190" t="s">
        <v>2294</v>
      </c>
      <c r="AE1381" s="190" t="s">
        <v>2294</v>
      </c>
      <c r="AF1381" s="190" t="s">
        <v>2294</v>
      </c>
      <c r="AG1381" s="190" t="s">
        <v>2294</v>
      </c>
      <c r="AH1381" s="190" t="s">
        <v>2294</v>
      </c>
      <c r="AI1381" s="190" t="s">
        <v>2294</v>
      </c>
      <c r="AJ1381" s="190" t="s">
        <v>2294</v>
      </c>
      <c r="AK1381" s="190" t="s">
        <v>2294</v>
      </c>
      <c r="AL1381" s="190" t="s">
        <v>2294</v>
      </c>
      <c r="AM1381" s="190"/>
      <c r="AN1381" s="190" t="s">
        <v>2294</v>
      </c>
      <c r="AO1381" s="190" t="s">
        <v>2294</v>
      </c>
      <c r="AP1381" s="190" t="s">
        <v>2294</v>
      </c>
      <c r="AQ1381" s="190" t="s">
        <v>2294</v>
      </c>
      <c r="AR1381" s="190" t="s">
        <v>2294</v>
      </c>
      <c r="AS1381" s="190" t="s">
        <v>2294</v>
      </c>
      <c r="AT1381" s="190" t="s">
        <v>2294</v>
      </c>
      <c r="AU1381" s="190" t="s">
        <v>2294</v>
      </c>
      <c r="AV1381" s="190" t="s">
        <v>2294</v>
      </c>
      <c r="AW1381" s="190" t="s">
        <v>2294</v>
      </c>
      <c r="AX1381" s="190"/>
      <c r="AY1381" s="190" t="s">
        <v>2294</v>
      </c>
      <c r="AZ1381" s="190" t="s">
        <v>2294</v>
      </c>
      <c r="BA1381" s="190" t="s">
        <v>2294</v>
      </c>
      <c r="BB1381" s="190" t="s">
        <v>2294</v>
      </c>
      <c r="BC1381" s="190" t="s">
        <v>2294</v>
      </c>
      <c r="BD1381" s="190" t="s">
        <v>2294</v>
      </c>
      <c r="BE1381" s="190" t="s">
        <v>2294</v>
      </c>
      <c r="BF1381" s="190" t="s">
        <v>2294</v>
      </c>
      <c r="BG1381" s="190" t="s">
        <v>2294</v>
      </c>
      <c r="BH1381" s="190" t="s">
        <v>2294</v>
      </c>
      <c r="BI1381" s="190"/>
      <c r="BJ1381" s="190" t="s">
        <v>2294</v>
      </c>
      <c r="BK1381" s="190" t="s">
        <v>2294</v>
      </c>
      <c r="BL1381" s="190" t="s">
        <v>2294</v>
      </c>
      <c r="BM1381" s="190" t="s">
        <v>2294</v>
      </c>
      <c r="BN1381" s="190" t="s">
        <v>2294</v>
      </c>
      <c r="BO1381" s="190" t="s">
        <v>2294</v>
      </c>
      <c r="BP1381" s="202">
        <v>4</v>
      </c>
      <c r="BQ1381" s="201" t="s">
        <v>95</v>
      </c>
      <c r="BR1381" s="200">
        <v>3</v>
      </c>
      <c r="BS1381" s="199">
        <v>4</v>
      </c>
      <c r="BT1381" s="198">
        <v>46</v>
      </c>
      <c r="BU1381" s="198">
        <v>0</v>
      </c>
      <c r="BV1381" s="198">
        <v>4</v>
      </c>
      <c r="BW1381" s="198">
        <v>0</v>
      </c>
    </row>
    <row r="1382" spans="1:75" s="181" customFormat="1" ht="49.5" customHeight="1" x14ac:dyDescent="0.25">
      <c r="A1382" s="197"/>
      <c r="B1382" s="188">
        <v>82101</v>
      </c>
      <c r="C1382" s="225" t="s">
        <v>3044</v>
      </c>
      <c r="D1382" s="196">
        <v>4</v>
      </c>
      <c r="E1382" s="195">
        <v>0</v>
      </c>
      <c r="F1382" s="195">
        <v>0</v>
      </c>
      <c r="G1382" s="195"/>
      <c r="H1382" s="194">
        <f t="shared" si="445"/>
        <v>0</v>
      </c>
      <c r="I1382" s="194" t="str">
        <f t="shared" si="444"/>
        <v>OK</v>
      </c>
      <c r="J1382" s="192">
        <f t="shared" si="446"/>
        <v>0</v>
      </c>
      <c r="K1382" s="192">
        <f t="shared" si="447"/>
        <v>0</v>
      </c>
      <c r="L1382" s="192">
        <f t="shared" si="448"/>
        <v>0</v>
      </c>
      <c r="M1382" s="193">
        <f t="shared" si="449"/>
        <v>0</v>
      </c>
      <c r="N1382" s="192">
        <f t="shared" si="450"/>
        <v>0</v>
      </c>
      <c r="O1382" s="193">
        <f t="shared" si="451"/>
        <v>0</v>
      </c>
      <c r="P1382" s="192">
        <f t="shared" si="452"/>
        <v>0</v>
      </c>
      <c r="Q1382" s="203">
        <f t="shared" si="453"/>
        <v>0</v>
      </c>
      <c r="R1382" s="190"/>
      <c r="S1382" s="190" t="s">
        <v>2294</v>
      </c>
      <c r="T1382" s="190" t="s">
        <v>2294</v>
      </c>
      <c r="U1382" s="190" t="s">
        <v>2294</v>
      </c>
      <c r="V1382" s="190" t="s">
        <v>2294</v>
      </c>
      <c r="W1382" s="190" t="s">
        <v>2294</v>
      </c>
      <c r="X1382" s="190" t="s">
        <v>2294</v>
      </c>
      <c r="Y1382" s="190" t="s">
        <v>2294</v>
      </c>
      <c r="Z1382" s="190" t="s">
        <v>2294</v>
      </c>
      <c r="AA1382" s="190" t="s">
        <v>2294</v>
      </c>
      <c r="AB1382" s="190" t="s">
        <v>2294</v>
      </c>
      <c r="AC1382" s="190" t="s">
        <v>2294</v>
      </c>
      <c r="AD1382" s="190" t="s">
        <v>2294</v>
      </c>
      <c r="AE1382" s="190" t="s">
        <v>2294</v>
      </c>
      <c r="AF1382" s="190" t="s">
        <v>2294</v>
      </c>
      <c r="AG1382" s="190" t="s">
        <v>2294</v>
      </c>
      <c r="AH1382" s="190" t="s">
        <v>2294</v>
      </c>
      <c r="AI1382" s="190" t="s">
        <v>2294</v>
      </c>
      <c r="AJ1382" s="190" t="s">
        <v>2294</v>
      </c>
      <c r="AK1382" s="190" t="s">
        <v>2294</v>
      </c>
      <c r="AL1382" s="190" t="s">
        <v>2294</v>
      </c>
      <c r="AM1382" s="190"/>
      <c r="AN1382" s="190" t="s">
        <v>2294</v>
      </c>
      <c r="AO1382" s="190" t="s">
        <v>2294</v>
      </c>
      <c r="AP1382" s="190" t="s">
        <v>2294</v>
      </c>
      <c r="AQ1382" s="190" t="s">
        <v>2294</v>
      </c>
      <c r="AR1382" s="190" t="s">
        <v>2294</v>
      </c>
      <c r="AS1382" s="190" t="s">
        <v>2294</v>
      </c>
      <c r="AT1382" s="190" t="s">
        <v>2294</v>
      </c>
      <c r="AU1382" s="190" t="s">
        <v>2294</v>
      </c>
      <c r="AV1382" s="190" t="s">
        <v>2294</v>
      </c>
      <c r="AW1382" s="190" t="s">
        <v>2294</v>
      </c>
      <c r="AX1382" s="190"/>
      <c r="AY1382" s="190" t="s">
        <v>2294</v>
      </c>
      <c r="AZ1382" s="190" t="s">
        <v>2294</v>
      </c>
      <c r="BA1382" s="190" t="s">
        <v>2294</v>
      </c>
      <c r="BB1382" s="190" t="s">
        <v>2294</v>
      </c>
      <c r="BC1382" s="190" t="s">
        <v>2294</v>
      </c>
      <c r="BD1382" s="190" t="s">
        <v>2294</v>
      </c>
      <c r="BE1382" s="190" t="s">
        <v>2294</v>
      </c>
      <c r="BF1382" s="190" t="s">
        <v>2294</v>
      </c>
      <c r="BG1382" s="190" t="s">
        <v>2294</v>
      </c>
      <c r="BH1382" s="190" t="s">
        <v>2294</v>
      </c>
      <c r="BI1382" s="190"/>
      <c r="BJ1382" s="190" t="s">
        <v>2294</v>
      </c>
      <c r="BK1382" s="190" t="s">
        <v>2294</v>
      </c>
      <c r="BL1382" s="190" t="s">
        <v>2294</v>
      </c>
      <c r="BM1382" s="190" t="s">
        <v>2294</v>
      </c>
      <c r="BN1382" s="190" t="s">
        <v>2294</v>
      </c>
      <c r="BO1382" s="190" t="s">
        <v>2294</v>
      </c>
      <c r="BP1382" s="202">
        <v>0</v>
      </c>
      <c r="BQ1382" s="201" t="s">
        <v>95</v>
      </c>
      <c r="BR1382" s="200">
        <v>3</v>
      </c>
      <c r="BS1382" s="199">
        <v>0</v>
      </c>
      <c r="BT1382" s="198">
        <v>46</v>
      </c>
      <c r="BU1382" s="198">
        <v>0</v>
      </c>
      <c r="BV1382" s="198">
        <v>4</v>
      </c>
      <c r="BW1382" s="198">
        <v>0</v>
      </c>
    </row>
    <row r="1383" spans="1:75" s="181" customFormat="1" ht="45.75" customHeight="1" x14ac:dyDescent="0.25">
      <c r="A1383" s="197"/>
      <c r="B1383" s="188">
        <v>81885</v>
      </c>
      <c r="C1383" s="225" t="s">
        <v>2446</v>
      </c>
      <c r="D1383" s="196">
        <v>4</v>
      </c>
      <c r="E1383" s="195">
        <v>1.9252217808510092E-3</v>
      </c>
      <c r="F1383" s="195">
        <v>1.9252217808510092E-3</v>
      </c>
      <c r="G1383" s="195"/>
      <c r="H1383" s="194">
        <f t="shared" si="445"/>
        <v>0</v>
      </c>
      <c r="I1383" s="194" t="str">
        <f t="shared" si="444"/>
        <v/>
      </c>
      <c r="J1383" s="192">
        <f t="shared" si="446"/>
        <v>0</v>
      </c>
      <c r="K1383" s="192">
        <f t="shared" si="447"/>
        <v>0</v>
      </c>
      <c r="L1383" s="192">
        <f t="shared" si="448"/>
        <v>0</v>
      </c>
      <c r="M1383" s="193">
        <f t="shared" si="449"/>
        <v>0</v>
      </c>
      <c r="N1383" s="192">
        <f t="shared" si="450"/>
        <v>0</v>
      </c>
      <c r="O1383" s="193">
        <f t="shared" si="451"/>
        <v>0</v>
      </c>
      <c r="P1383" s="192">
        <f t="shared" si="452"/>
        <v>0</v>
      </c>
      <c r="Q1383" s="203">
        <f t="shared" si="453"/>
        <v>0</v>
      </c>
      <c r="R1383" s="190"/>
      <c r="S1383" s="190" t="s">
        <v>2294</v>
      </c>
      <c r="T1383" s="190" t="s">
        <v>2294</v>
      </c>
      <c r="U1383" s="190" t="s">
        <v>2294</v>
      </c>
      <c r="V1383" s="190" t="s">
        <v>2294</v>
      </c>
      <c r="W1383" s="190" t="s">
        <v>2294</v>
      </c>
      <c r="X1383" s="190" t="s">
        <v>2294</v>
      </c>
      <c r="Y1383" s="190" t="s">
        <v>2294</v>
      </c>
      <c r="Z1383" s="190" t="s">
        <v>2294</v>
      </c>
      <c r="AA1383" s="190" t="s">
        <v>2294</v>
      </c>
      <c r="AB1383" s="190" t="s">
        <v>2294</v>
      </c>
      <c r="AC1383" s="190" t="s">
        <v>2294</v>
      </c>
      <c r="AD1383" s="190" t="s">
        <v>2294</v>
      </c>
      <c r="AE1383" s="190" t="s">
        <v>2294</v>
      </c>
      <c r="AF1383" s="190" t="s">
        <v>2294</v>
      </c>
      <c r="AG1383" s="190" t="s">
        <v>2294</v>
      </c>
      <c r="AH1383" s="190" t="s">
        <v>2294</v>
      </c>
      <c r="AI1383" s="190" t="s">
        <v>2294</v>
      </c>
      <c r="AJ1383" s="190" t="s">
        <v>2294</v>
      </c>
      <c r="AK1383" s="190" t="s">
        <v>2294</v>
      </c>
      <c r="AL1383" s="190" t="s">
        <v>2294</v>
      </c>
      <c r="AM1383" s="190"/>
      <c r="AN1383" s="190" t="s">
        <v>2294</v>
      </c>
      <c r="AO1383" s="190" t="s">
        <v>2294</v>
      </c>
      <c r="AP1383" s="190" t="s">
        <v>2294</v>
      </c>
      <c r="AQ1383" s="190" t="s">
        <v>2294</v>
      </c>
      <c r="AR1383" s="190" t="s">
        <v>2294</v>
      </c>
      <c r="AS1383" s="190" t="s">
        <v>2294</v>
      </c>
      <c r="AT1383" s="190" t="s">
        <v>2294</v>
      </c>
      <c r="AU1383" s="190" t="s">
        <v>2294</v>
      </c>
      <c r="AV1383" s="190" t="s">
        <v>2294</v>
      </c>
      <c r="AW1383" s="190" t="s">
        <v>2294</v>
      </c>
      <c r="AX1383" s="190"/>
      <c r="AY1383" s="190" t="s">
        <v>2294</v>
      </c>
      <c r="AZ1383" s="190" t="s">
        <v>2294</v>
      </c>
      <c r="BA1383" s="190" t="s">
        <v>2294</v>
      </c>
      <c r="BB1383" s="190" t="s">
        <v>2294</v>
      </c>
      <c r="BC1383" s="190" t="s">
        <v>2294</v>
      </c>
      <c r="BD1383" s="190" t="s">
        <v>2294</v>
      </c>
      <c r="BE1383" s="190" t="s">
        <v>2294</v>
      </c>
      <c r="BF1383" s="190" t="s">
        <v>2294</v>
      </c>
      <c r="BG1383" s="190" t="s">
        <v>2294</v>
      </c>
      <c r="BH1383" s="190" t="s">
        <v>2294</v>
      </c>
      <c r="BI1383" s="190"/>
      <c r="BJ1383" s="190" t="s">
        <v>2294</v>
      </c>
      <c r="BK1383" s="190" t="s">
        <v>2294</v>
      </c>
      <c r="BL1383" s="190" t="s">
        <v>2294</v>
      </c>
      <c r="BM1383" s="190" t="s">
        <v>2294</v>
      </c>
      <c r="BN1383" s="190" t="s">
        <v>2294</v>
      </c>
      <c r="BO1383" s="190" t="s">
        <v>2294</v>
      </c>
      <c r="BP1383" s="202">
        <v>12</v>
      </c>
      <c r="BQ1383" s="201" t="s">
        <v>95</v>
      </c>
      <c r="BR1383" s="200">
        <v>3</v>
      </c>
      <c r="BS1383" s="199">
        <v>12</v>
      </c>
      <c r="BT1383" s="198">
        <v>46</v>
      </c>
      <c r="BU1383" s="198">
        <v>0</v>
      </c>
      <c r="BV1383" s="198">
        <v>4</v>
      </c>
      <c r="BW1383" s="198">
        <v>0</v>
      </c>
    </row>
    <row r="1384" spans="1:75" s="181" customFormat="1" ht="46.5" customHeight="1" x14ac:dyDescent="0.25">
      <c r="A1384" s="197"/>
      <c r="B1384" s="214" t="s">
        <v>2304</v>
      </c>
      <c r="C1384" s="213" t="s">
        <v>3035</v>
      </c>
      <c r="D1384" s="204"/>
      <c r="E1384" s="204"/>
      <c r="F1384" s="204"/>
      <c r="G1384" s="204"/>
      <c r="H1384" s="204"/>
      <c r="I1384" s="194" t="str">
        <f t="shared" si="444"/>
        <v/>
      </c>
      <c r="J1384" s="204"/>
      <c r="K1384" s="204"/>
      <c r="L1384" s="204"/>
      <c r="M1384" s="204"/>
      <c r="N1384" s="204"/>
      <c r="O1384" s="204"/>
      <c r="P1384" s="204"/>
      <c r="Q1384" s="204"/>
      <c r="R1384" s="204"/>
      <c r="S1384" s="204"/>
      <c r="T1384" s="204"/>
      <c r="U1384" s="204"/>
      <c r="V1384" s="204"/>
      <c r="W1384" s="204"/>
      <c r="X1384" s="204"/>
      <c r="Y1384" s="204"/>
      <c r="Z1384" s="204"/>
      <c r="AA1384" s="204"/>
      <c r="AB1384" s="204"/>
      <c r="AC1384" s="204"/>
      <c r="AD1384" s="204"/>
      <c r="AE1384" s="204"/>
      <c r="AF1384" s="204"/>
      <c r="AG1384" s="204"/>
      <c r="AH1384" s="204"/>
      <c r="AI1384" s="204"/>
      <c r="AJ1384" s="204"/>
      <c r="AK1384" s="204"/>
      <c r="AL1384" s="204"/>
      <c r="AM1384" s="204"/>
      <c r="AN1384" s="204"/>
      <c r="AO1384" s="204"/>
      <c r="AP1384" s="204"/>
      <c r="AQ1384" s="204"/>
      <c r="AR1384" s="204"/>
      <c r="AS1384" s="204"/>
      <c r="AT1384" s="204"/>
      <c r="AU1384" s="204"/>
      <c r="AV1384" s="204"/>
      <c r="AW1384" s="204"/>
      <c r="AX1384" s="204"/>
      <c r="AY1384" s="204"/>
      <c r="AZ1384" s="204"/>
      <c r="BA1384" s="204"/>
      <c r="BB1384" s="204"/>
      <c r="BC1384" s="204"/>
      <c r="BD1384" s="204"/>
      <c r="BE1384" s="204"/>
      <c r="BF1384" s="204"/>
      <c r="BG1384" s="204"/>
      <c r="BH1384" s="204"/>
      <c r="BI1384" s="204"/>
      <c r="BJ1384" s="204"/>
      <c r="BK1384" s="204"/>
      <c r="BL1384" s="204"/>
      <c r="BM1384" s="204"/>
      <c r="BN1384" s="204"/>
      <c r="BO1384" s="204"/>
    </row>
    <row r="1385" spans="1:75" s="181" customFormat="1" ht="39" customHeight="1" x14ac:dyDescent="0.25">
      <c r="A1385" s="197"/>
      <c r="B1385" s="188">
        <v>82301</v>
      </c>
      <c r="C1385" s="225" t="s">
        <v>2455</v>
      </c>
      <c r="D1385" s="196">
        <v>4</v>
      </c>
      <c r="E1385" s="195">
        <v>3.1725199022833344E-3</v>
      </c>
      <c r="F1385" s="195">
        <v>3.1725199022833344E-3</v>
      </c>
      <c r="G1385" s="195"/>
      <c r="H1385" s="194">
        <f>IF(D1385="","",E1385*J1385/D1385)</f>
        <v>0</v>
      </c>
      <c r="I1385" s="194" t="str">
        <f t="shared" si="444"/>
        <v/>
      </c>
      <c r="J1385" s="192">
        <f>IF(COUNTIF(R1385:BO1385,"&lt;"&amp;$K$2)&gt;D1385,D1385,COUNTIF(R1385:BO1385,"&lt;"&amp;$K$2))</f>
        <v>0</v>
      </c>
      <c r="K1385" s="192">
        <f>IF((COUNTIF(R1385:BO1385,$K$2))&gt;(D1385-J1385),(D1385-J1385),COUNTIF(R1385:BO1385,$K$2))</f>
        <v>0</v>
      </c>
      <c r="L1385" s="192">
        <f>IF((J1385+K1385)&gt;D1385,D1385,J1385+K1385)</f>
        <v>0</v>
      </c>
      <c r="M1385" s="193">
        <f>IF(D1385="","",N1385*E1385/100)</f>
        <v>0</v>
      </c>
      <c r="N1385" s="192">
        <f>IF(ISNUMBER(D1385)*ISNUMBER(K1385),IF(K1385=0,0,ROUND((K1385/D1385)*100,2))," ")</f>
        <v>0</v>
      </c>
      <c r="O1385" s="193">
        <f>IF(D1385="","",P1385*E1385/100)</f>
        <v>0</v>
      </c>
      <c r="P1385" s="192">
        <f>IF(ISNUMBER(D1385)*ISNUMBER(L1385),IF(L1385=0,0,ROUND((L1385/D1385)*100,2))," ")</f>
        <v>0</v>
      </c>
      <c r="Q1385" s="203">
        <f>IF(ISNUMBER(P1385)*ISNUMBER(E1385),(P1385*E1385/100)," ")</f>
        <v>0</v>
      </c>
      <c r="R1385" s="190"/>
      <c r="S1385" s="190" t="s">
        <v>2294</v>
      </c>
      <c r="T1385" s="190" t="s">
        <v>2294</v>
      </c>
      <c r="U1385" s="190" t="s">
        <v>2294</v>
      </c>
      <c r="V1385" s="190" t="s">
        <v>2294</v>
      </c>
      <c r="W1385" s="190" t="s">
        <v>2294</v>
      </c>
      <c r="X1385" s="190" t="s">
        <v>2294</v>
      </c>
      <c r="Y1385" s="190" t="s">
        <v>2294</v>
      </c>
      <c r="Z1385" s="190" t="s">
        <v>2294</v>
      </c>
      <c r="AA1385" s="190" t="s">
        <v>2294</v>
      </c>
      <c r="AB1385" s="190" t="s">
        <v>2294</v>
      </c>
      <c r="AC1385" s="190" t="s">
        <v>2294</v>
      </c>
      <c r="AD1385" s="190" t="s">
        <v>2294</v>
      </c>
      <c r="AE1385" s="190" t="s">
        <v>2294</v>
      </c>
      <c r="AF1385" s="190" t="s">
        <v>2294</v>
      </c>
      <c r="AG1385" s="190" t="s">
        <v>2294</v>
      </c>
      <c r="AH1385" s="190" t="s">
        <v>2294</v>
      </c>
      <c r="AI1385" s="190" t="s">
        <v>2294</v>
      </c>
      <c r="AJ1385" s="190" t="s">
        <v>2294</v>
      </c>
      <c r="AK1385" s="190" t="s">
        <v>2294</v>
      </c>
      <c r="AL1385" s="190" t="s">
        <v>2294</v>
      </c>
      <c r="AM1385" s="190"/>
      <c r="AN1385" s="190" t="s">
        <v>2294</v>
      </c>
      <c r="AO1385" s="190" t="s">
        <v>2294</v>
      </c>
      <c r="AP1385" s="190" t="s">
        <v>2294</v>
      </c>
      <c r="AQ1385" s="190" t="s">
        <v>2294</v>
      </c>
      <c r="AR1385" s="190" t="s">
        <v>2294</v>
      </c>
      <c r="AS1385" s="190" t="s">
        <v>2294</v>
      </c>
      <c r="AT1385" s="190" t="s">
        <v>2294</v>
      </c>
      <c r="AU1385" s="190" t="s">
        <v>2294</v>
      </c>
      <c r="AV1385" s="190" t="s">
        <v>2294</v>
      </c>
      <c r="AW1385" s="190" t="s">
        <v>2294</v>
      </c>
      <c r="AX1385" s="190"/>
      <c r="AY1385" s="190" t="s">
        <v>2294</v>
      </c>
      <c r="AZ1385" s="190" t="s">
        <v>2294</v>
      </c>
      <c r="BA1385" s="190" t="s">
        <v>2294</v>
      </c>
      <c r="BB1385" s="190" t="s">
        <v>2294</v>
      </c>
      <c r="BC1385" s="190" t="s">
        <v>2294</v>
      </c>
      <c r="BD1385" s="190" t="s">
        <v>2294</v>
      </c>
      <c r="BE1385" s="190" t="s">
        <v>2294</v>
      </c>
      <c r="BF1385" s="190" t="s">
        <v>2294</v>
      </c>
      <c r="BG1385" s="190" t="s">
        <v>2294</v>
      </c>
      <c r="BH1385" s="190" t="s">
        <v>2294</v>
      </c>
      <c r="BI1385" s="190"/>
      <c r="BJ1385" s="190" t="s">
        <v>2294</v>
      </c>
      <c r="BK1385" s="190" t="s">
        <v>2294</v>
      </c>
      <c r="BL1385" s="190" t="s">
        <v>2294</v>
      </c>
      <c r="BM1385" s="190" t="s">
        <v>2294</v>
      </c>
      <c r="BN1385" s="190" t="s">
        <v>2294</v>
      </c>
      <c r="BO1385" s="190" t="s">
        <v>2294</v>
      </c>
      <c r="BP1385" s="202">
        <v>0</v>
      </c>
      <c r="BQ1385" s="201" t="s">
        <v>95</v>
      </c>
      <c r="BR1385" s="200">
        <v>3</v>
      </c>
      <c r="BS1385" s="199">
        <v>0</v>
      </c>
      <c r="BT1385" s="198">
        <v>46</v>
      </c>
      <c r="BU1385" s="198">
        <v>0</v>
      </c>
      <c r="BV1385" s="198">
        <v>4</v>
      </c>
      <c r="BW1385" s="198">
        <v>0</v>
      </c>
    </row>
    <row r="1386" spans="1:75" s="181" customFormat="1" ht="45.75" customHeight="1" x14ac:dyDescent="0.25">
      <c r="A1386" s="197"/>
      <c r="B1386" s="188">
        <v>82302</v>
      </c>
      <c r="C1386" s="225" t="s">
        <v>2449</v>
      </c>
      <c r="D1386" s="196">
        <v>4</v>
      </c>
      <c r="E1386" s="195">
        <v>3.1941618985159646E-2</v>
      </c>
      <c r="F1386" s="195">
        <v>3.1941618985159646E-2</v>
      </c>
      <c r="G1386" s="195"/>
      <c r="H1386" s="194">
        <f>IF(D1386="","",E1386*J1386/D1386)</f>
        <v>0</v>
      </c>
      <c r="I1386" s="194" t="str">
        <f t="shared" si="444"/>
        <v/>
      </c>
      <c r="J1386" s="192">
        <f>IF(COUNTIF(R1386:BO1386,"&lt;"&amp;$K$2)&gt;D1386,D1386,COUNTIF(R1386:BO1386,"&lt;"&amp;$K$2))</f>
        <v>0</v>
      </c>
      <c r="K1386" s="192">
        <f>IF((COUNTIF(R1386:BO1386,$K$2))&gt;(D1386-J1386),(D1386-J1386),COUNTIF(R1386:BO1386,$K$2))</f>
        <v>0</v>
      </c>
      <c r="L1386" s="192">
        <f>IF((J1386+K1386)&gt;D1386,D1386,J1386+K1386)</f>
        <v>0</v>
      </c>
      <c r="M1386" s="193">
        <f>IF(D1386="","",N1386*E1386/100)</f>
        <v>0</v>
      </c>
      <c r="N1386" s="192">
        <f>IF(ISNUMBER(D1386)*ISNUMBER(K1386),IF(K1386=0,0,ROUND((K1386/D1386)*100,2))," ")</f>
        <v>0</v>
      </c>
      <c r="O1386" s="193">
        <f>IF(D1386="","",P1386*E1386/100)</f>
        <v>0</v>
      </c>
      <c r="P1386" s="192">
        <f>IF(ISNUMBER(D1386)*ISNUMBER(L1386),IF(L1386=0,0,ROUND((L1386/D1386)*100,2))," ")</f>
        <v>0</v>
      </c>
      <c r="Q1386" s="203">
        <f>IF(ISNUMBER(P1386)*ISNUMBER(E1386),(P1386*E1386/100)," ")</f>
        <v>0</v>
      </c>
      <c r="R1386" s="190"/>
      <c r="S1386" s="190" t="s">
        <v>2294</v>
      </c>
      <c r="T1386" s="190" t="s">
        <v>2294</v>
      </c>
      <c r="U1386" s="190" t="s">
        <v>2294</v>
      </c>
      <c r="V1386" s="190" t="s">
        <v>2294</v>
      </c>
      <c r="W1386" s="190" t="s">
        <v>2294</v>
      </c>
      <c r="X1386" s="190" t="s">
        <v>2294</v>
      </c>
      <c r="Y1386" s="190" t="s">
        <v>2294</v>
      </c>
      <c r="Z1386" s="190" t="s">
        <v>2294</v>
      </c>
      <c r="AA1386" s="190" t="s">
        <v>2294</v>
      </c>
      <c r="AB1386" s="190" t="s">
        <v>2294</v>
      </c>
      <c r="AC1386" s="190" t="s">
        <v>2294</v>
      </c>
      <c r="AD1386" s="190" t="s">
        <v>2294</v>
      </c>
      <c r="AE1386" s="190" t="s">
        <v>2294</v>
      </c>
      <c r="AF1386" s="190" t="s">
        <v>2294</v>
      </c>
      <c r="AG1386" s="190" t="s">
        <v>2294</v>
      </c>
      <c r="AH1386" s="190" t="s">
        <v>2294</v>
      </c>
      <c r="AI1386" s="190" t="s">
        <v>2294</v>
      </c>
      <c r="AJ1386" s="190" t="s">
        <v>2294</v>
      </c>
      <c r="AK1386" s="190" t="s">
        <v>2294</v>
      </c>
      <c r="AL1386" s="190" t="s">
        <v>2294</v>
      </c>
      <c r="AM1386" s="190"/>
      <c r="AN1386" s="190" t="s">
        <v>2294</v>
      </c>
      <c r="AO1386" s="190" t="s">
        <v>2294</v>
      </c>
      <c r="AP1386" s="190" t="s">
        <v>2294</v>
      </c>
      <c r="AQ1386" s="190" t="s">
        <v>2294</v>
      </c>
      <c r="AR1386" s="190" t="s">
        <v>2294</v>
      </c>
      <c r="AS1386" s="190" t="s">
        <v>2294</v>
      </c>
      <c r="AT1386" s="190" t="s">
        <v>2294</v>
      </c>
      <c r="AU1386" s="190" t="s">
        <v>2294</v>
      </c>
      <c r="AV1386" s="190" t="s">
        <v>2294</v>
      </c>
      <c r="AW1386" s="190" t="s">
        <v>2294</v>
      </c>
      <c r="AX1386" s="190"/>
      <c r="AY1386" s="190" t="s">
        <v>2294</v>
      </c>
      <c r="AZ1386" s="190" t="s">
        <v>2294</v>
      </c>
      <c r="BA1386" s="190" t="s">
        <v>2294</v>
      </c>
      <c r="BB1386" s="190" t="s">
        <v>2294</v>
      </c>
      <c r="BC1386" s="190" t="s">
        <v>2294</v>
      </c>
      <c r="BD1386" s="190" t="s">
        <v>2294</v>
      </c>
      <c r="BE1386" s="190" t="s">
        <v>2294</v>
      </c>
      <c r="BF1386" s="190" t="s">
        <v>2294</v>
      </c>
      <c r="BG1386" s="190" t="s">
        <v>2294</v>
      </c>
      <c r="BH1386" s="190" t="s">
        <v>2294</v>
      </c>
      <c r="BI1386" s="190"/>
      <c r="BJ1386" s="190" t="s">
        <v>2294</v>
      </c>
      <c r="BK1386" s="190" t="s">
        <v>2294</v>
      </c>
      <c r="BL1386" s="190" t="s">
        <v>2294</v>
      </c>
      <c r="BM1386" s="190" t="s">
        <v>2294</v>
      </c>
      <c r="BN1386" s="190" t="s">
        <v>2294</v>
      </c>
      <c r="BO1386" s="190" t="s">
        <v>2294</v>
      </c>
      <c r="BP1386" s="202">
        <v>107.08</v>
      </c>
      <c r="BQ1386" s="201" t="s">
        <v>95</v>
      </c>
      <c r="BR1386" s="200">
        <v>3</v>
      </c>
      <c r="BS1386" s="199">
        <v>107.08</v>
      </c>
      <c r="BT1386" s="198">
        <v>46</v>
      </c>
      <c r="BU1386" s="198">
        <v>0</v>
      </c>
      <c r="BV1386" s="198">
        <v>4</v>
      </c>
      <c r="BW1386" s="198">
        <v>0</v>
      </c>
    </row>
    <row r="1387" spans="1:75" s="181" customFormat="1" ht="51.75" customHeight="1" x14ac:dyDescent="0.25">
      <c r="A1387" s="197"/>
      <c r="B1387" s="188">
        <v>82303</v>
      </c>
      <c r="C1387" s="207" t="s">
        <v>2457</v>
      </c>
      <c r="D1387" s="196">
        <v>4</v>
      </c>
      <c r="E1387" s="195">
        <v>1.3806101044953939E-3</v>
      </c>
      <c r="F1387" s="195">
        <v>1.3806101044953939E-3</v>
      </c>
      <c r="G1387" s="195"/>
      <c r="H1387" s="194">
        <f>IF(D1387="","",E1387*J1387/D1387)</f>
        <v>0</v>
      </c>
      <c r="I1387" s="194" t="str">
        <f t="shared" si="444"/>
        <v/>
      </c>
      <c r="J1387" s="192">
        <f>IF(COUNTIF(R1387:BO1387,"&lt;"&amp;$K$2)&gt;D1387,D1387,COUNTIF(R1387:BO1387,"&lt;"&amp;$K$2))</f>
        <v>0</v>
      </c>
      <c r="K1387" s="192">
        <f>IF((COUNTIF(R1387:BO1387,$K$2))&gt;(D1387-J1387),(D1387-J1387),COUNTIF(R1387:BO1387,$K$2))</f>
        <v>0</v>
      </c>
      <c r="L1387" s="192">
        <f>IF((J1387+K1387)&gt;D1387,D1387,J1387+K1387)</f>
        <v>0</v>
      </c>
      <c r="M1387" s="193">
        <f>IF(D1387="","",N1387*E1387/100)</f>
        <v>0</v>
      </c>
      <c r="N1387" s="192">
        <f>IF(ISNUMBER(D1387)*ISNUMBER(K1387),IF(K1387=0,0,ROUND((K1387/D1387)*100,2))," ")</f>
        <v>0</v>
      </c>
      <c r="O1387" s="193">
        <f>IF(D1387="","",P1387*E1387/100)</f>
        <v>0</v>
      </c>
      <c r="P1387" s="192">
        <f>IF(ISNUMBER(D1387)*ISNUMBER(L1387),IF(L1387=0,0,ROUND((L1387/D1387)*100,2))," ")</f>
        <v>0</v>
      </c>
      <c r="Q1387" s="203">
        <f>IF(ISNUMBER(P1387)*ISNUMBER(E1387),(P1387*E1387/100)," ")</f>
        <v>0</v>
      </c>
      <c r="R1387" s="190"/>
      <c r="S1387" s="190" t="s">
        <v>2294</v>
      </c>
      <c r="T1387" s="190" t="s">
        <v>2294</v>
      </c>
      <c r="U1387" s="190" t="s">
        <v>2294</v>
      </c>
      <c r="V1387" s="190" t="s">
        <v>2294</v>
      </c>
      <c r="W1387" s="190" t="s">
        <v>2294</v>
      </c>
      <c r="X1387" s="190" t="s">
        <v>2294</v>
      </c>
      <c r="Y1387" s="190" t="s">
        <v>2294</v>
      </c>
      <c r="Z1387" s="190" t="s">
        <v>2294</v>
      </c>
      <c r="AA1387" s="190" t="s">
        <v>2294</v>
      </c>
      <c r="AB1387" s="190" t="s">
        <v>2294</v>
      </c>
      <c r="AC1387" s="190" t="s">
        <v>2294</v>
      </c>
      <c r="AD1387" s="190" t="s">
        <v>2294</v>
      </c>
      <c r="AE1387" s="190" t="s">
        <v>2294</v>
      </c>
      <c r="AF1387" s="190" t="s">
        <v>2294</v>
      </c>
      <c r="AG1387" s="190" t="s">
        <v>2294</v>
      </c>
      <c r="AH1387" s="190" t="s">
        <v>2294</v>
      </c>
      <c r="AI1387" s="190" t="s">
        <v>2294</v>
      </c>
      <c r="AJ1387" s="190" t="s">
        <v>2294</v>
      </c>
      <c r="AK1387" s="190" t="s">
        <v>2294</v>
      </c>
      <c r="AL1387" s="190" t="s">
        <v>2294</v>
      </c>
      <c r="AM1387" s="190"/>
      <c r="AN1387" s="190" t="s">
        <v>2294</v>
      </c>
      <c r="AO1387" s="190" t="s">
        <v>2294</v>
      </c>
      <c r="AP1387" s="190" t="s">
        <v>2294</v>
      </c>
      <c r="AQ1387" s="190" t="s">
        <v>2294</v>
      </c>
      <c r="AR1387" s="190" t="s">
        <v>2294</v>
      </c>
      <c r="AS1387" s="190" t="s">
        <v>2294</v>
      </c>
      <c r="AT1387" s="190" t="s">
        <v>2294</v>
      </c>
      <c r="AU1387" s="190" t="s">
        <v>2294</v>
      </c>
      <c r="AV1387" s="190" t="s">
        <v>2294</v>
      </c>
      <c r="AW1387" s="190" t="s">
        <v>2294</v>
      </c>
      <c r="AX1387" s="190"/>
      <c r="AY1387" s="190" t="s">
        <v>2294</v>
      </c>
      <c r="AZ1387" s="190" t="s">
        <v>2294</v>
      </c>
      <c r="BA1387" s="190" t="s">
        <v>2294</v>
      </c>
      <c r="BB1387" s="190" t="s">
        <v>2294</v>
      </c>
      <c r="BC1387" s="190" t="s">
        <v>2294</v>
      </c>
      <c r="BD1387" s="190" t="s">
        <v>2294</v>
      </c>
      <c r="BE1387" s="190" t="s">
        <v>2294</v>
      </c>
      <c r="BF1387" s="190" t="s">
        <v>2294</v>
      </c>
      <c r="BG1387" s="190" t="s">
        <v>2294</v>
      </c>
      <c r="BH1387" s="190" t="s">
        <v>2294</v>
      </c>
      <c r="BI1387" s="190"/>
      <c r="BJ1387" s="190" t="s">
        <v>2294</v>
      </c>
      <c r="BK1387" s="190" t="s">
        <v>2294</v>
      </c>
      <c r="BL1387" s="190" t="s">
        <v>2294</v>
      </c>
      <c r="BM1387" s="190" t="s">
        <v>2294</v>
      </c>
      <c r="BN1387" s="190" t="s">
        <v>2294</v>
      </c>
      <c r="BO1387" s="190" t="s">
        <v>2294</v>
      </c>
      <c r="BP1387" s="202">
        <v>0</v>
      </c>
      <c r="BQ1387" s="201" t="s">
        <v>95</v>
      </c>
      <c r="BR1387" s="200">
        <v>3</v>
      </c>
      <c r="BS1387" s="199">
        <v>0</v>
      </c>
      <c r="BT1387" s="198">
        <v>46</v>
      </c>
      <c r="BU1387" s="198">
        <v>0</v>
      </c>
      <c r="BV1387" s="198">
        <v>4</v>
      </c>
      <c r="BW1387" s="198">
        <v>0</v>
      </c>
    </row>
    <row r="1388" spans="1:75" s="181" customFormat="1" ht="41.25" customHeight="1" x14ac:dyDescent="0.25">
      <c r="A1388" s="197"/>
      <c r="B1388" s="188">
        <v>82304</v>
      </c>
      <c r="C1388" s="207" t="s">
        <v>2456</v>
      </c>
      <c r="D1388" s="196">
        <v>4</v>
      </c>
      <c r="E1388" s="195">
        <v>2.8757056906289193E-2</v>
      </c>
      <c r="F1388" s="195">
        <v>2.8757056906289193E-2</v>
      </c>
      <c r="G1388" s="195"/>
      <c r="H1388" s="194">
        <f>IF(D1388="","",E1388*J1388/D1388)</f>
        <v>0</v>
      </c>
      <c r="I1388" s="194" t="str">
        <f t="shared" si="444"/>
        <v/>
      </c>
      <c r="J1388" s="192">
        <f>IF(COUNTIF(R1388:BO1388,"&lt;"&amp;$K$2)&gt;D1388,D1388,COUNTIF(R1388:BO1388,"&lt;"&amp;$K$2))</f>
        <v>0</v>
      </c>
      <c r="K1388" s="192">
        <f>IF((COUNTIF(R1388:BO1388,$K$2))&gt;(D1388-J1388),(D1388-J1388),COUNTIF(R1388:BO1388,$K$2))</f>
        <v>0</v>
      </c>
      <c r="L1388" s="192">
        <f>IF((J1388+K1388)&gt;D1388,D1388,J1388+K1388)</f>
        <v>0</v>
      </c>
      <c r="M1388" s="193">
        <f>IF(D1388="","",N1388*E1388/100)</f>
        <v>0</v>
      </c>
      <c r="N1388" s="192">
        <f>IF(ISNUMBER(D1388)*ISNUMBER(K1388),IF(K1388=0,0,ROUND((K1388/D1388)*100,2))," ")</f>
        <v>0</v>
      </c>
      <c r="O1388" s="193">
        <f>IF(D1388="","",P1388*E1388/100)</f>
        <v>0</v>
      </c>
      <c r="P1388" s="192">
        <f>IF(ISNUMBER(D1388)*ISNUMBER(L1388),IF(L1388=0,0,ROUND((L1388/D1388)*100,2))," ")</f>
        <v>0</v>
      </c>
      <c r="Q1388" s="203">
        <f>IF(ISNUMBER(P1388)*ISNUMBER(E1388),(P1388*E1388/100)," ")</f>
        <v>0</v>
      </c>
      <c r="R1388" s="190"/>
      <c r="S1388" s="190" t="s">
        <v>2294</v>
      </c>
      <c r="T1388" s="190" t="s">
        <v>2294</v>
      </c>
      <c r="U1388" s="190" t="s">
        <v>2294</v>
      </c>
      <c r="V1388" s="190" t="s">
        <v>2294</v>
      </c>
      <c r="W1388" s="190" t="s">
        <v>2294</v>
      </c>
      <c r="X1388" s="190" t="s">
        <v>2294</v>
      </c>
      <c r="Y1388" s="190" t="s">
        <v>2294</v>
      </c>
      <c r="Z1388" s="190" t="s">
        <v>2294</v>
      </c>
      <c r="AA1388" s="190" t="s">
        <v>2294</v>
      </c>
      <c r="AB1388" s="190" t="s">
        <v>2294</v>
      </c>
      <c r="AC1388" s="190" t="s">
        <v>2294</v>
      </c>
      <c r="AD1388" s="190" t="s">
        <v>2294</v>
      </c>
      <c r="AE1388" s="190" t="s">
        <v>2294</v>
      </c>
      <c r="AF1388" s="190" t="s">
        <v>2294</v>
      </c>
      <c r="AG1388" s="190" t="s">
        <v>2294</v>
      </c>
      <c r="AH1388" s="190" t="s">
        <v>2294</v>
      </c>
      <c r="AI1388" s="190" t="s">
        <v>2294</v>
      </c>
      <c r="AJ1388" s="190" t="s">
        <v>2294</v>
      </c>
      <c r="AK1388" s="190" t="s">
        <v>2294</v>
      </c>
      <c r="AL1388" s="190" t="s">
        <v>2294</v>
      </c>
      <c r="AM1388" s="190"/>
      <c r="AN1388" s="190" t="s">
        <v>2294</v>
      </c>
      <c r="AO1388" s="190" t="s">
        <v>2294</v>
      </c>
      <c r="AP1388" s="190" t="s">
        <v>2294</v>
      </c>
      <c r="AQ1388" s="190" t="s">
        <v>2294</v>
      </c>
      <c r="AR1388" s="190" t="s">
        <v>2294</v>
      </c>
      <c r="AS1388" s="190" t="s">
        <v>2294</v>
      </c>
      <c r="AT1388" s="190" t="s">
        <v>2294</v>
      </c>
      <c r="AU1388" s="190" t="s">
        <v>2294</v>
      </c>
      <c r="AV1388" s="190" t="s">
        <v>2294</v>
      </c>
      <c r="AW1388" s="190" t="s">
        <v>2294</v>
      </c>
      <c r="AX1388" s="190"/>
      <c r="AY1388" s="190" t="s">
        <v>2294</v>
      </c>
      <c r="AZ1388" s="190" t="s">
        <v>2294</v>
      </c>
      <c r="BA1388" s="190" t="s">
        <v>2294</v>
      </c>
      <c r="BB1388" s="190" t="s">
        <v>2294</v>
      </c>
      <c r="BC1388" s="190" t="s">
        <v>2294</v>
      </c>
      <c r="BD1388" s="190" t="s">
        <v>2294</v>
      </c>
      <c r="BE1388" s="190" t="s">
        <v>2294</v>
      </c>
      <c r="BF1388" s="190" t="s">
        <v>2294</v>
      </c>
      <c r="BG1388" s="190" t="s">
        <v>2294</v>
      </c>
      <c r="BH1388" s="190" t="s">
        <v>2294</v>
      </c>
      <c r="BI1388" s="190"/>
      <c r="BJ1388" s="190" t="s">
        <v>2294</v>
      </c>
      <c r="BK1388" s="190" t="s">
        <v>2294</v>
      </c>
      <c r="BL1388" s="190" t="s">
        <v>2294</v>
      </c>
      <c r="BM1388" s="190" t="s">
        <v>2294</v>
      </c>
      <c r="BN1388" s="190" t="s">
        <v>2294</v>
      </c>
      <c r="BO1388" s="190" t="s">
        <v>2294</v>
      </c>
      <c r="BP1388" s="202">
        <v>0</v>
      </c>
      <c r="BQ1388" s="201" t="s">
        <v>95</v>
      </c>
      <c r="BR1388" s="200">
        <v>3</v>
      </c>
      <c r="BS1388" s="199">
        <v>0</v>
      </c>
      <c r="BT1388" s="198">
        <v>46</v>
      </c>
      <c r="BU1388" s="198">
        <v>0</v>
      </c>
      <c r="BV1388" s="198">
        <v>4</v>
      </c>
      <c r="BW1388" s="198">
        <v>0</v>
      </c>
    </row>
    <row r="1389" spans="1:75" s="181" customFormat="1" ht="45.75" customHeight="1" x14ac:dyDescent="0.25">
      <c r="A1389" s="197"/>
      <c r="B1389" s="224" t="s">
        <v>2303</v>
      </c>
      <c r="C1389" s="213" t="s">
        <v>3045</v>
      </c>
      <c r="D1389" s="204"/>
      <c r="E1389" s="204"/>
      <c r="F1389" s="204"/>
      <c r="G1389" s="204"/>
      <c r="H1389" s="204"/>
      <c r="I1389" s="194" t="str">
        <f t="shared" si="444"/>
        <v/>
      </c>
      <c r="J1389" s="204"/>
      <c r="K1389" s="204"/>
      <c r="L1389" s="204"/>
      <c r="M1389" s="204"/>
      <c r="N1389" s="204"/>
      <c r="O1389" s="204"/>
      <c r="P1389" s="204"/>
      <c r="Q1389" s="204"/>
      <c r="R1389" s="204"/>
      <c r="S1389" s="204"/>
      <c r="T1389" s="204"/>
      <c r="U1389" s="204"/>
      <c r="V1389" s="204"/>
      <c r="W1389" s="204"/>
      <c r="X1389" s="204"/>
      <c r="Y1389" s="204"/>
      <c r="Z1389" s="204"/>
      <c r="AA1389" s="204"/>
      <c r="AB1389" s="204"/>
      <c r="AC1389" s="204"/>
      <c r="AD1389" s="204"/>
      <c r="AE1389" s="204"/>
      <c r="AF1389" s="204"/>
      <c r="AG1389" s="204"/>
      <c r="AH1389" s="204"/>
      <c r="AI1389" s="204"/>
      <c r="AJ1389" s="204"/>
      <c r="AK1389" s="204"/>
      <c r="AL1389" s="204"/>
      <c r="AM1389" s="204"/>
      <c r="AN1389" s="204"/>
      <c r="AO1389" s="204"/>
      <c r="AP1389" s="204"/>
      <c r="AQ1389" s="204"/>
      <c r="AR1389" s="204"/>
      <c r="AS1389" s="204"/>
      <c r="AT1389" s="204"/>
      <c r="AU1389" s="204"/>
      <c r="AV1389" s="204"/>
      <c r="AW1389" s="204"/>
      <c r="AX1389" s="204"/>
      <c r="AY1389" s="204"/>
      <c r="AZ1389" s="204"/>
      <c r="BA1389" s="204"/>
      <c r="BB1389" s="204"/>
      <c r="BC1389" s="204"/>
      <c r="BD1389" s="204"/>
      <c r="BE1389" s="204"/>
      <c r="BF1389" s="204"/>
      <c r="BG1389" s="204"/>
      <c r="BH1389" s="204"/>
      <c r="BI1389" s="204"/>
      <c r="BJ1389" s="204"/>
      <c r="BK1389" s="204"/>
      <c r="BL1389" s="204"/>
      <c r="BM1389" s="204"/>
      <c r="BN1389" s="204"/>
      <c r="BO1389" s="204"/>
    </row>
    <row r="1390" spans="1:75" s="181" customFormat="1" ht="42" customHeight="1" x14ac:dyDescent="0.25">
      <c r="A1390" s="197"/>
      <c r="B1390" s="188">
        <v>81846</v>
      </c>
      <c r="C1390" s="187" t="s">
        <v>414</v>
      </c>
      <c r="D1390" s="196">
        <v>4</v>
      </c>
      <c r="E1390" s="195">
        <v>2.313319083198228E-2</v>
      </c>
      <c r="F1390" s="195">
        <v>2.313319083198228E-2</v>
      </c>
      <c r="G1390" s="195"/>
      <c r="H1390" s="194">
        <f>IF(D1390="","",E1390*J1390/D1390)</f>
        <v>0</v>
      </c>
      <c r="I1390" s="194" t="str">
        <f t="shared" si="444"/>
        <v/>
      </c>
      <c r="J1390" s="192">
        <f>IF(COUNTIF(R1390:BO1390,"&lt;"&amp;$K$2)&gt;D1390,D1390,COUNTIF(R1390:BO1390,"&lt;"&amp;$K$2))</f>
        <v>0</v>
      </c>
      <c r="K1390" s="192">
        <f>IF((COUNTIF(R1390:BO1390,$K$2))&gt;(D1390-J1390),(D1390-J1390),COUNTIF(R1390:BO1390,$K$2))</f>
        <v>0</v>
      </c>
      <c r="L1390" s="192">
        <f>IF((J1390+K1390)&gt;D1390,D1390,J1390+K1390)</f>
        <v>0</v>
      </c>
      <c r="M1390" s="193">
        <f>IF(D1390="","",N1390*E1390/100)</f>
        <v>0</v>
      </c>
      <c r="N1390" s="192">
        <f>IF(ISNUMBER(D1390)*ISNUMBER(K1390),IF(K1390=0,0,ROUND((K1390/D1390)*100,2))," ")</f>
        <v>0</v>
      </c>
      <c r="O1390" s="193">
        <f>IF(D1390="","",P1390*E1390/100)</f>
        <v>0</v>
      </c>
      <c r="P1390" s="192">
        <f>IF(ISNUMBER(D1390)*ISNUMBER(L1390),IF(L1390=0,0,ROUND((L1390/D1390)*100,2))," ")</f>
        <v>0</v>
      </c>
      <c r="Q1390" s="203">
        <f>IF(ISNUMBER(P1390)*ISNUMBER(E1390),(P1390*E1390/100)," ")</f>
        <v>0</v>
      </c>
      <c r="R1390" s="190"/>
      <c r="S1390" s="190" t="s">
        <v>2294</v>
      </c>
      <c r="T1390" s="190" t="s">
        <v>2294</v>
      </c>
      <c r="U1390" s="190" t="s">
        <v>2294</v>
      </c>
      <c r="V1390" s="190" t="s">
        <v>2294</v>
      </c>
      <c r="W1390" s="190" t="s">
        <v>2294</v>
      </c>
      <c r="X1390" s="190" t="s">
        <v>2294</v>
      </c>
      <c r="Y1390" s="190" t="s">
        <v>2294</v>
      </c>
      <c r="Z1390" s="190" t="s">
        <v>2294</v>
      </c>
      <c r="AA1390" s="190" t="s">
        <v>2294</v>
      </c>
      <c r="AB1390" s="190" t="s">
        <v>2294</v>
      </c>
      <c r="AC1390" s="190" t="s">
        <v>2294</v>
      </c>
      <c r="AD1390" s="190" t="s">
        <v>2294</v>
      </c>
      <c r="AE1390" s="190" t="s">
        <v>2294</v>
      </c>
      <c r="AF1390" s="190" t="s">
        <v>2294</v>
      </c>
      <c r="AG1390" s="190" t="s">
        <v>2294</v>
      </c>
      <c r="AH1390" s="190" t="s">
        <v>2294</v>
      </c>
      <c r="AI1390" s="190" t="s">
        <v>2294</v>
      </c>
      <c r="AJ1390" s="190" t="s">
        <v>2294</v>
      </c>
      <c r="AK1390" s="190" t="s">
        <v>2294</v>
      </c>
      <c r="AL1390" s="190" t="s">
        <v>2294</v>
      </c>
      <c r="AM1390" s="190"/>
      <c r="AN1390" s="190" t="s">
        <v>2294</v>
      </c>
      <c r="AO1390" s="190" t="s">
        <v>2294</v>
      </c>
      <c r="AP1390" s="190" t="s">
        <v>2294</v>
      </c>
      <c r="AQ1390" s="190" t="s">
        <v>2294</v>
      </c>
      <c r="AR1390" s="190" t="s">
        <v>2294</v>
      </c>
      <c r="AS1390" s="190" t="s">
        <v>2294</v>
      </c>
      <c r="AT1390" s="190" t="s">
        <v>2294</v>
      </c>
      <c r="AU1390" s="190" t="s">
        <v>2294</v>
      </c>
      <c r="AV1390" s="190" t="s">
        <v>2294</v>
      </c>
      <c r="AW1390" s="190" t="s">
        <v>2294</v>
      </c>
      <c r="AX1390" s="190"/>
      <c r="AY1390" s="190" t="s">
        <v>2294</v>
      </c>
      <c r="AZ1390" s="190" t="s">
        <v>2294</v>
      </c>
      <c r="BA1390" s="190" t="s">
        <v>2294</v>
      </c>
      <c r="BB1390" s="190" t="s">
        <v>2294</v>
      </c>
      <c r="BC1390" s="190" t="s">
        <v>2294</v>
      </c>
      <c r="BD1390" s="190" t="s">
        <v>2294</v>
      </c>
      <c r="BE1390" s="190" t="s">
        <v>2294</v>
      </c>
      <c r="BF1390" s="190" t="s">
        <v>2294</v>
      </c>
      <c r="BG1390" s="190" t="s">
        <v>2294</v>
      </c>
      <c r="BH1390" s="190" t="s">
        <v>2294</v>
      </c>
      <c r="BI1390" s="190"/>
      <c r="BJ1390" s="190" t="s">
        <v>2294</v>
      </c>
      <c r="BK1390" s="190" t="s">
        <v>2294</v>
      </c>
      <c r="BL1390" s="190" t="s">
        <v>2294</v>
      </c>
      <c r="BM1390" s="190" t="s">
        <v>2294</v>
      </c>
      <c r="BN1390" s="190" t="s">
        <v>2294</v>
      </c>
      <c r="BO1390" s="190" t="s">
        <v>2294</v>
      </c>
      <c r="BP1390" s="202">
        <v>4</v>
      </c>
      <c r="BQ1390" s="201" t="s">
        <v>95</v>
      </c>
      <c r="BR1390" s="200">
        <v>3</v>
      </c>
      <c r="BS1390" s="199">
        <v>4</v>
      </c>
      <c r="BT1390" s="198">
        <v>46</v>
      </c>
      <c r="BU1390" s="198">
        <v>0</v>
      </c>
      <c r="BV1390" s="198">
        <v>4</v>
      </c>
      <c r="BW1390" s="198">
        <v>0</v>
      </c>
    </row>
    <row r="1391" spans="1:75" s="181" customFormat="1" ht="43.5" customHeight="1" x14ac:dyDescent="0.25">
      <c r="A1391" s="197"/>
      <c r="B1391" s="188">
        <v>81829</v>
      </c>
      <c r="C1391" s="187" t="s">
        <v>233</v>
      </c>
      <c r="D1391" s="196">
        <v>4</v>
      </c>
      <c r="E1391" s="195">
        <v>6.4228899320805978E-3</v>
      </c>
      <c r="F1391" s="195">
        <v>6.4228899320805978E-3</v>
      </c>
      <c r="G1391" s="195"/>
      <c r="H1391" s="194"/>
      <c r="I1391" s="194"/>
      <c r="J1391" s="192"/>
      <c r="K1391" s="192"/>
      <c r="L1391" s="192"/>
      <c r="M1391" s="193"/>
      <c r="N1391" s="192"/>
      <c r="O1391" s="193"/>
      <c r="P1391" s="192"/>
      <c r="Q1391" s="203"/>
      <c r="R1391" s="190"/>
      <c r="S1391" s="190" t="s">
        <v>2294</v>
      </c>
      <c r="T1391" s="190" t="s">
        <v>2294</v>
      </c>
      <c r="U1391" s="190" t="s">
        <v>2294</v>
      </c>
      <c r="V1391" s="190" t="s">
        <v>2294</v>
      </c>
      <c r="W1391" s="190" t="s">
        <v>2294</v>
      </c>
      <c r="X1391" s="190" t="s">
        <v>2294</v>
      </c>
      <c r="Y1391" s="190" t="s">
        <v>2294</v>
      </c>
      <c r="Z1391" s="190" t="s">
        <v>2294</v>
      </c>
      <c r="AA1391" s="190" t="s">
        <v>2294</v>
      </c>
      <c r="AB1391" s="190" t="s">
        <v>2294</v>
      </c>
      <c r="AC1391" s="190" t="s">
        <v>2294</v>
      </c>
      <c r="AD1391" s="190" t="s">
        <v>2294</v>
      </c>
      <c r="AE1391" s="190" t="s">
        <v>2294</v>
      </c>
      <c r="AF1391" s="190" t="s">
        <v>2294</v>
      </c>
      <c r="AG1391" s="190" t="s">
        <v>2294</v>
      </c>
      <c r="AH1391" s="190" t="s">
        <v>2294</v>
      </c>
      <c r="AI1391" s="190" t="s">
        <v>2294</v>
      </c>
      <c r="AJ1391" s="190" t="s">
        <v>2294</v>
      </c>
      <c r="AK1391" s="190" t="s">
        <v>2294</v>
      </c>
      <c r="AL1391" s="190" t="s">
        <v>2294</v>
      </c>
      <c r="AM1391" s="190"/>
      <c r="AN1391" s="190" t="s">
        <v>2294</v>
      </c>
      <c r="AO1391" s="190" t="s">
        <v>2294</v>
      </c>
      <c r="AP1391" s="190" t="s">
        <v>2294</v>
      </c>
      <c r="AQ1391" s="190" t="s">
        <v>2294</v>
      </c>
      <c r="AR1391" s="190" t="s">
        <v>2294</v>
      </c>
      <c r="AS1391" s="190" t="s">
        <v>2294</v>
      </c>
      <c r="AT1391" s="190" t="s">
        <v>2294</v>
      </c>
      <c r="AU1391" s="190" t="s">
        <v>2294</v>
      </c>
      <c r="AV1391" s="190" t="s">
        <v>2294</v>
      </c>
      <c r="AW1391" s="190" t="s">
        <v>2294</v>
      </c>
      <c r="AX1391" s="190"/>
      <c r="AY1391" s="190" t="s">
        <v>2294</v>
      </c>
      <c r="AZ1391" s="190" t="s">
        <v>2294</v>
      </c>
      <c r="BA1391" s="190" t="s">
        <v>2294</v>
      </c>
      <c r="BB1391" s="190" t="s">
        <v>2294</v>
      </c>
      <c r="BC1391" s="190" t="s">
        <v>2294</v>
      </c>
      <c r="BD1391" s="190" t="s">
        <v>2294</v>
      </c>
      <c r="BE1391" s="190" t="s">
        <v>2294</v>
      </c>
      <c r="BF1391" s="190" t="s">
        <v>2294</v>
      </c>
      <c r="BG1391" s="190" t="s">
        <v>2294</v>
      </c>
      <c r="BH1391" s="190" t="s">
        <v>2294</v>
      </c>
      <c r="BI1391" s="190"/>
      <c r="BJ1391" s="190" t="s">
        <v>2294</v>
      </c>
      <c r="BK1391" s="190" t="s">
        <v>2294</v>
      </c>
      <c r="BL1391" s="190" t="s">
        <v>2294</v>
      </c>
      <c r="BM1391" s="190" t="s">
        <v>2294</v>
      </c>
      <c r="BN1391" s="190" t="s">
        <v>2294</v>
      </c>
      <c r="BO1391" s="190" t="s">
        <v>2294</v>
      </c>
      <c r="BP1391" s="202">
        <v>4.32</v>
      </c>
      <c r="BQ1391" s="201" t="s">
        <v>95</v>
      </c>
      <c r="BR1391" s="200">
        <v>3</v>
      </c>
      <c r="BS1391" s="199">
        <v>4.32</v>
      </c>
      <c r="BT1391" s="198">
        <v>46</v>
      </c>
      <c r="BU1391" s="198">
        <v>0</v>
      </c>
      <c r="BV1391" s="198">
        <v>4</v>
      </c>
      <c r="BW1391" s="198">
        <v>0</v>
      </c>
    </row>
    <row r="1392" spans="1:75" s="181" customFormat="1" ht="42.75" customHeight="1" x14ac:dyDescent="0.25">
      <c r="A1392" s="197"/>
      <c r="B1392" s="188">
        <v>81822</v>
      </c>
      <c r="C1392" s="187" t="s">
        <v>2302</v>
      </c>
      <c r="D1392" s="196">
        <v>4</v>
      </c>
      <c r="E1392" s="195">
        <v>5.905788692942323E-2</v>
      </c>
      <c r="F1392" s="195">
        <v>5.905788692942323E-2</v>
      </c>
      <c r="G1392" s="195"/>
      <c r="H1392" s="194"/>
      <c r="I1392" s="194"/>
      <c r="J1392" s="192"/>
      <c r="K1392" s="192"/>
      <c r="L1392" s="192"/>
      <c r="M1392" s="193"/>
      <c r="N1392" s="192"/>
      <c r="O1392" s="193"/>
      <c r="P1392" s="192"/>
      <c r="Q1392" s="203"/>
      <c r="R1392" s="190"/>
      <c r="S1392" s="190" t="s">
        <v>2294</v>
      </c>
      <c r="T1392" s="190" t="s">
        <v>2294</v>
      </c>
      <c r="U1392" s="190" t="s">
        <v>2294</v>
      </c>
      <c r="V1392" s="190" t="s">
        <v>2294</v>
      </c>
      <c r="W1392" s="190" t="s">
        <v>2294</v>
      </c>
      <c r="X1392" s="190" t="s">
        <v>2294</v>
      </c>
      <c r="Y1392" s="190" t="s">
        <v>2294</v>
      </c>
      <c r="Z1392" s="190" t="s">
        <v>2294</v>
      </c>
      <c r="AA1392" s="190" t="s">
        <v>2294</v>
      </c>
      <c r="AB1392" s="190" t="s">
        <v>2294</v>
      </c>
      <c r="AC1392" s="190" t="s">
        <v>2294</v>
      </c>
      <c r="AD1392" s="190" t="s">
        <v>2294</v>
      </c>
      <c r="AE1392" s="190" t="s">
        <v>2294</v>
      </c>
      <c r="AF1392" s="190" t="s">
        <v>2294</v>
      </c>
      <c r="AG1392" s="190" t="s">
        <v>2294</v>
      </c>
      <c r="AH1392" s="190" t="s">
        <v>2294</v>
      </c>
      <c r="AI1392" s="190" t="s">
        <v>2294</v>
      </c>
      <c r="AJ1392" s="190" t="s">
        <v>2294</v>
      </c>
      <c r="AK1392" s="190" t="s">
        <v>2294</v>
      </c>
      <c r="AL1392" s="190" t="s">
        <v>2294</v>
      </c>
      <c r="AM1392" s="190"/>
      <c r="AN1392" s="190" t="s">
        <v>2294</v>
      </c>
      <c r="AO1392" s="190" t="s">
        <v>2294</v>
      </c>
      <c r="AP1392" s="190" t="s">
        <v>2294</v>
      </c>
      <c r="AQ1392" s="190" t="s">
        <v>2294</v>
      </c>
      <c r="AR1392" s="190" t="s">
        <v>2294</v>
      </c>
      <c r="AS1392" s="190" t="s">
        <v>2294</v>
      </c>
      <c r="AT1392" s="190" t="s">
        <v>2294</v>
      </c>
      <c r="AU1392" s="190" t="s">
        <v>2294</v>
      </c>
      <c r="AV1392" s="190" t="s">
        <v>2294</v>
      </c>
      <c r="AW1392" s="190" t="s">
        <v>2294</v>
      </c>
      <c r="AX1392" s="190"/>
      <c r="AY1392" s="190" t="s">
        <v>2294</v>
      </c>
      <c r="AZ1392" s="190" t="s">
        <v>2294</v>
      </c>
      <c r="BA1392" s="190" t="s">
        <v>2294</v>
      </c>
      <c r="BB1392" s="190" t="s">
        <v>2294</v>
      </c>
      <c r="BC1392" s="190" t="s">
        <v>2294</v>
      </c>
      <c r="BD1392" s="190" t="s">
        <v>2294</v>
      </c>
      <c r="BE1392" s="190" t="s">
        <v>2294</v>
      </c>
      <c r="BF1392" s="190" t="s">
        <v>2294</v>
      </c>
      <c r="BG1392" s="190" t="s">
        <v>2294</v>
      </c>
      <c r="BH1392" s="190" t="s">
        <v>2294</v>
      </c>
      <c r="BI1392" s="190"/>
      <c r="BJ1392" s="190" t="s">
        <v>2294</v>
      </c>
      <c r="BK1392" s="190" t="s">
        <v>2294</v>
      </c>
      <c r="BL1392" s="190" t="s">
        <v>2294</v>
      </c>
      <c r="BM1392" s="190" t="s">
        <v>2294</v>
      </c>
      <c r="BN1392" s="190" t="s">
        <v>2294</v>
      </c>
      <c r="BO1392" s="190" t="s">
        <v>2294</v>
      </c>
      <c r="BP1392" s="202">
        <v>12</v>
      </c>
      <c r="BQ1392" s="201" t="s">
        <v>95</v>
      </c>
      <c r="BR1392" s="200">
        <v>3</v>
      </c>
      <c r="BS1392" s="199">
        <v>12</v>
      </c>
      <c r="BT1392" s="198">
        <v>46</v>
      </c>
      <c r="BU1392" s="198">
        <v>0</v>
      </c>
      <c r="BV1392" s="198">
        <v>4</v>
      </c>
      <c r="BW1392" s="198">
        <v>0</v>
      </c>
    </row>
    <row r="1393" spans="1:75" s="181" customFormat="1" ht="45.75" customHeight="1" x14ac:dyDescent="0.25">
      <c r="A1393" s="197"/>
      <c r="B1393" s="188">
        <v>81825</v>
      </c>
      <c r="C1393" s="187" t="s">
        <v>2477</v>
      </c>
      <c r="D1393" s="196">
        <v>4</v>
      </c>
      <c r="E1393" s="195">
        <v>0</v>
      </c>
      <c r="F1393" s="195">
        <v>0</v>
      </c>
      <c r="G1393" s="195"/>
      <c r="H1393" s="194">
        <f>IF(D1393="","",E1393*J1393/D1393)</f>
        <v>0</v>
      </c>
      <c r="I1393" s="194" t="str">
        <f>IF(D1393="","",IF((ROUND(E1393,4))=0,"OK",IF((ROUND(E1393,4))&lt;0.0009,"CORRIGIR","")))</f>
        <v>OK</v>
      </c>
      <c r="J1393" s="192">
        <f>IF(COUNTIF(R1393:BO1393,"&lt;"&amp;$K$2)&gt;D1393,D1393,COUNTIF(R1393:BO1393,"&lt;"&amp;$K$2))</f>
        <v>0</v>
      </c>
      <c r="K1393" s="192">
        <f>IF((COUNTIF(R1393:BO1393,$K$2))&gt;(D1393-J1393),(D1393-J1393),COUNTIF(R1393:BO1393,$K$2))</f>
        <v>0</v>
      </c>
      <c r="L1393" s="192">
        <f>IF((J1393+K1393)&gt;D1393,D1393,J1393+K1393)</f>
        <v>0</v>
      </c>
      <c r="M1393" s="193">
        <f>IF(D1393="","",N1393*E1393/100)</f>
        <v>0</v>
      </c>
      <c r="N1393" s="192">
        <f>IF(ISNUMBER(D1393)*ISNUMBER(K1393),IF(K1393=0,0,ROUND((K1393/D1393)*100,2))," ")</f>
        <v>0</v>
      </c>
      <c r="O1393" s="193">
        <f>IF(D1393="","",P1393*E1393/100)</f>
        <v>0</v>
      </c>
      <c r="P1393" s="192">
        <f>IF(ISNUMBER(D1393)*ISNUMBER(L1393),IF(L1393=0,0,ROUND((L1393/D1393)*100,2))," ")</f>
        <v>0</v>
      </c>
      <c r="Q1393" s="203">
        <f>IF(ISNUMBER(P1393)*ISNUMBER(E1393),(P1393*E1393/100)," ")</f>
        <v>0</v>
      </c>
      <c r="R1393" s="190"/>
      <c r="S1393" s="190" t="s">
        <v>2294</v>
      </c>
      <c r="T1393" s="190" t="s">
        <v>2294</v>
      </c>
      <c r="U1393" s="190" t="s">
        <v>2294</v>
      </c>
      <c r="V1393" s="190" t="s">
        <v>2294</v>
      </c>
      <c r="W1393" s="190" t="s">
        <v>2294</v>
      </c>
      <c r="X1393" s="190" t="s">
        <v>2294</v>
      </c>
      <c r="Y1393" s="190" t="s">
        <v>2294</v>
      </c>
      <c r="Z1393" s="190" t="s">
        <v>2294</v>
      </c>
      <c r="AA1393" s="190" t="s">
        <v>2294</v>
      </c>
      <c r="AB1393" s="190" t="s">
        <v>2294</v>
      </c>
      <c r="AC1393" s="190" t="s">
        <v>2294</v>
      </c>
      <c r="AD1393" s="190" t="s">
        <v>2294</v>
      </c>
      <c r="AE1393" s="190" t="s">
        <v>2294</v>
      </c>
      <c r="AF1393" s="190" t="s">
        <v>2294</v>
      </c>
      <c r="AG1393" s="190" t="s">
        <v>2294</v>
      </c>
      <c r="AH1393" s="190" t="s">
        <v>2294</v>
      </c>
      <c r="AI1393" s="190" t="s">
        <v>2294</v>
      </c>
      <c r="AJ1393" s="190" t="s">
        <v>2294</v>
      </c>
      <c r="AK1393" s="190" t="s">
        <v>2294</v>
      </c>
      <c r="AL1393" s="190" t="s">
        <v>2294</v>
      </c>
      <c r="AM1393" s="190"/>
      <c r="AN1393" s="190" t="s">
        <v>2294</v>
      </c>
      <c r="AO1393" s="190" t="s">
        <v>2294</v>
      </c>
      <c r="AP1393" s="190" t="s">
        <v>2294</v>
      </c>
      <c r="AQ1393" s="190" t="s">
        <v>2294</v>
      </c>
      <c r="AR1393" s="190" t="s">
        <v>2294</v>
      </c>
      <c r="AS1393" s="190" t="s">
        <v>2294</v>
      </c>
      <c r="AT1393" s="190" t="s">
        <v>2294</v>
      </c>
      <c r="AU1393" s="190" t="s">
        <v>2294</v>
      </c>
      <c r="AV1393" s="190" t="s">
        <v>2294</v>
      </c>
      <c r="AW1393" s="190" t="s">
        <v>2294</v>
      </c>
      <c r="AX1393" s="190"/>
      <c r="AY1393" s="190" t="s">
        <v>2294</v>
      </c>
      <c r="AZ1393" s="190" t="s">
        <v>2294</v>
      </c>
      <c r="BA1393" s="190" t="s">
        <v>2294</v>
      </c>
      <c r="BB1393" s="190" t="s">
        <v>2294</v>
      </c>
      <c r="BC1393" s="190" t="s">
        <v>2294</v>
      </c>
      <c r="BD1393" s="190" t="s">
        <v>2294</v>
      </c>
      <c r="BE1393" s="190" t="s">
        <v>2294</v>
      </c>
      <c r="BF1393" s="190" t="s">
        <v>2294</v>
      </c>
      <c r="BG1393" s="190" t="s">
        <v>2294</v>
      </c>
      <c r="BH1393" s="190" t="s">
        <v>2294</v>
      </c>
      <c r="BI1393" s="190"/>
      <c r="BJ1393" s="190" t="s">
        <v>2294</v>
      </c>
      <c r="BK1393" s="190" t="s">
        <v>2294</v>
      </c>
      <c r="BL1393" s="190" t="s">
        <v>2294</v>
      </c>
      <c r="BM1393" s="190" t="s">
        <v>2294</v>
      </c>
      <c r="BN1393" s="190" t="s">
        <v>2294</v>
      </c>
      <c r="BO1393" s="190" t="s">
        <v>2294</v>
      </c>
      <c r="BP1393" s="202">
        <v>0</v>
      </c>
      <c r="BQ1393" s="201" t="s">
        <v>95</v>
      </c>
      <c r="BR1393" s="200">
        <v>3</v>
      </c>
      <c r="BS1393" s="199">
        <v>0</v>
      </c>
      <c r="BT1393" s="198">
        <v>46</v>
      </c>
      <c r="BU1393" s="198">
        <v>0</v>
      </c>
      <c r="BV1393" s="198">
        <v>4</v>
      </c>
      <c r="BW1393" s="198">
        <v>0</v>
      </c>
    </row>
    <row r="1394" spans="1:75" s="181" customFormat="1" ht="33" customHeight="1" x14ac:dyDescent="0.25">
      <c r="A1394" s="197"/>
      <c r="B1394" s="188">
        <v>81826</v>
      </c>
      <c r="C1394" s="187" t="s">
        <v>2476</v>
      </c>
      <c r="D1394" s="196">
        <v>4</v>
      </c>
      <c r="E1394" s="195">
        <v>0</v>
      </c>
      <c r="F1394" s="195">
        <v>0</v>
      </c>
      <c r="G1394" s="195"/>
      <c r="H1394" s="194">
        <f>IF(D1394="","",E1394*J1394/D1394)</f>
        <v>0</v>
      </c>
      <c r="I1394" s="194" t="str">
        <f>IF(D1394="","",IF((ROUND(E1394,4))=0,"OK",IF((ROUND(E1394,4))&lt;0.0009,"CORRIGIR","")))</f>
        <v>OK</v>
      </c>
      <c r="J1394" s="192">
        <f>IF(COUNTIF(R1394:BO1394,"&lt;"&amp;$K$2)&gt;D1394,D1394,COUNTIF(R1394:BO1394,"&lt;"&amp;$K$2))</f>
        <v>0</v>
      </c>
      <c r="K1394" s="192">
        <f>IF((COUNTIF(R1394:BO1394,$K$2))&gt;(D1394-J1394),(D1394-J1394),COUNTIF(R1394:BO1394,$K$2))</f>
        <v>0</v>
      </c>
      <c r="L1394" s="192">
        <f>IF((J1394+K1394)&gt;D1394,D1394,J1394+K1394)</f>
        <v>0</v>
      </c>
      <c r="M1394" s="193">
        <f>IF(D1394="","",N1394*E1394/100)</f>
        <v>0</v>
      </c>
      <c r="N1394" s="192">
        <f>IF(ISNUMBER(D1394)*ISNUMBER(K1394),IF(K1394=0,0,ROUND((K1394/D1394)*100,2))," ")</f>
        <v>0</v>
      </c>
      <c r="O1394" s="193">
        <f>IF(D1394="","",P1394*E1394/100)</f>
        <v>0</v>
      </c>
      <c r="P1394" s="192">
        <f>IF(ISNUMBER(D1394)*ISNUMBER(L1394),IF(L1394=0,0,ROUND((L1394/D1394)*100,2))," ")</f>
        <v>0</v>
      </c>
      <c r="Q1394" s="203">
        <f>IF(ISNUMBER(P1394)*ISNUMBER(E1394),(P1394*E1394/100)," ")</f>
        <v>0</v>
      </c>
      <c r="R1394" s="190"/>
      <c r="S1394" s="190" t="s">
        <v>2294</v>
      </c>
      <c r="T1394" s="190" t="s">
        <v>2294</v>
      </c>
      <c r="U1394" s="190" t="s">
        <v>2294</v>
      </c>
      <c r="V1394" s="190" t="s">
        <v>2294</v>
      </c>
      <c r="W1394" s="190" t="s">
        <v>2294</v>
      </c>
      <c r="X1394" s="190" t="s">
        <v>2294</v>
      </c>
      <c r="Y1394" s="190" t="s">
        <v>2294</v>
      </c>
      <c r="Z1394" s="190" t="s">
        <v>2294</v>
      </c>
      <c r="AA1394" s="190" t="s">
        <v>2294</v>
      </c>
      <c r="AB1394" s="190" t="s">
        <v>2294</v>
      </c>
      <c r="AC1394" s="190" t="s">
        <v>2294</v>
      </c>
      <c r="AD1394" s="190" t="s">
        <v>2294</v>
      </c>
      <c r="AE1394" s="190" t="s">
        <v>2294</v>
      </c>
      <c r="AF1394" s="190" t="s">
        <v>2294</v>
      </c>
      <c r="AG1394" s="190" t="s">
        <v>2294</v>
      </c>
      <c r="AH1394" s="190" t="s">
        <v>2294</v>
      </c>
      <c r="AI1394" s="190" t="s">
        <v>2294</v>
      </c>
      <c r="AJ1394" s="190" t="s">
        <v>2294</v>
      </c>
      <c r="AK1394" s="190" t="s">
        <v>2294</v>
      </c>
      <c r="AL1394" s="190" t="s">
        <v>2294</v>
      </c>
      <c r="AM1394" s="190"/>
      <c r="AN1394" s="190" t="s">
        <v>2294</v>
      </c>
      <c r="AO1394" s="190" t="s">
        <v>2294</v>
      </c>
      <c r="AP1394" s="190" t="s">
        <v>2294</v>
      </c>
      <c r="AQ1394" s="190" t="s">
        <v>2294</v>
      </c>
      <c r="AR1394" s="190" t="s">
        <v>2294</v>
      </c>
      <c r="AS1394" s="190" t="s">
        <v>2294</v>
      </c>
      <c r="AT1394" s="190" t="s">
        <v>2294</v>
      </c>
      <c r="AU1394" s="190" t="s">
        <v>2294</v>
      </c>
      <c r="AV1394" s="190" t="s">
        <v>2294</v>
      </c>
      <c r="AW1394" s="190" t="s">
        <v>2294</v>
      </c>
      <c r="AX1394" s="190"/>
      <c r="AY1394" s="190" t="s">
        <v>2294</v>
      </c>
      <c r="AZ1394" s="190" t="s">
        <v>2294</v>
      </c>
      <c r="BA1394" s="190" t="s">
        <v>2294</v>
      </c>
      <c r="BB1394" s="190" t="s">
        <v>2294</v>
      </c>
      <c r="BC1394" s="190" t="s">
        <v>2294</v>
      </c>
      <c r="BD1394" s="190" t="s">
        <v>2294</v>
      </c>
      <c r="BE1394" s="190" t="s">
        <v>2294</v>
      </c>
      <c r="BF1394" s="190" t="s">
        <v>2294</v>
      </c>
      <c r="BG1394" s="190" t="s">
        <v>2294</v>
      </c>
      <c r="BH1394" s="190" t="s">
        <v>2294</v>
      </c>
      <c r="BI1394" s="190"/>
      <c r="BJ1394" s="190" t="s">
        <v>2294</v>
      </c>
      <c r="BK1394" s="190" t="s">
        <v>2294</v>
      </c>
      <c r="BL1394" s="190" t="s">
        <v>2294</v>
      </c>
      <c r="BM1394" s="190" t="s">
        <v>2294</v>
      </c>
      <c r="BN1394" s="190" t="s">
        <v>2294</v>
      </c>
      <c r="BO1394" s="190" t="s">
        <v>2294</v>
      </c>
      <c r="BP1394" s="202">
        <v>0</v>
      </c>
      <c r="BQ1394" s="201" t="s">
        <v>95</v>
      </c>
      <c r="BR1394" s="200">
        <v>3</v>
      </c>
      <c r="BS1394" s="199">
        <v>0</v>
      </c>
      <c r="BT1394" s="198">
        <v>46</v>
      </c>
      <c r="BU1394" s="198">
        <v>0</v>
      </c>
      <c r="BV1394" s="198">
        <v>4</v>
      </c>
      <c r="BW1394" s="198">
        <v>0</v>
      </c>
    </row>
    <row r="1395" spans="1:75" s="181" customFormat="1" ht="45" customHeight="1" x14ac:dyDescent="0.25">
      <c r="A1395" s="197"/>
      <c r="B1395" s="188">
        <v>81663</v>
      </c>
      <c r="C1395" s="187" t="s">
        <v>2469</v>
      </c>
      <c r="D1395" s="196">
        <v>4</v>
      </c>
      <c r="E1395" s="195">
        <v>6.4149183503961647E-3</v>
      </c>
      <c r="F1395" s="195">
        <v>6.4149183503961647E-3</v>
      </c>
      <c r="G1395" s="195"/>
      <c r="H1395" s="194">
        <f>IF(D1395="","",E1395*J1395/D1395)</f>
        <v>0</v>
      </c>
      <c r="I1395" s="194" t="str">
        <f>IF(D1395="","",IF((ROUND(E1395,4))=0,"OK",IF((ROUND(E1395,4))&lt;0.0009,"CORRIGIR","")))</f>
        <v/>
      </c>
      <c r="J1395" s="192">
        <f>IF(COUNTIF(R1395:BO1395,"&lt;"&amp;$K$2)&gt;D1395,D1395,COUNTIF(R1395:BO1395,"&lt;"&amp;$K$2))</f>
        <v>0</v>
      </c>
      <c r="K1395" s="192">
        <f>IF((COUNTIF(R1395:BO1395,$K$2))&gt;(D1395-J1395),(D1395-J1395),COUNTIF(R1395:BO1395,$K$2))</f>
        <v>0</v>
      </c>
      <c r="L1395" s="192">
        <f>IF((J1395+K1395)&gt;D1395,D1395,J1395+K1395)</f>
        <v>0</v>
      </c>
      <c r="M1395" s="193">
        <f>IF(D1395="","",N1395*E1395/100)</f>
        <v>0</v>
      </c>
      <c r="N1395" s="192">
        <f>IF(ISNUMBER(D1395)*ISNUMBER(K1395),IF(K1395=0,0,ROUND((K1395/D1395)*100,2))," ")</f>
        <v>0</v>
      </c>
      <c r="O1395" s="193">
        <f>IF(D1395="","",P1395*E1395/100)</f>
        <v>0</v>
      </c>
      <c r="P1395" s="192">
        <f>IF(ISNUMBER(D1395)*ISNUMBER(L1395),IF(L1395=0,0,ROUND((L1395/D1395)*100,2))," ")</f>
        <v>0</v>
      </c>
      <c r="Q1395" s="203">
        <f>IF(ISNUMBER(P1395)*ISNUMBER(E1395),(P1395*E1395/100)," ")</f>
        <v>0</v>
      </c>
      <c r="R1395" s="190"/>
      <c r="S1395" s="190" t="s">
        <v>2294</v>
      </c>
      <c r="T1395" s="190" t="s">
        <v>2294</v>
      </c>
      <c r="U1395" s="190" t="s">
        <v>2294</v>
      </c>
      <c r="V1395" s="190" t="s">
        <v>2294</v>
      </c>
      <c r="W1395" s="190" t="s">
        <v>2294</v>
      </c>
      <c r="X1395" s="190" t="s">
        <v>2294</v>
      </c>
      <c r="Y1395" s="190" t="s">
        <v>2294</v>
      </c>
      <c r="Z1395" s="190" t="s">
        <v>2294</v>
      </c>
      <c r="AA1395" s="190" t="s">
        <v>2294</v>
      </c>
      <c r="AB1395" s="190" t="s">
        <v>2294</v>
      </c>
      <c r="AC1395" s="190" t="s">
        <v>2294</v>
      </c>
      <c r="AD1395" s="190" t="s">
        <v>2294</v>
      </c>
      <c r="AE1395" s="190" t="s">
        <v>2294</v>
      </c>
      <c r="AF1395" s="190" t="s">
        <v>2294</v>
      </c>
      <c r="AG1395" s="190" t="s">
        <v>2294</v>
      </c>
      <c r="AH1395" s="190" t="s">
        <v>2294</v>
      </c>
      <c r="AI1395" s="190" t="s">
        <v>2294</v>
      </c>
      <c r="AJ1395" s="190" t="s">
        <v>2294</v>
      </c>
      <c r="AK1395" s="190" t="s">
        <v>2294</v>
      </c>
      <c r="AL1395" s="190" t="s">
        <v>2294</v>
      </c>
      <c r="AM1395" s="190"/>
      <c r="AN1395" s="190" t="s">
        <v>2294</v>
      </c>
      <c r="AO1395" s="190" t="s">
        <v>2294</v>
      </c>
      <c r="AP1395" s="190" t="s">
        <v>2294</v>
      </c>
      <c r="AQ1395" s="190" t="s">
        <v>2294</v>
      </c>
      <c r="AR1395" s="190" t="s">
        <v>2294</v>
      </c>
      <c r="AS1395" s="190" t="s">
        <v>2294</v>
      </c>
      <c r="AT1395" s="190" t="s">
        <v>2294</v>
      </c>
      <c r="AU1395" s="190" t="s">
        <v>2294</v>
      </c>
      <c r="AV1395" s="190" t="s">
        <v>2294</v>
      </c>
      <c r="AW1395" s="190" t="s">
        <v>2294</v>
      </c>
      <c r="AX1395" s="190"/>
      <c r="AY1395" s="190" t="s">
        <v>2294</v>
      </c>
      <c r="AZ1395" s="190" t="s">
        <v>2294</v>
      </c>
      <c r="BA1395" s="190" t="s">
        <v>2294</v>
      </c>
      <c r="BB1395" s="190" t="s">
        <v>2294</v>
      </c>
      <c r="BC1395" s="190" t="s">
        <v>2294</v>
      </c>
      <c r="BD1395" s="190" t="s">
        <v>2294</v>
      </c>
      <c r="BE1395" s="190" t="s">
        <v>2294</v>
      </c>
      <c r="BF1395" s="190" t="s">
        <v>2294</v>
      </c>
      <c r="BG1395" s="190" t="s">
        <v>2294</v>
      </c>
      <c r="BH1395" s="190" t="s">
        <v>2294</v>
      </c>
      <c r="BI1395" s="190"/>
      <c r="BJ1395" s="190" t="s">
        <v>2294</v>
      </c>
      <c r="BK1395" s="190" t="s">
        <v>2294</v>
      </c>
      <c r="BL1395" s="190" t="s">
        <v>2294</v>
      </c>
      <c r="BM1395" s="190" t="s">
        <v>2294</v>
      </c>
      <c r="BN1395" s="190" t="s">
        <v>2294</v>
      </c>
      <c r="BO1395" s="190" t="s">
        <v>2294</v>
      </c>
      <c r="BP1395" s="202">
        <v>8</v>
      </c>
      <c r="BQ1395" s="201" t="s">
        <v>95</v>
      </c>
      <c r="BR1395" s="200">
        <v>3</v>
      </c>
      <c r="BS1395" s="199">
        <v>8</v>
      </c>
      <c r="BT1395" s="198">
        <v>46</v>
      </c>
      <c r="BU1395" s="198">
        <v>0</v>
      </c>
      <c r="BV1395" s="198">
        <v>4</v>
      </c>
      <c r="BW1395" s="198">
        <v>0</v>
      </c>
    </row>
    <row r="1396" spans="1:75" s="181" customFormat="1" ht="31.5" customHeight="1" x14ac:dyDescent="0.25">
      <c r="A1396" s="197"/>
      <c r="B1396" s="188">
        <v>81752</v>
      </c>
      <c r="C1396" s="187" t="s">
        <v>422</v>
      </c>
      <c r="D1396" s="196">
        <v>4</v>
      </c>
      <c r="E1396" s="195">
        <v>1.1210079145763951E-2</v>
      </c>
      <c r="F1396" s="195">
        <v>1.1210079145763951E-2</v>
      </c>
      <c r="G1396" s="195"/>
      <c r="H1396" s="194">
        <f>IF(D1396="","",E1396*J1396/D1396)</f>
        <v>0</v>
      </c>
      <c r="I1396" s="194" t="str">
        <f>IF(D1396="","",IF((ROUND(E1396,4))=0,"OK",IF((ROUND(E1396,4))&lt;0.0009,"CORRIGIR","")))</f>
        <v/>
      </c>
      <c r="J1396" s="192">
        <f>IF(COUNTIF(R1396:BO1396,"&lt;"&amp;$K$2)&gt;D1396,D1396,COUNTIF(R1396:BO1396,"&lt;"&amp;$K$2))</f>
        <v>0</v>
      </c>
      <c r="K1396" s="192">
        <f>IF((COUNTIF(R1396:BO1396,$K$2))&gt;(D1396-J1396),(D1396-J1396),COUNTIF(R1396:BO1396,$K$2))</f>
        <v>0</v>
      </c>
      <c r="L1396" s="192">
        <f>IF((J1396+K1396)&gt;D1396,D1396,J1396+K1396)</f>
        <v>0</v>
      </c>
      <c r="M1396" s="193">
        <f>IF(D1396="","",N1396*E1396/100)</f>
        <v>0</v>
      </c>
      <c r="N1396" s="192">
        <f>IF(ISNUMBER(D1396)*ISNUMBER(K1396),IF(K1396=0,0,ROUND((K1396/D1396)*100,2))," ")</f>
        <v>0</v>
      </c>
      <c r="O1396" s="193">
        <f>IF(D1396="","",P1396*E1396/100)</f>
        <v>0</v>
      </c>
      <c r="P1396" s="192">
        <f>IF(ISNUMBER(D1396)*ISNUMBER(L1396),IF(L1396=0,0,ROUND((L1396/D1396)*100,2))," ")</f>
        <v>0</v>
      </c>
      <c r="Q1396" s="203">
        <f>IF(ISNUMBER(P1396)*ISNUMBER(E1396),(P1396*E1396/100)," ")</f>
        <v>0</v>
      </c>
      <c r="R1396" s="190"/>
      <c r="S1396" s="190" t="s">
        <v>2294</v>
      </c>
      <c r="T1396" s="190" t="s">
        <v>2294</v>
      </c>
      <c r="U1396" s="190" t="s">
        <v>2294</v>
      </c>
      <c r="V1396" s="190" t="s">
        <v>2294</v>
      </c>
      <c r="W1396" s="190" t="s">
        <v>2294</v>
      </c>
      <c r="X1396" s="190" t="s">
        <v>2294</v>
      </c>
      <c r="Y1396" s="190" t="s">
        <v>2294</v>
      </c>
      <c r="Z1396" s="190" t="s">
        <v>2294</v>
      </c>
      <c r="AA1396" s="190" t="s">
        <v>2294</v>
      </c>
      <c r="AB1396" s="190" t="s">
        <v>2294</v>
      </c>
      <c r="AC1396" s="190" t="s">
        <v>2294</v>
      </c>
      <c r="AD1396" s="190" t="s">
        <v>2294</v>
      </c>
      <c r="AE1396" s="190" t="s">
        <v>2294</v>
      </c>
      <c r="AF1396" s="190" t="s">
        <v>2294</v>
      </c>
      <c r="AG1396" s="190" t="s">
        <v>2294</v>
      </c>
      <c r="AH1396" s="190" t="s">
        <v>2294</v>
      </c>
      <c r="AI1396" s="190" t="s">
        <v>2294</v>
      </c>
      <c r="AJ1396" s="190" t="s">
        <v>2294</v>
      </c>
      <c r="AK1396" s="190" t="s">
        <v>2294</v>
      </c>
      <c r="AL1396" s="190" t="s">
        <v>2294</v>
      </c>
      <c r="AM1396" s="190"/>
      <c r="AN1396" s="190" t="s">
        <v>2294</v>
      </c>
      <c r="AO1396" s="190" t="s">
        <v>2294</v>
      </c>
      <c r="AP1396" s="190" t="s">
        <v>2294</v>
      </c>
      <c r="AQ1396" s="190" t="s">
        <v>2294</v>
      </c>
      <c r="AR1396" s="190" t="s">
        <v>2294</v>
      </c>
      <c r="AS1396" s="190" t="s">
        <v>2294</v>
      </c>
      <c r="AT1396" s="190" t="s">
        <v>2294</v>
      </c>
      <c r="AU1396" s="190" t="s">
        <v>2294</v>
      </c>
      <c r="AV1396" s="190" t="s">
        <v>2294</v>
      </c>
      <c r="AW1396" s="190" t="s">
        <v>2294</v>
      </c>
      <c r="AX1396" s="190"/>
      <c r="AY1396" s="190" t="s">
        <v>2294</v>
      </c>
      <c r="AZ1396" s="190" t="s">
        <v>2294</v>
      </c>
      <c r="BA1396" s="190" t="s">
        <v>2294</v>
      </c>
      <c r="BB1396" s="190" t="s">
        <v>2294</v>
      </c>
      <c r="BC1396" s="190" t="s">
        <v>2294</v>
      </c>
      <c r="BD1396" s="190" t="s">
        <v>2294</v>
      </c>
      <c r="BE1396" s="190" t="s">
        <v>2294</v>
      </c>
      <c r="BF1396" s="190" t="s">
        <v>2294</v>
      </c>
      <c r="BG1396" s="190" t="s">
        <v>2294</v>
      </c>
      <c r="BH1396" s="190" t="s">
        <v>2294</v>
      </c>
      <c r="BI1396" s="190"/>
      <c r="BJ1396" s="190" t="s">
        <v>2294</v>
      </c>
      <c r="BK1396" s="190" t="s">
        <v>2294</v>
      </c>
      <c r="BL1396" s="190" t="s">
        <v>2294</v>
      </c>
      <c r="BM1396" s="190" t="s">
        <v>2294</v>
      </c>
      <c r="BN1396" s="190" t="s">
        <v>2294</v>
      </c>
      <c r="BO1396" s="190" t="s">
        <v>2294</v>
      </c>
      <c r="BP1396" s="202">
        <v>8</v>
      </c>
      <c r="BQ1396" s="201" t="s">
        <v>95</v>
      </c>
      <c r="BR1396" s="200">
        <v>3</v>
      </c>
      <c r="BS1396" s="199">
        <v>8</v>
      </c>
      <c r="BT1396" s="198">
        <v>46</v>
      </c>
      <c r="BU1396" s="198">
        <v>0</v>
      </c>
      <c r="BV1396" s="198">
        <v>4</v>
      </c>
      <c r="BW1396" s="198">
        <v>0</v>
      </c>
    </row>
    <row r="1397" spans="1:75" s="181" customFormat="1" ht="46.5" customHeight="1" x14ac:dyDescent="0.25">
      <c r="A1397" s="197"/>
      <c r="B1397" s="188">
        <v>81695</v>
      </c>
      <c r="C1397" s="187" t="s">
        <v>425</v>
      </c>
      <c r="D1397" s="196"/>
      <c r="E1397" s="195">
        <v>0</v>
      </c>
      <c r="F1397" s="195">
        <v>1.0773507842450542E-3</v>
      </c>
      <c r="G1397" s="195"/>
      <c r="H1397" s="194"/>
      <c r="I1397" s="194"/>
      <c r="J1397" s="192"/>
      <c r="K1397" s="192"/>
      <c r="L1397" s="192"/>
      <c r="M1397" s="193"/>
      <c r="N1397" s="192"/>
      <c r="O1397" s="193"/>
      <c r="P1397" s="192"/>
      <c r="Q1397" s="203"/>
      <c r="R1397" s="190"/>
      <c r="S1397" s="190" t="s">
        <v>2294</v>
      </c>
      <c r="T1397" s="190" t="s">
        <v>2294</v>
      </c>
      <c r="U1397" s="190" t="s">
        <v>2294</v>
      </c>
      <c r="V1397" s="190" t="s">
        <v>2294</v>
      </c>
      <c r="W1397" s="190" t="s">
        <v>2294</v>
      </c>
      <c r="X1397" s="190" t="s">
        <v>2294</v>
      </c>
      <c r="Y1397" s="190" t="s">
        <v>2294</v>
      </c>
      <c r="Z1397" s="190" t="s">
        <v>2294</v>
      </c>
      <c r="AA1397" s="190" t="s">
        <v>2294</v>
      </c>
      <c r="AB1397" s="190" t="s">
        <v>2294</v>
      </c>
      <c r="AC1397" s="190" t="s">
        <v>2294</v>
      </c>
      <c r="AD1397" s="190" t="s">
        <v>2294</v>
      </c>
      <c r="AE1397" s="190" t="s">
        <v>2294</v>
      </c>
      <c r="AF1397" s="190" t="s">
        <v>2294</v>
      </c>
      <c r="AG1397" s="190" t="s">
        <v>2294</v>
      </c>
      <c r="AH1397" s="190" t="s">
        <v>2294</v>
      </c>
      <c r="AI1397" s="190" t="s">
        <v>2294</v>
      </c>
      <c r="AJ1397" s="190" t="s">
        <v>2294</v>
      </c>
      <c r="AK1397" s="190" t="s">
        <v>2294</v>
      </c>
      <c r="AL1397" s="190" t="s">
        <v>2294</v>
      </c>
      <c r="AM1397" s="190"/>
      <c r="AN1397" s="190" t="s">
        <v>2294</v>
      </c>
      <c r="AO1397" s="190" t="s">
        <v>2294</v>
      </c>
      <c r="AP1397" s="190" t="s">
        <v>2294</v>
      </c>
      <c r="AQ1397" s="190" t="s">
        <v>2294</v>
      </c>
      <c r="AR1397" s="190" t="s">
        <v>2294</v>
      </c>
      <c r="AS1397" s="190" t="s">
        <v>2294</v>
      </c>
      <c r="AT1397" s="190" t="s">
        <v>2294</v>
      </c>
      <c r="AU1397" s="190" t="s">
        <v>2294</v>
      </c>
      <c r="AV1397" s="190" t="s">
        <v>2294</v>
      </c>
      <c r="AW1397" s="190" t="s">
        <v>2294</v>
      </c>
      <c r="AX1397" s="190"/>
      <c r="AY1397" s="190" t="s">
        <v>2294</v>
      </c>
      <c r="AZ1397" s="190" t="s">
        <v>2294</v>
      </c>
      <c r="BA1397" s="190" t="s">
        <v>2294</v>
      </c>
      <c r="BB1397" s="190" t="s">
        <v>2294</v>
      </c>
      <c r="BC1397" s="190" t="s">
        <v>2294</v>
      </c>
      <c r="BD1397" s="190" t="s">
        <v>2294</v>
      </c>
      <c r="BE1397" s="190" t="s">
        <v>2294</v>
      </c>
      <c r="BF1397" s="190" t="s">
        <v>2294</v>
      </c>
      <c r="BG1397" s="190" t="s">
        <v>2294</v>
      </c>
      <c r="BH1397" s="190" t="s">
        <v>2294</v>
      </c>
      <c r="BI1397" s="190"/>
      <c r="BJ1397" s="190" t="s">
        <v>2294</v>
      </c>
      <c r="BK1397" s="190" t="s">
        <v>2294</v>
      </c>
      <c r="BL1397" s="190" t="s">
        <v>2294</v>
      </c>
      <c r="BM1397" s="190" t="s">
        <v>2294</v>
      </c>
      <c r="BN1397" s="190" t="s">
        <v>2294</v>
      </c>
      <c r="BO1397" s="190" t="s">
        <v>2294</v>
      </c>
      <c r="BP1397" s="202" t="s">
        <v>15</v>
      </c>
      <c r="BQ1397" s="201" t="s">
        <v>95</v>
      </c>
      <c r="BR1397" s="200">
        <v>3</v>
      </c>
      <c r="BS1397" s="199">
        <v>2</v>
      </c>
      <c r="BT1397" s="198">
        <v>46</v>
      </c>
      <c r="BU1397" s="198">
        <v>0</v>
      </c>
      <c r="BV1397" s="198">
        <v>4</v>
      </c>
      <c r="BW1397" s="198">
        <v>0</v>
      </c>
    </row>
    <row r="1398" spans="1:75" s="181" customFormat="1" ht="18.75" x14ac:dyDescent="0.25">
      <c r="A1398" s="197"/>
      <c r="B1398" s="188">
        <v>81696</v>
      </c>
      <c r="C1398" s="187" t="s">
        <v>428</v>
      </c>
      <c r="D1398" s="196">
        <v>4</v>
      </c>
      <c r="E1398" s="195">
        <v>4.3497698697652163E-3</v>
      </c>
      <c r="F1398" s="195">
        <v>4.3497698697652163E-3</v>
      </c>
      <c r="G1398" s="195"/>
      <c r="H1398" s="194">
        <f>IF(D1398="","",E1398*J1398/D1398)</f>
        <v>0</v>
      </c>
      <c r="I1398" s="194" t="str">
        <f t="shared" ref="I1398:I1415" si="454">IF(D1398="","",IF((ROUND(E1398,4))=0,"OK",IF((ROUND(E1398,4))&lt;0.0009,"CORRIGIR","")))</f>
        <v/>
      </c>
      <c r="J1398" s="192">
        <f>IF(COUNTIF(R1398:BO1398,"&lt;"&amp;$K$2)&gt;D1398,D1398,COUNTIF(R1398:BO1398,"&lt;"&amp;$K$2))</f>
        <v>0</v>
      </c>
      <c r="K1398" s="192">
        <f>IF((COUNTIF(R1398:BO1398,$K$2))&gt;(D1398-J1398),(D1398-J1398),COUNTIF(R1398:BO1398,$K$2))</f>
        <v>0</v>
      </c>
      <c r="L1398" s="192">
        <f>IF((J1398+K1398)&gt;D1398,D1398,J1398+K1398)</f>
        <v>0</v>
      </c>
      <c r="M1398" s="193">
        <f>IF(D1398="","",N1398*E1398/100)</f>
        <v>0</v>
      </c>
      <c r="N1398" s="192">
        <f>IF(ISNUMBER(D1398)*ISNUMBER(K1398),IF(K1398=0,0,ROUND((K1398/D1398)*100,2))," ")</f>
        <v>0</v>
      </c>
      <c r="O1398" s="193">
        <f>IF(D1398="","",P1398*E1398/100)</f>
        <v>0</v>
      </c>
      <c r="P1398" s="192">
        <f>IF(ISNUMBER(D1398)*ISNUMBER(L1398),IF(L1398=0,0,ROUND((L1398/D1398)*100,2))," ")</f>
        <v>0</v>
      </c>
      <c r="Q1398" s="203">
        <f>IF(ISNUMBER(P1398)*ISNUMBER(E1398),(P1398*E1398/100)," ")</f>
        <v>0</v>
      </c>
      <c r="R1398" s="190"/>
      <c r="S1398" s="190" t="s">
        <v>2294</v>
      </c>
      <c r="T1398" s="190" t="s">
        <v>2294</v>
      </c>
      <c r="U1398" s="190" t="s">
        <v>2294</v>
      </c>
      <c r="V1398" s="190" t="s">
        <v>2294</v>
      </c>
      <c r="W1398" s="190" t="s">
        <v>2294</v>
      </c>
      <c r="X1398" s="190" t="s">
        <v>2294</v>
      </c>
      <c r="Y1398" s="190" t="s">
        <v>2294</v>
      </c>
      <c r="Z1398" s="190" t="s">
        <v>2294</v>
      </c>
      <c r="AA1398" s="190" t="s">
        <v>2294</v>
      </c>
      <c r="AB1398" s="190" t="s">
        <v>2294</v>
      </c>
      <c r="AC1398" s="190" t="s">
        <v>2294</v>
      </c>
      <c r="AD1398" s="190" t="s">
        <v>2294</v>
      </c>
      <c r="AE1398" s="190" t="s">
        <v>2294</v>
      </c>
      <c r="AF1398" s="190" t="s">
        <v>2294</v>
      </c>
      <c r="AG1398" s="190" t="s">
        <v>2294</v>
      </c>
      <c r="AH1398" s="190" t="s">
        <v>2294</v>
      </c>
      <c r="AI1398" s="190" t="s">
        <v>2294</v>
      </c>
      <c r="AJ1398" s="190" t="s">
        <v>2294</v>
      </c>
      <c r="AK1398" s="190" t="s">
        <v>2294</v>
      </c>
      <c r="AL1398" s="190" t="s">
        <v>2294</v>
      </c>
      <c r="AM1398" s="190"/>
      <c r="AN1398" s="190" t="s">
        <v>2294</v>
      </c>
      <c r="AO1398" s="190" t="s">
        <v>2294</v>
      </c>
      <c r="AP1398" s="190" t="s">
        <v>2294</v>
      </c>
      <c r="AQ1398" s="190" t="s">
        <v>2294</v>
      </c>
      <c r="AR1398" s="190" t="s">
        <v>2294</v>
      </c>
      <c r="AS1398" s="190" t="s">
        <v>2294</v>
      </c>
      <c r="AT1398" s="190" t="s">
        <v>2294</v>
      </c>
      <c r="AU1398" s="190" t="s">
        <v>2294</v>
      </c>
      <c r="AV1398" s="190" t="s">
        <v>2294</v>
      </c>
      <c r="AW1398" s="190" t="s">
        <v>2294</v>
      </c>
      <c r="AX1398" s="190"/>
      <c r="AY1398" s="190" t="s">
        <v>2294</v>
      </c>
      <c r="AZ1398" s="190" t="s">
        <v>2294</v>
      </c>
      <c r="BA1398" s="190" t="s">
        <v>2294</v>
      </c>
      <c r="BB1398" s="190" t="s">
        <v>2294</v>
      </c>
      <c r="BC1398" s="190" t="s">
        <v>2294</v>
      </c>
      <c r="BD1398" s="190" t="s">
        <v>2294</v>
      </c>
      <c r="BE1398" s="190" t="s">
        <v>2294</v>
      </c>
      <c r="BF1398" s="190" t="s">
        <v>2294</v>
      </c>
      <c r="BG1398" s="190" t="s">
        <v>2294</v>
      </c>
      <c r="BH1398" s="190" t="s">
        <v>2294</v>
      </c>
      <c r="BI1398" s="190"/>
      <c r="BJ1398" s="190" t="s">
        <v>2294</v>
      </c>
      <c r="BK1398" s="190" t="s">
        <v>2294</v>
      </c>
      <c r="BL1398" s="190" t="s">
        <v>2294</v>
      </c>
      <c r="BM1398" s="190" t="s">
        <v>2294</v>
      </c>
      <c r="BN1398" s="190" t="s">
        <v>2294</v>
      </c>
      <c r="BO1398" s="190" t="s">
        <v>2294</v>
      </c>
      <c r="BP1398" s="202">
        <v>0</v>
      </c>
      <c r="BQ1398" s="201" t="s">
        <v>95</v>
      </c>
      <c r="BR1398" s="200">
        <v>3</v>
      </c>
      <c r="BS1398" s="199">
        <v>0</v>
      </c>
      <c r="BT1398" s="198">
        <v>46</v>
      </c>
      <c r="BU1398" s="198">
        <v>0</v>
      </c>
      <c r="BV1398" s="198">
        <v>4</v>
      </c>
      <c r="BW1398" s="198">
        <v>0</v>
      </c>
    </row>
    <row r="1399" spans="1:75" s="181" customFormat="1" ht="41.25" customHeight="1" x14ac:dyDescent="0.25">
      <c r="A1399" s="197"/>
      <c r="B1399" s="188">
        <v>81691</v>
      </c>
      <c r="C1399" s="187" t="s">
        <v>430</v>
      </c>
      <c r="D1399" s="196">
        <v>4</v>
      </c>
      <c r="E1399" s="195">
        <v>1.351267899571843E-3</v>
      </c>
      <c r="F1399" s="195">
        <v>1.351267899571843E-3</v>
      </c>
      <c r="G1399" s="195"/>
      <c r="H1399" s="194">
        <f>IF(D1399="","",E1399*J1399/D1399)</f>
        <v>0</v>
      </c>
      <c r="I1399" s="194" t="str">
        <f t="shared" si="454"/>
        <v/>
      </c>
      <c r="J1399" s="192">
        <f>IF(COUNTIF(R1399:BO1399,"&lt;"&amp;$K$2)&gt;D1399,D1399,COUNTIF(R1399:BO1399,"&lt;"&amp;$K$2))</f>
        <v>0</v>
      </c>
      <c r="K1399" s="192">
        <f>IF((COUNTIF(R1399:BO1399,$K$2))&gt;(D1399-J1399),(D1399-J1399),COUNTIF(R1399:BO1399,$K$2))</f>
        <v>0</v>
      </c>
      <c r="L1399" s="192">
        <f>IF((J1399+K1399)&gt;D1399,D1399,J1399+K1399)</f>
        <v>0</v>
      </c>
      <c r="M1399" s="193">
        <f>IF(D1399="","",N1399*E1399/100)</f>
        <v>0</v>
      </c>
      <c r="N1399" s="192">
        <f>IF(ISNUMBER(D1399)*ISNUMBER(K1399),IF(K1399=0,0,ROUND((K1399/D1399)*100,2))," ")</f>
        <v>0</v>
      </c>
      <c r="O1399" s="193">
        <f>IF(D1399="","",P1399*E1399/100)</f>
        <v>0</v>
      </c>
      <c r="P1399" s="192">
        <f>IF(ISNUMBER(D1399)*ISNUMBER(L1399),IF(L1399=0,0,ROUND((L1399/D1399)*100,2))," ")</f>
        <v>0</v>
      </c>
      <c r="Q1399" s="203">
        <f>IF(ISNUMBER(P1399)*ISNUMBER(E1399),(P1399*E1399/100)," ")</f>
        <v>0</v>
      </c>
      <c r="R1399" s="190"/>
      <c r="S1399" s="190" t="s">
        <v>2294</v>
      </c>
      <c r="T1399" s="190" t="s">
        <v>2294</v>
      </c>
      <c r="U1399" s="190" t="s">
        <v>2294</v>
      </c>
      <c r="V1399" s="190" t="s">
        <v>2294</v>
      </c>
      <c r="W1399" s="190" t="s">
        <v>2294</v>
      </c>
      <c r="X1399" s="190" t="s">
        <v>2294</v>
      </c>
      <c r="Y1399" s="190" t="s">
        <v>2294</v>
      </c>
      <c r="Z1399" s="190" t="s">
        <v>2294</v>
      </c>
      <c r="AA1399" s="190" t="s">
        <v>2294</v>
      </c>
      <c r="AB1399" s="190" t="s">
        <v>2294</v>
      </c>
      <c r="AC1399" s="190" t="s">
        <v>2294</v>
      </c>
      <c r="AD1399" s="190" t="s">
        <v>2294</v>
      </c>
      <c r="AE1399" s="190" t="s">
        <v>2294</v>
      </c>
      <c r="AF1399" s="190" t="s">
        <v>2294</v>
      </c>
      <c r="AG1399" s="190" t="s">
        <v>2294</v>
      </c>
      <c r="AH1399" s="190" t="s">
        <v>2294</v>
      </c>
      <c r="AI1399" s="190" t="s">
        <v>2294</v>
      </c>
      <c r="AJ1399" s="190" t="s">
        <v>2294</v>
      </c>
      <c r="AK1399" s="190" t="s">
        <v>2294</v>
      </c>
      <c r="AL1399" s="190" t="s">
        <v>2294</v>
      </c>
      <c r="AM1399" s="190"/>
      <c r="AN1399" s="190" t="s">
        <v>2294</v>
      </c>
      <c r="AO1399" s="190" t="s">
        <v>2294</v>
      </c>
      <c r="AP1399" s="190" t="s">
        <v>2294</v>
      </c>
      <c r="AQ1399" s="190" t="s">
        <v>2294</v>
      </c>
      <c r="AR1399" s="190" t="s">
        <v>2294</v>
      </c>
      <c r="AS1399" s="190" t="s">
        <v>2294</v>
      </c>
      <c r="AT1399" s="190" t="s">
        <v>2294</v>
      </c>
      <c r="AU1399" s="190" t="s">
        <v>2294</v>
      </c>
      <c r="AV1399" s="190" t="s">
        <v>2294</v>
      </c>
      <c r="AW1399" s="190" t="s">
        <v>2294</v>
      </c>
      <c r="AX1399" s="190"/>
      <c r="AY1399" s="190" t="s">
        <v>2294</v>
      </c>
      <c r="AZ1399" s="190" t="s">
        <v>2294</v>
      </c>
      <c r="BA1399" s="190" t="s">
        <v>2294</v>
      </c>
      <c r="BB1399" s="190" t="s">
        <v>2294</v>
      </c>
      <c r="BC1399" s="190" t="s">
        <v>2294</v>
      </c>
      <c r="BD1399" s="190" t="s">
        <v>2294</v>
      </c>
      <c r="BE1399" s="190" t="s">
        <v>2294</v>
      </c>
      <c r="BF1399" s="190" t="s">
        <v>2294</v>
      </c>
      <c r="BG1399" s="190" t="s">
        <v>2294</v>
      </c>
      <c r="BH1399" s="190" t="s">
        <v>2294</v>
      </c>
      <c r="BI1399" s="190"/>
      <c r="BJ1399" s="190" t="s">
        <v>2294</v>
      </c>
      <c r="BK1399" s="190" t="s">
        <v>2294</v>
      </c>
      <c r="BL1399" s="190" t="s">
        <v>2294</v>
      </c>
      <c r="BM1399" s="190" t="s">
        <v>2294</v>
      </c>
      <c r="BN1399" s="190" t="s">
        <v>2294</v>
      </c>
      <c r="BO1399" s="190" t="s">
        <v>2294</v>
      </c>
      <c r="BP1399" s="202">
        <v>4</v>
      </c>
      <c r="BQ1399" s="201" t="s">
        <v>95</v>
      </c>
      <c r="BR1399" s="200">
        <v>3</v>
      </c>
      <c r="BS1399" s="199">
        <v>4</v>
      </c>
      <c r="BT1399" s="198">
        <v>46</v>
      </c>
      <c r="BU1399" s="198">
        <v>0</v>
      </c>
      <c r="BV1399" s="198">
        <v>4</v>
      </c>
      <c r="BW1399" s="198">
        <v>0</v>
      </c>
    </row>
    <row r="1400" spans="1:75" s="181" customFormat="1" ht="43.5" customHeight="1" x14ac:dyDescent="0.25">
      <c r="A1400" s="197"/>
      <c r="B1400" s="188">
        <v>82052</v>
      </c>
      <c r="C1400" s="187" t="s">
        <v>432</v>
      </c>
      <c r="D1400" s="196">
        <v>4</v>
      </c>
      <c r="E1400" s="195">
        <v>1.5430946843610679E-3</v>
      </c>
      <c r="F1400" s="195">
        <v>1.5430946843610679E-3</v>
      </c>
      <c r="G1400" s="195"/>
      <c r="H1400" s="194">
        <f>IF(D1400="","",E1400*J1400/D1400)</f>
        <v>0</v>
      </c>
      <c r="I1400" s="194" t="str">
        <f t="shared" si="454"/>
        <v/>
      </c>
      <c r="J1400" s="192">
        <f>IF(COUNTIF(R1400:BO1400,"&lt;"&amp;$K$2)&gt;D1400,D1400,COUNTIF(R1400:BO1400,"&lt;"&amp;$K$2))</f>
        <v>0</v>
      </c>
      <c r="K1400" s="192">
        <f>IF((COUNTIF(R1400:BO1400,$K$2))&gt;(D1400-J1400),(D1400-J1400),COUNTIF(R1400:BO1400,$K$2))</f>
        <v>0</v>
      </c>
      <c r="L1400" s="192">
        <f>IF((J1400+K1400)&gt;D1400,D1400,J1400+K1400)</f>
        <v>0</v>
      </c>
      <c r="M1400" s="193">
        <f>IF(D1400="","",N1400*E1400/100)</f>
        <v>0</v>
      </c>
      <c r="N1400" s="192">
        <f>IF(ISNUMBER(D1400)*ISNUMBER(K1400),IF(K1400=0,0,ROUND((K1400/D1400)*100,2))," ")</f>
        <v>0</v>
      </c>
      <c r="O1400" s="193">
        <f>IF(D1400="","",P1400*E1400/100)</f>
        <v>0</v>
      </c>
      <c r="P1400" s="192">
        <f>IF(ISNUMBER(D1400)*ISNUMBER(L1400),IF(L1400=0,0,ROUND((L1400/D1400)*100,2))," ")</f>
        <v>0</v>
      </c>
      <c r="Q1400" s="203">
        <f>IF(ISNUMBER(P1400)*ISNUMBER(E1400),(P1400*E1400/100)," ")</f>
        <v>0</v>
      </c>
      <c r="R1400" s="190"/>
      <c r="S1400" s="190" t="s">
        <v>2294</v>
      </c>
      <c r="T1400" s="190" t="s">
        <v>2294</v>
      </c>
      <c r="U1400" s="190" t="s">
        <v>2294</v>
      </c>
      <c r="V1400" s="190" t="s">
        <v>2294</v>
      </c>
      <c r="W1400" s="190" t="s">
        <v>2294</v>
      </c>
      <c r="X1400" s="190" t="s">
        <v>2294</v>
      </c>
      <c r="Y1400" s="190" t="s">
        <v>2294</v>
      </c>
      <c r="Z1400" s="190" t="s">
        <v>2294</v>
      </c>
      <c r="AA1400" s="190" t="s">
        <v>2294</v>
      </c>
      <c r="AB1400" s="190" t="s">
        <v>2294</v>
      </c>
      <c r="AC1400" s="190" t="s">
        <v>2294</v>
      </c>
      <c r="AD1400" s="190" t="s">
        <v>2294</v>
      </c>
      <c r="AE1400" s="190" t="s">
        <v>2294</v>
      </c>
      <c r="AF1400" s="190" t="s">
        <v>2294</v>
      </c>
      <c r="AG1400" s="190" t="s">
        <v>2294</v>
      </c>
      <c r="AH1400" s="190" t="s">
        <v>2294</v>
      </c>
      <c r="AI1400" s="190" t="s">
        <v>2294</v>
      </c>
      <c r="AJ1400" s="190" t="s">
        <v>2294</v>
      </c>
      <c r="AK1400" s="190" t="s">
        <v>2294</v>
      </c>
      <c r="AL1400" s="190" t="s">
        <v>2294</v>
      </c>
      <c r="AM1400" s="190"/>
      <c r="AN1400" s="190" t="s">
        <v>2294</v>
      </c>
      <c r="AO1400" s="190" t="s">
        <v>2294</v>
      </c>
      <c r="AP1400" s="190" t="s">
        <v>2294</v>
      </c>
      <c r="AQ1400" s="190" t="s">
        <v>2294</v>
      </c>
      <c r="AR1400" s="190" t="s">
        <v>2294</v>
      </c>
      <c r="AS1400" s="190" t="s">
        <v>2294</v>
      </c>
      <c r="AT1400" s="190" t="s">
        <v>2294</v>
      </c>
      <c r="AU1400" s="190" t="s">
        <v>2294</v>
      </c>
      <c r="AV1400" s="190" t="s">
        <v>2294</v>
      </c>
      <c r="AW1400" s="190" t="s">
        <v>2294</v>
      </c>
      <c r="AX1400" s="190"/>
      <c r="AY1400" s="190" t="s">
        <v>2294</v>
      </c>
      <c r="AZ1400" s="190" t="s">
        <v>2294</v>
      </c>
      <c r="BA1400" s="190" t="s">
        <v>2294</v>
      </c>
      <c r="BB1400" s="190" t="s">
        <v>2294</v>
      </c>
      <c r="BC1400" s="190" t="s">
        <v>2294</v>
      </c>
      <c r="BD1400" s="190" t="s">
        <v>2294</v>
      </c>
      <c r="BE1400" s="190" t="s">
        <v>2294</v>
      </c>
      <c r="BF1400" s="190" t="s">
        <v>2294</v>
      </c>
      <c r="BG1400" s="190" t="s">
        <v>2294</v>
      </c>
      <c r="BH1400" s="190" t="s">
        <v>2294</v>
      </c>
      <c r="BI1400" s="190"/>
      <c r="BJ1400" s="190" t="s">
        <v>2294</v>
      </c>
      <c r="BK1400" s="190" t="s">
        <v>2294</v>
      </c>
      <c r="BL1400" s="190" t="s">
        <v>2294</v>
      </c>
      <c r="BM1400" s="190" t="s">
        <v>2294</v>
      </c>
      <c r="BN1400" s="190" t="s">
        <v>2294</v>
      </c>
      <c r="BO1400" s="190" t="s">
        <v>2294</v>
      </c>
      <c r="BP1400" s="202">
        <v>8</v>
      </c>
      <c r="BQ1400" s="201" t="s">
        <v>95</v>
      </c>
      <c r="BR1400" s="200">
        <v>3</v>
      </c>
      <c r="BS1400" s="199">
        <v>8</v>
      </c>
      <c r="BT1400" s="198">
        <v>46</v>
      </c>
      <c r="BU1400" s="198">
        <v>0</v>
      </c>
      <c r="BV1400" s="198">
        <v>4</v>
      </c>
      <c r="BW1400" s="198">
        <v>0</v>
      </c>
    </row>
    <row r="1401" spans="1:75" s="181" customFormat="1" ht="31.5" customHeight="1" x14ac:dyDescent="0.25">
      <c r="A1401" s="197"/>
      <c r="B1401" s="188">
        <v>82053</v>
      </c>
      <c r="C1401" s="187" t="s">
        <v>3046</v>
      </c>
      <c r="D1401" s="196">
        <v>4</v>
      </c>
      <c r="E1401" s="195">
        <v>7.7154734218053394E-4</v>
      </c>
      <c r="F1401" s="195">
        <v>7.7154734218053394E-4</v>
      </c>
      <c r="G1401" s="195"/>
      <c r="H1401" s="194">
        <f>IF(D1401="","",E1401*J1401/D1401)</f>
        <v>0</v>
      </c>
      <c r="I1401" s="194" t="str">
        <f t="shared" si="454"/>
        <v>CORRIGIR</v>
      </c>
      <c r="J1401" s="192">
        <f>IF(COUNTIF(R1401:BO1401,"&lt;"&amp;$K$2)&gt;D1401,D1401,COUNTIF(R1401:BO1401,"&lt;"&amp;$K$2))</f>
        <v>0</v>
      </c>
      <c r="K1401" s="192">
        <f>IF((COUNTIF(R1401:BO1401,$K$2))&gt;(D1401-J1401),(D1401-J1401),COUNTIF(R1401:BO1401,$K$2))</f>
        <v>0</v>
      </c>
      <c r="L1401" s="192">
        <f>IF((J1401+K1401)&gt;D1401,D1401,J1401+K1401)</f>
        <v>0</v>
      </c>
      <c r="M1401" s="193">
        <f>IF(D1401="","",N1401*E1401/100)</f>
        <v>0</v>
      </c>
      <c r="N1401" s="192">
        <f>IF(ISNUMBER(D1401)*ISNUMBER(K1401),IF(K1401=0,0,ROUND((K1401/D1401)*100,2))," ")</f>
        <v>0</v>
      </c>
      <c r="O1401" s="193">
        <f>IF(D1401="","",P1401*E1401/100)</f>
        <v>0</v>
      </c>
      <c r="P1401" s="192">
        <f>IF(ISNUMBER(D1401)*ISNUMBER(L1401),IF(L1401=0,0,ROUND((L1401/D1401)*100,2))," ")</f>
        <v>0</v>
      </c>
      <c r="Q1401" s="203">
        <f>IF(ISNUMBER(P1401)*ISNUMBER(E1401),(P1401*E1401/100)," ")</f>
        <v>0</v>
      </c>
      <c r="R1401" s="190"/>
      <c r="S1401" s="190" t="s">
        <v>2294</v>
      </c>
      <c r="T1401" s="190" t="s">
        <v>2294</v>
      </c>
      <c r="U1401" s="190" t="s">
        <v>2294</v>
      </c>
      <c r="V1401" s="190" t="s">
        <v>2294</v>
      </c>
      <c r="W1401" s="190" t="s">
        <v>2294</v>
      </c>
      <c r="X1401" s="190" t="s">
        <v>2294</v>
      </c>
      <c r="Y1401" s="190" t="s">
        <v>2294</v>
      </c>
      <c r="Z1401" s="190" t="s">
        <v>2294</v>
      </c>
      <c r="AA1401" s="190" t="s">
        <v>2294</v>
      </c>
      <c r="AB1401" s="190" t="s">
        <v>2294</v>
      </c>
      <c r="AC1401" s="190" t="s">
        <v>2294</v>
      </c>
      <c r="AD1401" s="190" t="s">
        <v>2294</v>
      </c>
      <c r="AE1401" s="190" t="s">
        <v>2294</v>
      </c>
      <c r="AF1401" s="190" t="s">
        <v>2294</v>
      </c>
      <c r="AG1401" s="190" t="s">
        <v>2294</v>
      </c>
      <c r="AH1401" s="190" t="s">
        <v>2294</v>
      </c>
      <c r="AI1401" s="190" t="s">
        <v>2294</v>
      </c>
      <c r="AJ1401" s="190" t="s">
        <v>2294</v>
      </c>
      <c r="AK1401" s="190" t="s">
        <v>2294</v>
      </c>
      <c r="AL1401" s="190" t="s">
        <v>2294</v>
      </c>
      <c r="AM1401" s="190"/>
      <c r="AN1401" s="190" t="s">
        <v>2294</v>
      </c>
      <c r="AO1401" s="190" t="s">
        <v>2294</v>
      </c>
      <c r="AP1401" s="190" t="s">
        <v>2294</v>
      </c>
      <c r="AQ1401" s="190" t="s">
        <v>2294</v>
      </c>
      <c r="AR1401" s="190" t="s">
        <v>2294</v>
      </c>
      <c r="AS1401" s="190" t="s">
        <v>2294</v>
      </c>
      <c r="AT1401" s="190" t="s">
        <v>2294</v>
      </c>
      <c r="AU1401" s="190" t="s">
        <v>2294</v>
      </c>
      <c r="AV1401" s="190" t="s">
        <v>2294</v>
      </c>
      <c r="AW1401" s="190" t="s">
        <v>2294</v>
      </c>
      <c r="AX1401" s="190"/>
      <c r="AY1401" s="190" t="s">
        <v>2294</v>
      </c>
      <c r="AZ1401" s="190" t="s">
        <v>2294</v>
      </c>
      <c r="BA1401" s="190" t="s">
        <v>2294</v>
      </c>
      <c r="BB1401" s="190" t="s">
        <v>2294</v>
      </c>
      <c r="BC1401" s="190" t="s">
        <v>2294</v>
      </c>
      <c r="BD1401" s="190" t="s">
        <v>2294</v>
      </c>
      <c r="BE1401" s="190" t="s">
        <v>2294</v>
      </c>
      <c r="BF1401" s="190" t="s">
        <v>2294</v>
      </c>
      <c r="BG1401" s="190" t="s">
        <v>2294</v>
      </c>
      <c r="BH1401" s="190" t="s">
        <v>2294</v>
      </c>
      <c r="BI1401" s="190"/>
      <c r="BJ1401" s="190" t="s">
        <v>2294</v>
      </c>
      <c r="BK1401" s="190" t="s">
        <v>2294</v>
      </c>
      <c r="BL1401" s="190" t="s">
        <v>2294</v>
      </c>
      <c r="BM1401" s="190" t="s">
        <v>2294</v>
      </c>
      <c r="BN1401" s="190" t="s">
        <v>2294</v>
      </c>
      <c r="BO1401" s="190" t="s">
        <v>2294</v>
      </c>
      <c r="BP1401" s="202">
        <v>4</v>
      </c>
      <c r="BQ1401" s="201" t="s">
        <v>95</v>
      </c>
      <c r="BR1401" s="200">
        <v>3</v>
      </c>
      <c r="BS1401" s="199">
        <v>4</v>
      </c>
      <c r="BT1401" s="198">
        <v>46</v>
      </c>
      <c r="BU1401" s="198">
        <v>0</v>
      </c>
      <c r="BV1401" s="198">
        <v>4</v>
      </c>
      <c r="BW1401" s="198">
        <v>0</v>
      </c>
    </row>
    <row r="1402" spans="1:75" s="181" customFormat="1" ht="55.5" customHeight="1" x14ac:dyDescent="0.25">
      <c r="A1402" s="197"/>
      <c r="B1402" s="188">
        <v>81751</v>
      </c>
      <c r="C1402" s="187" t="s">
        <v>436</v>
      </c>
      <c r="D1402" s="196">
        <v>4</v>
      </c>
      <c r="E1402" s="195">
        <v>3.4260840430966775E-3</v>
      </c>
      <c r="F1402" s="195">
        <v>3.4260840430966775E-3</v>
      </c>
      <c r="G1402" s="195"/>
      <c r="H1402" s="194">
        <f>IF(D1402="","",E1402*J1402/D1402)</f>
        <v>0</v>
      </c>
      <c r="I1402" s="194" t="str">
        <f t="shared" si="454"/>
        <v/>
      </c>
      <c r="J1402" s="192">
        <f>IF(COUNTIF(R1402:BO1402,"&lt;"&amp;$K$2)&gt;D1402,D1402,COUNTIF(R1402:BO1402,"&lt;"&amp;$K$2))</f>
        <v>0</v>
      </c>
      <c r="K1402" s="192">
        <f>IF((COUNTIF(R1402:BO1402,$K$2))&gt;(D1402-J1402),(D1402-J1402),COUNTIF(R1402:BO1402,$K$2))</f>
        <v>0</v>
      </c>
      <c r="L1402" s="192">
        <f>IF((J1402+K1402)&gt;D1402,D1402,J1402+K1402)</f>
        <v>0</v>
      </c>
      <c r="M1402" s="193">
        <f>IF(D1402="","",N1402*E1402/100)</f>
        <v>0</v>
      </c>
      <c r="N1402" s="192">
        <f>IF(ISNUMBER(D1402)*ISNUMBER(K1402),IF(K1402=0,0,ROUND((K1402/D1402)*100,2))," ")</f>
        <v>0</v>
      </c>
      <c r="O1402" s="193">
        <f>IF(D1402="","",P1402*E1402/100)</f>
        <v>0</v>
      </c>
      <c r="P1402" s="192">
        <f>IF(ISNUMBER(D1402)*ISNUMBER(L1402),IF(L1402=0,0,ROUND((L1402/D1402)*100,2))," ")</f>
        <v>0</v>
      </c>
      <c r="Q1402" s="203">
        <f>IF(ISNUMBER(P1402)*ISNUMBER(E1402),(P1402*E1402/100)," ")</f>
        <v>0</v>
      </c>
      <c r="R1402" s="190"/>
      <c r="S1402" s="190" t="s">
        <v>2294</v>
      </c>
      <c r="T1402" s="190" t="s">
        <v>2294</v>
      </c>
      <c r="U1402" s="190" t="s">
        <v>2294</v>
      </c>
      <c r="V1402" s="190" t="s">
        <v>2294</v>
      </c>
      <c r="W1402" s="190" t="s">
        <v>2294</v>
      </c>
      <c r="X1402" s="190" t="s">
        <v>2294</v>
      </c>
      <c r="Y1402" s="190" t="s">
        <v>2294</v>
      </c>
      <c r="Z1402" s="190" t="s">
        <v>2294</v>
      </c>
      <c r="AA1402" s="190" t="s">
        <v>2294</v>
      </c>
      <c r="AB1402" s="190" t="s">
        <v>2294</v>
      </c>
      <c r="AC1402" s="190" t="s">
        <v>2294</v>
      </c>
      <c r="AD1402" s="190" t="s">
        <v>2294</v>
      </c>
      <c r="AE1402" s="190" t="s">
        <v>2294</v>
      </c>
      <c r="AF1402" s="190" t="s">
        <v>2294</v>
      </c>
      <c r="AG1402" s="190" t="s">
        <v>2294</v>
      </c>
      <c r="AH1402" s="190" t="s">
        <v>2294</v>
      </c>
      <c r="AI1402" s="190" t="s">
        <v>2294</v>
      </c>
      <c r="AJ1402" s="190" t="s">
        <v>2294</v>
      </c>
      <c r="AK1402" s="190" t="s">
        <v>2294</v>
      </c>
      <c r="AL1402" s="190" t="s">
        <v>2294</v>
      </c>
      <c r="AM1402" s="190"/>
      <c r="AN1402" s="190" t="s">
        <v>2294</v>
      </c>
      <c r="AO1402" s="190" t="s">
        <v>2294</v>
      </c>
      <c r="AP1402" s="190" t="s">
        <v>2294</v>
      </c>
      <c r="AQ1402" s="190" t="s">
        <v>2294</v>
      </c>
      <c r="AR1402" s="190" t="s">
        <v>2294</v>
      </c>
      <c r="AS1402" s="190" t="s">
        <v>2294</v>
      </c>
      <c r="AT1402" s="190" t="s">
        <v>2294</v>
      </c>
      <c r="AU1402" s="190" t="s">
        <v>2294</v>
      </c>
      <c r="AV1402" s="190" t="s">
        <v>2294</v>
      </c>
      <c r="AW1402" s="190" t="s">
        <v>2294</v>
      </c>
      <c r="AX1402" s="190"/>
      <c r="AY1402" s="190" t="s">
        <v>2294</v>
      </c>
      <c r="AZ1402" s="190" t="s">
        <v>2294</v>
      </c>
      <c r="BA1402" s="190" t="s">
        <v>2294</v>
      </c>
      <c r="BB1402" s="190" t="s">
        <v>2294</v>
      </c>
      <c r="BC1402" s="190" t="s">
        <v>2294</v>
      </c>
      <c r="BD1402" s="190" t="s">
        <v>2294</v>
      </c>
      <c r="BE1402" s="190" t="s">
        <v>2294</v>
      </c>
      <c r="BF1402" s="190" t="s">
        <v>2294</v>
      </c>
      <c r="BG1402" s="190" t="s">
        <v>2294</v>
      </c>
      <c r="BH1402" s="190" t="s">
        <v>2294</v>
      </c>
      <c r="BI1402" s="190"/>
      <c r="BJ1402" s="190" t="s">
        <v>2294</v>
      </c>
      <c r="BK1402" s="190" t="s">
        <v>2294</v>
      </c>
      <c r="BL1402" s="190" t="s">
        <v>2294</v>
      </c>
      <c r="BM1402" s="190" t="s">
        <v>2294</v>
      </c>
      <c r="BN1402" s="190" t="s">
        <v>2294</v>
      </c>
      <c r="BO1402" s="190" t="s">
        <v>2294</v>
      </c>
      <c r="BP1402" s="202">
        <v>4</v>
      </c>
      <c r="BQ1402" s="201" t="s">
        <v>95</v>
      </c>
      <c r="BR1402" s="200">
        <v>3</v>
      </c>
      <c r="BS1402" s="199">
        <v>4</v>
      </c>
      <c r="BT1402" s="198">
        <v>46</v>
      </c>
      <c r="BU1402" s="198">
        <v>0</v>
      </c>
      <c r="BV1402" s="198">
        <v>4</v>
      </c>
      <c r="BW1402" s="198">
        <v>0</v>
      </c>
    </row>
    <row r="1403" spans="1:75" s="181" customFormat="1" ht="33.75" customHeight="1" x14ac:dyDescent="0.25">
      <c r="A1403" s="197"/>
      <c r="B1403" s="214" t="s">
        <v>2301</v>
      </c>
      <c r="C1403" s="213" t="s">
        <v>773</v>
      </c>
      <c r="D1403" s="204"/>
      <c r="E1403" s="204"/>
      <c r="F1403" s="204"/>
      <c r="G1403" s="204"/>
      <c r="H1403" s="204"/>
      <c r="I1403" s="194" t="str">
        <f t="shared" si="454"/>
        <v/>
      </c>
      <c r="J1403" s="204"/>
      <c r="K1403" s="204"/>
      <c r="L1403" s="204"/>
      <c r="M1403" s="204"/>
      <c r="N1403" s="204"/>
      <c r="O1403" s="204"/>
      <c r="P1403" s="204"/>
      <c r="Q1403" s="204"/>
      <c r="R1403" s="204"/>
      <c r="S1403" s="204"/>
      <c r="T1403" s="204"/>
      <c r="U1403" s="204"/>
      <c r="V1403" s="204"/>
      <c r="W1403" s="204"/>
      <c r="X1403" s="204"/>
      <c r="Y1403" s="204"/>
      <c r="Z1403" s="204"/>
      <c r="AA1403" s="204"/>
      <c r="AB1403" s="204"/>
      <c r="AC1403" s="204"/>
      <c r="AD1403" s="204"/>
      <c r="AE1403" s="204"/>
      <c r="AF1403" s="204"/>
      <c r="AG1403" s="204"/>
      <c r="AH1403" s="204"/>
      <c r="AI1403" s="204"/>
      <c r="AJ1403" s="204"/>
      <c r="AK1403" s="204"/>
      <c r="AL1403" s="204"/>
      <c r="AM1403" s="204"/>
      <c r="AN1403" s="204"/>
      <c r="AO1403" s="204"/>
      <c r="AP1403" s="204"/>
      <c r="AQ1403" s="204"/>
      <c r="AR1403" s="204"/>
      <c r="AS1403" s="204"/>
      <c r="AT1403" s="204"/>
      <c r="AU1403" s="204"/>
      <c r="AV1403" s="204"/>
      <c r="AW1403" s="204"/>
      <c r="AX1403" s="204"/>
      <c r="AY1403" s="204"/>
      <c r="AZ1403" s="204"/>
      <c r="BA1403" s="204"/>
      <c r="BB1403" s="204"/>
      <c r="BC1403" s="204"/>
      <c r="BD1403" s="204"/>
      <c r="BE1403" s="204"/>
      <c r="BF1403" s="204"/>
      <c r="BG1403" s="204"/>
      <c r="BH1403" s="204"/>
      <c r="BI1403" s="204"/>
      <c r="BJ1403" s="204"/>
      <c r="BK1403" s="204"/>
      <c r="BL1403" s="204"/>
      <c r="BM1403" s="204"/>
      <c r="BN1403" s="204"/>
      <c r="BO1403" s="204"/>
    </row>
    <row r="1404" spans="1:75" s="181" customFormat="1" ht="45" customHeight="1" x14ac:dyDescent="0.25">
      <c r="A1404" s="197"/>
      <c r="B1404" s="188" t="s">
        <v>879</v>
      </c>
      <c r="C1404" s="187" t="s">
        <v>880</v>
      </c>
      <c r="D1404" s="196">
        <v>4</v>
      </c>
      <c r="E1404" s="195">
        <v>5.6291917693045972E-2</v>
      </c>
      <c r="F1404" s="195">
        <v>5.6291917693045972E-2</v>
      </c>
      <c r="G1404" s="195"/>
      <c r="H1404" s="194">
        <f t="shared" ref="H1404:H1411" si="455">IF(D1404="","",E1404*J1404/D1404)</f>
        <v>0</v>
      </c>
      <c r="I1404" s="194" t="str">
        <f t="shared" si="454"/>
        <v/>
      </c>
      <c r="J1404" s="192">
        <f t="shared" ref="J1404:J1411" si="456">IF(COUNTIF(R1404:BO1404,"&lt;"&amp;$K$2)&gt;D1404,D1404,COUNTIF(R1404:BO1404,"&lt;"&amp;$K$2))</f>
        <v>0</v>
      </c>
      <c r="K1404" s="192">
        <f t="shared" ref="K1404:K1411" si="457">IF((COUNTIF(R1404:BO1404,$K$2))&gt;(D1404-J1404),(D1404-J1404),COUNTIF(R1404:BO1404,$K$2))</f>
        <v>0</v>
      </c>
      <c r="L1404" s="192">
        <f t="shared" ref="L1404:L1411" si="458">IF((J1404+K1404)&gt;D1404,D1404,J1404+K1404)</f>
        <v>0</v>
      </c>
      <c r="M1404" s="193">
        <f t="shared" ref="M1404:M1411" si="459">IF(D1404="","",N1404*E1404/100)</f>
        <v>0</v>
      </c>
      <c r="N1404" s="192">
        <f t="shared" ref="N1404:N1411" si="460">IF(ISNUMBER(D1404)*ISNUMBER(K1404),IF(K1404=0,0,ROUND((K1404/D1404)*100,2))," ")</f>
        <v>0</v>
      </c>
      <c r="O1404" s="193">
        <f t="shared" ref="O1404:O1411" si="461">IF(D1404="","",P1404*E1404/100)</f>
        <v>0</v>
      </c>
      <c r="P1404" s="192">
        <f t="shared" ref="P1404:P1411" si="462">IF(ISNUMBER(D1404)*ISNUMBER(L1404),IF(L1404=0,0,ROUND((L1404/D1404)*100,2))," ")</f>
        <v>0</v>
      </c>
      <c r="Q1404" s="203">
        <f t="shared" ref="Q1404:Q1411" si="463">IF(ISNUMBER(P1404)*ISNUMBER(E1404),(P1404*E1404/100)," ")</f>
        <v>0</v>
      </c>
      <c r="R1404" s="190"/>
      <c r="S1404" s="190" t="s">
        <v>2294</v>
      </c>
      <c r="T1404" s="190" t="s">
        <v>2294</v>
      </c>
      <c r="U1404" s="190" t="s">
        <v>2294</v>
      </c>
      <c r="V1404" s="190" t="s">
        <v>2294</v>
      </c>
      <c r="W1404" s="190" t="s">
        <v>2294</v>
      </c>
      <c r="X1404" s="190" t="s">
        <v>2294</v>
      </c>
      <c r="Y1404" s="190" t="s">
        <v>2294</v>
      </c>
      <c r="Z1404" s="190" t="s">
        <v>2294</v>
      </c>
      <c r="AA1404" s="190" t="s">
        <v>2294</v>
      </c>
      <c r="AB1404" s="190" t="s">
        <v>2294</v>
      </c>
      <c r="AC1404" s="190" t="s">
        <v>2294</v>
      </c>
      <c r="AD1404" s="190" t="s">
        <v>2294</v>
      </c>
      <c r="AE1404" s="190" t="s">
        <v>2294</v>
      </c>
      <c r="AF1404" s="190" t="s">
        <v>2294</v>
      </c>
      <c r="AG1404" s="190" t="s">
        <v>2294</v>
      </c>
      <c r="AH1404" s="190" t="s">
        <v>2294</v>
      </c>
      <c r="AI1404" s="190" t="s">
        <v>2294</v>
      </c>
      <c r="AJ1404" s="190" t="s">
        <v>2294</v>
      </c>
      <c r="AK1404" s="190" t="s">
        <v>2294</v>
      </c>
      <c r="AL1404" s="190" t="s">
        <v>2294</v>
      </c>
      <c r="AM1404" s="190"/>
      <c r="AN1404" s="190" t="s">
        <v>2294</v>
      </c>
      <c r="AO1404" s="190" t="s">
        <v>2294</v>
      </c>
      <c r="AP1404" s="190" t="s">
        <v>2294</v>
      </c>
      <c r="AQ1404" s="190" t="s">
        <v>2294</v>
      </c>
      <c r="AR1404" s="190" t="s">
        <v>2294</v>
      </c>
      <c r="AS1404" s="190" t="s">
        <v>2294</v>
      </c>
      <c r="AT1404" s="190" t="s">
        <v>2294</v>
      </c>
      <c r="AU1404" s="190" t="s">
        <v>2294</v>
      </c>
      <c r="AV1404" s="190" t="s">
        <v>2294</v>
      </c>
      <c r="AW1404" s="190" t="s">
        <v>2294</v>
      </c>
      <c r="AX1404" s="190"/>
      <c r="AY1404" s="190" t="s">
        <v>2294</v>
      </c>
      <c r="AZ1404" s="190" t="s">
        <v>2294</v>
      </c>
      <c r="BA1404" s="190" t="s">
        <v>2294</v>
      </c>
      <c r="BB1404" s="190" t="s">
        <v>2294</v>
      </c>
      <c r="BC1404" s="190" t="s">
        <v>2294</v>
      </c>
      <c r="BD1404" s="190" t="s">
        <v>2294</v>
      </c>
      <c r="BE1404" s="190" t="s">
        <v>2294</v>
      </c>
      <c r="BF1404" s="190" t="s">
        <v>2294</v>
      </c>
      <c r="BG1404" s="190" t="s">
        <v>2294</v>
      </c>
      <c r="BH1404" s="190" t="s">
        <v>2294</v>
      </c>
      <c r="BI1404" s="190"/>
      <c r="BJ1404" s="190" t="s">
        <v>2294</v>
      </c>
      <c r="BK1404" s="190" t="s">
        <v>2294</v>
      </c>
      <c r="BL1404" s="190" t="s">
        <v>2294</v>
      </c>
      <c r="BM1404" s="190" t="s">
        <v>2294</v>
      </c>
      <c r="BN1404" s="190" t="s">
        <v>2294</v>
      </c>
      <c r="BO1404" s="190" t="s">
        <v>2294</v>
      </c>
      <c r="BP1404" s="202">
        <v>12</v>
      </c>
      <c r="BQ1404" s="201" t="s">
        <v>95</v>
      </c>
      <c r="BR1404" s="200">
        <v>3</v>
      </c>
      <c r="BS1404" s="199">
        <v>12</v>
      </c>
      <c r="BT1404" s="198">
        <v>46</v>
      </c>
      <c r="BU1404" s="198">
        <v>0</v>
      </c>
      <c r="BV1404" s="198">
        <v>4</v>
      </c>
      <c r="BW1404" s="198">
        <v>0</v>
      </c>
    </row>
    <row r="1405" spans="1:75" s="181" customFormat="1" ht="41.25" customHeight="1" x14ac:dyDescent="0.25">
      <c r="A1405" s="197"/>
      <c r="B1405" s="188">
        <v>80811</v>
      </c>
      <c r="C1405" s="187" t="s">
        <v>776</v>
      </c>
      <c r="D1405" s="196">
        <v>4</v>
      </c>
      <c r="E1405" s="195">
        <v>7.0587507775048278E-3</v>
      </c>
      <c r="F1405" s="195">
        <v>7.0587507775048278E-3</v>
      </c>
      <c r="G1405" s="195"/>
      <c r="H1405" s="194">
        <f t="shared" si="455"/>
        <v>0</v>
      </c>
      <c r="I1405" s="194" t="str">
        <f t="shared" si="454"/>
        <v/>
      </c>
      <c r="J1405" s="192">
        <f t="shared" si="456"/>
        <v>0</v>
      </c>
      <c r="K1405" s="192">
        <f t="shared" si="457"/>
        <v>0</v>
      </c>
      <c r="L1405" s="192">
        <f t="shared" si="458"/>
        <v>0</v>
      </c>
      <c r="M1405" s="193">
        <f t="shared" si="459"/>
        <v>0</v>
      </c>
      <c r="N1405" s="192">
        <f t="shared" si="460"/>
        <v>0</v>
      </c>
      <c r="O1405" s="193">
        <f t="shared" si="461"/>
        <v>0</v>
      </c>
      <c r="P1405" s="192">
        <f t="shared" si="462"/>
        <v>0</v>
      </c>
      <c r="Q1405" s="203">
        <f t="shared" si="463"/>
        <v>0</v>
      </c>
      <c r="R1405" s="190"/>
      <c r="S1405" s="190" t="s">
        <v>2294</v>
      </c>
      <c r="T1405" s="190" t="s">
        <v>2294</v>
      </c>
      <c r="U1405" s="190" t="s">
        <v>2294</v>
      </c>
      <c r="V1405" s="190" t="s">
        <v>2294</v>
      </c>
      <c r="W1405" s="190" t="s">
        <v>2294</v>
      </c>
      <c r="X1405" s="190" t="s">
        <v>2294</v>
      </c>
      <c r="Y1405" s="190" t="s">
        <v>2294</v>
      </c>
      <c r="Z1405" s="190" t="s">
        <v>2294</v>
      </c>
      <c r="AA1405" s="190" t="s">
        <v>2294</v>
      </c>
      <c r="AB1405" s="190" t="s">
        <v>2294</v>
      </c>
      <c r="AC1405" s="190" t="s">
        <v>2294</v>
      </c>
      <c r="AD1405" s="190" t="s">
        <v>2294</v>
      </c>
      <c r="AE1405" s="190" t="s">
        <v>2294</v>
      </c>
      <c r="AF1405" s="190" t="s">
        <v>2294</v>
      </c>
      <c r="AG1405" s="190" t="s">
        <v>2294</v>
      </c>
      <c r="AH1405" s="190" t="s">
        <v>2294</v>
      </c>
      <c r="AI1405" s="190" t="s">
        <v>2294</v>
      </c>
      <c r="AJ1405" s="190" t="s">
        <v>2294</v>
      </c>
      <c r="AK1405" s="190" t="s">
        <v>2294</v>
      </c>
      <c r="AL1405" s="190" t="s">
        <v>2294</v>
      </c>
      <c r="AM1405" s="190"/>
      <c r="AN1405" s="190" t="s">
        <v>2294</v>
      </c>
      <c r="AO1405" s="190" t="s">
        <v>2294</v>
      </c>
      <c r="AP1405" s="190" t="s">
        <v>2294</v>
      </c>
      <c r="AQ1405" s="190" t="s">
        <v>2294</v>
      </c>
      <c r="AR1405" s="190" t="s">
        <v>2294</v>
      </c>
      <c r="AS1405" s="190" t="s">
        <v>2294</v>
      </c>
      <c r="AT1405" s="190" t="s">
        <v>2294</v>
      </c>
      <c r="AU1405" s="190" t="s">
        <v>2294</v>
      </c>
      <c r="AV1405" s="190" t="s">
        <v>2294</v>
      </c>
      <c r="AW1405" s="190" t="s">
        <v>2294</v>
      </c>
      <c r="AX1405" s="190"/>
      <c r="AY1405" s="190" t="s">
        <v>2294</v>
      </c>
      <c r="AZ1405" s="190" t="s">
        <v>2294</v>
      </c>
      <c r="BA1405" s="190" t="s">
        <v>2294</v>
      </c>
      <c r="BB1405" s="190" t="s">
        <v>2294</v>
      </c>
      <c r="BC1405" s="190" t="s">
        <v>2294</v>
      </c>
      <c r="BD1405" s="190" t="s">
        <v>2294</v>
      </c>
      <c r="BE1405" s="190" t="s">
        <v>2294</v>
      </c>
      <c r="BF1405" s="190" t="s">
        <v>2294</v>
      </c>
      <c r="BG1405" s="190" t="s">
        <v>2294</v>
      </c>
      <c r="BH1405" s="190" t="s">
        <v>2294</v>
      </c>
      <c r="BI1405" s="190"/>
      <c r="BJ1405" s="190" t="s">
        <v>2294</v>
      </c>
      <c r="BK1405" s="190" t="s">
        <v>2294</v>
      </c>
      <c r="BL1405" s="190" t="s">
        <v>2294</v>
      </c>
      <c r="BM1405" s="190" t="s">
        <v>2294</v>
      </c>
      <c r="BN1405" s="190" t="s">
        <v>2294</v>
      </c>
      <c r="BO1405" s="190" t="s">
        <v>2294</v>
      </c>
      <c r="BP1405" s="202">
        <v>8</v>
      </c>
      <c r="BQ1405" s="201" t="s">
        <v>95</v>
      </c>
      <c r="BR1405" s="200">
        <v>3</v>
      </c>
      <c r="BS1405" s="199">
        <v>8</v>
      </c>
      <c r="BT1405" s="198">
        <v>46</v>
      </c>
      <c r="BU1405" s="198">
        <v>0</v>
      </c>
      <c r="BV1405" s="198">
        <v>4</v>
      </c>
      <c r="BW1405" s="198">
        <v>0</v>
      </c>
    </row>
    <row r="1406" spans="1:75" s="181" customFormat="1" ht="46.5" customHeight="1" x14ac:dyDescent="0.25">
      <c r="A1406" s="197"/>
      <c r="B1406" s="188" t="s">
        <v>778</v>
      </c>
      <c r="C1406" s="187" t="s">
        <v>779</v>
      </c>
      <c r="D1406" s="196">
        <v>4</v>
      </c>
      <c r="E1406" s="195">
        <v>5.782280059269897E-3</v>
      </c>
      <c r="F1406" s="195">
        <v>5.782280059269897E-3</v>
      </c>
      <c r="G1406" s="195"/>
      <c r="H1406" s="194">
        <f t="shared" si="455"/>
        <v>0</v>
      </c>
      <c r="I1406" s="194" t="str">
        <f t="shared" si="454"/>
        <v/>
      </c>
      <c r="J1406" s="192">
        <f t="shared" si="456"/>
        <v>0</v>
      </c>
      <c r="K1406" s="192">
        <f t="shared" si="457"/>
        <v>0</v>
      </c>
      <c r="L1406" s="192">
        <f t="shared" si="458"/>
        <v>0</v>
      </c>
      <c r="M1406" s="193">
        <f t="shared" si="459"/>
        <v>0</v>
      </c>
      <c r="N1406" s="192">
        <f t="shared" si="460"/>
        <v>0</v>
      </c>
      <c r="O1406" s="193">
        <f t="shared" si="461"/>
        <v>0</v>
      </c>
      <c r="P1406" s="192">
        <f t="shared" si="462"/>
        <v>0</v>
      </c>
      <c r="Q1406" s="203">
        <f t="shared" si="463"/>
        <v>0</v>
      </c>
      <c r="R1406" s="190"/>
      <c r="S1406" s="190" t="s">
        <v>2294</v>
      </c>
      <c r="T1406" s="190" t="s">
        <v>2294</v>
      </c>
      <c r="U1406" s="190" t="s">
        <v>2294</v>
      </c>
      <c r="V1406" s="190" t="s">
        <v>2294</v>
      </c>
      <c r="W1406" s="190" t="s">
        <v>2294</v>
      </c>
      <c r="X1406" s="190" t="s">
        <v>2294</v>
      </c>
      <c r="Y1406" s="190" t="s">
        <v>2294</v>
      </c>
      <c r="Z1406" s="190" t="s">
        <v>2294</v>
      </c>
      <c r="AA1406" s="190" t="s">
        <v>2294</v>
      </c>
      <c r="AB1406" s="190" t="s">
        <v>2294</v>
      </c>
      <c r="AC1406" s="190" t="s">
        <v>2294</v>
      </c>
      <c r="AD1406" s="190" t="s">
        <v>2294</v>
      </c>
      <c r="AE1406" s="190" t="s">
        <v>2294</v>
      </c>
      <c r="AF1406" s="190" t="s">
        <v>2294</v>
      </c>
      <c r="AG1406" s="190" t="s">
        <v>2294</v>
      </c>
      <c r="AH1406" s="190" t="s">
        <v>2294</v>
      </c>
      <c r="AI1406" s="190" t="s">
        <v>2294</v>
      </c>
      <c r="AJ1406" s="190" t="s">
        <v>2294</v>
      </c>
      <c r="AK1406" s="190" t="s">
        <v>2294</v>
      </c>
      <c r="AL1406" s="190" t="s">
        <v>2294</v>
      </c>
      <c r="AM1406" s="190"/>
      <c r="AN1406" s="190" t="s">
        <v>2294</v>
      </c>
      <c r="AO1406" s="190" t="s">
        <v>2294</v>
      </c>
      <c r="AP1406" s="190" t="s">
        <v>2294</v>
      </c>
      <c r="AQ1406" s="190" t="s">
        <v>2294</v>
      </c>
      <c r="AR1406" s="190" t="s">
        <v>2294</v>
      </c>
      <c r="AS1406" s="190" t="s">
        <v>2294</v>
      </c>
      <c r="AT1406" s="190" t="s">
        <v>2294</v>
      </c>
      <c r="AU1406" s="190" t="s">
        <v>2294</v>
      </c>
      <c r="AV1406" s="190" t="s">
        <v>2294</v>
      </c>
      <c r="AW1406" s="190" t="s">
        <v>2294</v>
      </c>
      <c r="AX1406" s="190"/>
      <c r="AY1406" s="190" t="s">
        <v>2294</v>
      </c>
      <c r="AZ1406" s="190" t="s">
        <v>2294</v>
      </c>
      <c r="BA1406" s="190" t="s">
        <v>2294</v>
      </c>
      <c r="BB1406" s="190" t="s">
        <v>2294</v>
      </c>
      <c r="BC1406" s="190" t="s">
        <v>2294</v>
      </c>
      <c r="BD1406" s="190" t="s">
        <v>2294</v>
      </c>
      <c r="BE1406" s="190" t="s">
        <v>2294</v>
      </c>
      <c r="BF1406" s="190" t="s">
        <v>2294</v>
      </c>
      <c r="BG1406" s="190" t="s">
        <v>2294</v>
      </c>
      <c r="BH1406" s="190" t="s">
        <v>2294</v>
      </c>
      <c r="BI1406" s="190"/>
      <c r="BJ1406" s="190" t="s">
        <v>2294</v>
      </c>
      <c r="BK1406" s="190" t="s">
        <v>2294</v>
      </c>
      <c r="BL1406" s="190" t="s">
        <v>2294</v>
      </c>
      <c r="BM1406" s="190" t="s">
        <v>2294</v>
      </c>
      <c r="BN1406" s="190" t="s">
        <v>2294</v>
      </c>
      <c r="BO1406" s="190" t="s">
        <v>2294</v>
      </c>
      <c r="BP1406" s="202">
        <v>4</v>
      </c>
      <c r="BQ1406" s="201" t="s">
        <v>95</v>
      </c>
      <c r="BR1406" s="200">
        <v>3</v>
      </c>
      <c r="BS1406" s="199">
        <v>4</v>
      </c>
      <c r="BT1406" s="198">
        <v>46</v>
      </c>
      <c r="BU1406" s="198">
        <v>0</v>
      </c>
      <c r="BV1406" s="198">
        <v>4</v>
      </c>
      <c r="BW1406" s="198">
        <v>0</v>
      </c>
    </row>
    <row r="1407" spans="1:75" s="181" customFormat="1" ht="42.75" customHeight="1" x14ac:dyDescent="0.25">
      <c r="A1407" s="197"/>
      <c r="B1407" s="188">
        <v>230174</v>
      </c>
      <c r="C1407" s="187" t="s">
        <v>885</v>
      </c>
      <c r="D1407" s="196">
        <v>4</v>
      </c>
      <c r="E1407" s="195">
        <v>1.8901468214395045E-2</v>
      </c>
      <c r="F1407" s="195">
        <v>1.8901468214395045E-2</v>
      </c>
      <c r="G1407" s="195"/>
      <c r="H1407" s="194">
        <f t="shared" si="455"/>
        <v>0</v>
      </c>
      <c r="I1407" s="194" t="str">
        <f t="shared" si="454"/>
        <v/>
      </c>
      <c r="J1407" s="192">
        <f t="shared" si="456"/>
        <v>0</v>
      </c>
      <c r="K1407" s="192">
        <f t="shared" si="457"/>
        <v>0</v>
      </c>
      <c r="L1407" s="192">
        <f t="shared" si="458"/>
        <v>0</v>
      </c>
      <c r="M1407" s="193">
        <f t="shared" si="459"/>
        <v>0</v>
      </c>
      <c r="N1407" s="192">
        <f t="shared" si="460"/>
        <v>0</v>
      </c>
      <c r="O1407" s="193">
        <f t="shared" si="461"/>
        <v>0</v>
      </c>
      <c r="P1407" s="192">
        <f t="shared" si="462"/>
        <v>0</v>
      </c>
      <c r="Q1407" s="203">
        <f t="shared" si="463"/>
        <v>0</v>
      </c>
      <c r="R1407" s="190"/>
      <c r="S1407" s="190" t="s">
        <v>2294</v>
      </c>
      <c r="T1407" s="190" t="s">
        <v>2294</v>
      </c>
      <c r="U1407" s="190" t="s">
        <v>2294</v>
      </c>
      <c r="V1407" s="190" t="s">
        <v>2294</v>
      </c>
      <c r="W1407" s="190" t="s">
        <v>2294</v>
      </c>
      <c r="X1407" s="190" t="s">
        <v>2294</v>
      </c>
      <c r="Y1407" s="190" t="s">
        <v>2294</v>
      </c>
      <c r="Z1407" s="190" t="s">
        <v>2294</v>
      </c>
      <c r="AA1407" s="190" t="s">
        <v>2294</v>
      </c>
      <c r="AB1407" s="190" t="s">
        <v>2294</v>
      </c>
      <c r="AC1407" s="190" t="s">
        <v>2294</v>
      </c>
      <c r="AD1407" s="190" t="s">
        <v>2294</v>
      </c>
      <c r="AE1407" s="190" t="s">
        <v>2294</v>
      </c>
      <c r="AF1407" s="190" t="s">
        <v>2294</v>
      </c>
      <c r="AG1407" s="190" t="s">
        <v>2294</v>
      </c>
      <c r="AH1407" s="190" t="s">
        <v>2294</v>
      </c>
      <c r="AI1407" s="190" t="s">
        <v>2294</v>
      </c>
      <c r="AJ1407" s="190" t="s">
        <v>2294</v>
      </c>
      <c r="AK1407" s="190" t="s">
        <v>2294</v>
      </c>
      <c r="AL1407" s="190" t="s">
        <v>2294</v>
      </c>
      <c r="AM1407" s="190"/>
      <c r="AN1407" s="190" t="s">
        <v>2294</v>
      </c>
      <c r="AO1407" s="190" t="s">
        <v>2294</v>
      </c>
      <c r="AP1407" s="190" t="s">
        <v>2294</v>
      </c>
      <c r="AQ1407" s="190" t="s">
        <v>2294</v>
      </c>
      <c r="AR1407" s="190" t="s">
        <v>2294</v>
      </c>
      <c r="AS1407" s="190" t="s">
        <v>2294</v>
      </c>
      <c r="AT1407" s="190" t="s">
        <v>2294</v>
      </c>
      <c r="AU1407" s="190" t="s">
        <v>2294</v>
      </c>
      <c r="AV1407" s="190" t="s">
        <v>2294</v>
      </c>
      <c r="AW1407" s="190" t="s">
        <v>2294</v>
      </c>
      <c r="AX1407" s="190"/>
      <c r="AY1407" s="190" t="s">
        <v>2294</v>
      </c>
      <c r="AZ1407" s="190" t="s">
        <v>2294</v>
      </c>
      <c r="BA1407" s="190" t="s">
        <v>2294</v>
      </c>
      <c r="BB1407" s="190" t="s">
        <v>2294</v>
      </c>
      <c r="BC1407" s="190" t="s">
        <v>2294</v>
      </c>
      <c r="BD1407" s="190" t="s">
        <v>2294</v>
      </c>
      <c r="BE1407" s="190" t="s">
        <v>2294</v>
      </c>
      <c r="BF1407" s="190" t="s">
        <v>2294</v>
      </c>
      <c r="BG1407" s="190" t="s">
        <v>2294</v>
      </c>
      <c r="BH1407" s="190" t="s">
        <v>2294</v>
      </c>
      <c r="BI1407" s="190"/>
      <c r="BJ1407" s="190" t="s">
        <v>2294</v>
      </c>
      <c r="BK1407" s="190" t="s">
        <v>2294</v>
      </c>
      <c r="BL1407" s="190" t="s">
        <v>2294</v>
      </c>
      <c r="BM1407" s="190" t="s">
        <v>2294</v>
      </c>
      <c r="BN1407" s="190" t="s">
        <v>2294</v>
      </c>
      <c r="BO1407" s="190" t="s">
        <v>2294</v>
      </c>
      <c r="BP1407" s="202">
        <v>8</v>
      </c>
      <c r="BQ1407" s="201" t="s">
        <v>95</v>
      </c>
      <c r="BR1407" s="200">
        <v>3</v>
      </c>
      <c r="BS1407" s="199">
        <v>8</v>
      </c>
      <c r="BT1407" s="198">
        <v>46</v>
      </c>
      <c r="BU1407" s="198">
        <v>0</v>
      </c>
      <c r="BV1407" s="198">
        <v>4</v>
      </c>
      <c r="BW1407" s="198">
        <v>0</v>
      </c>
    </row>
    <row r="1408" spans="1:75" s="181" customFormat="1" ht="32.25" customHeight="1" x14ac:dyDescent="0.25">
      <c r="A1408" s="197"/>
      <c r="B1408" s="188" t="s">
        <v>887</v>
      </c>
      <c r="C1408" s="216" t="s">
        <v>3047</v>
      </c>
      <c r="D1408" s="196">
        <v>4</v>
      </c>
      <c r="E1408" s="195">
        <v>4.0480879050396698E-2</v>
      </c>
      <c r="F1408" s="195">
        <v>4.0480879050396698E-2</v>
      </c>
      <c r="G1408" s="195"/>
      <c r="H1408" s="194">
        <f t="shared" si="455"/>
        <v>0</v>
      </c>
      <c r="I1408" s="194" t="str">
        <f t="shared" si="454"/>
        <v/>
      </c>
      <c r="J1408" s="192">
        <f t="shared" si="456"/>
        <v>0</v>
      </c>
      <c r="K1408" s="192">
        <f t="shared" si="457"/>
        <v>0</v>
      </c>
      <c r="L1408" s="192">
        <f t="shared" si="458"/>
        <v>0</v>
      </c>
      <c r="M1408" s="193">
        <f t="shared" si="459"/>
        <v>0</v>
      </c>
      <c r="N1408" s="192">
        <f t="shared" si="460"/>
        <v>0</v>
      </c>
      <c r="O1408" s="193">
        <f t="shared" si="461"/>
        <v>0</v>
      </c>
      <c r="P1408" s="192">
        <f t="shared" si="462"/>
        <v>0</v>
      </c>
      <c r="Q1408" s="203">
        <f t="shared" si="463"/>
        <v>0</v>
      </c>
      <c r="R1408" s="190"/>
      <c r="S1408" s="190" t="s">
        <v>2294</v>
      </c>
      <c r="T1408" s="190" t="s">
        <v>2294</v>
      </c>
      <c r="U1408" s="190" t="s">
        <v>2294</v>
      </c>
      <c r="V1408" s="190" t="s">
        <v>2294</v>
      </c>
      <c r="W1408" s="190" t="s">
        <v>2294</v>
      </c>
      <c r="X1408" s="190" t="s">
        <v>2294</v>
      </c>
      <c r="Y1408" s="190" t="s">
        <v>2294</v>
      </c>
      <c r="Z1408" s="190" t="s">
        <v>2294</v>
      </c>
      <c r="AA1408" s="190" t="s">
        <v>2294</v>
      </c>
      <c r="AB1408" s="190" t="s">
        <v>2294</v>
      </c>
      <c r="AC1408" s="190" t="s">
        <v>2294</v>
      </c>
      <c r="AD1408" s="190" t="s">
        <v>2294</v>
      </c>
      <c r="AE1408" s="190" t="s">
        <v>2294</v>
      </c>
      <c r="AF1408" s="190" t="s">
        <v>2294</v>
      </c>
      <c r="AG1408" s="190" t="s">
        <v>2294</v>
      </c>
      <c r="AH1408" s="190" t="s">
        <v>2294</v>
      </c>
      <c r="AI1408" s="190" t="s">
        <v>2294</v>
      </c>
      <c r="AJ1408" s="190" t="s">
        <v>2294</v>
      </c>
      <c r="AK1408" s="190" t="s">
        <v>2294</v>
      </c>
      <c r="AL1408" s="190" t="s">
        <v>2294</v>
      </c>
      <c r="AM1408" s="190"/>
      <c r="AN1408" s="190" t="s">
        <v>2294</v>
      </c>
      <c r="AO1408" s="190" t="s">
        <v>2294</v>
      </c>
      <c r="AP1408" s="190" t="s">
        <v>2294</v>
      </c>
      <c r="AQ1408" s="190" t="s">
        <v>2294</v>
      </c>
      <c r="AR1408" s="190" t="s">
        <v>2294</v>
      </c>
      <c r="AS1408" s="190" t="s">
        <v>2294</v>
      </c>
      <c r="AT1408" s="190" t="s">
        <v>2294</v>
      </c>
      <c r="AU1408" s="190" t="s">
        <v>2294</v>
      </c>
      <c r="AV1408" s="190" t="s">
        <v>2294</v>
      </c>
      <c r="AW1408" s="190" t="s">
        <v>2294</v>
      </c>
      <c r="AX1408" s="190"/>
      <c r="AY1408" s="190" t="s">
        <v>2294</v>
      </c>
      <c r="AZ1408" s="190" t="s">
        <v>2294</v>
      </c>
      <c r="BA1408" s="190" t="s">
        <v>2294</v>
      </c>
      <c r="BB1408" s="190" t="s">
        <v>2294</v>
      </c>
      <c r="BC1408" s="190" t="s">
        <v>2294</v>
      </c>
      <c r="BD1408" s="190" t="s">
        <v>2294</v>
      </c>
      <c r="BE1408" s="190" t="s">
        <v>2294</v>
      </c>
      <c r="BF1408" s="190" t="s">
        <v>2294</v>
      </c>
      <c r="BG1408" s="190" t="s">
        <v>2294</v>
      </c>
      <c r="BH1408" s="190" t="s">
        <v>2294</v>
      </c>
      <c r="BI1408" s="190"/>
      <c r="BJ1408" s="190" t="s">
        <v>2294</v>
      </c>
      <c r="BK1408" s="190" t="s">
        <v>2294</v>
      </c>
      <c r="BL1408" s="190" t="s">
        <v>2294</v>
      </c>
      <c r="BM1408" s="190" t="s">
        <v>2294</v>
      </c>
      <c r="BN1408" s="190" t="s">
        <v>2294</v>
      </c>
      <c r="BO1408" s="190" t="s">
        <v>2294</v>
      </c>
      <c r="BP1408" s="202">
        <v>8</v>
      </c>
      <c r="BQ1408" s="201" t="s">
        <v>95</v>
      </c>
      <c r="BR1408" s="200">
        <v>3</v>
      </c>
      <c r="BS1408" s="199">
        <v>8</v>
      </c>
      <c r="BT1408" s="198">
        <v>46</v>
      </c>
      <c r="BU1408" s="198">
        <v>0</v>
      </c>
      <c r="BV1408" s="198">
        <v>4</v>
      </c>
      <c r="BW1408" s="198">
        <v>0</v>
      </c>
    </row>
    <row r="1409" spans="1:75" s="181" customFormat="1" ht="33" customHeight="1" x14ac:dyDescent="0.25">
      <c r="A1409" s="197"/>
      <c r="B1409" s="188" t="s">
        <v>889</v>
      </c>
      <c r="C1409" s="216" t="s">
        <v>890</v>
      </c>
      <c r="D1409" s="196">
        <v>4</v>
      </c>
      <c r="E1409" s="195">
        <v>3.802885444588934E-2</v>
      </c>
      <c r="F1409" s="195">
        <v>3.802885444588934E-2</v>
      </c>
      <c r="G1409" s="195"/>
      <c r="H1409" s="194">
        <f t="shared" si="455"/>
        <v>0</v>
      </c>
      <c r="I1409" s="194" t="str">
        <f t="shared" si="454"/>
        <v/>
      </c>
      <c r="J1409" s="192">
        <f t="shared" si="456"/>
        <v>0</v>
      </c>
      <c r="K1409" s="192">
        <f t="shared" si="457"/>
        <v>0</v>
      </c>
      <c r="L1409" s="192">
        <f t="shared" si="458"/>
        <v>0</v>
      </c>
      <c r="M1409" s="193">
        <f t="shared" si="459"/>
        <v>0</v>
      </c>
      <c r="N1409" s="192">
        <f t="shared" si="460"/>
        <v>0</v>
      </c>
      <c r="O1409" s="193">
        <f t="shared" si="461"/>
        <v>0</v>
      </c>
      <c r="P1409" s="192">
        <f t="shared" si="462"/>
        <v>0</v>
      </c>
      <c r="Q1409" s="203">
        <f t="shared" si="463"/>
        <v>0</v>
      </c>
      <c r="R1409" s="190"/>
      <c r="S1409" s="190" t="s">
        <v>2294</v>
      </c>
      <c r="T1409" s="190" t="s">
        <v>2294</v>
      </c>
      <c r="U1409" s="190" t="s">
        <v>2294</v>
      </c>
      <c r="V1409" s="190" t="s">
        <v>2294</v>
      </c>
      <c r="W1409" s="190" t="s">
        <v>2294</v>
      </c>
      <c r="X1409" s="190" t="s">
        <v>2294</v>
      </c>
      <c r="Y1409" s="190" t="s">
        <v>2294</v>
      </c>
      <c r="Z1409" s="190" t="s">
        <v>2294</v>
      </c>
      <c r="AA1409" s="190" t="s">
        <v>2294</v>
      </c>
      <c r="AB1409" s="190" t="s">
        <v>2294</v>
      </c>
      <c r="AC1409" s="190" t="s">
        <v>2294</v>
      </c>
      <c r="AD1409" s="190" t="s">
        <v>2294</v>
      </c>
      <c r="AE1409" s="190" t="s">
        <v>2294</v>
      </c>
      <c r="AF1409" s="190" t="s">
        <v>2294</v>
      </c>
      <c r="AG1409" s="190" t="s">
        <v>2294</v>
      </c>
      <c r="AH1409" s="190" t="s">
        <v>2294</v>
      </c>
      <c r="AI1409" s="190" t="s">
        <v>2294</v>
      </c>
      <c r="AJ1409" s="190" t="s">
        <v>2294</v>
      </c>
      <c r="AK1409" s="190" t="s">
        <v>2294</v>
      </c>
      <c r="AL1409" s="190" t="s">
        <v>2294</v>
      </c>
      <c r="AM1409" s="190"/>
      <c r="AN1409" s="190" t="s">
        <v>2294</v>
      </c>
      <c r="AO1409" s="190" t="s">
        <v>2294</v>
      </c>
      <c r="AP1409" s="190" t="s">
        <v>2294</v>
      </c>
      <c r="AQ1409" s="190" t="s">
        <v>2294</v>
      </c>
      <c r="AR1409" s="190" t="s">
        <v>2294</v>
      </c>
      <c r="AS1409" s="190" t="s">
        <v>2294</v>
      </c>
      <c r="AT1409" s="190" t="s">
        <v>2294</v>
      </c>
      <c r="AU1409" s="190" t="s">
        <v>2294</v>
      </c>
      <c r="AV1409" s="190" t="s">
        <v>2294</v>
      </c>
      <c r="AW1409" s="190" t="s">
        <v>2294</v>
      </c>
      <c r="AX1409" s="190"/>
      <c r="AY1409" s="190" t="s">
        <v>2294</v>
      </c>
      <c r="AZ1409" s="190" t="s">
        <v>2294</v>
      </c>
      <c r="BA1409" s="190" t="s">
        <v>2294</v>
      </c>
      <c r="BB1409" s="190" t="s">
        <v>2294</v>
      </c>
      <c r="BC1409" s="190" t="s">
        <v>2294</v>
      </c>
      <c r="BD1409" s="190" t="s">
        <v>2294</v>
      </c>
      <c r="BE1409" s="190" t="s">
        <v>2294</v>
      </c>
      <c r="BF1409" s="190" t="s">
        <v>2294</v>
      </c>
      <c r="BG1409" s="190" t="s">
        <v>2294</v>
      </c>
      <c r="BH1409" s="190" t="s">
        <v>2294</v>
      </c>
      <c r="BI1409" s="190"/>
      <c r="BJ1409" s="190" t="s">
        <v>2294</v>
      </c>
      <c r="BK1409" s="190" t="s">
        <v>2294</v>
      </c>
      <c r="BL1409" s="190" t="s">
        <v>2294</v>
      </c>
      <c r="BM1409" s="190" t="s">
        <v>2294</v>
      </c>
      <c r="BN1409" s="190" t="s">
        <v>2294</v>
      </c>
      <c r="BO1409" s="190" t="s">
        <v>2294</v>
      </c>
      <c r="BP1409" s="202">
        <v>4</v>
      </c>
      <c r="BQ1409" s="201" t="s">
        <v>95</v>
      </c>
      <c r="BR1409" s="200">
        <v>3</v>
      </c>
      <c r="BS1409" s="199">
        <v>4</v>
      </c>
      <c r="BT1409" s="198">
        <v>46</v>
      </c>
      <c r="BU1409" s="198">
        <v>0</v>
      </c>
      <c r="BV1409" s="198">
        <v>4</v>
      </c>
      <c r="BW1409" s="198">
        <v>0</v>
      </c>
    </row>
    <row r="1410" spans="1:75" s="181" customFormat="1" ht="42.75" customHeight="1" x14ac:dyDescent="0.25">
      <c r="A1410" s="197"/>
      <c r="B1410" s="188" t="s">
        <v>892</v>
      </c>
      <c r="C1410" s="216" t="s">
        <v>3048</v>
      </c>
      <c r="D1410" s="196">
        <v>4</v>
      </c>
      <c r="E1410" s="195">
        <v>3.7304458161331613E-2</v>
      </c>
      <c r="F1410" s="195">
        <v>3.7304458161331613E-2</v>
      </c>
      <c r="G1410" s="195"/>
      <c r="H1410" s="194">
        <f t="shared" si="455"/>
        <v>0</v>
      </c>
      <c r="I1410" s="194" t="str">
        <f t="shared" si="454"/>
        <v/>
      </c>
      <c r="J1410" s="192">
        <f t="shared" si="456"/>
        <v>0</v>
      </c>
      <c r="K1410" s="192">
        <f t="shared" si="457"/>
        <v>0</v>
      </c>
      <c r="L1410" s="192">
        <f t="shared" si="458"/>
        <v>0</v>
      </c>
      <c r="M1410" s="193">
        <f t="shared" si="459"/>
        <v>0</v>
      </c>
      <c r="N1410" s="192">
        <f t="shared" si="460"/>
        <v>0</v>
      </c>
      <c r="O1410" s="193">
        <f t="shared" si="461"/>
        <v>0</v>
      </c>
      <c r="P1410" s="192">
        <f t="shared" si="462"/>
        <v>0</v>
      </c>
      <c r="Q1410" s="203">
        <f t="shared" si="463"/>
        <v>0</v>
      </c>
      <c r="R1410" s="190"/>
      <c r="S1410" s="190" t="s">
        <v>2294</v>
      </c>
      <c r="T1410" s="190" t="s">
        <v>2294</v>
      </c>
      <c r="U1410" s="190" t="s">
        <v>2294</v>
      </c>
      <c r="V1410" s="190" t="s">
        <v>2294</v>
      </c>
      <c r="W1410" s="190" t="s">
        <v>2294</v>
      </c>
      <c r="X1410" s="190" t="s">
        <v>2294</v>
      </c>
      <c r="Y1410" s="190" t="s">
        <v>2294</v>
      </c>
      <c r="Z1410" s="190" t="s">
        <v>2294</v>
      </c>
      <c r="AA1410" s="190" t="s">
        <v>2294</v>
      </c>
      <c r="AB1410" s="190" t="s">
        <v>2294</v>
      </c>
      <c r="AC1410" s="190" t="s">
        <v>2294</v>
      </c>
      <c r="AD1410" s="190" t="s">
        <v>2294</v>
      </c>
      <c r="AE1410" s="190" t="s">
        <v>2294</v>
      </c>
      <c r="AF1410" s="190" t="s">
        <v>2294</v>
      </c>
      <c r="AG1410" s="190" t="s">
        <v>2294</v>
      </c>
      <c r="AH1410" s="190" t="s">
        <v>2294</v>
      </c>
      <c r="AI1410" s="190" t="s">
        <v>2294</v>
      </c>
      <c r="AJ1410" s="190" t="s">
        <v>2294</v>
      </c>
      <c r="AK1410" s="190" t="s">
        <v>2294</v>
      </c>
      <c r="AL1410" s="190" t="s">
        <v>2294</v>
      </c>
      <c r="AM1410" s="190"/>
      <c r="AN1410" s="190" t="s">
        <v>2294</v>
      </c>
      <c r="AO1410" s="190" t="s">
        <v>2294</v>
      </c>
      <c r="AP1410" s="190" t="s">
        <v>2294</v>
      </c>
      <c r="AQ1410" s="190" t="s">
        <v>2294</v>
      </c>
      <c r="AR1410" s="190" t="s">
        <v>2294</v>
      </c>
      <c r="AS1410" s="190" t="s">
        <v>2294</v>
      </c>
      <c r="AT1410" s="190" t="s">
        <v>2294</v>
      </c>
      <c r="AU1410" s="190" t="s">
        <v>2294</v>
      </c>
      <c r="AV1410" s="190" t="s">
        <v>2294</v>
      </c>
      <c r="AW1410" s="190" t="s">
        <v>2294</v>
      </c>
      <c r="AX1410" s="190"/>
      <c r="AY1410" s="190" t="s">
        <v>2294</v>
      </c>
      <c r="AZ1410" s="190" t="s">
        <v>2294</v>
      </c>
      <c r="BA1410" s="190" t="s">
        <v>2294</v>
      </c>
      <c r="BB1410" s="190" t="s">
        <v>2294</v>
      </c>
      <c r="BC1410" s="190" t="s">
        <v>2294</v>
      </c>
      <c r="BD1410" s="190" t="s">
        <v>2294</v>
      </c>
      <c r="BE1410" s="190" t="s">
        <v>2294</v>
      </c>
      <c r="BF1410" s="190" t="s">
        <v>2294</v>
      </c>
      <c r="BG1410" s="190" t="s">
        <v>2294</v>
      </c>
      <c r="BH1410" s="190" t="s">
        <v>2294</v>
      </c>
      <c r="BI1410" s="190"/>
      <c r="BJ1410" s="190" t="s">
        <v>2294</v>
      </c>
      <c r="BK1410" s="190" t="s">
        <v>2294</v>
      </c>
      <c r="BL1410" s="190" t="s">
        <v>2294</v>
      </c>
      <c r="BM1410" s="190" t="s">
        <v>2294</v>
      </c>
      <c r="BN1410" s="190" t="s">
        <v>2294</v>
      </c>
      <c r="BO1410" s="190" t="s">
        <v>2294</v>
      </c>
      <c r="BP1410" s="202">
        <v>4</v>
      </c>
      <c r="BQ1410" s="201" t="s">
        <v>95</v>
      </c>
      <c r="BR1410" s="200">
        <v>3</v>
      </c>
      <c r="BS1410" s="199">
        <v>4</v>
      </c>
      <c r="BT1410" s="198">
        <v>46</v>
      </c>
      <c r="BU1410" s="198">
        <v>0</v>
      </c>
      <c r="BV1410" s="198">
        <v>4</v>
      </c>
      <c r="BW1410" s="198">
        <v>0</v>
      </c>
    </row>
    <row r="1411" spans="1:75" s="181" customFormat="1" ht="48" customHeight="1" x14ac:dyDescent="0.25">
      <c r="A1411" s="197"/>
      <c r="B1411" s="188" t="s">
        <v>894</v>
      </c>
      <c r="C1411" s="216" t="s">
        <v>3049</v>
      </c>
      <c r="D1411" s="196">
        <v>4</v>
      </c>
      <c r="E1411" s="195">
        <v>6.7662276513103303E-2</v>
      </c>
      <c r="F1411" s="195">
        <v>6.7662276513103303E-2</v>
      </c>
      <c r="G1411" s="195"/>
      <c r="H1411" s="194">
        <f t="shared" si="455"/>
        <v>0</v>
      </c>
      <c r="I1411" s="194" t="str">
        <f t="shared" si="454"/>
        <v/>
      </c>
      <c r="J1411" s="192">
        <f t="shared" si="456"/>
        <v>0</v>
      </c>
      <c r="K1411" s="192">
        <f t="shared" si="457"/>
        <v>0</v>
      </c>
      <c r="L1411" s="192">
        <f t="shared" si="458"/>
        <v>0</v>
      </c>
      <c r="M1411" s="193">
        <f t="shared" si="459"/>
        <v>0</v>
      </c>
      <c r="N1411" s="192">
        <f t="shared" si="460"/>
        <v>0</v>
      </c>
      <c r="O1411" s="193">
        <f t="shared" si="461"/>
        <v>0</v>
      </c>
      <c r="P1411" s="192">
        <f t="shared" si="462"/>
        <v>0</v>
      </c>
      <c r="Q1411" s="203">
        <f t="shared" si="463"/>
        <v>0</v>
      </c>
      <c r="R1411" s="190"/>
      <c r="S1411" s="190" t="s">
        <v>2294</v>
      </c>
      <c r="T1411" s="190" t="s">
        <v>2294</v>
      </c>
      <c r="U1411" s="190" t="s">
        <v>2294</v>
      </c>
      <c r="V1411" s="190" t="s">
        <v>2294</v>
      </c>
      <c r="W1411" s="190" t="s">
        <v>2294</v>
      </c>
      <c r="X1411" s="190" t="s">
        <v>2294</v>
      </c>
      <c r="Y1411" s="190" t="s">
        <v>2294</v>
      </c>
      <c r="Z1411" s="190" t="s">
        <v>2294</v>
      </c>
      <c r="AA1411" s="190" t="s">
        <v>2294</v>
      </c>
      <c r="AB1411" s="190" t="s">
        <v>2294</v>
      </c>
      <c r="AC1411" s="190" t="s">
        <v>2294</v>
      </c>
      <c r="AD1411" s="190" t="s">
        <v>2294</v>
      </c>
      <c r="AE1411" s="190" t="s">
        <v>2294</v>
      </c>
      <c r="AF1411" s="190" t="s">
        <v>2294</v>
      </c>
      <c r="AG1411" s="190" t="s">
        <v>2294</v>
      </c>
      <c r="AH1411" s="190" t="s">
        <v>2294</v>
      </c>
      <c r="AI1411" s="190" t="s">
        <v>2294</v>
      </c>
      <c r="AJ1411" s="190" t="s">
        <v>2294</v>
      </c>
      <c r="AK1411" s="190" t="s">
        <v>2294</v>
      </c>
      <c r="AL1411" s="190" t="s">
        <v>2294</v>
      </c>
      <c r="AM1411" s="190"/>
      <c r="AN1411" s="190" t="s">
        <v>2294</v>
      </c>
      <c r="AO1411" s="190" t="s">
        <v>2294</v>
      </c>
      <c r="AP1411" s="190" t="s">
        <v>2294</v>
      </c>
      <c r="AQ1411" s="190" t="s">
        <v>2294</v>
      </c>
      <c r="AR1411" s="190" t="s">
        <v>2294</v>
      </c>
      <c r="AS1411" s="190" t="s">
        <v>2294</v>
      </c>
      <c r="AT1411" s="190" t="s">
        <v>2294</v>
      </c>
      <c r="AU1411" s="190" t="s">
        <v>2294</v>
      </c>
      <c r="AV1411" s="190" t="s">
        <v>2294</v>
      </c>
      <c r="AW1411" s="190" t="s">
        <v>2294</v>
      </c>
      <c r="AX1411" s="190"/>
      <c r="AY1411" s="190" t="s">
        <v>2294</v>
      </c>
      <c r="AZ1411" s="190" t="s">
        <v>2294</v>
      </c>
      <c r="BA1411" s="190" t="s">
        <v>2294</v>
      </c>
      <c r="BB1411" s="190" t="s">
        <v>2294</v>
      </c>
      <c r="BC1411" s="190" t="s">
        <v>2294</v>
      </c>
      <c r="BD1411" s="190" t="s">
        <v>2294</v>
      </c>
      <c r="BE1411" s="190" t="s">
        <v>2294</v>
      </c>
      <c r="BF1411" s="190" t="s">
        <v>2294</v>
      </c>
      <c r="BG1411" s="190" t="s">
        <v>2294</v>
      </c>
      <c r="BH1411" s="190" t="s">
        <v>2294</v>
      </c>
      <c r="BI1411" s="190"/>
      <c r="BJ1411" s="190" t="s">
        <v>2294</v>
      </c>
      <c r="BK1411" s="190" t="s">
        <v>2294</v>
      </c>
      <c r="BL1411" s="190" t="s">
        <v>2294</v>
      </c>
      <c r="BM1411" s="190" t="s">
        <v>2294</v>
      </c>
      <c r="BN1411" s="190" t="s">
        <v>2294</v>
      </c>
      <c r="BO1411" s="190" t="s">
        <v>2294</v>
      </c>
      <c r="BP1411" s="202">
        <v>4</v>
      </c>
      <c r="BQ1411" s="201" t="s">
        <v>95</v>
      </c>
      <c r="BR1411" s="200">
        <v>3</v>
      </c>
      <c r="BS1411" s="199">
        <v>4</v>
      </c>
      <c r="BT1411" s="198">
        <v>46</v>
      </c>
      <c r="BU1411" s="198">
        <v>0</v>
      </c>
      <c r="BV1411" s="198">
        <v>4</v>
      </c>
      <c r="BW1411" s="198">
        <v>0</v>
      </c>
    </row>
    <row r="1412" spans="1:75" s="181" customFormat="1" ht="49.5" customHeight="1" x14ac:dyDescent="0.25">
      <c r="A1412" s="197"/>
      <c r="B1412" s="214" t="s">
        <v>2371</v>
      </c>
      <c r="C1412" s="213" t="s">
        <v>750</v>
      </c>
      <c r="D1412" s="223"/>
      <c r="E1412" s="222"/>
      <c r="F1412" s="222"/>
      <c r="G1412" s="222"/>
      <c r="H1412" s="221"/>
      <c r="I1412" s="194" t="str">
        <f t="shared" si="454"/>
        <v/>
      </c>
      <c r="J1412" s="220"/>
      <c r="K1412" s="220"/>
      <c r="L1412" s="220"/>
      <c r="M1412" s="220"/>
      <c r="N1412" s="220"/>
      <c r="O1412" s="220"/>
      <c r="P1412" s="220"/>
      <c r="Q1412" s="219"/>
      <c r="R1412" s="218"/>
      <c r="S1412" s="218"/>
      <c r="T1412" s="218"/>
      <c r="U1412" s="218"/>
      <c r="V1412" s="218"/>
      <c r="W1412" s="218"/>
      <c r="X1412" s="218"/>
      <c r="Y1412" s="218"/>
      <c r="Z1412" s="218"/>
      <c r="AA1412" s="218"/>
      <c r="AB1412" s="218"/>
      <c r="AC1412" s="218"/>
      <c r="AD1412" s="218"/>
      <c r="AE1412" s="218"/>
      <c r="AF1412" s="218"/>
      <c r="AG1412" s="218"/>
      <c r="AH1412" s="218"/>
      <c r="AI1412" s="218"/>
      <c r="AJ1412" s="218"/>
      <c r="AK1412" s="218"/>
      <c r="AL1412" s="218"/>
      <c r="AM1412" s="218"/>
      <c r="AN1412" s="218"/>
      <c r="AO1412" s="218"/>
      <c r="AP1412" s="218"/>
      <c r="AQ1412" s="218"/>
      <c r="AR1412" s="218"/>
      <c r="AS1412" s="218"/>
      <c r="AT1412" s="218"/>
      <c r="AU1412" s="218"/>
      <c r="AV1412" s="218"/>
      <c r="AW1412" s="218"/>
      <c r="AX1412" s="218"/>
      <c r="AY1412" s="218"/>
      <c r="AZ1412" s="218"/>
      <c r="BA1412" s="218"/>
      <c r="BB1412" s="218"/>
      <c r="BC1412" s="218"/>
      <c r="BD1412" s="218"/>
      <c r="BE1412" s="218"/>
      <c r="BF1412" s="218"/>
      <c r="BG1412" s="218"/>
      <c r="BH1412" s="218"/>
      <c r="BI1412" s="218"/>
      <c r="BJ1412" s="218"/>
      <c r="BK1412" s="218"/>
      <c r="BL1412" s="218"/>
      <c r="BM1412" s="218"/>
      <c r="BN1412" s="218"/>
      <c r="BO1412" s="218"/>
    </row>
    <row r="1413" spans="1:75" s="181" customFormat="1" ht="46.5" customHeight="1" x14ac:dyDescent="0.25">
      <c r="A1413" s="197"/>
      <c r="B1413" s="188" t="s">
        <v>755</v>
      </c>
      <c r="C1413" s="216" t="s">
        <v>756</v>
      </c>
      <c r="D1413" s="196">
        <v>4</v>
      </c>
      <c r="E1413" s="195">
        <v>3.5842605766903395E-2</v>
      </c>
      <c r="F1413" s="195">
        <v>3.5842605766903395E-2</v>
      </c>
      <c r="G1413" s="195"/>
      <c r="H1413" s="194">
        <f t="shared" ref="H1413:H1418" si="464">IF(D1413="","",E1413*J1413/D1413)</f>
        <v>0</v>
      </c>
      <c r="I1413" s="194" t="str">
        <f t="shared" si="454"/>
        <v/>
      </c>
      <c r="J1413" s="192">
        <f>IF(COUNTIF(R1413:BO1413,"&lt;"&amp;$K$2)&gt;D1413,D1413,COUNTIF(R1413:BO1413,"&lt;"&amp;$K$2))</f>
        <v>0</v>
      </c>
      <c r="K1413" s="192">
        <f>IF((COUNTIF(R1413:BO1413,$K$2))&gt;(D1413-J1413),(D1413-J1413),COUNTIF(R1413:BO1413,$K$2))</f>
        <v>0</v>
      </c>
      <c r="L1413" s="192">
        <f>IF((J1413+K1413)&gt;D1413,D1413,J1413+K1413)</f>
        <v>0</v>
      </c>
      <c r="M1413" s="193">
        <f>IF(D1413="","",N1413*E1413/100)</f>
        <v>0</v>
      </c>
      <c r="N1413" s="192">
        <f>IF(ISNUMBER(D1413)*ISNUMBER(K1413),IF(K1413=0,0,ROUND((K1413/D1413)*100,2))," ")</f>
        <v>0</v>
      </c>
      <c r="O1413" s="193">
        <f>IF(D1413="","",P1413*E1413/100)</f>
        <v>0</v>
      </c>
      <c r="P1413" s="192">
        <f>IF(ISNUMBER(D1413)*ISNUMBER(L1413),IF(L1413=0,0,ROUND((L1413/D1413)*100,2))," ")</f>
        <v>0</v>
      </c>
      <c r="Q1413" s="203">
        <f>IF(ISNUMBER(P1413)*ISNUMBER(E1413),(P1413*E1413/100)," ")</f>
        <v>0</v>
      </c>
      <c r="R1413" s="190"/>
      <c r="S1413" s="190" t="s">
        <v>2294</v>
      </c>
      <c r="T1413" s="190" t="s">
        <v>2294</v>
      </c>
      <c r="U1413" s="190" t="s">
        <v>2294</v>
      </c>
      <c r="V1413" s="190" t="s">
        <v>2294</v>
      </c>
      <c r="W1413" s="190" t="s">
        <v>2294</v>
      </c>
      <c r="X1413" s="190" t="s">
        <v>2294</v>
      </c>
      <c r="Y1413" s="190" t="s">
        <v>2294</v>
      </c>
      <c r="Z1413" s="190" t="s">
        <v>2294</v>
      </c>
      <c r="AA1413" s="190" t="s">
        <v>2294</v>
      </c>
      <c r="AB1413" s="190" t="s">
        <v>2294</v>
      </c>
      <c r="AC1413" s="190" t="s">
        <v>2294</v>
      </c>
      <c r="AD1413" s="190" t="s">
        <v>2294</v>
      </c>
      <c r="AE1413" s="190" t="s">
        <v>2294</v>
      </c>
      <c r="AF1413" s="190" t="s">
        <v>2294</v>
      </c>
      <c r="AG1413" s="190" t="s">
        <v>2294</v>
      </c>
      <c r="AH1413" s="190" t="s">
        <v>2294</v>
      </c>
      <c r="AI1413" s="190" t="s">
        <v>2294</v>
      </c>
      <c r="AJ1413" s="190" t="s">
        <v>2294</v>
      </c>
      <c r="AK1413" s="190" t="s">
        <v>2294</v>
      </c>
      <c r="AL1413" s="190" t="s">
        <v>2294</v>
      </c>
      <c r="AM1413" s="190"/>
      <c r="AN1413" s="190" t="s">
        <v>2294</v>
      </c>
      <c r="AO1413" s="190" t="s">
        <v>2294</v>
      </c>
      <c r="AP1413" s="190" t="s">
        <v>2294</v>
      </c>
      <c r="AQ1413" s="190" t="s">
        <v>2294</v>
      </c>
      <c r="AR1413" s="190" t="s">
        <v>2294</v>
      </c>
      <c r="AS1413" s="190" t="s">
        <v>2294</v>
      </c>
      <c r="AT1413" s="190" t="s">
        <v>2294</v>
      </c>
      <c r="AU1413" s="190" t="s">
        <v>2294</v>
      </c>
      <c r="AV1413" s="190" t="s">
        <v>2294</v>
      </c>
      <c r="AW1413" s="190" t="s">
        <v>2294</v>
      </c>
      <c r="AX1413" s="190"/>
      <c r="AY1413" s="190" t="s">
        <v>2294</v>
      </c>
      <c r="AZ1413" s="190" t="s">
        <v>2294</v>
      </c>
      <c r="BA1413" s="190" t="s">
        <v>2294</v>
      </c>
      <c r="BB1413" s="190" t="s">
        <v>2294</v>
      </c>
      <c r="BC1413" s="190" t="s">
        <v>2294</v>
      </c>
      <c r="BD1413" s="190" t="s">
        <v>2294</v>
      </c>
      <c r="BE1413" s="190" t="s">
        <v>2294</v>
      </c>
      <c r="BF1413" s="190" t="s">
        <v>2294</v>
      </c>
      <c r="BG1413" s="190" t="s">
        <v>2294</v>
      </c>
      <c r="BH1413" s="190" t="s">
        <v>2294</v>
      </c>
      <c r="BI1413" s="190"/>
      <c r="BJ1413" s="190" t="s">
        <v>2294</v>
      </c>
      <c r="BK1413" s="190" t="s">
        <v>2294</v>
      </c>
      <c r="BL1413" s="190" t="s">
        <v>2294</v>
      </c>
      <c r="BM1413" s="190" t="s">
        <v>2294</v>
      </c>
      <c r="BN1413" s="190" t="s">
        <v>2294</v>
      </c>
      <c r="BO1413" s="190" t="s">
        <v>2294</v>
      </c>
      <c r="BP1413" s="202">
        <v>4</v>
      </c>
      <c r="BQ1413" s="201" t="s">
        <v>95</v>
      </c>
      <c r="BR1413" s="200">
        <v>3</v>
      </c>
      <c r="BS1413" s="199">
        <v>4</v>
      </c>
      <c r="BT1413" s="198">
        <v>46</v>
      </c>
      <c r="BU1413" s="198">
        <v>0</v>
      </c>
      <c r="BV1413" s="198">
        <v>4</v>
      </c>
      <c r="BW1413" s="198">
        <v>0</v>
      </c>
    </row>
    <row r="1414" spans="1:75" s="181" customFormat="1" ht="48" customHeight="1" x14ac:dyDescent="0.25">
      <c r="A1414" s="197"/>
      <c r="B1414" s="188">
        <v>80803</v>
      </c>
      <c r="C1414" s="216" t="s">
        <v>2370</v>
      </c>
      <c r="D1414" s="196">
        <v>4</v>
      </c>
      <c r="E1414" s="195">
        <v>1.2834585728178801E-2</v>
      </c>
      <c r="F1414" s="195">
        <v>1.2834585728178801E-2</v>
      </c>
      <c r="G1414" s="195"/>
      <c r="H1414" s="194">
        <f t="shared" si="464"/>
        <v>0</v>
      </c>
      <c r="I1414" s="194" t="str">
        <f t="shared" si="454"/>
        <v/>
      </c>
      <c r="J1414" s="192">
        <f>IF(COUNTIF(R1414:BO1414,"&lt;"&amp;$K$2)&gt;D1414,D1414,COUNTIF(R1414:BO1414,"&lt;"&amp;$K$2))</f>
        <v>0</v>
      </c>
      <c r="K1414" s="192">
        <f>IF((COUNTIF(R1414:BO1414,$K$2))&gt;(D1414-J1414),(D1414-J1414),COUNTIF(R1414:BO1414,$K$2))</f>
        <v>0</v>
      </c>
      <c r="L1414" s="192">
        <f>IF((J1414+K1414)&gt;D1414,D1414,J1414+K1414)</f>
        <v>0</v>
      </c>
      <c r="M1414" s="193">
        <f>IF(D1414="","",N1414*E1414/100)</f>
        <v>0</v>
      </c>
      <c r="N1414" s="192">
        <f>IF(ISNUMBER(D1414)*ISNUMBER(K1414),IF(K1414=0,0,ROUND((K1414/D1414)*100,2))," ")</f>
        <v>0</v>
      </c>
      <c r="O1414" s="193">
        <f>IF(D1414="","",P1414*E1414/100)</f>
        <v>0</v>
      </c>
      <c r="P1414" s="192">
        <f>IF(ISNUMBER(D1414)*ISNUMBER(L1414),IF(L1414=0,0,ROUND((L1414/D1414)*100,2))," ")</f>
        <v>0</v>
      </c>
      <c r="Q1414" s="203">
        <f>IF(ISNUMBER(P1414)*ISNUMBER(E1414),(P1414*E1414/100)," ")</f>
        <v>0</v>
      </c>
      <c r="R1414" s="190"/>
      <c r="S1414" s="190" t="s">
        <v>2294</v>
      </c>
      <c r="T1414" s="190" t="s">
        <v>2294</v>
      </c>
      <c r="U1414" s="190" t="s">
        <v>2294</v>
      </c>
      <c r="V1414" s="190" t="s">
        <v>2294</v>
      </c>
      <c r="W1414" s="190" t="s">
        <v>2294</v>
      </c>
      <c r="X1414" s="190" t="s">
        <v>2294</v>
      </c>
      <c r="Y1414" s="190" t="s">
        <v>2294</v>
      </c>
      <c r="Z1414" s="190" t="s">
        <v>2294</v>
      </c>
      <c r="AA1414" s="190" t="s">
        <v>2294</v>
      </c>
      <c r="AB1414" s="190" t="s">
        <v>2294</v>
      </c>
      <c r="AC1414" s="190" t="s">
        <v>2294</v>
      </c>
      <c r="AD1414" s="190" t="s">
        <v>2294</v>
      </c>
      <c r="AE1414" s="190" t="s">
        <v>2294</v>
      </c>
      <c r="AF1414" s="190" t="s">
        <v>2294</v>
      </c>
      <c r="AG1414" s="190" t="s">
        <v>2294</v>
      </c>
      <c r="AH1414" s="190" t="s">
        <v>2294</v>
      </c>
      <c r="AI1414" s="190" t="s">
        <v>2294</v>
      </c>
      <c r="AJ1414" s="190" t="s">
        <v>2294</v>
      </c>
      <c r="AK1414" s="190" t="s">
        <v>2294</v>
      </c>
      <c r="AL1414" s="190" t="s">
        <v>2294</v>
      </c>
      <c r="AM1414" s="190"/>
      <c r="AN1414" s="190" t="s">
        <v>2294</v>
      </c>
      <c r="AO1414" s="190" t="s">
        <v>2294</v>
      </c>
      <c r="AP1414" s="190" t="s">
        <v>2294</v>
      </c>
      <c r="AQ1414" s="190" t="s">
        <v>2294</v>
      </c>
      <c r="AR1414" s="190" t="s">
        <v>2294</v>
      </c>
      <c r="AS1414" s="190" t="s">
        <v>2294</v>
      </c>
      <c r="AT1414" s="190" t="s">
        <v>2294</v>
      </c>
      <c r="AU1414" s="190" t="s">
        <v>2294</v>
      </c>
      <c r="AV1414" s="190" t="s">
        <v>2294</v>
      </c>
      <c r="AW1414" s="190" t="s">
        <v>2294</v>
      </c>
      <c r="AX1414" s="190"/>
      <c r="AY1414" s="190" t="s">
        <v>2294</v>
      </c>
      <c r="AZ1414" s="190" t="s">
        <v>2294</v>
      </c>
      <c r="BA1414" s="190" t="s">
        <v>2294</v>
      </c>
      <c r="BB1414" s="190" t="s">
        <v>2294</v>
      </c>
      <c r="BC1414" s="190" t="s">
        <v>2294</v>
      </c>
      <c r="BD1414" s="190" t="s">
        <v>2294</v>
      </c>
      <c r="BE1414" s="190" t="s">
        <v>2294</v>
      </c>
      <c r="BF1414" s="190" t="s">
        <v>2294</v>
      </c>
      <c r="BG1414" s="190" t="s">
        <v>2294</v>
      </c>
      <c r="BH1414" s="190" t="s">
        <v>2294</v>
      </c>
      <c r="BI1414" s="190"/>
      <c r="BJ1414" s="190" t="s">
        <v>2294</v>
      </c>
      <c r="BK1414" s="190" t="s">
        <v>2294</v>
      </c>
      <c r="BL1414" s="190" t="s">
        <v>2294</v>
      </c>
      <c r="BM1414" s="190" t="s">
        <v>2294</v>
      </c>
      <c r="BN1414" s="190" t="s">
        <v>2294</v>
      </c>
      <c r="BO1414" s="190" t="s">
        <v>2294</v>
      </c>
      <c r="BP1414" s="202">
        <v>4</v>
      </c>
      <c r="BQ1414" s="201" t="s">
        <v>95</v>
      </c>
      <c r="BR1414" s="200">
        <v>3</v>
      </c>
      <c r="BS1414" s="199">
        <v>4</v>
      </c>
      <c r="BT1414" s="198">
        <v>46</v>
      </c>
      <c r="BU1414" s="198">
        <v>0</v>
      </c>
      <c r="BV1414" s="198">
        <v>4</v>
      </c>
      <c r="BW1414" s="198">
        <v>0</v>
      </c>
    </row>
    <row r="1415" spans="1:75" s="181" customFormat="1" ht="46.5" customHeight="1" x14ac:dyDescent="0.25">
      <c r="A1415" s="197"/>
      <c r="B1415" s="188">
        <v>271608</v>
      </c>
      <c r="C1415" s="216" t="s">
        <v>2369</v>
      </c>
      <c r="D1415" s="196">
        <v>4</v>
      </c>
      <c r="E1415" s="195">
        <v>3.1817296232506682E-2</v>
      </c>
      <c r="F1415" s="195">
        <v>3.1817296232506682E-2</v>
      </c>
      <c r="G1415" s="195"/>
      <c r="H1415" s="194">
        <f t="shared" si="464"/>
        <v>0</v>
      </c>
      <c r="I1415" s="194" t="str">
        <f t="shared" si="454"/>
        <v/>
      </c>
      <c r="J1415" s="192">
        <f>IF(COUNTIF(R1415:BO1415,"&lt;"&amp;$K$2)&gt;D1415,D1415,COUNTIF(R1415:BO1415,"&lt;"&amp;$K$2))</f>
        <v>0</v>
      </c>
      <c r="K1415" s="192">
        <f>IF((COUNTIF(R1415:BO1415,$K$2))&gt;(D1415-J1415),(D1415-J1415),COUNTIF(R1415:BO1415,$K$2))</f>
        <v>0</v>
      </c>
      <c r="L1415" s="192">
        <f>IF((J1415+K1415)&gt;D1415,D1415,J1415+K1415)</f>
        <v>0</v>
      </c>
      <c r="M1415" s="193">
        <f>IF(D1415="","",N1415*E1415/100)</f>
        <v>0</v>
      </c>
      <c r="N1415" s="192">
        <f>IF(ISNUMBER(D1415)*ISNUMBER(K1415),IF(K1415=0,0,ROUND((K1415/D1415)*100,2))," ")</f>
        <v>0</v>
      </c>
      <c r="O1415" s="193">
        <f>IF(D1415="","",P1415*E1415/100)</f>
        <v>0</v>
      </c>
      <c r="P1415" s="192">
        <f>IF(ISNUMBER(D1415)*ISNUMBER(L1415),IF(L1415=0,0,ROUND((L1415/D1415)*100,2))," ")</f>
        <v>0</v>
      </c>
      <c r="Q1415" s="203">
        <f>IF(ISNUMBER(P1415)*ISNUMBER(E1415),(P1415*E1415/100)," ")</f>
        <v>0</v>
      </c>
      <c r="R1415" s="190"/>
      <c r="S1415" s="190" t="s">
        <v>2294</v>
      </c>
      <c r="T1415" s="190" t="s">
        <v>2294</v>
      </c>
      <c r="U1415" s="190" t="s">
        <v>2294</v>
      </c>
      <c r="V1415" s="190" t="s">
        <v>2294</v>
      </c>
      <c r="W1415" s="190" t="s">
        <v>2294</v>
      </c>
      <c r="X1415" s="190" t="s">
        <v>2294</v>
      </c>
      <c r="Y1415" s="190" t="s">
        <v>2294</v>
      </c>
      <c r="Z1415" s="190" t="s">
        <v>2294</v>
      </c>
      <c r="AA1415" s="190" t="s">
        <v>2294</v>
      </c>
      <c r="AB1415" s="190" t="s">
        <v>2294</v>
      </c>
      <c r="AC1415" s="190" t="s">
        <v>2294</v>
      </c>
      <c r="AD1415" s="190" t="s">
        <v>2294</v>
      </c>
      <c r="AE1415" s="190" t="s">
        <v>2294</v>
      </c>
      <c r="AF1415" s="190" t="s">
        <v>2294</v>
      </c>
      <c r="AG1415" s="190" t="s">
        <v>2294</v>
      </c>
      <c r="AH1415" s="190" t="s">
        <v>2294</v>
      </c>
      <c r="AI1415" s="190" t="s">
        <v>2294</v>
      </c>
      <c r="AJ1415" s="190" t="s">
        <v>2294</v>
      </c>
      <c r="AK1415" s="190" t="s">
        <v>2294</v>
      </c>
      <c r="AL1415" s="190" t="s">
        <v>2294</v>
      </c>
      <c r="AM1415" s="190"/>
      <c r="AN1415" s="190" t="s">
        <v>2294</v>
      </c>
      <c r="AO1415" s="190" t="s">
        <v>2294</v>
      </c>
      <c r="AP1415" s="190" t="s">
        <v>2294</v>
      </c>
      <c r="AQ1415" s="190" t="s">
        <v>2294</v>
      </c>
      <c r="AR1415" s="190" t="s">
        <v>2294</v>
      </c>
      <c r="AS1415" s="190" t="s">
        <v>2294</v>
      </c>
      <c r="AT1415" s="190" t="s">
        <v>2294</v>
      </c>
      <c r="AU1415" s="190" t="s">
        <v>2294</v>
      </c>
      <c r="AV1415" s="190" t="s">
        <v>2294</v>
      </c>
      <c r="AW1415" s="190" t="s">
        <v>2294</v>
      </c>
      <c r="AX1415" s="190"/>
      <c r="AY1415" s="190" t="s">
        <v>2294</v>
      </c>
      <c r="AZ1415" s="190" t="s">
        <v>2294</v>
      </c>
      <c r="BA1415" s="190" t="s">
        <v>2294</v>
      </c>
      <c r="BB1415" s="190" t="s">
        <v>2294</v>
      </c>
      <c r="BC1415" s="190" t="s">
        <v>2294</v>
      </c>
      <c r="BD1415" s="190" t="s">
        <v>2294</v>
      </c>
      <c r="BE1415" s="190" t="s">
        <v>2294</v>
      </c>
      <c r="BF1415" s="190" t="s">
        <v>2294</v>
      </c>
      <c r="BG1415" s="190" t="s">
        <v>2294</v>
      </c>
      <c r="BH1415" s="190" t="s">
        <v>2294</v>
      </c>
      <c r="BI1415" s="190"/>
      <c r="BJ1415" s="190" t="s">
        <v>2294</v>
      </c>
      <c r="BK1415" s="190" t="s">
        <v>2294</v>
      </c>
      <c r="BL1415" s="190" t="s">
        <v>2294</v>
      </c>
      <c r="BM1415" s="190" t="s">
        <v>2294</v>
      </c>
      <c r="BN1415" s="190" t="s">
        <v>2294</v>
      </c>
      <c r="BO1415" s="190" t="s">
        <v>2294</v>
      </c>
      <c r="BP1415" s="202">
        <v>3.32</v>
      </c>
      <c r="BQ1415" s="201" t="s">
        <v>95</v>
      </c>
      <c r="BR1415" s="200">
        <v>3</v>
      </c>
      <c r="BS1415" s="199">
        <v>3.32</v>
      </c>
      <c r="BT1415" s="198">
        <v>46</v>
      </c>
      <c r="BU1415" s="198">
        <v>0</v>
      </c>
      <c r="BV1415" s="198">
        <v>4</v>
      </c>
      <c r="BW1415" s="198">
        <v>0</v>
      </c>
    </row>
    <row r="1416" spans="1:75" s="181" customFormat="1" ht="42" customHeight="1" x14ac:dyDescent="0.25">
      <c r="A1416" s="197"/>
      <c r="B1416" s="188" t="s">
        <v>764</v>
      </c>
      <c r="C1416" s="216" t="s">
        <v>2300</v>
      </c>
      <c r="D1416" s="196">
        <v>4</v>
      </c>
      <c r="E1416" s="195">
        <v>1.5261338722665299E-3</v>
      </c>
      <c r="F1416" s="195">
        <v>1.5261338722665299E-3</v>
      </c>
      <c r="G1416" s="195"/>
      <c r="H1416" s="194">
        <f t="shared" si="464"/>
        <v>0</v>
      </c>
      <c r="I1416" s="194"/>
      <c r="J1416" s="192"/>
      <c r="K1416" s="192"/>
      <c r="L1416" s="192"/>
      <c r="M1416" s="193"/>
      <c r="N1416" s="192"/>
      <c r="O1416" s="193"/>
      <c r="P1416" s="192"/>
      <c r="Q1416" s="203"/>
      <c r="R1416" s="190"/>
      <c r="S1416" s="190" t="s">
        <v>2294</v>
      </c>
      <c r="T1416" s="190" t="s">
        <v>2294</v>
      </c>
      <c r="U1416" s="190" t="s">
        <v>2294</v>
      </c>
      <c r="V1416" s="190" t="s">
        <v>2294</v>
      </c>
      <c r="W1416" s="190" t="s">
        <v>2294</v>
      </c>
      <c r="X1416" s="190" t="s">
        <v>2294</v>
      </c>
      <c r="Y1416" s="190" t="s">
        <v>2294</v>
      </c>
      <c r="Z1416" s="190" t="s">
        <v>2294</v>
      </c>
      <c r="AA1416" s="190" t="s">
        <v>2294</v>
      </c>
      <c r="AB1416" s="190" t="s">
        <v>2294</v>
      </c>
      <c r="AC1416" s="190" t="s">
        <v>2294</v>
      </c>
      <c r="AD1416" s="190" t="s">
        <v>2294</v>
      </c>
      <c r="AE1416" s="190" t="s">
        <v>2294</v>
      </c>
      <c r="AF1416" s="190" t="s">
        <v>2294</v>
      </c>
      <c r="AG1416" s="190" t="s">
        <v>2294</v>
      </c>
      <c r="AH1416" s="190" t="s">
        <v>2294</v>
      </c>
      <c r="AI1416" s="190" t="s">
        <v>2294</v>
      </c>
      <c r="AJ1416" s="190" t="s">
        <v>2294</v>
      </c>
      <c r="AK1416" s="190" t="s">
        <v>2294</v>
      </c>
      <c r="AL1416" s="190" t="s">
        <v>2294</v>
      </c>
      <c r="AM1416" s="190"/>
      <c r="AN1416" s="190" t="s">
        <v>2294</v>
      </c>
      <c r="AO1416" s="190" t="s">
        <v>2294</v>
      </c>
      <c r="AP1416" s="190" t="s">
        <v>2294</v>
      </c>
      <c r="AQ1416" s="190" t="s">
        <v>2294</v>
      </c>
      <c r="AR1416" s="190" t="s">
        <v>2294</v>
      </c>
      <c r="AS1416" s="190" t="s">
        <v>2294</v>
      </c>
      <c r="AT1416" s="190" t="s">
        <v>2294</v>
      </c>
      <c r="AU1416" s="190" t="s">
        <v>2294</v>
      </c>
      <c r="AV1416" s="190" t="s">
        <v>2294</v>
      </c>
      <c r="AW1416" s="190" t="s">
        <v>2294</v>
      </c>
      <c r="AX1416" s="190"/>
      <c r="AY1416" s="190" t="s">
        <v>2294</v>
      </c>
      <c r="AZ1416" s="190" t="s">
        <v>2294</v>
      </c>
      <c r="BA1416" s="190" t="s">
        <v>2294</v>
      </c>
      <c r="BB1416" s="190" t="s">
        <v>2294</v>
      </c>
      <c r="BC1416" s="190" t="s">
        <v>2294</v>
      </c>
      <c r="BD1416" s="190" t="s">
        <v>2294</v>
      </c>
      <c r="BE1416" s="190" t="s">
        <v>2294</v>
      </c>
      <c r="BF1416" s="190" t="s">
        <v>2294</v>
      </c>
      <c r="BG1416" s="190" t="s">
        <v>2294</v>
      </c>
      <c r="BH1416" s="190" t="s">
        <v>2294</v>
      </c>
      <c r="BI1416" s="190"/>
      <c r="BJ1416" s="190" t="s">
        <v>2294</v>
      </c>
      <c r="BK1416" s="190" t="s">
        <v>2294</v>
      </c>
      <c r="BL1416" s="190" t="s">
        <v>2294</v>
      </c>
      <c r="BM1416" s="190" t="s">
        <v>2294</v>
      </c>
      <c r="BN1416" s="190" t="s">
        <v>2294</v>
      </c>
      <c r="BO1416" s="190" t="s">
        <v>2294</v>
      </c>
      <c r="BP1416" s="202">
        <v>2.2000000000000002</v>
      </c>
      <c r="BQ1416" s="201" t="s">
        <v>95</v>
      </c>
      <c r="BR1416" s="200">
        <v>3</v>
      </c>
      <c r="BS1416" s="199">
        <v>2.2000000000000002</v>
      </c>
      <c r="BT1416" s="198">
        <v>46</v>
      </c>
      <c r="BU1416" s="198">
        <v>0</v>
      </c>
      <c r="BV1416" s="198">
        <v>4</v>
      </c>
      <c r="BW1416" s="198">
        <v>0</v>
      </c>
    </row>
    <row r="1417" spans="1:75" s="181" customFormat="1" ht="31.5" customHeight="1" x14ac:dyDescent="0.25">
      <c r="A1417" s="197"/>
      <c r="B1417" s="188" t="s">
        <v>767</v>
      </c>
      <c r="C1417" s="216" t="s">
        <v>3050</v>
      </c>
      <c r="D1417" s="196">
        <v>4</v>
      </c>
      <c r="E1417" s="195">
        <v>9.9434456985438516E-3</v>
      </c>
      <c r="F1417" s="195">
        <v>9.9434456985438516E-3</v>
      </c>
      <c r="G1417" s="195"/>
      <c r="H1417" s="194">
        <f t="shared" si="464"/>
        <v>0</v>
      </c>
      <c r="I1417" s="194" t="str">
        <f t="shared" ref="I1417:I1427" si="465">IF(D1417="","",IF((ROUND(E1417,4))=0,"OK",IF((ROUND(E1417,4))&lt;0.0009,"CORRIGIR","")))</f>
        <v/>
      </c>
      <c r="J1417" s="192">
        <f>IF(COUNTIF(R1417:BO1417,"&lt;"&amp;$K$2)&gt;D1417,D1417,COUNTIF(R1417:BO1417,"&lt;"&amp;$K$2))</f>
        <v>0</v>
      </c>
      <c r="K1417" s="192">
        <f>IF((COUNTIF(R1417:BO1417,$K$2))&gt;(D1417-J1417),(D1417-J1417),COUNTIF(R1417:BO1417,$K$2))</f>
        <v>0</v>
      </c>
      <c r="L1417" s="192">
        <f>IF((J1417+K1417)&gt;D1417,D1417,J1417+K1417)</f>
        <v>0</v>
      </c>
      <c r="M1417" s="193">
        <f>IF(D1417="","",N1417*E1417/100)</f>
        <v>0</v>
      </c>
      <c r="N1417" s="192">
        <f>IF(ISNUMBER(D1417)*ISNUMBER(K1417),IF(K1417=0,0,ROUND((K1417/D1417)*100,2))," ")</f>
        <v>0</v>
      </c>
      <c r="O1417" s="193">
        <f>IF(D1417="","",P1417*E1417/100)</f>
        <v>0</v>
      </c>
      <c r="P1417" s="192">
        <f>IF(ISNUMBER(D1417)*ISNUMBER(L1417),IF(L1417=0,0,ROUND((L1417/D1417)*100,2))," ")</f>
        <v>0</v>
      </c>
      <c r="Q1417" s="203">
        <f>IF(ISNUMBER(P1417)*ISNUMBER(E1417),(P1417*E1417/100)," ")</f>
        <v>0</v>
      </c>
      <c r="R1417" s="190"/>
      <c r="S1417" s="190" t="s">
        <v>2294</v>
      </c>
      <c r="T1417" s="190" t="s">
        <v>2294</v>
      </c>
      <c r="U1417" s="190" t="s">
        <v>2294</v>
      </c>
      <c r="V1417" s="190" t="s">
        <v>2294</v>
      </c>
      <c r="W1417" s="190" t="s">
        <v>2294</v>
      </c>
      <c r="X1417" s="190" t="s">
        <v>2294</v>
      </c>
      <c r="Y1417" s="190" t="s">
        <v>2294</v>
      </c>
      <c r="Z1417" s="190" t="s">
        <v>2294</v>
      </c>
      <c r="AA1417" s="190" t="s">
        <v>2294</v>
      </c>
      <c r="AB1417" s="190" t="s">
        <v>2294</v>
      </c>
      <c r="AC1417" s="190" t="s">
        <v>2294</v>
      </c>
      <c r="AD1417" s="190" t="s">
        <v>2294</v>
      </c>
      <c r="AE1417" s="190" t="s">
        <v>2294</v>
      </c>
      <c r="AF1417" s="190" t="s">
        <v>2294</v>
      </c>
      <c r="AG1417" s="190" t="s">
        <v>2294</v>
      </c>
      <c r="AH1417" s="190" t="s">
        <v>2294</v>
      </c>
      <c r="AI1417" s="190" t="s">
        <v>2294</v>
      </c>
      <c r="AJ1417" s="190" t="s">
        <v>2294</v>
      </c>
      <c r="AK1417" s="190" t="s">
        <v>2294</v>
      </c>
      <c r="AL1417" s="190" t="s">
        <v>2294</v>
      </c>
      <c r="AM1417" s="190"/>
      <c r="AN1417" s="190" t="s">
        <v>2294</v>
      </c>
      <c r="AO1417" s="190" t="s">
        <v>2294</v>
      </c>
      <c r="AP1417" s="190" t="s">
        <v>2294</v>
      </c>
      <c r="AQ1417" s="190" t="s">
        <v>2294</v>
      </c>
      <c r="AR1417" s="190" t="s">
        <v>2294</v>
      </c>
      <c r="AS1417" s="190" t="s">
        <v>2294</v>
      </c>
      <c r="AT1417" s="190" t="s">
        <v>2294</v>
      </c>
      <c r="AU1417" s="190" t="s">
        <v>2294</v>
      </c>
      <c r="AV1417" s="190" t="s">
        <v>2294</v>
      </c>
      <c r="AW1417" s="190" t="s">
        <v>2294</v>
      </c>
      <c r="AX1417" s="190"/>
      <c r="AY1417" s="190" t="s">
        <v>2294</v>
      </c>
      <c r="AZ1417" s="190" t="s">
        <v>2294</v>
      </c>
      <c r="BA1417" s="190" t="s">
        <v>2294</v>
      </c>
      <c r="BB1417" s="190" t="s">
        <v>2294</v>
      </c>
      <c r="BC1417" s="190" t="s">
        <v>2294</v>
      </c>
      <c r="BD1417" s="190" t="s">
        <v>2294</v>
      </c>
      <c r="BE1417" s="190" t="s">
        <v>2294</v>
      </c>
      <c r="BF1417" s="190" t="s">
        <v>2294</v>
      </c>
      <c r="BG1417" s="190" t="s">
        <v>2294</v>
      </c>
      <c r="BH1417" s="190" t="s">
        <v>2294</v>
      </c>
      <c r="BI1417" s="190"/>
      <c r="BJ1417" s="190" t="s">
        <v>2294</v>
      </c>
      <c r="BK1417" s="190" t="s">
        <v>2294</v>
      </c>
      <c r="BL1417" s="190" t="s">
        <v>2294</v>
      </c>
      <c r="BM1417" s="190" t="s">
        <v>2294</v>
      </c>
      <c r="BN1417" s="190" t="s">
        <v>2294</v>
      </c>
      <c r="BO1417" s="190" t="s">
        <v>2294</v>
      </c>
      <c r="BP1417" s="202">
        <v>8</v>
      </c>
      <c r="BQ1417" s="201" t="s">
        <v>95</v>
      </c>
      <c r="BR1417" s="200">
        <v>3</v>
      </c>
      <c r="BS1417" s="199">
        <v>8</v>
      </c>
      <c r="BT1417" s="198">
        <v>46</v>
      </c>
      <c r="BU1417" s="198">
        <v>0</v>
      </c>
      <c r="BV1417" s="198">
        <v>4</v>
      </c>
      <c r="BW1417" s="198">
        <v>0</v>
      </c>
    </row>
    <row r="1418" spans="1:75" s="181" customFormat="1" ht="42" customHeight="1" x14ac:dyDescent="0.25">
      <c r="A1418" s="197"/>
      <c r="B1418" s="188" t="s">
        <v>770</v>
      </c>
      <c r="C1418" s="216" t="s">
        <v>3051</v>
      </c>
      <c r="D1418" s="196">
        <v>4</v>
      </c>
      <c r="E1418" s="195">
        <v>5.6099582083893916E-3</v>
      </c>
      <c r="F1418" s="195">
        <v>5.6099582083893916E-3</v>
      </c>
      <c r="G1418" s="195"/>
      <c r="H1418" s="194">
        <f t="shared" si="464"/>
        <v>0</v>
      </c>
      <c r="I1418" s="194" t="str">
        <f t="shared" si="465"/>
        <v/>
      </c>
      <c r="J1418" s="192">
        <f>IF(COUNTIF(R1418:BO1418,"&lt;"&amp;$K$2)&gt;D1418,D1418,COUNTIF(R1418:BO1418,"&lt;"&amp;$K$2))</f>
        <v>0</v>
      </c>
      <c r="K1418" s="192">
        <f>IF((COUNTIF(R1418:BO1418,$K$2))&gt;(D1418-J1418),(D1418-J1418),COUNTIF(R1418:BO1418,$K$2))</f>
        <v>0</v>
      </c>
      <c r="L1418" s="192">
        <f>IF((J1418+K1418)&gt;D1418,D1418,J1418+K1418)</f>
        <v>0</v>
      </c>
      <c r="M1418" s="193">
        <f>IF(D1418="","",N1418*E1418/100)</f>
        <v>0</v>
      </c>
      <c r="N1418" s="192">
        <f>IF(ISNUMBER(D1418)*ISNUMBER(K1418),IF(K1418=0,0,ROUND((K1418/D1418)*100,2))," ")</f>
        <v>0</v>
      </c>
      <c r="O1418" s="193">
        <f>IF(D1418="","",P1418*E1418/100)</f>
        <v>0</v>
      </c>
      <c r="P1418" s="192">
        <f>IF(ISNUMBER(D1418)*ISNUMBER(L1418),IF(L1418=0,0,ROUND((L1418/D1418)*100,2))," ")</f>
        <v>0</v>
      </c>
      <c r="Q1418" s="203">
        <f>IF(ISNUMBER(P1418)*ISNUMBER(E1418),(P1418*E1418/100)," ")</f>
        <v>0</v>
      </c>
      <c r="R1418" s="190"/>
      <c r="S1418" s="190" t="s">
        <v>2294</v>
      </c>
      <c r="T1418" s="190" t="s">
        <v>2294</v>
      </c>
      <c r="U1418" s="190" t="s">
        <v>2294</v>
      </c>
      <c r="V1418" s="190" t="s">
        <v>2294</v>
      </c>
      <c r="W1418" s="190" t="s">
        <v>2294</v>
      </c>
      <c r="X1418" s="190" t="s">
        <v>2294</v>
      </c>
      <c r="Y1418" s="190" t="s">
        <v>2294</v>
      </c>
      <c r="Z1418" s="190" t="s">
        <v>2294</v>
      </c>
      <c r="AA1418" s="190" t="s">
        <v>2294</v>
      </c>
      <c r="AB1418" s="190" t="s">
        <v>2294</v>
      </c>
      <c r="AC1418" s="190" t="s">
        <v>2294</v>
      </c>
      <c r="AD1418" s="190" t="s">
        <v>2294</v>
      </c>
      <c r="AE1418" s="190" t="s">
        <v>2294</v>
      </c>
      <c r="AF1418" s="190" t="s">
        <v>2294</v>
      </c>
      <c r="AG1418" s="190" t="s">
        <v>2294</v>
      </c>
      <c r="AH1418" s="190" t="s">
        <v>2294</v>
      </c>
      <c r="AI1418" s="190" t="s">
        <v>2294</v>
      </c>
      <c r="AJ1418" s="190" t="s">
        <v>2294</v>
      </c>
      <c r="AK1418" s="190" t="s">
        <v>2294</v>
      </c>
      <c r="AL1418" s="190" t="s">
        <v>2294</v>
      </c>
      <c r="AM1418" s="190"/>
      <c r="AN1418" s="190" t="s">
        <v>2294</v>
      </c>
      <c r="AO1418" s="190" t="s">
        <v>2294</v>
      </c>
      <c r="AP1418" s="190" t="s">
        <v>2294</v>
      </c>
      <c r="AQ1418" s="190" t="s">
        <v>2294</v>
      </c>
      <c r="AR1418" s="190" t="s">
        <v>2294</v>
      </c>
      <c r="AS1418" s="190" t="s">
        <v>2294</v>
      </c>
      <c r="AT1418" s="190" t="s">
        <v>2294</v>
      </c>
      <c r="AU1418" s="190" t="s">
        <v>2294</v>
      </c>
      <c r="AV1418" s="190" t="s">
        <v>2294</v>
      </c>
      <c r="AW1418" s="190" t="s">
        <v>2294</v>
      </c>
      <c r="AX1418" s="190"/>
      <c r="AY1418" s="190" t="s">
        <v>2294</v>
      </c>
      <c r="AZ1418" s="190" t="s">
        <v>2294</v>
      </c>
      <c r="BA1418" s="190" t="s">
        <v>2294</v>
      </c>
      <c r="BB1418" s="190" t="s">
        <v>2294</v>
      </c>
      <c r="BC1418" s="190" t="s">
        <v>2294</v>
      </c>
      <c r="BD1418" s="190" t="s">
        <v>2294</v>
      </c>
      <c r="BE1418" s="190" t="s">
        <v>2294</v>
      </c>
      <c r="BF1418" s="190" t="s">
        <v>2294</v>
      </c>
      <c r="BG1418" s="190" t="s">
        <v>2294</v>
      </c>
      <c r="BH1418" s="190" t="s">
        <v>2294</v>
      </c>
      <c r="BI1418" s="190"/>
      <c r="BJ1418" s="190" t="s">
        <v>2294</v>
      </c>
      <c r="BK1418" s="190" t="s">
        <v>2294</v>
      </c>
      <c r="BL1418" s="190" t="s">
        <v>2294</v>
      </c>
      <c r="BM1418" s="190" t="s">
        <v>2294</v>
      </c>
      <c r="BN1418" s="190" t="s">
        <v>2294</v>
      </c>
      <c r="BO1418" s="190" t="s">
        <v>2294</v>
      </c>
      <c r="BP1418" s="202">
        <v>4</v>
      </c>
      <c r="BQ1418" s="201" t="s">
        <v>95</v>
      </c>
      <c r="BR1418" s="200">
        <v>3</v>
      </c>
      <c r="BS1418" s="199">
        <v>4</v>
      </c>
      <c r="BT1418" s="198">
        <v>46</v>
      </c>
      <c r="BU1418" s="198">
        <v>0</v>
      </c>
      <c r="BV1418" s="198">
        <v>4</v>
      </c>
      <c r="BW1418" s="198">
        <v>0</v>
      </c>
    </row>
    <row r="1419" spans="1:75" s="181" customFormat="1" ht="42.75" customHeight="1" x14ac:dyDescent="0.25">
      <c r="A1419" s="197"/>
      <c r="B1419" s="214" t="s">
        <v>2366</v>
      </c>
      <c r="C1419" s="213" t="s">
        <v>784</v>
      </c>
      <c r="D1419" s="204"/>
      <c r="E1419" s="204"/>
      <c r="F1419" s="204"/>
      <c r="G1419" s="204"/>
      <c r="H1419" s="204"/>
      <c r="I1419" s="194" t="str">
        <f t="shared" si="465"/>
        <v/>
      </c>
      <c r="J1419" s="204"/>
      <c r="K1419" s="204"/>
      <c r="L1419" s="204"/>
      <c r="M1419" s="204"/>
      <c r="N1419" s="204"/>
      <c r="O1419" s="204"/>
      <c r="P1419" s="204"/>
      <c r="Q1419" s="204"/>
      <c r="R1419" s="204"/>
      <c r="S1419" s="204"/>
      <c r="T1419" s="204"/>
      <c r="U1419" s="204"/>
      <c r="V1419" s="204"/>
      <c r="W1419" s="204"/>
      <c r="X1419" s="204"/>
      <c r="Y1419" s="204"/>
      <c r="Z1419" s="204"/>
      <c r="AA1419" s="204"/>
      <c r="AB1419" s="204"/>
      <c r="AC1419" s="204"/>
      <c r="AD1419" s="204"/>
      <c r="AE1419" s="204"/>
      <c r="AF1419" s="204"/>
      <c r="AG1419" s="204"/>
      <c r="AH1419" s="204"/>
      <c r="AI1419" s="204"/>
      <c r="AJ1419" s="204"/>
      <c r="AK1419" s="204"/>
      <c r="AL1419" s="204"/>
      <c r="AM1419" s="204"/>
      <c r="AN1419" s="204"/>
      <c r="AO1419" s="204"/>
      <c r="AP1419" s="204"/>
      <c r="AQ1419" s="204"/>
      <c r="AR1419" s="204"/>
      <c r="AS1419" s="204"/>
      <c r="AT1419" s="204"/>
      <c r="AU1419" s="204"/>
      <c r="AV1419" s="204"/>
      <c r="AW1419" s="204"/>
      <c r="AX1419" s="204"/>
      <c r="AY1419" s="204"/>
      <c r="AZ1419" s="204"/>
      <c r="BA1419" s="204"/>
      <c r="BB1419" s="204"/>
      <c r="BC1419" s="204"/>
      <c r="BD1419" s="204"/>
      <c r="BE1419" s="204"/>
      <c r="BF1419" s="204"/>
      <c r="BG1419" s="204"/>
      <c r="BH1419" s="204"/>
      <c r="BI1419" s="204"/>
      <c r="BJ1419" s="204"/>
      <c r="BK1419" s="204"/>
      <c r="BL1419" s="204"/>
      <c r="BM1419" s="204"/>
      <c r="BN1419" s="204"/>
      <c r="BO1419" s="204"/>
    </row>
    <row r="1420" spans="1:75" s="181" customFormat="1" ht="39" customHeight="1" x14ac:dyDescent="0.25">
      <c r="A1420" s="197"/>
      <c r="B1420" s="188">
        <v>80505</v>
      </c>
      <c r="C1420" s="216" t="s">
        <v>3052</v>
      </c>
      <c r="D1420" s="196">
        <v>4</v>
      </c>
      <c r="E1420" s="195">
        <v>5.2904843517766732E-2</v>
      </c>
      <c r="F1420" s="195">
        <v>5.2904843517766732E-2</v>
      </c>
      <c r="G1420" s="195"/>
      <c r="H1420" s="194">
        <f t="shared" ref="H1420:H1427" si="466">IF(D1420="","",E1420*J1420/D1420)</f>
        <v>0</v>
      </c>
      <c r="I1420" s="194" t="str">
        <f t="shared" si="465"/>
        <v/>
      </c>
      <c r="J1420" s="192">
        <f>IF(COUNTIF(R1420:BO1420,"&lt;"&amp;$K$2)&gt;D1420,D1420,COUNTIF(R1420:BO1420,"&lt;"&amp;$K$2))</f>
        <v>0</v>
      </c>
      <c r="K1420" s="192">
        <f>IF((COUNTIF(R1420:BO1420,$K$2))&gt;(D1420-J1420),(D1420-J1420),COUNTIF(R1420:BO1420,$K$2))</f>
        <v>0</v>
      </c>
      <c r="L1420" s="192">
        <f>IF((J1420+K1420)&gt;D1420,D1420,J1420+K1420)</f>
        <v>0</v>
      </c>
      <c r="M1420" s="193">
        <f>IF(D1420="","",N1420*E1420/100)</f>
        <v>0</v>
      </c>
      <c r="N1420" s="192">
        <f>IF(ISNUMBER(D1420)*ISNUMBER(K1420),IF(K1420=0,0,ROUND((K1420/D1420)*100,2))," ")</f>
        <v>0</v>
      </c>
      <c r="O1420" s="193">
        <f>IF(D1420="","",P1420*E1420/100)</f>
        <v>0</v>
      </c>
      <c r="P1420" s="192">
        <f>IF(ISNUMBER(D1420)*ISNUMBER(L1420),IF(L1420=0,0,ROUND((L1420/D1420)*100,2))," ")</f>
        <v>0</v>
      </c>
      <c r="Q1420" s="203">
        <f>IF(ISNUMBER(P1420)*ISNUMBER(E1420),(P1420*E1420/100)," ")</f>
        <v>0</v>
      </c>
      <c r="R1420" s="190"/>
      <c r="S1420" s="190" t="s">
        <v>2294</v>
      </c>
      <c r="T1420" s="190" t="s">
        <v>2294</v>
      </c>
      <c r="U1420" s="190" t="s">
        <v>2294</v>
      </c>
      <c r="V1420" s="190" t="s">
        <v>2294</v>
      </c>
      <c r="W1420" s="190" t="s">
        <v>2294</v>
      </c>
      <c r="X1420" s="190" t="s">
        <v>2294</v>
      </c>
      <c r="Y1420" s="190" t="s">
        <v>2294</v>
      </c>
      <c r="Z1420" s="190" t="s">
        <v>2294</v>
      </c>
      <c r="AA1420" s="190" t="s">
        <v>2294</v>
      </c>
      <c r="AB1420" s="190" t="s">
        <v>2294</v>
      </c>
      <c r="AC1420" s="190" t="s">
        <v>2294</v>
      </c>
      <c r="AD1420" s="190" t="s">
        <v>2294</v>
      </c>
      <c r="AE1420" s="190" t="s">
        <v>2294</v>
      </c>
      <c r="AF1420" s="190" t="s">
        <v>2294</v>
      </c>
      <c r="AG1420" s="190" t="s">
        <v>2294</v>
      </c>
      <c r="AH1420" s="190" t="s">
        <v>2294</v>
      </c>
      <c r="AI1420" s="190" t="s">
        <v>2294</v>
      </c>
      <c r="AJ1420" s="190" t="s">
        <v>2294</v>
      </c>
      <c r="AK1420" s="190" t="s">
        <v>2294</v>
      </c>
      <c r="AL1420" s="190" t="s">
        <v>2294</v>
      </c>
      <c r="AM1420" s="190"/>
      <c r="AN1420" s="190" t="s">
        <v>2294</v>
      </c>
      <c r="AO1420" s="190" t="s">
        <v>2294</v>
      </c>
      <c r="AP1420" s="190" t="s">
        <v>2294</v>
      </c>
      <c r="AQ1420" s="190" t="s">
        <v>2294</v>
      </c>
      <c r="AR1420" s="190" t="s">
        <v>2294</v>
      </c>
      <c r="AS1420" s="190" t="s">
        <v>2294</v>
      </c>
      <c r="AT1420" s="190" t="s">
        <v>2294</v>
      </c>
      <c r="AU1420" s="190" t="s">
        <v>2294</v>
      </c>
      <c r="AV1420" s="190" t="s">
        <v>2294</v>
      </c>
      <c r="AW1420" s="190" t="s">
        <v>2294</v>
      </c>
      <c r="AX1420" s="190"/>
      <c r="AY1420" s="190" t="s">
        <v>2294</v>
      </c>
      <c r="AZ1420" s="190" t="s">
        <v>2294</v>
      </c>
      <c r="BA1420" s="190" t="s">
        <v>2294</v>
      </c>
      <c r="BB1420" s="190" t="s">
        <v>2294</v>
      </c>
      <c r="BC1420" s="190" t="s">
        <v>2294</v>
      </c>
      <c r="BD1420" s="190" t="s">
        <v>2294</v>
      </c>
      <c r="BE1420" s="190" t="s">
        <v>2294</v>
      </c>
      <c r="BF1420" s="190" t="s">
        <v>2294</v>
      </c>
      <c r="BG1420" s="190" t="s">
        <v>2294</v>
      </c>
      <c r="BH1420" s="190" t="s">
        <v>2294</v>
      </c>
      <c r="BI1420" s="190"/>
      <c r="BJ1420" s="190" t="s">
        <v>2294</v>
      </c>
      <c r="BK1420" s="190" t="s">
        <v>2294</v>
      </c>
      <c r="BL1420" s="190" t="s">
        <v>2294</v>
      </c>
      <c r="BM1420" s="190" t="s">
        <v>2294</v>
      </c>
      <c r="BN1420" s="190" t="s">
        <v>2294</v>
      </c>
      <c r="BO1420" s="190" t="s">
        <v>2294</v>
      </c>
      <c r="BP1420" s="202">
        <v>4</v>
      </c>
      <c r="BQ1420" s="201" t="s">
        <v>95</v>
      </c>
      <c r="BR1420" s="200">
        <v>3</v>
      </c>
      <c r="BS1420" s="199">
        <v>4</v>
      </c>
      <c r="BT1420" s="198">
        <v>46</v>
      </c>
      <c r="BU1420" s="198">
        <v>0</v>
      </c>
      <c r="BV1420" s="198">
        <v>4</v>
      </c>
      <c r="BW1420" s="198">
        <v>0</v>
      </c>
    </row>
    <row r="1421" spans="1:75" s="181" customFormat="1" ht="39.75" customHeight="1" x14ac:dyDescent="0.25">
      <c r="A1421" s="197"/>
      <c r="B1421" s="188" t="s">
        <v>795</v>
      </c>
      <c r="C1421" s="216" t="s">
        <v>796</v>
      </c>
      <c r="D1421" s="196">
        <v>4</v>
      </c>
      <c r="E1421" s="195">
        <v>6.5083724250370699E-3</v>
      </c>
      <c r="F1421" s="195">
        <v>6.5083724250370699E-3</v>
      </c>
      <c r="G1421" s="195"/>
      <c r="H1421" s="194">
        <f t="shared" si="466"/>
        <v>0</v>
      </c>
      <c r="I1421" s="194" t="str">
        <f t="shared" si="465"/>
        <v/>
      </c>
      <c r="J1421" s="192">
        <f>IF(COUNTIF(R1421:BO1421,"&lt;"&amp;$K$2)&gt;D1421,D1421,COUNTIF(R1421:BO1421,"&lt;"&amp;$K$2))</f>
        <v>0</v>
      </c>
      <c r="K1421" s="192">
        <f>IF((COUNTIF(R1421:BO1421,$K$2))&gt;(D1421-J1421),(D1421-J1421),COUNTIF(R1421:BO1421,$K$2))</f>
        <v>0</v>
      </c>
      <c r="L1421" s="192">
        <f>IF((J1421+K1421)&gt;D1421,D1421,J1421+K1421)</f>
        <v>0</v>
      </c>
      <c r="M1421" s="193">
        <f>IF(D1421="","",N1421*E1421/100)</f>
        <v>0</v>
      </c>
      <c r="N1421" s="192">
        <f>IF(ISNUMBER(D1421)*ISNUMBER(K1421),IF(K1421=0,0,ROUND((K1421/D1421)*100,2))," ")</f>
        <v>0</v>
      </c>
      <c r="O1421" s="193">
        <f>IF(D1421="","",P1421*E1421/100)</f>
        <v>0</v>
      </c>
      <c r="P1421" s="192">
        <f>IF(ISNUMBER(D1421)*ISNUMBER(L1421),IF(L1421=0,0,ROUND((L1421/D1421)*100,2))," ")</f>
        <v>0</v>
      </c>
      <c r="Q1421" s="203">
        <f>IF(ISNUMBER(P1421)*ISNUMBER(E1421),(P1421*E1421/100)," ")</f>
        <v>0</v>
      </c>
      <c r="R1421" s="190"/>
      <c r="S1421" s="190" t="s">
        <v>2294</v>
      </c>
      <c r="T1421" s="190" t="s">
        <v>2294</v>
      </c>
      <c r="U1421" s="190" t="s">
        <v>2294</v>
      </c>
      <c r="V1421" s="190" t="s">
        <v>2294</v>
      </c>
      <c r="W1421" s="190" t="s">
        <v>2294</v>
      </c>
      <c r="X1421" s="190" t="s">
        <v>2294</v>
      </c>
      <c r="Y1421" s="190" t="s">
        <v>2294</v>
      </c>
      <c r="Z1421" s="190" t="s">
        <v>2294</v>
      </c>
      <c r="AA1421" s="190" t="s">
        <v>2294</v>
      </c>
      <c r="AB1421" s="190" t="s">
        <v>2294</v>
      </c>
      <c r="AC1421" s="190" t="s">
        <v>2294</v>
      </c>
      <c r="AD1421" s="190" t="s">
        <v>2294</v>
      </c>
      <c r="AE1421" s="190" t="s">
        <v>2294</v>
      </c>
      <c r="AF1421" s="190" t="s">
        <v>2294</v>
      </c>
      <c r="AG1421" s="190" t="s">
        <v>2294</v>
      </c>
      <c r="AH1421" s="190" t="s">
        <v>2294</v>
      </c>
      <c r="AI1421" s="190" t="s">
        <v>2294</v>
      </c>
      <c r="AJ1421" s="190" t="s">
        <v>2294</v>
      </c>
      <c r="AK1421" s="190" t="s">
        <v>2294</v>
      </c>
      <c r="AL1421" s="190" t="s">
        <v>2294</v>
      </c>
      <c r="AM1421" s="190"/>
      <c r="AN1421" s="190" t="s">
        <v>2294</v>
      </c>
      <c r="AO1421" s="190" t="s">
        <v>2294</v>
      </c>
      <c r="AP1421" s="190" t="s">
        <v>2294</v>
      </c>
      <c r="AQ1421" s="190" t="s">
        <v>2294</v>
      </c>
      <c r="AR1421" s="190" t="s">
        <v>2294</v>
      </c>
      <c r="AS1421" s="190" t="s">
        <v>2294</v>
      </c>
      <c r="AT1421" s="190" t="s">
        <v>2294</v>
      </c>
      <c r="AU1421" s="190" t="s">
        <v>2294</v>
      </c>
      <c r="AV1421" s="190" t="s">
        <v>2294</v>
      </c>
      <c r="AW1421" s="190" t="s">
        <v>2294</v>
      </c>
      <c r="AX1421" s="190"/>
      <c r="AY1421" s="190" t="s">
        <v>2294</v>
      </c>
      <c r="AZ1421" s="190" t="s">
        <v>2294</v>
      </c>
      <c r="BA1421" s="190" t="s">
        <v>2294</v>
      </c>
      <c r="BB1421" s="190" t="s">
        <v>2294</v>
      </c>
      <c r="BC1421" s="190" t="s">
        <v>2294</v>
      </c>
      <c r="BD1421" s="190" t="s">
        <v>2294</v>
      </c>
      <c r="BE1421" s="190" t="s">
        <v>2294</v>
      </c>
      <c r="BF1421" s="190" t="s">
        <v>2294</v>
      </c>
      <c r="BG1421" s="190" t="s">
        <v>2294</v>
      </c>
      <c r="BH1421" s="190" t="s">
        <v>2294</v>
      </c>
      <c r="BI1421" s="190"/>
      <c r="BJ1421" s="190" t="s">
        <v>2294</v>
      </c>
      <c r="BK1421" s="190" t="s">
        <v>2294</v>
      </c>
      <c r="BL1421" s="190" t="s">
        <v>2294</v>
      </c>
      <c r="BM1421" s="190" t="s">
        <v>2294</v>
      </c>
      <c r="BN1421" s="190" t="s">
        <v>2294</v>
      </c>
      <c r="BO1421" s="190" t="s">
        <v>2294</v>
      </c>
      <c r="BP1421" s="202">
        <v>4</v>
      </c>
      <c r="BQ1421" s="201" t="s">
        <v>95</v>
      </c>
      <c r="BR1421" s="200">
        <v>3</v>
      </c>
      <c r="BS1421" s="199">
        <v>4</v>
      </c>
      <c r="BT1421" s="198">
        <v>46</v>
      </c>
      <c r="BU1421" s="198">
        <v>0</v>
      </c>
      <c r="BV1421" s="198">
        <v>4</v>
      </c>
      <c r="BW1421" s="198">
        <v>0</v>
      </c>
    </row>
    <row r="1422" spans="1:75" s="181" customFormat="1" ht="38.25" customHeight="1" x14ac:dyDescent="0.25">
      <c r="A1422" s="197"/>
      <c r="B1422" s="188">
        <v>80580</v>
      </c>
      <c r="C1422" s="216" t="s">
        <v>3053</v>
      </c>
      <c r="D1422" s="196">
        <v>4</v>
      </c>
      <c r="E1422" s="195">
        <v>5.4050715982873719E-3</v>
      </c>
      <c r="F1422" s="195">
        <v>5.4050715982873719E-3</v>
      </c>
      <c r="G1422" s="195"/>
      <c r="H1422" s="194">
        <f t="shared" si="466"/>
        <v>0</v>
      </c>
      <c r="I1422" s="194" t="str">
        <f t="shared" si="465"/>
        <v/>
      </c>
      <c r="J1422" s="192">
        <f>IF(COUNTIF(R1422:BO1422,"&lt;"&amp;$K$2)&gt;D1422,D1422,COUNTIF(R1422:BO1422,"&lt;"&amp;$K$2))</f>
        <v>0</v>
      </c>
      <c r="K1422" s="192">
        <f>IF((COUNTIF(R1422:BO1422,$K$2))&gt;(D1422-J1422),(D1422-J1422),COUNTIF(R1422:BO1422,$K$2))</f>
        <v>0</v>
      </c>
      <c r="L1422" s="192">
        <f>IF((J1422+K1422)&gt;D1422,D1422,J1422+K1422)</f>
        <v>0</v>
      </c>
      <c r="M1422" s="193">
        <f>IF(D1422="","",N1422*E1422/100)</f>
        <v>0</v>
      </c>
      <c r="N1422" s="192">
        <f>IF(ISNUMBER(D1422)*ISNUMBER(K1422),IF(K1422=0,0,ROUND((K1422/D1422)*100,2))," ")</f>
        <v>0</v>
      </c>
      <c r="O1422" s="193">
        <f>IF(D1422="","",P1422*E1422/100)</f>
        <v>0</v>
      </c>
      <c r="P1422" s="192">
        <f>IF(ISNUMBER(D1422)*ISNUMBER(L1422),IF(L1422=0,0,ROUND((L1422/D1422)*100,2))," ")</f>
        <v>0</v>
      </c>
      <c r="Q1422" s="203">
        <f>IF(ISNUMBER(P1422)*ISNUMBER(E1422),(P1422*E1422/100)," ")</f>
        <v>0</v>
      </c>
      <c r="R1422" s="190"/>
      <c r="S1422" s="190" t="s">
        <v>2294</v>
      </c>
      <c r="T1422" s="190" t="s">
        <v>2294</v>
      </c>
      <c r="U1422" s="190" t="s">
        <v>2294</v>
      </c>
      <c r="V1422" s="190" t="s">
        <v>2294</v>
      </c>
      <c r="W1422" s="190" t="s">
        <v>2294</v>
      </c>
      <c r="X1422" s="190" t="s">
        <v>2294</v>
      </c>
      <c r="Y1422" s="190" t="s">
        <v>2294</v>
      </c>
      <c r="Z1422" s="190" t="s">
        <v>2294</v>
      </c>
      <c r="AA1422" s="190" t="s">
        <v>2294</v>
      </c>
      <c r="AB1422" s="190" t="s">
        <v>2294</v>
      </c>
      <c r="AC1422" s="190" t="s">
        <v>2294</v>
      </c>
      <c r="AD1422" s="190" t="s">
        <v>2294</v>
      </c>
      <c r="AE1422" s="190" t="s">
        <v>2294</v>
      </c>
      <c r="AF1422" s="190" t="s">
        <v>2294</v>
      </c>
      <c r="AG1422" s="190" t="s">
        <v>2294</v>
      </c>
      <c r="AH1422" s="190" t="s">
        <v>2294</v>
      </c>
      <c r="AI1422" s="190" t="s">
        <v>2294</v>
      </c>
      <c r="AJ1422" s="190" t="s">
        <v>2294</v>
      </c>
      <c r="AK1422" s="190" t="s">
        <v>2294</v>
      </c>
      <c r="AL1422" s="190" t="s">
        <v>2294</v>
      </c>
      <c r="AM1422" s="190"/>
      <c r="AN1422" s="190" t="s">
        <v>2294</v>
      </c>
      <c r="AO1422" s="190" t="s">
        <v>2294</v>
      </c>
      <c r="AP1422" s="190" t="s">
        <v>2294</v>
      </c>
      <c r="AQ1422" s="190" t="s">
        <v>2294</v>
      </c>
      <c r="AR1422" s="190" t="s">
        <v>2294</v>
      </c>
      <c r="AS1422" s="190" t="s">
        <v>2294</v>
      </c>
      <c r="AT1422" s="190" t="s">
        <v>2294</v>
      </c>
      <c r="AU1422" s="190" t="s">
        <v>2294</v>
      </c>
      <c r="AV1422" s="190" t="s">
        <v>2294</v>
      </c>
      <c r="AW1422" s="190" t="s">
        <v>2294</v>
      </c>
      <c r="AX1422" s="190"/>
      <c r="AY1422" s="190" t="s">
        <v>2294</v>
      </c>
      <c r="AZ1422" s="190" t="s">
        <v>2294</v>
      </c>
      <c r="BA1422" s="190" t="s">
        <v>2294</v>
      </c>
      <c r="BB1422" s="190" t="s">
        <v>2294</v>
      </c>
      <c r="BC1422" s="190" t="s">
        <v>2294</v>
      </c>
      <c r="BD1422" s="190" t="s">
        <v>2294</v>
      </c>
      <c r="BE1422" s="190" t="s">
        <v>2294</v>
      </c>
      <c r="BF1422" s="190" t="s">
        <v>2294</v>
      </c>
      <c r="BG1422" s="190" t="s">
        <v>2294</v>
      </c>
      <c r="BH1422" s="190" t="s">
        <v>2294</v>
      </c>
      <c r="BI1422" s="190"/>
      <c r="BJ1422" s="190" t="s">
        <v>2294</v>
      </c>
      <c r="BK1422" s="190" t="s">
        <v>2294</v>
      </c>
      <c r="BL1422" s="190" t="s">
        <v>2294</v>
      </c>
      <c r="BM1422" s="190" t="s">
        <v>2294</v>
      </c>
      <c r="BN1422" s="190" t="s">
        <v>2294</v>
      </c>
      <c r="BO1422" s="190" t="s">
        <v>2294</v>
      </c>
      <c r="BP1422" s="202">
        <v>8</v>
      </c>
      <c r="BQ1422" s="201" t="s">
        <v>95</v>
      </c>
      <c r="BR1422" s="200">
        <v>3</v>
      </c>
      <c r="BS1422" s="199">
        <v>8</v>
      </c>
      <c r="BT1422" s="198">
        <v>46</v>
      </c>
      <c r="BU1422" s="198">
        <v>0</v>
      </c>
      <c r="BV1422" s="198">
        <v>4</v>
      </c>
      <c r="BW1422" s="198">
        <v>0</v>
      </c>
    </row>
    <row r="1423" spans="1:75" s="181" customFormat="1" ht="39.75" customHeight="1" x14ac:dyDescent="0.25">
      <c r="A1423" s="197"/>
      <c r="B1423" s="188">
        <v>80680</v>
      </c>
      <c r="C1423" s="216" t="s">
        <v>3054</v>
      </c>
      <c r="D1423" s="196">
        <v>4</v>
      </c>
      <c r="E1423" s="195">
        <v>3.7334139582497062E-3</v>
      </c>
      <c r="F1423" s="195">
        <v>3.7334139582497062E-3</v>
      </c>
      <c r="G1423" s="195"/>
      <c r="H1423" s="194">
        <f t="shared" si="466"/>
        <v>0</v>
      </c>
      <c r="I1423" s="194" t="str">
        <f t="shared" si="465"/>
        <v/>
      </c>
      <c r="J1423" s="192">
        <f>IF(COUNTIF(R1423:BO1423,"&lt;"&amp;$K$2)&gt;D1423,D1423,COUNTIF(R1423:BO1423,"&lt;"&amp;$K$2))</f>
        <v>0</v>
      </c>
      <c r="K1423" s="192">
        <f>IF((COUNTIF(R1423:BO1423,$K$2))&gt;(D1423-J1423),(D1423-J1423),COUNTIF(R1423:BO1423,$K$2))</f>
        <v>0</v>
      </c>
      <c r="L1423" s="192">
        <f>IF((J1423+K1423)&gt;D1423,D1423,J1423+K1423)</f>
        <v>0</v>
      </c>
      <c r="M1423" s="193">
        <f>IF(D1423="","",N1423*E1423/100)</f>
        <v>0</v>
      </c>
      <c r="N1423" s="192">
        <f>IF(ISNUMBER(D1423)*ISNUMBER(K1423),IF(K1423=0,0,ROUND((K1423/D1423)*100,2))," ")</f>
        <v>0</v>
      </c>
      <c r="O1423" s="193">
        <f>IF(D1423="","",P1423*E1423/100)</f>
        <v>0</v>
      </c>
      <c r="P1423" s="192">
        <f>IF(ISNUMBER(D1423)*ISNUMBER(L1423),IF(L1423=0,0,ROUND((L1423/D1423)*100,2))," ")</f>
        <v>0</v>
      </c>
      <c r="Q1423" s="203">
        <f>IF(ISNUMBER(P1423)*ISNUMBER(E1423),(P1423*E1423/100)," ")</f>
        <v>0</v>
      </c>
      <c r="R1423" s="190"/>
      <c r="S1423" s="190" t="s">
        <v>2294</v>
      </c>
      <c r="T1423" s="190" t="s">
        <v>2294</v>
      </c>
      <c r="U1423" s="190" t="s">
        <v>2294</v>
      </c>
      <c r="V1423" s="190" t="s">
        <v>2294</v>
      </c>
      <c r="W1423" s="190" t="s">
        <v>2294</v>
      </c>
      <c r="X1423" s="190" t="s">
        <v>2294</v>
      </c>
      <c r="Y1423" s="190" t="s">
        <v>2294</v>
      </c>
      <c r="Z1423" s="190" t="s">
        <v>2294</v>
      </c>
      <c r="AA1423" s="190" t="s">
        <v>2294</v>
      </c>
      <c r="AB1423" s="190" t="s">
        <v>2294</v>
      </c>
      <c r="AC1423" s="190" t="s">
        <v>2294</v>
      </c>
      <c r="AD1423" s="190" t="s">
        <v>2294</v>
      </c>
      <c r="AE1423" s="190" t="s">
        <v>2294</v>
      </c>
      <c r="AF1423" s="190" t="s">
        <v>2294</v>
      </c>
      <c r="AG1423" s="190" t="s">
        <v>2294</v>
      </c>
      <c r="AH1423" s="190" t="s">
        <v>2294</v>
      </c>
      <c r="AI1423" s="190" t="s">
        <v>2294</v>
      </c>
      <c r="AJ1423" s="190" t="s">
        <v>2294</v>
      </c>
      <c r="AK1423" s="190" t="s">
        <v>2294</v>
      </c>
      <c r="AL1423" s="190" t="s">
        <v>2294</v>
      </c>
      <c r="AM1423" s="190"/>
      <c r="AN1423" s="190" t="s">
        <v>2294</v>
      </c>
      <c r="AO1423" s="190" t="s">
        <v>2294</v>
      </c>
      <c r="AP1423" s="190" t="s">
        <v>2294</v>
      </c>
      <c r="AQ1423" s="190" t="s">
        <v>2294</v>
      </c>
      <c r="AR1423" s="190" t="s">
        <v>2294</v>
      </c>
      <c r="AS1423" s="190" t="s">
        <v>2294</v>
      </c>
      <c r="AT1423" s="190" t="s">
        <v>2294</v>
      </c>
      <c r="AU1423" s="190" t="s">
        <v>2294</v>
      </c>
      <c r="AV1423" s="190" t="s">
        <v>2294</v>
      </c>
      <c r="AW1423" s="190" t="s">
        <v>2294</v>
      </c>
      <c r="AX1423" s="190"/>
      <c r="AY1423" s="190" t="s">
        <v>2294</v>
      </c>
      <c r="AZ1423" s="190" t="s">
        <v>2294</v>
      </c>
      <c r="BA1423" s="190" t="s">
        <v>2294</v>
      </c>
      <c r="BB1423" s="190" t="s">
        <v>2294</v>
      </c>
      <c r="BC1423" s="190" t="s">
        <v>2294</v>
      </c>
      <c r="BD1423" s="190" t="s">
        <v>2294</v>
      </c>
      <c r="BE1423" s="190" t="s">
        <v>2294</v>
      </c>
      <c r="BF1423" s="190" t="s">
        <v>2294</v>
      </c>
      <c r="BG1423" s="190" t="s">
        <v>2294</v>
      </c>
      <c r="BH1423" s="190" t="s">
        <v>2294</v>
      </c>
      <c r="BI1423" s="190"/>
      <c r="BJ1423" s="190" t="s">
        <v>2294</v>
      </c>
      <c r="BK1423" s="190" t="s">
        <v>2294</v>
      </c>
      <c r="BL1423" s="190" t="s">
        <v>2294</v>
      </c>
      <c r="BM1423" s="190" t="s">
        <v>2294</v>
      </c>
      <c r="BN1423" s="190" t="s">
        <v>2294</v>
      </c>
      <c r="BO1423" s="190" t="s">
        <v>2294</v>
      </c>
      <c r="BP1423" s="202">
        <v>4</v>
      </c>
      <c r="BQ1423" s="201" t="s">
        <v>95</v>
      </c>
      <c r="BR1423" s="200">
        <v>3</v>
      </c>
      <c r="BS1423" s="199">
        <v>4</v>
      </c>
      <c r="BT1423" s="198">
        <v>46</v>
      </c>
      <c r="BU1423" s="198">
        <v>0</v>
      </c>
      <c r="BV1423" s="198">
        <v>4</v>
      </c>
      <c r="BW1423" s="198">
        <v>0</v>
      </c>
    </row>
    <row r="1424" spans="1:75" s="181" customFormat="1" ht="41.25" customHeight="1" x14ac:dyDescent="0.25">
      <c r="A1424" s="197"/>
      <c r="B1424" s="217">
        <v>80555</v>
      </c>
      <c r="C1424" s="216" t="s">
        <v>805</v>
      </c>
      <c r="D1424" s="196">
        <v>4</v>
      </c>
      <c r="E1424" s="195">
        <v>7.6230369958901071E-3</v>
      </c>
      <c r="F1424" s="195">
        <v>7.6230369958901071E-3</v>
      </c>
      <c r="G1424" s="195"/>
      <c r="H1424" s="194">
        <f t="shared" si="466"/>
        <v>0</v>
      </c>
      <c r="I1424" s="194" t="str">
        <f t="shared" si="465"/>
        <v/>
      </c>
      <c r="J1424" s="192"/>
      <c r="K1424" s="192"/>
      <c r="L1424" s="192"/>
      <c r="M1424" s="193"/>
      <c r="N1424" s="192"/>
      <c r="O1424" s="193"/>
      <c r="P1424" s="192"/>
      <c r="Q1424" s="203"/>
      <c r="R1424" s="190"/>
      <c r="S1424" s="190" t="s">
        <v>2294</v>
      </c>
      <c r="T1424" s="190" t="s">
        <v>2294</v>
      </c>
      <c r="U1424" s="190" t="s">
        <v>2294</v>
      </c>
      <c r="V1424" s="190" t="s">
        <v>2294</v>
      </c>
      <c r="W1424" s="190" t="s">
        <v>2294</v>
      </c>
      <c r="X1424" s="190" t="s">
        <v>2294</v>
      </c>
      <c r="Y1424" s="190" t="s">
        <v>2294</v>
      </c>
      <c r="Z1424" s="190" t="s">
        <v>2294</v>
      </c>
      <c r="AA1424" s="190" t="s">
        <v>2294</v>
      </c>
      <c r="AB1424" s="190" t="s">
        <v>2294</v>
      </c>
      <c r="AC1424" s="190" t="s">
        <v>2294</v>
      </c>
      <c r="AD1424" s="190" t="s">
        <v>2294</v>
      </c>
      <c r="AE1424" s="190" t="s">
        <v>2294</v>
      </c>
      <c r="AF1424" s="190" t="s">
        <v>2294</v>
      </c>
      <c r="AG1424" s="190" t="s">
        <v>2294</v>
      </c>
      <c r="AH1424" s="190" t="s">
        <v>2294</v>
      </c>
      <c r="AI1424" s="190" t="s">
        <v>2294</v>
      </c>
      <c r="AJ1424" s="190" t="s">
        <v>2294</v>
      </c>
      <c r="AK1424" s="190" t="s">
        <v>2294</v>
      </c>
      <c r="AL1424" s="190" t="s">
        <v>2294</v>
      </c>
      <c r="AM1424" s="190"/>
      <c r="AN1424" s="190" t="s">
        <v>2294</v>
      </c>
      <c r="AO1424" s="190" t="s">
        <v>2294</v>
      </c>
      <c r="AP1424" s="190" t="s">
        <v>2294</v>
      </c>
      <c r="AQ1424" s="190" t="s">
        <v>2294</v>
      </c>
      <c r="AR1424" s="190" t="s">
        <v>2294</v>
      </c>
      <c r="AS1424" s="190" t="s">
        <v>2294</v>
      </c>
      <c r="AT1424" s="190" t="s">
        <v>2294</v>
      </c>
      <c r="AU1424" s="190" t="s">
        <v>2294</v>
      </c>
      <c r="AV1424" s="190" t="s">
        <v>2294</v>
      </c>
      <c r="AW1424" s="190" t="s">
        <v>2294</v>
      </c>
      <c r="AX1424" s="190"/>
      <c r="AY1424" s="190" t="s">
        <v>2294</v>
      </c>
      <c r="AZ1424" s="190" t="s">
        <v>2294</v>
      </c>
      <c r="BA1424" s="190" t="s">
        <v>2294</v>
      </c>
      <c r="BB1424" s="190" t="s">
        <v>2294</v>
      </c>
      <c r="BC1424" s="190" t="s">
        <v>2294</v>
      </c>
      <c r="BD1424" s="190" t="s">
        <v>2294</v>
      </c>
      <c r="BE1424" s="190" t="s">
        <v>2294</v>
      </c>
      <c r="BF1424" s="190" t="s">
        <v>2294</v>
      </c>
      <c r="BG1424" s="190" t="s">
        <v>2294</v>
      </c>
      <c r="BH1424" s="190" t="s">
        <v>2294</v>
      </c>
      <c r="BI1424" s="190"/>
      <c r="BJ1424" s="190" t="s">
        <v>2294</v>
      </c>
      <c r="BK1424" s="190" t="s">
        <v>2294</v>
      </c>
      <c r="BL1424" s="190" t="s">
        <v>2294</v>
      </c>
      <c r="BM1424" s="190" t="s">
        <v>2294</v>
      </c>
      <c r="BN1424" s="190" t="s">
        <v>2294</v>
      </c>
      <c r="BO1424" s="190" t="s">
        <v>2294</v>
      </c>
      <c r="BP1424" s="202">
        <v>12</v>
      </c>
      <c r="BQ1424" s="201" t="s">
        <v>95</v>
      </c>
      <c r="BR1424" s="200">
        <v>3</v>
      </c>
      <c r="BS1424" s="199">
        <v>12</v>
      </c>
      <c r="BT1424" s="198">
        <v>46</v>
      </c>
      <c r="BU1424" s="198">
        <v>0</v>
      </c>
      <c r="BV1424" s="198">
        <v>4</v>
      </c>
      <c r="BW1424" s="198">
        <v>0</v>
      </c>
    </row>
    <row r="1425" spans="1:75" s="181" customFormat="1" ht="33.75" customHeight="1" x14ac:dyDescent="0.25">
      <c r="A1425" s="197"/>
      <c r="B1425" s="188">
        <v>80556</v>
      </c>
      <c r="C1425" s="216" t="s">
        <v>2483</v>
      </c>
      <c r="D1425" s="196">
        <v>4</v>
      </c>
      <c r="E1425" s="195">
        <v>0</v>
      </c>
      <c r="F1425" s="195">
        <v>0</v>
      </c>
      <c r="G1425" s="195"/>
      <c r="H1425" s="194">
        <f t="shared" si="466"/>
        <v>0</v>
      </c>
      <c r="I1425" s="194" t="str">
        <f t="shared" si="465"/>
        <v>OK</v>
      </c>
      <c r="J1425" s="192">
        <f>IF(COUNTIF(R1425:BO1425,"&lt;"&amp;$K$2)&gt;D1425,D1425,COUNTIF(R1425:BO1425,"&lt;"&amp;$K$2))</f>
        <v>0</v>
      </c>
      <c r="K1425" s="192">
        <f>IF((COUNTIF(R1425:BO1425,$K$2))&gt;(D1425-J1425),(D1425-J1425),COUNTIF(R1425:BO1425,$K$2))</f>
        <v>0</v>
      </c>
      <c r="L1425" s="192">
        <f>IF((J1425+K1425)&gt;D1425,D1425,J1425+K1425)</f>
        <v>0</v>
      </c>
      <c r="M1425" s="193">
        <f>IF(D1425="","",N1425*E1425/100)</f>
        <v>0</v>
      </c>
      <c r="N1425" s="192">
        <f>IF(ISNUMBER(D1425)*ISNUMBER(K1425),IF(K1425=0,0,ROUND((K1425/D1425)*100,2))," ")</f>
        <v>0</v>
      </c>
      <c r="O1425" s="193">
        <f>IF(D1425="","",P1425*E1425/100)</f>
        <v>0</v>
      </c>
      <c r="P1425" s="192">
        <f>IF(ISNUMBER(D1425)*ISNUMBER(L1425),IF(L1425=0,0,ROUND((L1425/D1425)*100,2))," ")</f>
        <v>0</v>
      </c>
      <c r="Q1425" s="203">
        <f>IF(ISNUMBER(P1425)*ISNUMBER(E1425),(P1425*E1425/100)," ")</f>
        <v>0</v>
      </c>
      <c r="R1425" s="190"/>
      <c r="S1425" s="190" t="s">
        <v>2294</v>
      </c>
      <c r="T1425" s="190" t="s">
        <v>2294</v>
      </c>
      <c r="U1425" s="190" t="s">
        <v>2294</v>
      </c>
      <c r="V1425" s="190" t="s">
        <v>2294</v>
      </c>
      <c r="W1425" s="190" t="s">
        <v>2294</v>
      </c>
      <c r="X1425" s="190" t="s">
        <v>2294</v>
      </c>
      <c r="Y1425" s="190" t="s">
        <v>2294</v>
      </c>
      <c r="Z1425" s="190" t="s">
        <v>2294</v>
      </c>
      <c r="AA1425" s="190" t="s">
        <v>2294</v>
      </c>
      <c r="AB1425" s="190" t="s">
        <v>2294</v>
      </c>
      <c r="AC1425" s="190" t="s">
        <v>2294</v>
      </c>
      <c r="AD1425" s="190" t="s">
        <v>2294</v>
      </c>
      <c r="AE1425" s="190" t="s">
        <v>2294</v>
      </c>
      <c r="AF1425" s="190" t="s">
        <v>2294</v>
      </c>
      <c r="AG1425" s="190" t="s">
        <v>2294</v>
      </c>
      <c r="AH1425" s="190" t="s">
        <v>2294</v>
      </c>
      <c r="AI1425" s="190" t="s">
        <v>2294</v>
      </c>
      <c r="AJ1425" s="190" t="s">
        <v>2294</v>
      </c>
      <c r="AK1425" s="190" t="s">
        <v>2294</v>
      </c>
      <c r="AL1425" s="190" t="s">
        <v>2294</v>
      </c>
      <c r="AM1425" s="190"/>
      <c r="AN1425" s="190" t="s">
        <v>2294</v>
      </c>
      <c r="AO1425" s="190" t="s">
        <v>2294</v>
      </c>
      <c r="AP1425" s="190" t="s">
        <v>2294</v>
      </c>
      <c r="AQ1425" s="190" t="s">
        <v>2294</v>
      </c>
      <c r="AR1425" s="190" t="s">
        <v>2294</v>
      </c>
      <c r="AS1425" s="190" t="s">
        <v>2294</v>
      </c>
      <c r="AT1425" s="190" t="s">
        <v>2294</v>
      </c>
      <c r="AU1425" s="190" t="s">
        <v>2294</v>
      </c>
      <c r="AV1425" s="190" t="s">
        <v>2294</v>
      </c>
      <c r="AW1425" s="190" t="s">
        <v>2294</v>
      </c>
      <c r="AX1425" s="190"/>
      <c r="AY1425" s="190" t="s">
        <v>2294</v>
      </c>
      <c r="AZ1425" s="190" t="s">
        <v>2294</v>
      </c>
      <c r="BA1425" s="190" t="s">
        <v>2294</v>
      </c>
      <c r="BB1425" s="190" t="s">
        <v>2294</v>
      </c>
      <c r="BC1425" s="190" t="s">
        <v>2294</v>
      </c>
      <c r="BD1425" s="190" t="s">
        <v>2294</v>
      </c>
      <c r="BE1425" s="190" t="s">
        <v>2294</v>
      </c>
      <c r="BF1425" s="190" t="s">
        <v>2294</v>
      </c>
      <c r="BG1425" s="190" t="s">
        <v>2294</v>
      </c>
      <c r="BH1425" s="190" t="s">
        <v>2294</v>
      </c>
      <c r="BI1425" s="190"/>
      <c r="BJ1425" s="190" t="s">
        <v>2294</v>
      </c>
      <c r="BK1425" s="190" t="s">
        <v>2294</v>
      </c>
      <c r="BL1425" s="190" t="s">
        <v>2294</v>
      </c>
      <c r="BM1425" s="190" t="s">
        <v>2294</v>
      </c>
      <c r="BN1425" s="190" t="s">
        <v>2294</v>
      </c>
      <c r="BO1425" s="190" t="s">
        <v>2294</v>
      </c>
      <c r="BP1425" s="202">
        <v>0</v>
      </c>
      <c r="BQ1425" s="201" t="s">
        <v>95</v>
      </c>
      <c r="BR1425" s="200">
        <v>3</v>
      </c>
      <c r="BS1425" s="199">
        <v>0</v>
      </c>
      <c r="BT1425" s="198">
        <v>46</v>
      </c>
      <c r="BU1425" s="198">
        <v>0</v>
      </c>
      <c r="BV1425" s="198">
        <v>4</v>
      </c>
      <c r="BW1425" s="198">
        <v>0</v>
      </c>
    </row>
    <row r="1426" spans="1:75" s="181" customFormat="1" ht="42.75" customHeight="1" x14ac:dyDescent="0.25">
      <c r="A1426" s="197"/>
      <c r="B1426" s="188">
        <v>80562</v>
      </c>
      <c r="C1426" s="216" t="s">
        <v>2472</v>
      </c>
      <c r="D1426" s="196">
        <v>4</v>
      </c>
      <c r="E1426" s="195">
        <v>4.331791408945007E-3</v>
      </c>
      <c r="F1426" s="195">
        <v>4.331791408945007E-3</v>
      </c>
      <c r="G1426" s="195"/>
      <c r="H1426" s="194">
        <f t="shared" si="466"/>
        <v>0</v>
      </c>
      <c r="I1426" s="194" t="str">
        <f t="shared" si="465"/>
        <v/>
      </c>
      <c r="J1426" s="192">
        <f>IF(COUNTIF(R1426:BO1426,"&lt;"&amp;$K$2)&gt;D1426,D1426,COUNTIF(R1426:BO1426,"&lt;"&amp;$K$2))</f>
        <v>0</v>
      </c>
      <c r="K1426" s="192">
        <f>IF((COUNTIF(R1426:BO1426,$K$2))&gt;(D1426-J1426),(D1426-J1426),COUNTIF(R1426:BO1426,$K$2))</f>
        <v>0</v>
      </c>
      <c r="L1426" s="192">
        <f>IF((J1426+K1426)&gt;D1426,D1426,J1426+K1426)</f>
        <v>0</v>
      </c>
      <c r="M1426" s="193">
        <f>IF(D1426="","",N1426*E1426/100)</f>
        <v>0</v>
      </c>
      <c r="N1426" s="192">
        <f>IF(ISNUMBER(D1426)*ISNUMBER(K1426),IF(K1426=0,0,ROUND((K1426/D1426)*100,2))," ")</f>
        <v>0</v>
      </c>
      <c r="O1426" s="193">
        <f>IF(D1426="","",P1426*E1426/100)</f>
        <v>0</v>
      </c>
      <c r="P1426" s="192">
        <f>IF(ISNUMBER(D1426)*ISNUMBER(L1426),IF(L1426=0,0,ROUND((L1426/D1426)*100,2))," ")</f>
        <v>0</v>
      </c>
      <c r="Q1426" s="203">
        <f>IF(ISNUMBER(P1426)*ISNUMBER(E1426),(P1426*E1426/100)," ")</f>
        <v>0</v>
      </c>
      <c r="R1426" s="190"/>
      <c r="S1426" s="190" t="s">
        <v>2294</v>
      </c>
      <c r="T1426" s="190" t="s">
        <v>2294</v>
      </c>
      <c r="U1426" s="190" t="s">
        <v>2294</v>
      </c>
      <c r="V1426" s="190" t="s">
        <v>2294</v>
      </c>
      <c r="W1426" s="190" t="s">
        <v>2294</v>
      </c>
      <c r="X1426" s="190" t="s">
        <v>2294</v>
      </c>
      <c r="Y1426" s="190" t="s">
        <v>2294</v>
      </c>
      <c r="Z1426" s="190" t="s">
        <v>2294</v>
      </c>
      <c r="AA1426" s="190" t="s">
        <v>2294</v>
      </c>
      <c r="AB1426" s="190" t="s">
        <v>2294</v>
      </c>
      <c r="AC1426" s="190" t="s">
        <v>2294</v>
      </c>
      <c r="AD1426" s="190" t="s">
        <v>2294</v>
      </c>
      <c r="AE1426" s="190" t="s">
        <v>2294</v>
      </c>
      <c r="AF1426" s="190" t="s">
        <v>2294</v>
      </c>
      <c r="AG1426" s="190" t="s">
        <v>2294</v>
      </c>
      <c r="AH1426" s="190" t="s">
        <v>2294</v>
      </c>
      <c r="AI1426" s="190" t="s">
        <v>2294</v>
      </c>
      <c r="AJ1426" s="190" t="s">
        <v>2294</v>
      </c>
      <c r="AK1426" s="190" t="s">
        <v>2294</v>
      </c>
      <c r="AL1426" s="190" t="s">
        <v>2294</v>
      </c>
      <c r="AM1426" s="190"/>
      <c r="AN1426" s="190" t="s">
        <v>2294</v>
      </c>
      <c r="AO1426" s="190" t="s">
        <v>2294</v>
      </c>
      <c r="AP1426" s="190" t="s">
        <v>2294</v>
      </c>
      <c r="AQ1426" s="190" t="s">
        <v>2294</v>
      </c>
      <c r="AR1426" s="190" t="s">
        <v>2294</v>
      </c>
      <c r="AS1426" s="190" t="s">
        <v>2294</v>
      </c>
      <c r="AT1426" s="190" t="s">
        <v>2294</v>
      </c>
      <c r="AU1426" s="190" t="s">
        <v>2294</v>
      </c>
      <c r="AV1426" s="190" t="s">
        <v>2294</v>
      </c>
      <c r="AW1426" s="190" t="s">
        <v>2294</v>
      </c>
      <c r="AX1426" s="190"/>
      <c r="AY1426" s="190" t="s">
        <v>2294</v>
      </c>
      <c r="AZ1426" s="190" t="s">
        <v>2294</v>
      </c>
      <c r="BA1426" s="190" t="s">
        <v>2294</v>
      </c>
      <c r="BB1426" s="190" t="s">
        <v>2294</v>
      </c>
      <c r="BC1426" s="190" t="s">
        <v>2294</v>
      </c>
      <c r="BD1426" s="190" t="s">
        <v>2294</v>
      </c>
      <c r="BE1426" s="190" t="s">
        <v>2294</v>
      </c>
      <c r="BF1426" s="190" t="s">
        <v>2294</v>
      </c>
      <c r="BG1426" s="190" t="s">
        <v>2294</v>
      </c>
      <c r="BH1426" s="190" t="s">
        <v>2294</v>
      </c>
      <c r="BI1426" s="190"/>
      <c r="BJ1426" s="190" t="s">
        <v>2294</v>
      </c>
      <c r="BK1426" s="190" t="s">
        <v>2294</v>
      </c>
      <c r="BL1426" s="190" t="s">
        <v>2294</v>
      </c>
      <c r="BM1426" s="190" t="s">
        <v>2294</v>
      </c>
      <c r="BN1426" s="190" t="s">
        <v>2294</v>
      </c>
      <c r="BO1426" s="190" t="s">
        <v>2294</v>
      </c>
      <c r="BP1426" s="202">
        <v>12</v>
      </c>
      <c r="BQ1426" s="201" t="s">
        <v>95</v>
      </c>
      <c r="BR1426" s="200">
        <v>3</v>
      </c>
      <c r="BS1426" s="199">
        <v>12</v>
      </c>
      <c r="BT1426" s="198">
        <v>46</v>
      </c>
      <c r="BU1426" s="198">
        <v>0</v>
      </c>
      <c r="BV1426" s="198">
        <v>4</v>
      </c>
      <c r="BW1426" s="198">
        <v>0</v>
      </c>
    </row>
    <row r="1427" spans="1:75" s="181" customFormat="1" ht="33.75" customHeight="1" x14ac:dyDescent="0.25">
      <c r="A1427" s="197"/>
      <c r="B1427" s="188">
        <v>80671</v>
      </c>
      <c r="C1427" s="216" t="s">
        <v>2473</v>
      </c>
      <c r="D1427" s="196">
        <v>4</v>
      </c>
      <c r="E1427" s="195">
        <v>0</v>
      </c>
      <c r="F1427" s="195">
        <v>0</v>
      </c>
      <c r="G1427" s="195"/>
      <c r="H1427" s="194">
        <f t="shared" si="466"/>
        <v>0</v>
      </c>
      <c r="I1427" s="194" t="str">
        <f t="shared" si="465"/>
        <v>OK</v>
      </c>
      <c r="J1427" s="192">
        <f>IF(COUNTIF(R1427:BO1427,"&lt;"&amp;$K$2)&gt;D1427,D1427,COUNTIF(R1427:BO1427,"&lt;"&amp;$K$2))</f>
        <v>0</v>
      </c>
      <c r="K1427" s="192">
        <f>IF((COUNTIF(R1427:BO1427,$K$2))&gt;(D1427-J1427),(D1427-J1427),COUNTIF(R1427:BO1427,$K$2))</f>
        <v>0</v>
      </c>
      <c r="L1427" s="192">
        <f>IF((J1427+K1427)&gt;D1427,D1427,J1427+K1427)</f>
        <v>0</v>
      </c>
      <c r="M1427" s="193">
        <f>IF(D1427="","",N1427*E1427/100)</f>
        <v>0</v>
      </c>
      <c r="N1427" s="192">
        <f>IF(ISNUMBER(D1427)*ISNUMBER(K1427),IF(K1427=0,0,ROUND((K1427/D1427)*100,2))," ")</f>
        <v>0</v>
      </c>
      <c r="O1427" s="193">
        <f>IF(D1427="","",P1427*E1427/100)</f>
        <v>0</v>
      </c>
      <c r="P1427" s="192">
        <f>IF(ISNUMBER(D1427)*ISNUMBER(L1427),IF(L1427=0,0,ROUND((L1427/D1427)*100,2))," ")</f>
        <v>0</v>
      </c>
      <c r="Q1427" s="203">
        <f>IF(ISNUMBER(P1427)*ISNUMBER(E1427),(P1427*E1427/100)," ")</f>
        <v>0</v>
      </c>
      <c r="R1427" s="190"/>
      <c r="S1427" s="190" t="s">
        <v>2294</v>
      </c>
      <c r="T1427" s="190" t="s">
        <v>2294</v>
      </c>
      <c r="U1427" s="190" t="s">
        <v>2294</v>
      </c>
      <c r="V1427" s="190" t="s">
        <v>2294</v>
      </c>
      <c r="W1427" s="190" t="s">
        <v>2294</v>
      </c>
      <c r="X1427" s="190" t="s">
        <v>2294</v>
      </c>
      <c r="Y1427" s="190" t="s">
        <v>2294</v>
      </c>
      <c r="Z1427" s="190" t="s">
        <v>2294</v>
      </c>
      <c r="AA1427" s="190" t="s">
        <v>2294</v>
      </c>
      <c r="AB1427" s="190" t="s">
        <v>2294</v>
      </c>
      <c r="AC1427" s="190" t="s">
        <v>2294</v>
      </c>
      <c r="AD1427" s="190" t="s">
        <v>2294</v>
      </c>
      <c r="AE1427" s="190" t="s">
        <v>2294</v>
      </c>
      <c r="AF1427" s="190" t="s">
        <v>2294</v>
      </c>
      <c r="AG1427" s="190" t="s">
        <v>2294</v>
      </c>
      <c r="AH1427" s="190" t="s">
        <v>2294</v>
      </c>
      <c r="AI1427" s="190" t="s">
        <v>2294</v>
      </c>
      <c r="AJ1427" s="190" t="s">
        <v>2294</v>
      </c>
      <c r="AK1427" s="190" t="s">
        <v>2294</v>
      </c>
      <c r="AL1427" s="190" t="s">
        <v>2294</v>
      </c>
      <c r="AM1427" s="190"/>
      <c r="AN1427" s="190" t="s">
        <v>2294</v>
      </c>
      <c r="AO1427" s="190" t="s">
        <v>2294</v>
      </c>
      <c r="AP1427" s="190" t="s">
        <v>2294</v>
      </c>
      <c r="AQ1427" s="190" t="s">
        <v>2294</v>
      </c>
      <c r="AR1427" s="190" t="s">
        <v>2294</v>
      </c>
      <c r="AS1427" s="190" t="s">
        <v>2294</v>
      </c>
      <c r="AT1427" s="190" t="s">
        <v>2294</v>
      </c>
      <c r="AU1427" s="190" t="s">
        <v>2294</v>
      </c>
      <c r="AV1427" s="190" t="s">
        <v>2294</v>
      </c>
      <c r="AW1427" s="190" t="s">
        <v>2294</v>
      </c>
      <c r="AX1427" s="190"/>
      <c r="AY1427" s="190" t="s">
        <v>2294</v>
      </c>
      <c r="AZ1427" s="190" t="s">
        <v>2294</v>
      </c>
      <c r="BA1427" s="190" t="s">
        <v>2294</v>
      </c>
      <c r="BB1427" s="190" t="s">
        <v>2294</v>
      </c>
      <c r="BC1427" s="190" t="s">
        <v>2294</v>
      </c>
      <c r="BD1427" s="190" t="s">
        <v>2294</v>
      </c>
      <c r="BE1427" s="190" t="s">
        <v>2294</v>
      </c>
      <c r="BF1427" s="190" t="s">
        <v>2294</v>
      </c>
      <c r="BG1427" s="190" t="s">
        <v>2294</v>
      </c>
      <c r="BH1427" s="190" t="s">
        <v>2294</v>
      </c>
      <c r="BI1427" s="190"/>
      <c r="BJ1427" s="190" t="s">
        <v>2294</v>
      </c>
      <c r="BK1427" s="190" t="s">
        <v>2294</v>
      </c>
      <c r="BL1427" s="190" t="s">
        <v>2294</v>
      </c>
      <c r="BM1427" s="190" t="s">
        <v>2294</v>
      </c>
      <c r="BN1427" s="190" t="s">
        <v>2294</v>
      </c>
      <c r="BO1427" s="190" t="s">
        <v>2294</v>
      </c>
      <c r="BP1427" s="202">
        <v>0</v>
      </c>
      <c r="BQ1427" s="201" t="s">
        <v>95</v>
      </c>
      <c r="BR1427" s="200">
        <v>3</v>
      </c>
      <c r="BS1427" s="199">
        <v>0</v>
      </c>
      <c r="BT1427" s="198">
        <v>46</v>
      </c>
      <c r="BU1427" s="198">
        <v>0</v>
      </c>
      <c r="BV1427" s="198">
        <v>4</v>
      </c>
      <c r="BW1427" s="198">
        <v>0</v>
      </c>
    </row>
    <row r="1428" spans="1:75" s="181" customFormat="1" ht="45" customHeight="1" x14ac:dyDescent="0.25">
      <c r="A1428" s="197"/>
      <c r="B1428" s="188"/>
      <c r="C1428" s="216"/>
      <c r="D1428" s="196"/>
      <c r="E1428" s="195"/>
      <c r="F1428" s="195"/>
      <c r="G1428" s="195"/>
      <c r="H1428" s="194"/>
      <c r="I1428" s="194"/>
      <c r="J1428" s="192"/>
      <c r="K1428" s="192"/>
      <c r="L1428" s="192"/>
      <c r="M1428" s="193"/>
      <c r="N1428" s="192"/>
      <c r="O1428" s="193"/>
      <c r="P1428" s="192"/>
      <c r="Q1428" s="203"/>
      <c r="R1428" s="190"/>
      <c r="S1428" s="190"/>
      <c r="T1428" s="190"/>
      <c r="U1428" s="190"/>
      <c r="V1428" s="190"/>
      <c r="W1428" s="190"/>
      <c r="X1428" s="190"/>
      <c r="Y1428" s="190"/>
      <c r="Z1428" s="190"/>
      <c r="AA1428" s="190"/>
      <c r="AB1428" s="190"/>
      <c r="AC1428" s="190"/>
      <c r="AD1428" s="190"/>
      <c r="AE1428" s="190"/>
      <c r="AF1428" s="190"/>
      <c r="AG1428" s="190"/>
      <c r="AH1428" s="190"/>
      <c r="AI1428" s="190"/>
      <c r="AJ1428" s="190"/>
      <c r="AK1428" s="190"/>
      <c r="AL1428" s="190"/>
      <c r="AM1428" s="190"/>
      <c r="AN1428" s="190"/>
      <c r="AO1428" s="190"/>
      <c r="AP1428" s="190"/>
      <c r="AQ1428" s="190"/>
      <c r="AR1428" s="190"/>
      <c r="AS1428" s="190"/>
      <c r="AT1428" s="190"/>
      <c r="AU1428" s="190"/>
      <c r="AV1428" s="190"/>
      <c r="AW1428" s="190"/>
      <c r="AX1428" s="190"/>
      <c r="AY1428" s="190"/>
      <c r="AZ1428" s="190"/>
      <c r="BA1428" s="190"/>
      <c r="BB1428" s="190"/>
      <c r="BC1428" s="190"/>
      <c r="BD1428" s="190"/>
      <c r="BE1428" s="190"/>
      <c r="BF1428" s="190"/>
      <c r="BG1428" s="190"/>
      <c r="BH1428" s="190"/>
      <c r="BI1428" s="190"/>
      <c r="BJ1428" s="190"/>
      <c r="BK1428" s="190"/>
      <c r="BL1428" s="190"/>
      <c r="BM1428" s="190"/>
      <c r="BN1428" s="190"/>
      <c r="BO1428" s="190"/>
    </row>
    <row r="1429" spans="1:75" s="181" customFormat="1" ht="35.25" customHeight="1" x14ac:dyDescent="0.25">
      <c r="A1429" s="197"/>
      <c r="B1429" s="214" t="s">
        <v>2365</v>
      </c>
      <c r="C1429" s="213" t="s">
        <v>2434</v>
      </c>
      <c r="D1429" s="204"/>
      <c r="E1429" s="204"/>
      <c r="F1429" s="204"/>
      <c r="G1429" s="204"/>
      <c r="H1429" s="204"/>
      <c r="I1429" s="194" t="str">
        <f t="shared" ref="I1429:I1471" si="467">IF(D1429="","",IF((ROUND(E1429,4))=0,"OK",IF((ROUND(E1429,4))&lt;0.0009,"CORRIGIR","")))</f>
        <v/>
      </c>
      <c r="J1429" s="204"/>
      <c r="K1429" s="204"/>
      <c r="L1429" s="204"/>
      <c r="M1429" s="204"/>
      <c r="N1429" s="204"/>
      <c r="O1429" s="204"/>
      <c r="P1429" s="204"/>
      <c r="Q1429" s="204"/>
      <c r="R1429" s="204"/>
      <c r="S1429" s="204"/>
      <c r="T1429" s="204"/>
      <c r="U1429" s="204"/>
      <c r="V1429" s="204"/>
      <c r="W1429" s="204"/>
      <c r="X1429" s="204"/>
      <c r="Y1429" s="204"/>
      <c r="Z1429" s="204"/>
      <c r="AA1429" s="204"/>
      <c r="AB1429" s="204"/>
      <c r="AC1429" s="204"/>
      <c r="AD1429" s="204"/>
      <c r="AE1429" s="204"/>
      <c r="AF1429" s="204"/>
      <c r="AG1429" s="204"/>
      <c r="AH1429" s="204"/>
      <c r="AI1429" s="204"/>
      <c r="AJ1429" s="204"/>
      <c r="AK1429" s="204"/>
      <c r="AL1429" s="204"/>
      <c r="AM1429" s="204"/>
      <c r="AN1429" s="204"/>
      <c r="AO1429" s="204"/>
      <c r="AP1429" s="204"/>
      <c r="AQ1429" s="204"/>
      <c r="AR1429" s="204"/>
      <c r="AS1429" s="204"/>
      <c r="AT1429" s="204"/>
      <c r="AU1429" s="204"/>
      <c r="AV1429" s="204"/>
      <c r="AW1429" s="204"/>
      <c r="AX1429" s="204"/>
      <c r="AY1429" s="204"/>
      <c r="AZ1429" s="204"/>
      <c r="BA1429" s="204"/>
      <c r="BB1429" s="204"/>
      <c r="BC1429" s="204"/>
      <c r="BD1429" s="204"/>
      <c r="BE1429" s="204"/>
      <c r="BF1429" s="204"/>
      <c r="BG1429" s="204"/>
      <c r="BH1429" s="204"/>
      <c r="BI1429" s="204"/>
      <c r="BJ1429" s="204"/>
      <c r="BK1429" s="204"/>
      <c r="BL1429" s="204"/>
      <c r="BM1429" s="204"/>
      <c r="BN1429" s="204"/>
      <c r="BO1429" s="204"/>
    </row>
    <row r="1430" spans="1:75" s="181" customFormat="1" ht="45" customHeight="1" x14ac:dyDescent="0.25">
      <c r="A1430" s="197"/>
      <c r="B1430" s="188">
        <v>80526</v>
      </c>
      <c r="C1430" s="187" t="s">
        <v>787</v>
      </c>
      <c r="D1430" s="196">
        <v>4</v>
      </c>
      <c r="E1430" s="195">
        <v>8.0921730584250281E-3</v>
      </c>
      <c r="F1430" s="195">
        <v>8.0921730584250281E-3</v>
      </c>
      <c r="G1430" s="195"/>
      <c r="H1430" s="194">
        <f t="shared" ref="H1430:H1437" si="468">IF(D1430="","",E1430*J1430/D1430)</f>
        <v>0</v>
      </c>
      <c r="I1430" s="194" t="str">
        <f t="shared" si="467"/>
        <v/>
      </c>
      <c r="J1430" s="192">
        <f t="shared" ref="J1430:J1437" si="469">IF(COUNTIF(R1430:BO1430,"&lt;"&amp;$K$2)&gt;D1430,D1430,COUNTIF(R1430:BO1430,"&lt;"&amp;$K$2))</f>
        <v>0</v>
      </c>
      <c r="K1430" s="192">
        <f t="shared" ref="K1430:K1437" si="470">IF((COUNTIF(R1430:BO1430,$K$2))&gt;(D1430-J1430),(D1430-J1430),COUNTIF(R1430:BO1430,$K$2))</f>
        <v>0</v>
      </c>
      <c r="L1430" s="192">
        <f t="shared" ref="L1430:L1437" si="471">IF((J1430+K1430)&gt;D1430,D1430,J1430+K1430)</f>
        <v>0</v>
      </c>
      <c r="M1430" s="193">
        <f t="shared" ref="M1430:M1437" si="472">IF(D1430="","",N1430*E1430/100)</f>
        <v>0</v>
      </c>
      <c r="N1430" s="192">
        <f t="shared" ref="N1430:N1437" si="473">IF(ISNUMBER(D1430)*ISNUMBER(K1430),IF(K1430=0,0,ROUND((K1430/D1430)*100,2))," ")</f>
        <v>0</v>
      </c>
      <c r="O1430" s="193">
        <f t="shared" ref="O1430:O1437" si="474">IF(D1430="","",P1430*E1430/100)</f>
        <v>0</v>
      </c>
      <c r="P1430" s="192">
        <f t="shared" ref="P1430:P1437" si="475">IF(ISNUMBER(D1430)*ISNUMBER(L1430),IF(L1430=0,0,ROUND((L1430/D1430)*100,2))," ")</f>
        <v>0</v>
      </c>
      <c r="Q1430" s="203">
        <f t="shared" ref="Q1430:Q1437" si="476">IF(ISNUMBER(P1430)*ISNUMBER(E1430),(P1430*E1430/100)," ")</f>
        <v>0</v>
      </c>
      <c r="R1430" s="190"/>
      <c r="S1430" s="190" t="s">
        <v>2294</v>
      </c>
      <c r="T1430" s="190" t="s">
        <v>2294</v>
      </c>
      <c r="U1430" s="190" t="s">
        <v>2294</v>
      </c>
      <c r="V1430" s="190" t="s">
        <v>2294</v>
      </c>
      <c r="W1430" s="190" t="s">
        <v>2294</v>
      </c>
      <c r="X1430" s="190" t="s">
        <v>2294</v>
      </c>
      <c r="Y1430" s="190" t="s">
        <v>2294</v>
      </c>
      <c r="Z1430" s="190" t="s">
        <v>2294</v>
      </c>
      <c r="AA1430" s="190" t="s">
        <v>2294</v>
      </c>
      <c r="AB1430" s="190" t="s">
        <v>2294</v>
      </c>
      <c r="AC1430" s="190" t="s">
        <v>2294</v>
      </c>
      <c r="AD1430" s="190" t="s">
        <v>2294</v>
      </c>
      <c r="AE1430" s="190" t="s">
        <v>2294</v>
      </c>
      <c r="AF1430" s="190" t="s">
        <v>2294</v>
      </c>
      <c r="AG1430" s="190" t="s">
        <v>2294</v>
      </c>
      <c r="AH1430" s="190" t="s">
        <v>2294</v>
      </c>
      <c r="AI1430" s="190" t="s">
        <v>2294</v>
      </c>
      <c r="AJ1430" s="190" t="s">
        <v>2294</v>
      </c>
      <c r="AK1430" s="190" t="s">
        <v>2294</v>
      </c>
      <c r="AL1430" s="190" t="s">
        <v>2294</v>
      </c>
      <c r="AM1430" s="190"/>
      <c r="AN1430" s="190" t="s">
        <v>2294</v>
      </c>
      <c r="AO1430" s="190" t="s">
        <v>2294</v>
      </c>
      <c r="AP1430" s="190" t="s">
        <v>2294</v>
      </c>
      <c r="AQ1430" s="190" t="s">
        <v>2294</v>
      </c>
      <c r="AR1430" s="190" t="s">
        <v>2294</v>
      </c>
      <c r="AS1430" s="190" t="s">
        <v>2294</v>
      </c>
      <c r="AT1430" s="190" t="s">
        <v>2294</v>
      </c>
      <c r="AU1430" s="190" t="s">
        <v>2294</v>
      </c>
      <c r="AV1430" s="190" t="s">
        <v>2294</v>
      </c>
      <c r="AW1430" s="190" t="s">
        <v>2294</v>
      </c>
      <c r="AX1430" s="190"/>
      <c r="AY1430" s="190" t="s">
        <v>2294</v>
      </c>
      <c r="AZ1430" s="190" t="s">
        <v>2294</v>
      </c>
      <c r="BA1430" s="190" t="s">
        <v>2294</v>
      </c>
      <c r="BB1430" s="190" t="s">
        <v>2294</v>
      </c>
      <c r="BC1430" s="190" t="s">
        <v>2294</v>
      </c>
      <c r="BD1430" s="190" t="s">
        <v>2294</v>
      </c>
      <c r="BE1430" s="190" t="s">
        <v>2294</v>
      </c>
      <c r="BF1430" s="190" t="s">
        <v>2294</v>
      </c>
      <c r="BG1430" s="190" t="s">
        <v>2294</v>
      </c>
      <c r="BH1430" s="190" t="s">
        <v>2294</v>
      </c>
      <c r="BI1430" s="190"/>
      <c r="BJ1430" s="190" t="s">
        <v>2294</v>
      </c>
      <c r="BK1430" s="190" t="s">
        <v>2294</v>
      </c>
      <c r="BL1430" s="190" t="s">
        <v>2294</v>
      </c>
      <c r="BM1430" s="190" t="s">
        <v>2294</v>
      </c>
      <c r="BN1430" s="190" t="s">
        <v>2294</v>
      </c>
      <c r="BO1430" s="190" t="s">
        <v>2294</v>
      </c>
      <c r="BP1430" s="202">
        <v>4</v>
      </c>
      <c r="BQ1430" s="201" t="s">
        <v>95</v>
      </c>
      <c r="BR1430" s="200">
        <v>3</v>
      </c>
      <c r="BS1430" s="199">
        <v>4</v>
      </c>
      <c r="BT1430" s="198">
        <v>46</v>
      </c>
      <c r="BU1430" s="198">
        <v>0</v>
      </c>
      <c r="BV1430" s="198">
        <v>4</v>
      </c>
      <c r="BW1430" s="198">
        <v>0</v>
      </c>
    </row>
    <row r="1431" spans="1:75" s="181" customFormat="1" ht="41.25" customHeight="1" x14ac:dyDescent="0.25">
      <c r="A1431" s="197"/>
      <c r="B1431" s="188">
        <v>80532</v>
      </c>
      <c r="C1431" s="187" t="s">
        <v>2433</v>
      </c>
      <c r="D1431" s="196">
        <v>4</v>
      </c>
      <c r="E1431" s="195">
        <v>0</v>
      </c>
      <c r="F1431" s="195">
        <v>0</v>
      </c>
      <c r="G1431" s="195"/>
      <c r="H1431" s="194">
        <f t="shared" si="468"/>
        <v>0</v>
      </c>
      <c r="I1431" s="194" t="str">
        <f t="shared" si="467"/>
        <v>OK</v>
      </c>
      <c r="J1431" s="192">
        <f t="shared" si="469"/>
        <v>0</v>
      </c>
      <c r="K1431" s="192">
        <f t="shared" si="470"/>
        <v>0</v>
      </c>
      <c r="L1431" s="192">
        <f t="shared" si="471"/>
        <v>0</v>
      </c>
      <c r="M1431" s="193">
        <f t="shared" si="472"/>
        <v>0</v>
      </c>
      <c r="N1431" s="192">
        <f t="shared" si="473"/>
        <v>0</v>
      </c>
      <c r="O1431" s="193">
        <f t="shared" si="474"/>
        <v>0</v>
      </c>
      <c r="P1431" s="192">
        <f t="shared" si="475"/>
        <v>0</v>
      </c>
      <c r="Q1431" s="203">
        <f t="shared" si="476"/>
        <v>0</v>
      </c>
      <c r="R1431" s="190"/>
      <c r="S1431" s="190" t="s">
        <v>2294</v>
      </c>
      <c r="T1431" s="190" t="s">
        <v>2294</v>
      </c>
      <c r="U1431" s="190" t="s">
        <v>2294</v>
      </c>
      <c r="V1431" s="190" t="s">
        <v>2294</v>
      </c>
      <c r="W1431" s="190" t="s">
        <v>2294</v>
      </c>
      <c r="X1431" s="190" t="s">
        <v>2294</v>
      </c>
      <c r="Y1431" s="190" t="s">
        <v>2294</v>
      </c>
      <c r="Z1431" s="190" t="s">
        <v>2294</v>
      </c>
      <c r="AA1431" s="190" t="s">
        <v>2294</v>
      </c>
      <c r="AB1431" s="190" t="s">
        <v>2294</v>
      </c>
      <c r="AC1431" s="190" t="s">
        <v>2294</v>
      </c>
      <c r="AD1431" s="190" t="s">
        <v>2294</v>
      </c>
      <c r="AE1431" s="190" t="s">
        <v>2294</v>
      </c>
      <c r="AF1431" s="190" t="s">
        <v>2294</v>
      </c>
      <c r="AG1431" s="190" t="s">
        <v>2294</v>
      </c>
      <c r="AH1431" s="190" t="s">
        <v>2294</v>
      </c>
      <c r="AI1431" s="190" t="s">
        <v>2294</v>
      </c>
      <c r="AJ1431" s="190" t="s">
        <v>2294</v>
      </c>
      <c r="AK1431" s="190" t="s">
        <v>2294</v>
      </c>
      <c r="AL1431" s="190" t="s">
        <v>2294</v>
      </c>
      <c r="AM1431" s="190"/>
      <c r="AN1431" s="190" t="s">
        <v>2294</v>
      </c>
      <c r="AO1431" s="190" t="s">
        <v>2294</v>
      </c>
      <c r="AP1431" s="190" t="s">
        <v>2294</v>
      </c>
      <c r="AQ1431" s="190" t="s">
        <v>2294</v>
      </c>
      <c r="AR1431" s="190" t="s">
        <v>2294</v>
      </c>
      <c r="AS1431" s="190" t="s">
        <v>2294</v>
      </c>
      <c r="AT1431" s="190" t="s">
        <v>2294</v>
      </c>
      <c r="AU1431" s="190" t="s">
        <v>2294</v>
      </c>
      <c r="AV1431" s="190" t="s">
        <v>2294</v>
      </c>
      <c r="AW1431" s="190" t="s">
        <v>2294</v>
      </c>
      <c r="AX1431" s="190"/>
      <c r="AY1431" s="190" t="s">
        <v>2294</v>
      </c>
      <c r="AZ1431" s="190" t="s">
        <v>2294</v>
      </c>
      <c r="BA1431" s="190" t="s">
        <v>2294</v>
      </c>
      <c r="BB1431" s="190" t="s">
        <v>2294</v>
      </c>
      <c r="BC1431" s="190" t="s">
        <v>2294</v>
      </c>
      <c r="BD1431" s="190" t="s">
        <v>2294</v>
      </c>
      <c r="BE1431" s="190" t="s">
        <v>2294</v>
      </c>
      <c r="BF1431" s="190" t="s">
        <v>2294</v>
      </c>
      <c r="BG1431" s="190" t="s">
        <v>2294</v>
      </c>
      <c r="BH1431" s="190" t="s">
        <v>2294</v>
      </c>
      <c r="BI1431" s="190"/>
      <c r="BJ1431" s="190" t="s">
        <v>2294</v>
      </c>
      <c r="BK1431" s="190" t="s">
        <v>2294</v>
      </c>
      <c r="BL1431" s="190" t="s">
        <v>2294</v>
      </c>
      <c r="BM1431" s="190" t="s">
        <v>2294</v>
      </c>
      <c r="BN1431" s="190" t="s">
        <v>2294</v>
      </c>
      <c r="BO1431" s="190" t="s">
        <v>2294</v>
      </c>
      <c r="BP1431" s="202">
        <v>0</v>
      </c>
      <c r="BQ1431" s="201" t="s">
        <v>95</v>
      </c>
      <c r="BR1431" s="200">
        <v>3</v>
      </c>
      <c r="BS1431" s="199">
        <v>0</v>
      </c>
      <c r="BT1431" s="198">
        <v>46</v>
      </c>
      <c r="BU1431" s="198">
        <v>0</v>
      </c>
      <c r="BV1431" s="198">
        <v>4</v>
      </c>
      <c r="BW1431" s="198">
        <v>0</v>
      </c>
    </row>
    <row r="1432" spans="1:75" s="181" customFormat="1" ht="36" customHeight="1" x14ac:dyDescent="0.25">
      <c r="A1432" s="197"/>
      <c r="B1432" s="188" t="s">
        <v>3055</v>
      </c>
      <c r="C1432" s="187" t="s">
        <v>3056</v>
      </c>
      <c r="D1432" s="196">
        <v>4</v>
      </c>
      <c r="E1432" s="195">
        <v>0</v>
      </c>
      <c r="F1432" s="195">
        <v>0</v>
      </c>
      <c r="G1432" s="195"/>
      <c r="H1432" s="194">
        <f t="shared" si="468"/>
        <v>0</v>
      </c>
      <c r="I1432" s="194" t="str">
        <f t="shared" si="467"/>
        <v>OK</v>
      </c>
      <c r="J1432" s="192">
        <f t="shared" si="469"/>
        <v>0</v>
      </c>
      <c r="K1432" s="192">
        <f t="shared" si="470"/>
        <v>0</v>
      </c>
      <c r="L1432" s="192">
        <f t="shared" si="471"/>
        <v>0</v>
      </c>
      <c r="M1432" s="193">
        <f t="shared" si="472"/>
        <v>0</v>
      </c>
      <c r="N1432" s="192">
        <f t="shared" si="473"/>
        <v>0</v>
      </c>
      <c r="O1432" s="193">
        <f t="shared" si="474"/>
        <v>0</v>
      </c>
      <c r="P1432" s="192">
        <f t="shared" si="475"/>
        <v>0</v>
      </c>
      <c r="Q1432" s="203">
        <f t="shared" si="476"/>
        <v>0</v>
      </c>
      <c r="R1432" s="190"/>
      <c r="S1432" s="190" t="s">
        <v>2294</v>
      </c>
      <c r="T1432" s="190" t="s">
        <v>2294</v>
      </c>
      <c r="U1432" s="190" t="s">
        <v>2294</v>
      </c>
      <c r="V1432" s="190" t="s">
        <v>2294</v>
      </c>
      <c r="W1432" s="190" t="s">
        <v>2294</v>
      </c>
      <c r="X1432" s="190" t="s">
        <v>2294</v>
      </c>
      <c r="Y1432" s="190" t="s">
        <v>2294</v>
      </c>
      <c r="Z1432" s="190" t="s">
        <v>2294</v>
      </c>
      <c r="AA1432" s="190" t="s">
        <v>2294</v>
      </c>
      <c r="AB1432" s="190" t="s">
        <v>2294</v>
      </c>
      <c r="AC1432" s="190" t="s">
        <v>2294</v>
      </c>
      <c r="AD1432" s="190" t="s">
        <v>2294</v>
      </c>
      <c r="AE1432" s="190" t="s">
        <v>2294</v>
      </c>
      <c r="AF1432" s="190" t="s">
        <v>2294</v>
      </c>
      <c r="AG1432" s="190" t="s">
        <v>2294</v>
      </c>
      <c r="AH1432" s="190" t="s">
        <v>2294</v>
      </c>
      <c r="AI1432" s="190" t="s">
        <v>2294</v>
      </c>
      <c r="AJ1432" s="190" t="s">
        <v>2294</v>
      </c>
      <c r="AK1432" s="190" t="s">
        <v>2294</v>
      </c>
      <c r="AL1432" s="190" t="s">
        <v>2294</v>
      </c>
      <c r="AM1432" s="190"/>
      <c r="AN1432" s="190" t="s">
        <v>2294</v>
      </c>
      <c r="AO1432" s="190" t="s">
        <v>2294</v>
      </c>
      <c r="AP1432" s="190" t="s">
        <v>2294</v>
      </c>
      <c r="AQ1432" s="190" t="s">
        <v>2294</v>
      </c>
      <c r="AR1432" s="190" t="s">
        <v>2294</v>
      </c>
      <c r="AS1432" s="190" t="s">
        <v>2294</v>
      </c>
      <c r="AT1432" s="190" t="s">
        <v>2294</v>
      </c>
      <c r="AU1432" s="190" t="s">
        <v>2294</v>
      </c>
      <c r="AV1432" s="190" t="s">
        <v>2294</v>
      </c>
      <c r="AW1432" s="190" t="s">
        <v>2294</v>
      </c>
      <c r="AX1432" s="190"/>
      <c r="AY1432" s="190" t="s">
        <v>2294</v>
      </c>
      <c r="AZ1432" s="190" t="s">
        <v>2294</v>
      </c>
      <c r="BA1432" s="190" t="s">
        <v>2294</v>
      </c>
      <c r="BB1432" s="190" t="s">
        <v>2294</v>
      </c>
      <c r="BC1432" s="190" t="s">
        <v>2294</v>
      </c>
      <c r="BD1432" s="190" t="s">
        <v>2294</v>
      </c>
      <c r="BE1432" s="190" t="s">
        <v>2294</v>
      </c>
      <c r="BF1432" s="190" t="s">
        <v>2294</v>
      </c>
      <c r="BG1432" s="190" t="s">
        <v>2294</v>
      </c>
      <c r="BH1432" s="190" t="s">
        <v>2294</v>
      </c>
      <c r="BI1432" s="190"/>
      <c r="BJ1432" s="190" t="s">
        <v>2294</v>
      </c>
      <c r="BK1432" s="190" t="s">
        <v>2294</v>
      </c>
      <c r="BL1432" s="190" t="s">
        <v>2294</v>
      </c>
      <c r="BM1432" s="190" t="s">
        <v>2294</v>
      </c>
      <c r="BN1432" s="190" t="s">
        <v>2294</v>
      </c>
      <c r="BO1432" s="190" t="s">
        <v>2294</v>
      </c>
      <c r="BP1432" s="202">
        <v>0</v>
      </c>
      <c r="BQ1432" s="201" t="s">
        <v>95</v>
      </c>
      <c r="BR1432" s="200">
        <v>3</v>
      </c>
      <c r="BS1432" s="199">
        <v>0</v>
      </c>
      <c r="BT1432" s="198">
        <v>46</v>
      </c>
      <c r="BU1432" s="198">
        <v>0</v>
      </c>
      <c r="BV1432" s="198">
        <v>4</v>
      </c>
      <c r="BW1432" s="198">
        <v>0</v>
      </c>
    </row>
    <row r="1433" spans="1:75" s="181" customFormat="1" ht="35.25" customHeight="1" x14ac:dyDescent="0.25">
      <c r="A1433" s="197"/>
      <c r="B1433" s="188" t="s">
        <v>3057</v>
      </c>
      <c r="C1433" s="187" t="s">
        <v>3058</v>
      </c>
      <c r="D1433" s="196">
        <v>4</v>
      </c>
      <c r="E1433" s="195">
        <v>0</v>
      </c>
      <c r="F1433" s="195">
        <v>0</v>
      </c>
      <c r="G1433" s="195"/>
      <c r="H1433" s="194">
        <f t="shared" si="468"/>
        <v>0</v>
      </c>
      <c r="I1433" s="194" t="str">
        <f t="shared" si="467"/>
        <v>OK</v>
      </c>
      <c r="J1433" s="192">
        <f t="shared" si="469"/>
        <v>0</v>
      </c>
      <c r="K1433" s="192">
        <f t="shared" si="470"/>
        <v>0</v>
      </c>
      <c r="L1433" s="192">
        <f t="shared" si="471"/>
        <v>0</v>
      </c>
      <c r="M1433" s="193">
        <f t="shared" si="472"/>
        <v>0</v>
      </c>
      <c r="N1433" s="192">
        <f t="shared" si="473"/>
        <v>0</v>
      </c>
      <c r="O1433" s="193">
        <f t="shared" si="474"/>
        <v>0</v>
      </c>
      <c r="P1433" s="192">
        <f t="shared" si="475"/>
        <v>0</v>
      </c>
      <c r="Q1433" s="203">
        <f t="shared" si="476"/>
        <v>0</v>
      </c>
      <c r="R1433" s="190"/>
      <c r="S1433" s="190" t="s">
        <v>2294</v>
      </c>
      <c r="T1433" s="190" t="s">
        <v>2294</v>
      </c>
      <c r="U1433" s="190" t="s">
        <v>2294</v>
      </c>
      <c r="V1433" s="190" t="s">
        <v>2294</v>
      </c>
      <c r="W1433" s="190" t="s">
        <v>2294</v>
      </c>
      <c r="X1433" s="190" t="s">
        <v>2294</v>
      </c>
      <c r="Y1433" s="190" t="s">
        <v>2294</v>
      </c>
      <c r="Z1433" s="190" t="s">
        <v>2294</v>
      </c>
      <c r="AA1433" s="190" t="s">
        <v>2294</v>
      </c>
      <c r="AB1433" s="190" t="s">
        <v>2294</v>
      </c>
      <c r="AC1433" s="190" t="s">
        <v>2294</v>
      </c>
      <c r="AD1433" s="190" t="s">
        <v>2294</v>
      </c>
      <c r="AE1433" s="190" t="s">
        <v>2294</v>
      </c>
      <c r="AF1433" s="190" t="s">
        <v>2294</v>
      </c>
      <c r="AG1433" s="190" t="s">
        <v>2294</v>
      </c>
      <c r="AH1433" s="190" t="s">
        <v>2294</v>
      </c>
      <c r="AI1433" s="190" t="s">
        <v>2294</v>
      </c>
      <c r="AJ1433" s="190" t="s">
        <v>2294</v>
      </c>
      <c r="AK1433" s="190" t="s">
        <v>2294</v>
      </c>
      <c r="AL1433" s="190" t="s">
        <v>2294</v>
      </c>
      <c r="AM1433" s="190"/>
      <c r="AN1433" s="190" t="s">
        <v>2294</v>
      </c>
      <c r="AO1433" s="190" t="s">
        <v>2294</v>
      </c>
      <c r="AP1433" s="190" t="s">
        <v>2294</v>
      </c>
      <c r="AQ1433" s="190" t="s">
        <v>2294</v>
      </c>
      <c r="AR1433" s="190" t="s">
        <v>2294</v>
      </c>
      <c r="AS1433" s="190" t="s">
        <v>2294</v>
      </c>
      <c r="AT1433" s="190" t="s">
        <v>2294</v>
      </c>
      <c r="AU1433" s="190" t="s">
        <v>2294</v>
      </c>
      <c r="AV1433" s="190" t="s">
        <v>2294</v>
      </c>
      <c r="AW1433" s="190" t="s">
        <v>2294</v>
      </c>
      <c r="AX1433" s="190"/>
      <c r="AY1433" s="190" t="s">
        <v>2294</v>
      </c>
      <c r="AZ1433" s="190" t="s">
        <v>2294</v>
      </c>
      <c r="BA1433" s="190" t="s">
        <v>2294</v>
      </c>
      <c r="BB1433" s="190" t="s">
        <v>2294</v>
      </c>
      <c r="BC1433" s="190" t="s">
        <v>2294</v>
      </c>
      <c r="BD1433" s="190" t="s">
        <v>2294</v>
      </c>
      <c r="BE1433" s="190" t="s">
        <v>2294</v>
      </c>
      <c r="BF1433" s="190" t="s">
        <v>2294</v>
      </c>
      <c r="BG1433" s="190" t="s">
        <v>2294</v>
      </c>
      <c r="BH1433" s="190" t="s">
        <v>2294</v>
      </c>
      <c r="BI1433" s="190"/>
      <c r="BJ1433" s="190" t="s">
        <v>2294</v>
      </c>
      <c r="BK1433" s="190" t="s">
        <v>2294</v>
      </c>
      <c r="BL1433" s="190" t="s">
        <v>2294</v>
      </c>
      <c r="BM1433" s="190" t="s">
        <v>2294</v>
      </c>
      <c r="BN1433" s="190" t="s">
        <v>2294</v>
      </c>
      <c r="BO1433" s="190" t="s">
        <v>2294</v>
      </c>
      <c r="BP1433" s="202">
        <v>0</v>
      </c>
      <c r="BQ1433" s="201" t="s">
        <v>95</v>
      </c>
      <c r="BR1433" s="200">
        <v>3</v>
      </c>
      <c r="BS1433" s="199">
        <v>0</v>
      </c>
      <c r="BT1433" s="198">
        <v>46</v>
      </c>
      <c r="BU1433" s="198">
        <v>0</v>
      </c>
      <c r="BV1433" s="198">
        <v>4</v>
      </c>
      <c r="BW1433" s="198">
        <v>0</v>
      </c>
    </row>
    <row r="1434" spans="1:75" s="181" customFormat="1" ht="36" customHeight="1" x14ac:dyDescent="0.25">
      <c r="A1434" s="197"/>
      <c r="B1434" s="188" t="s">
        <v>3059</v>
      </c>
      <c r="C1434" s="187" t="s">
        <v>3060</v>
      </c>
      <c r="D1434" s="196">
        <v>4</v>
      </c>
      <c r="E1434" s="195">
        <v>0</v>
      </c>
      <c r="F1434" s="195">
        <v>0</v>
      </c>
      <c r="G1434" s="195"/>
      <c r="H1434" s="194">
        <f t="shared" si="468"/>
        <v>0</v>
      </c>
      <c r="I1434" s="194" t="str">
        <f t="shared" si="467"/>
        <v>OK</v>
      </c>
      <c r="J1434" s="192">
        <f t="shared" si="469"/>
        <v>0</v>
      </c>
      <c r="K1434" s="192">
        <f t="shared" si="470"/>
        <v>0</v>
      </c>
      <c r="L1434" s="192">
        <f t="shared" si="471"/>
        <v>0</v>
      </c>
      <c r="M1434" s="193">
        <f t="shared" si="472"/>
        <v>0</v>
      </c>
      <c r="N1434" s="192">
        <f t="shared" si="473"/>
        <v>0</v>
      </c>
      <c r="O1434" s="193">
        <f t="shared" si="474"/>
        <v>0</v>
      </c>
      <c r="P1434" s="192">
        <f t="shared" si="475"/>
        <v>0</v>
      </c>
      <c r="Q1434" s="203">
        <f t="shared" si="476"/>
        <v>0</v>
      </c>
      <c r="R1434" s="190"/>
      <c r="S1434" s="190" t="s">
        <v>2294</v>
      </c>
      <c r="T1434" s="190" t="s">
        <v>2294</v>
      </c>
      <c r="U1434" s="190" t="s">
        <v>2294</v>
      </c>
      <c r="V1434" s="190" t="s">
        <v>2294</v>
      </c>
      <c r="W1434" s="190" t="s">
        <v>2294</v>
      </c>
      <c r="X1434" s="190" t="s">
        <v>2294</v>
      </c>
      <c r="Y1434" s="190" t="s">
        <v>2294</v>
      </c>
      <c r="Z1434" s="190" t="s">
        <v>2294</v>
      </c>
      <c r="AA1434" s="190" t="s">
        <v>2294</v>
      </c>
      <c r="AB1434" s="190" t="s">
        <v>2294</v>
      </c>
      <c r="AC1434" s="190" t="s">
        <v>2294</v>
      </c>
      <c r="AD1434" s="190" t="s">
        <v>2294</v>
      </c>
      <c r="AE1434" s="190" t="s">
        <v>2294</v>
      </c>
      <c r="AF1434" s="190" t="s">
        <v>2294</v>
      </c>
      <c r="AG1434" s="190" t="s">
        <v>2294</v>
      </c>
      <c r="AH1434" s="190" t="s">
        <v>2294</v>
      </c>
      <c r="AI1434" s="190" t="s">
        <v>2294</v>
      </c>
      <c r="AJ1434" s="190" t="s">
        <v>2294</v>
      </c>
      <c r="AK1434" s="190" t="s">
        <v>2294</v>
      </c>
      <c r="AL1434" s="190" t="s">
        <v>2294</v>
      </c>
      <c r="AM1434" s="190"/>
      <c r="AN1434" s="190" t="s">
        <v>2294</v>
      </c>
      <c r="AO1434" s="190" t="s">
        <v>2294</v>
      </c>
      <c r="AP1434" s="190" t="s">
        <v>2294</v>
      </c>
      <c r="AQ1434" s="190" t="s">
        <v>2294</v>
      </c>
      <c r="AR1434" s="190" t="s">
        <v>2294</v>
      </c>
      <c r="AS1434" s="190" t="s">
        <v>2294</v>
      </c>
      <c r="AT1434" s="190" t="s">
        <v>2294</v>
      </c>
      <c r="AU1434" s="190" t="s">
        <v>2294</v>
      </c>
      <c r="AV1434" s="190" t="s">
        <v>2294</v>
      </c>
      <c r="AW1434" s="190" t="s">
        <v>2294</v>
      </c>
      <c r="AX1434" s="190"/>
      <c r="AY1434" s="190" t="s">
        <v>2294</v>
      </c>
      <c r="AZ1434" s="190" t="s">
        <v>2294</v>
      </c>
      <c r="BA1434" s="190" t="s">
        <v>2294</v>
      </c>
      <c r="BB1434" s="190" t="s">
        <v>2294</v>
      </c>
      <c r="BC1434" s="190" t="s">
        <v>2294</v>
      </c>
      <c r="BD1434" s="190" t="s">
        <v>2294</v>
      </c>
      <c r="BE1434" s="190" t="s">
        <v>2294</v>
      </c>
      <c r="BF1434" s="190" t="s">
        <v>2294</v>
      </c>
      <c r="BG1434" s="190" t="s">
        <v>2294</v>
      </c>
      <c r="BH1434" s="190" t="s">
        <v>2294</v>
      </c>
      <c r="BI1434" s="190"/>
      <c r="BJ1434" s="190" t="s">
        <v>2294</v>
      </c>
      <c r="BK1434" s="190" t="s">
        <v>2294</v>
      </c>
      <c r="BL1434" s="190" t="s">
        <v>2294</v>
      </c>
      <c r="BM1434" s="190" t="s">
        <v>2294</v>
      </c>
      <c r="BN1434" s="190" t="s">
        <v>2294</v>
      </c>
      <c r="BO1434" s="190" t="s">
        <v>2294</v>
      </c>
      <c r="BP1434" s="202">
        <v>0</v>
      </c>
      <c r="BQ1434" s="201" t="s">
        <v>95</v>
      </c>
      <c r="BR1434" s="200">
        <v>3</v>
      </c>
      <c r="BS1434" s="199">
        <v>0</v>
      </c>
      <c r="BT1434" s="198">
        <v>46</v>
      </c>
      <c r="BU1434" s="198">
        <v>0</v>
      </c>
      <c r="BV1434" s="198">
        <v>4</v>
      </c>
      <c r="BW1434" s="198">
        <v>0</v>
      </c>
    </row>
    <row r="1435" spans="1:75" s="181" customFormat="1" ht="33.75" customHeight="1" x14ac:dyDescent="0.25">
      <c r="A1435" s="197"/>
      <c r="B1435" s="188" t="s">
        <v>3061</v>
      </c>
      <c r="C1435" s="187" t="s">
        <v>3062</v>
      </c>
      <c r="D1435" s="196">
        <v>4</v>
      </c>
      <c r="E1435" s="195">
        <v>0</v>
      </c>
      <c r="F1435" s="195">
        <v>0</v>
      </c>
      <c r="G1435" s="195"/>
      <c r="H1435" s="194">
        <f t="shared" si="468"/>
        <v>0</v>
      </c>
      <c r="I1435" s="194" t="str">
        <f t="shared" si="467"/>
        <v>OK</v>
      </c>
      <c r="J1435" s="192">
        <f t="shared" si="469"/>
        <v>0</v>
      </c>
      <c r="K1435" s="192">
        <f t="shared" si="470"/>
        <v>0</v>
      </c>
      <c r="L1435" s="192">
        <f t="shared" si="471"/>
        <v>0</v>
      </c>
      <c r="M1435" s="193">
        <f t="shared" si="472"/>
        <v>0</v>
      </c>
      <c r="N1435" s="192">
        <f t="shared" si="473"/>
        <v>0</v>
      </c>
      <c r="O1435" s="193">
        <f t="shared" si="474"/>
        <v>0</v>
      </c>
      <c r="P1435" s="192">
        <f t="shared" si="475"/>
        <v>0</v>
      </c>
      <c r="Q1435" s="203">
        <f t="shared" si="476"/>
        <v>0</v>
      </c>
      <c r="R1435" s="190"/>
      <c r="S1435" s="190" t="s">
        <v>2294</v>
      </c>
      <c r="T1435" s="190" t="s">
        <v>2294</v>
      </c>
      <c r="U1435" s="190" t="s">
        <v>2294</v>
      </c>
      <c r="V1435" s="190" t="s">
        <v>2294</v>
      </c>
      <c r="W1435" s="190" t="s">
        <v>2294</v>
      </c>
      <c r="X1435" s="190" t="s">
        <v>2294</v>
      </c>
      <c r="Y1435" s="190" t="s">
        <v>2294</v>
      </c>
      <c r="Z1435" s="190" t="s">
        <v>2294</v>
      </c>
      <c r="AA1435" s="190" t="s">
        <v>2294</v>
      </c>
      <c r="AB1435" s="190" t="s">
        <v>2294</v>
      </c>
      <c r="AC1435" s="190" t="s">
        <v>2294</v>
      </c>
      <c r="AD1435" s="190" t="s">
        <v>2294</v>
      </c>
      <c r="AE1435" s="190" t="s">
        <v>2294</v>
      </c>
      <c r="AF1435" s="190" t="s">
        <v>2294</v>
      </c>
      <c r="AG1435" s="190" t="s">
        <v>2294</v>
      </c>
      <c r="AH1435" s="190" t="s">
        <v>2294</v>
      </c>
      <c r="AI1435" s="190" t="s">
        <v>2294</v>
      </c>
      <c r="AJ1435" s="190" t="s">
        <v>2294</v>
      </c>
      <c r="AK1435" s="190" t="s">
        <v>2294</v>
      </c>
      <c r="AL1435" s="190" t="s">
        <v>2294</v>
      </c>
      <c r="AM1435" s="190"/>
      <c r="AN1435" s="190" t="s">
        <v>2294</v>
      </c>
      <c r="AO1435" s="190" t="s">
        <v>2294</v>
      </c>
      <c r="AP1435" s="190" t="s">
        <v>2294</v>
      </c>
      <c r="AQ1435" s="190" t="s">
        <v>2294</v>
      </c>
      <c r="AR1435" s="190" t="s">
        <v>2294</v>
      </c>
      <c r="AS1435" s="190" t="s">
        <v>2294</v>
      </c>
      <c r="AT1435" s="190" t="s">
        <v>2294</v>
      </c>
      <c r="AU1435" s="190" t="s">
        <v>2294</v>
      </c>
      <c r="AV1435" s="190" t="s">
        <v>2294</v>
      </c>
      <c r="AW1435" s="190" t="s">
        <v>2294</v>
      </c>
      <c r="AX1435" s="190"/>
      <c r="AY1435" s="190" t="s">
        <v>2294</v>
      </c>
      <c r="AZ1435" s="190" t="s">
        <v>2294</v>
      </c>
      <c r="BA1435" s="190" t="s">
        <v>2294</v>
      </c>
      <c r="BB1435" s="190" t="s">
        <v>2294</v>
      </c>
      <c r="BC1435" s="190" t="s">
        <v>2294</v>
      </c>
      <c r="BD1435" s="190" t="s">
        <v>2294</v>
      </c>
      <c r="BE1435" s="190" t="s">
        <v>2294</v>
      </c>
      <c r="BF1435" s="190" t="s">
        <v>2294</v>
      </c>
      <c r="BG1435" s="190" t="s">
        <v>2294</v>
      </c>
      <c r="BH1435" s="190" t="s">
        <v>2294</v>
      </c>
      <c r="BI1435" s="190"/>
      <c r="BJ1435" s="190" t="s">
        <v>2294</v>
      </c>
      <c r="BK1435" s="190" t="s">
        <v>2294</v>
      </c>
      <c r="BL1435" s="190" t="s">
        <v>2294</v>
      </c>
      <c r="BM1435" s="190" t="s">
        <v>2294</v>
      </c>
      <c r="BN1435" s="190" t="s">
        <v>2294</v>
      </c>
      <c r="BO1435" s="190" t="s">
        <v>2294</v>
      </c>
      <c r="BP1435" s="202">
        <v>0</v>
      </c>
      <c r="BQ1435" s="201" t="s">
        <v>95</v>
      </c>
      <c r="BR1435" s="200">
        <v>3</v>
      </c>
      <c r="BS1435" s="199">
        <v>0</v>
      </c>
      <c r="BT1435" s="198">
        <v>46</v>
      </c>
      <c r="BU1435" s="198">
        <v>0</v>
      </c>
      <c r="BV1435" s="198">
        <v>4</v>
      </c>
      <c r="BW1435" s="198">
        <v>0</v>
      </c>
    </row>
    <row r="1436" spans="1:75" s="181" customFormat="1" ht="39" customHeight="1" x14ac:dyDescent="0.25">
      <c r="A1436" s="197"/>
      <c r="B1436" s="188">
        <v>80721</v>
      </c>
      <c r="C1436" s="187" t="s">
        <v>790</v>
      </c>
      <c r="D1436" s="196">
        <v>4</v>
      </c>
      <c r="E1436" s="195">
        <v>6.3424956827524874E-3</v>
      </c>
      <c r="F1436" s="195">
        <v>6.3424956827524874E-3</v>
      </c>
      <c r="G1436" s="195"/>
      <c r="H1436" s="194">
        <f t="shared" si="468"/>
        <v>0</v>
      </c>
      <c r="I1436" s="194" t="str">
        <f t="shared" si="467"/>
        <v/>
      </c>
      <c r="J1436" s="192">
        <f t="shared" si="469"/>
        <v>0</v>
      </c>
      <c r="K1436" s="192">
        <f t="shared" si="470"/>
        <v>0</v>
      </c>
      <c r="L1436" s="192">
        <f t="shared" si="471"/>
        <v>0</v>
      </c>
      <c r="M1436" s="193">
        <f t="shared" si="472"/>
        <v>0</v>
      </c>
      <c r="N1436" s="192">
        <f t="shared" si="473"/>
        <v>0</v>
      </c>
      <c r="O1436" s="193">
        <f t="shared" si="474"/>
        <v>0</v>
      </c>
      <c r="P1436" s="192">
        <f t="shared" si="475"/>
        <v>0</v>
      </c>
      <c r="Q1436" s="203">
        <f t="shared" si="476"/>
        <v>0</v>
      </c>
      <c r="R1436" s="190"/>
      <c r="S1436" s="190" t="s">
        <v>2294</v>
      </c>
      <c r="T1436" s="190" t="s">
        <v>2294</v>
      </c>
      <c r="U1436" s="190" t="s">
        <v>2294</v>
      </c>
      <c r="V1436" s="190" t="s">
        <v>2294</v>
      </c>
      <c r="W1436" s="190" t="s">
        <v>2294</v>
      </c>
      <c r="X1436" s="190" t="s">
        <v>2294</v>
      </c>
      <c r="Y1436" s="190" t="s">
        <v>2294</v>
      </c>
      <c r="Z1436" s="190" t="s">
        <v>2294</v>
      </c>
      <c r="AA1436" s="190" t="s">
        <v>2294</v>
      </c>
      <c r="AB1436" s="190" t="s">
        <v>2294</v>
      </c>
      <c r="AC1436" s="190" t="s">
        <v>2294</v>
      </c>
      <c r="AD1436" s="190" t="s">
        <v>2294</v>
      </c>
      <c r="AE1436" s="190" t="s">
        <v>2294</v>
      </c>
      <c r="AF1436" s="190" t="s">
        <v>2294</v>
      </c>
      <c r="AG1436" s="190" t="s">
        <v>2294</v>
      </c>
      <c r="AH1436" s="190" t="s">
        <v>2294</v>
      </c>
      <c r="AI1436" s="190" t="s">
        <v>2294</v>
      </c>
      <c r="AJ1436" s="190" t="s">
        <v>2294</v>
      </c>
      <c r="AK1436" s="190" t="s">
        <v>2294</v>
      </c>
      <c r="AL1436" s="190" t="s">
        <v>2294</v>
      </c>
      <c r="AM1436" s="190"/>
      <c r="AN1436" s="190" t="s">
        <v>2294</v>
      </c>
      <c r="AO1436" s="190" t="s">
        <v>2294</v>
      </c>
      <c r="AP1436" s="190" t="s">
        <v>2294</v>
      </c>
      <c r="AQ1436" s="190" t="s">
        <v>2294</v>
      </c>
      <c r="AR1436" s="190" t="s">
        <v>2294</v>
      </c>
      <c r="AS1436" s="190" t="s">
        <v>2294</v>
      </c>
      <c r="AT1436" s="190" t="s">
        <v>2294</v>
      </c>
      <c r="AU1436" s="190" t="s">
        <v>2294</v>
      </c>
      <c r="AV1436" s="190" t="s">
        <v>2294</v>
      </c>
      <c r="AW1436" s="190" t="s">
        <v>2294</v>
      </c>
      <c r="AX1436" s="190"/>
      <c r="AY1436" s="190" t="s">
        <v>2294</v>
      </c>
      <c r="AZ1436" s="190" t="s">
        <v>2294</v>
      </c>
      <c r="BA1436" s="190" t="s">
        <v>2294</v>
      </c>
      <c r="BB1436" s="190" t="s">
        <v>2294</v>
      </c>
      <c r="BC1436" s="190" t="s">
        <v>2294</v>
      </c>
      <c r="BD1436" s="190" t="s">
        <v>2294</v>
      </c>
      <c r="BE1436" s="190" t="s">
        <v>2294</v>
      </c>
      <c r="BF1436" s="190" t="s">
        <v>2294</v>
      </c>
      <c r="BG1436" s="190" t="s">
        <v>2294</v>
      </c>
      <c r="BH1436" s="190" t="s">
        <v>2294</v>
      </c>
      <c r="BI1436" s="190"/>
      <c r="BJ1436" s="190" t="s">
        <v>2294</v>
      </c>
      <c r="BK1436" s="190" t="s">
        <v>2294</v>
      </c>
      <c r="BL1436" s="190" t="s">
        <v>2294</v>
      </c>
      <c r="BM1436" s="190" t="s">
        <v>2294</v>
      </c>
      <c r="BN1436" s="190" t="s">
        <v>2294</v>
      </c>
      <c r="BO1436" s="190" t="s">
        <v>2294</v>
      </c>
      <c r="BP1436" s="202">
        <v>4</v>
      </c>
      <c r="BQ1436" s="201" t="s">
        <v>95</v>
      </c>
      <c r="BR1436" s="200">
        <v>3</v>
      </c>
      <c r="BS1436" s="199">
        <v>4</v>
      </c>
      <c r="BT1436" s="198">
        <v>46</v>
      </c>
      <c r="BU1436" s="198">
        <v>0</v>
      </c>
      <c r="BV1436" s="198">
        <v>4</v>
      </c>
      <c r="BW1436" s="198">
        <v>0</v>
      </c>
    </row>
    <row r="1437" spans="1:75" s="181" customFormat="1" ht="41.25" customHeight="1" x14ac:dyDescent="0.25">
      <c r="A1437" s="197"/>
      <c r="B1437" s="188" t="s">
        <v>903</v>
      </c>
      <c r="C1437" s="187" t="s">
        <v>3063</v>
      </c>
      <c r="D1437" s="196">
        <v>4</v>
      </c>
      <c r="E1437" s="195">
        <v>3.5863637173900618E-3</v>
      </c>
      <c r="F1437" s="195">
        <v>3.5863637173900618E-3</v>
      </c>
      <c r="G1437" s="195"/>
      <c r="H1437" s="194">
        <f t="shared" si="468"/>
        <v>0</v>
      </c>
      <c r="I1437" s="194" t="str">
        <f t="shared" si="467"/>
        <v/>
      </c>
      <c r="J1437" s="192">
        <f t="shared" si="469"/>
        <v>0</v>
      </c>
      <c r="K1437" s="192">
        <f t="shared" si="470"/>
        <v>0</v>
      </c>
      <c r="L1437" s="192">
        <f t="shared" si="471"/>
        <v>0</v>
      </c>
      <c r="M1437" s="193">
        <f t="shared" si="472"/>
        <v>0</v>
      </c>
      <c r="N1437" s="192">
        <f t="shared" si="473"/>
        <v>0</v>
      </c>
      <c r="O1437" s="193">
        <f t="shared" si="474"/>
        <v>0</v>
      </c>
      <c r="P1437" s="192">
        <f t="shared" si="475"/>
        <v>0</v>
      </c>
      <c r="Q1437" s="203">
        <f t="shared" si="476"/>
        <v>0</v>
      </c>
      <c r="R1437" s="190"/>
      <c r="S1437" s="190" t="s">
        <v>2294</v>
      </c>
      <c r="T1437" s="190" t="s">
        <v>2294</v>
      </c>
      <c r="U1437" s="190" t="s">
        <v>2294</v>
      </c>
      <c r="V1437" s="190" t="s">
        <v>2294</v>
      </c>
      <c r="W1437" s="190" t="s">
        <v>2294</v>
      </c>
      <c r="X1437" s="190" t="s">
        <v>2294</v>
      </c>
      <c r="Y1437" s="190" t="s">
        <v>2294</v>
      </c>
      <c r="Z1437" s="190" t="s">
        <v>2294</v>
      </c>
      <c r="AA1437" s="190" t="s">
        <v>2294</v>
      </c>
      <c r="AB1437" s="190" t="s">
        <v>2294</v>
      </c>
      <c r="AC1437" s="190" t="s">
        <v>2294</v>
      </c>
      <c r="AD1437" s="190" t="s">
        <v>2294</v>
      </c>
      <c r="AE1437" s="190" t="s">
        <v>2294</v>
      </c>
      <c r="AF1437" s="190" t="s">
        <v>2294</v>
      </c>
      <c r="AG1437" s="190" t="s">
        <v>2294</v>
      </c>
      <c r="AH1437" s="190" t="s">
        <v>2294</v>
      </c>
      <c r="AI1437" s="190" t="s">
        <v>2294</v>
      </c>
      <c r="AJ1437" s="190" t="s">
        <v>2294</v>
      </c>
      <c r="AK1437" s="190" t="s">
        <v>2294</v>
      </c>
      <c r="AL1437" s="190" t="s">
        <v>2294</v>
      </c>
      <c r="AM1437" s="190"/>
      <c r="AN1437" s="190" t="s">
        <v>2294</v>
      </c>
      <c r="AO1437" s="190" t="s">
        <v>2294</v>
      </c>
      <c r="AP1437" s="190" t="s">
        <v>2294</v>
      </c>
      <c r="AQ1437" s="190" t="s">
        <v>2294</v>
      </c>
      <c r="AR1437" s="190" t="s">
        <v>2294</v>
      </c>
      <c r="AS1437" s="190" t="s">
        <v>2294</v>
      </c>
      <c r="AT1437" s="190" t="s">
        <v>2294</v>
      </c>
      <c r="AU1437" s="190" t="s">
        <v>2294</v>
      </c>
      <c r="AV1437" s="190" t="s">
        <v>2294</v>
      </c>
      <c r="AW1437" s="190" t="s">
        <v>2294</v>
      </c>
      <c r="AX1437" s="190"/>
      <c r="AY1437" s="190" t="s">
        <v>2294</v>
      </c>
      <c r="AZ1437" s="190" t="s">
        <v>2294</v>
      </c>
      <c r="BA1437" s="190" t="s">
        <v>2294</v>
      </c>
      <c r="BB1437" s="190" t="s">
        <v>2294</v>
      </c>
      <c r="BC1437" s="190" t="s">
        <v>2294</v>
      </c>
      <c r="BD1437" s="190" t="s">
        <v>2294</v>
      </c>
      <c r="BE1437" s="190" t="s">
        <v>2294</v>
      </c>
      <c r="BF1437" s="190" t="s">
        <v>2294</v>
      </c>
      <c r="BG1437" s="190" t="s">
        <v>2294</v>
      </c>
      <c r="BH1437" s="190" t="s">
        <v>2294</v>
      </c>
      <c r="BI1437" s="190"/>
      <c r="BJ1437" s="190" t="s">
        <v>2294</v>
      </c>
      <c r="BK1437" s="190" t="s">
        <v>2294</v>
      </c>
      <c r="BL1437" s="190" t="s">
        <v>2294</v>
      </c>
      <c r="BM1437" s="190" t="s">
        <v>2294</v>
      </c>
      <c r="BN1437" s="190" t="s">
        <v>2294</v>
      </c>
      <c r="BO1437" s="190" t="s">
        <v>2294</v>
      </c>
      <c r="BP1437" s="202">
        <v>4</v>
      </c>
      <c r="BQ1437" s="201" t="s">
        <v>95</v>
      </c>
      <c r="BR1437" s="200">
        <v>3</v>
      </c>
      <c r="BS1437" s="199">
        <v>4</v>
      </c>
      <c r="BT1437" s="198">
        <v>46</v>
      </c>
      <c r="BU1437" s="198">
        <v>0</v>
      </c>
      <c r="BV1437" s="198">
        <v>4</v>
      </c>
      <c r="BW1437" s="198">
        <v>0</v>
      </c>
    </row>
    <row r="1438" spans="1:75" s="181" customFormat="1" ht="45" customHeight="1" x14ac:dyDescent="0.25">
      <c r="A1438" s="197"/>
      <c r="B1438" s="214" t="s">
        <v>2364</v>
      </c>
      <c r="C1438" s="213" t="s">
        <v>810</v>
      </c>
      <c r="D1438" s="204"/>
      <c r="E1438" s="204"/>
      <c r="F1438" s="204"/>
      <c r="G1438" s="204"/>
      <c r="H1438" s="204"/>
      <c r="I1438" s="194" t="str">
        <f t="shared" si="467"/>
        <v/>
      </c>
      <c r="J1438" s="204"/>
      <c r="K1438" s="204"/>
      <c r="L1438" s="204"/>
      <c r="M1438" s="204"/>
      <c r="N1438" s="204"/>
      <c r="O1438" s="204"/>
      <c r="P1438" s="204"/>
      <c r="Q1438" s="204"/>
      <c r="R1438" s="204"/>
      <c r="S1438" s="204"/>
      <c r="T1438" s="204"/>
      <c r="U1438" s="204"/>
      <c r="V1438" s="204"/>
      <c r="W1438" s="204"/>
      <c r="X1438" s="204"/>
      <c r="Y1438" s="204"/>
      <c r="Z1438" s="204"/>
      <c r="AA1438" s="204"/>
      <c r="AB1438" s="204"/>
      <c r="AC1438" s="204"/>
      <c r="AD1438" s="204"/>
      <c r="AE1438" s="204"/>
      <c r="AF1438" s="204"/>
      <c r="AG1438" s="204"/>
      <c r="AH1438" s="204"/>
      <c r="AI1438" s="204"/>
      <c r="AJ1438" s="204"/>
      <c r="AK1438" s="204"/>
      <c r="AL1438" s="204"/>
      <c r="AM1438" s="204"/>
      <c r="AN1438" s="204"/>
      <c r="AO1438" s="204"/>
      <c r="AP1438" s="204"/>
      <c r="AQ1438" s="204"/>
      <c r="AR1438" s="204"/>
      <c r="AS1438" s="204"/>
      <c r="AT1438" s="204"/>
      <c r="AU1438" s="204"/>
      <c r="AV1438" s="204"/>
      <c r="AW1438" s="204"/>
      <c r="AX1438" s="204"/>
      <c r="AY1438" s="204"/>
      <c r="AZ1438" s="204"/>
      <c r="BA1438" s="204"/>
      <c r="BB1438" s="204"/>
      <c r="BC1438" s="204"/>
      <c r="BD1438" s="204"/>
      <c r="BE1438" s="204"/>
      <c r="BF1438" s="204"/>
      <c r="BG1438" s="204"/>
      <c r="BH1438" s="204"/>
      <c r="BI1438" s="204"/>
      <c r="BJ1438" s="204"/>
      <c r="BK1438" s="204"/>
      <c r="BL1438" s="204"/>
      <c r="BM1438" s="204"/>
      <c r="BN1438" s="204"/>
      <c r="BO1438" s="204"/>
    </row>
    <row r="1439" spans="1:75" s="181" customFormat="1" ht="42.75" customHeight="1" x14ac:dyDescent="0.25">
      <c r="A1439" s="197"/>
      <c r="B1439" s="188" t="s">
        <v>3064</v>
      </c>
      <c r="C1439" s="187" t="s">
        <v>3065</v>
      </c>
      <c r="D1439" s="196">
        <v>4</v>
      </c>
      <c r="E1439" s="195">
        <v>0</v>
      </c>
      <c r="F1439" s="195">
        <v>0</v>
      </c>
      <c r="G1439" s="195"/>
      <c r="H1439" s="194">
        <f>IF(D1439="","",E1439*J1439/D1439)</f>
        <v>0</v>
      </c>
      <c r="I1439" s="194" t="str">
        <f t="shared" si="467"/>
        <v>OK</v>
      </c>
      <c r="J1439" s="192">
        <f>IF(COUNTIF(R1439:BO1439,"&lt;"&amp;$K$2)&gt;D1439,D1439,COUNTIF(R1439:BO1439,"&lt;"&amp;$K$2))</f>
        <v>0</v>
      </c>
      <c r="K1439" s="192">
        <f>IF((COUNTIF(R1439:BO1439,$K$2))&gt;(D1439-J1439),(D1439-J1439),COUNTIF(R1439:BO1439,$K$2))</f>
        <v>0</v>
      </c>
      <c r="L1439" s="192">
        <f>IF((J1439+K1439)&gt;D1439,D1439,J1439+K1439)</f>
        <v>0</v>
      </c>
      <c r="M1439" s="193">
        <f>IF(D1439="","",N1439*E1439/100)</f>
        <v>0</v>
      </c>
      <c r="N1439" s="192">
        <f>IF(ISNUMBER(D1439)*ISNUMBER(K1439),IF(K1439=0,0,ROUND((K1439/D1439)*100,2))," ")</f>
        <v>0</v>
      </c>
      <c r="O1439" s="193">
        <f>IF(D1439="","",P1439*E1439/100)</f>
        <v>0</v>
      </c>
      <c r="P1439" s="192">
        <f>IF(ISNUMBER(D1439)*ISNUMBER(L1439),IF(L1439=0,0,ROUND((L1439/D1439)*100,2))," ")</f>
        <v>0</v>
      </c>
      <c r="Q1439" s="203">
        <f>IF(ISNUMBER(P1439)*ISNUMBER(E1439),(P1439*E1439/100)," ")</f>
        <v>0</v>
      </c>
      <c r="R1439" s="190"/>
      <c r="S1439" s="190" t="s">
        <v>2294</v>
      </c>
      <c r="T1439" s="190" t="s">
        <v>2294</v>
      </c>
      <c r="U1439" s="190" t="s">
        <v>2294</v>
      </c>
      <c r="V1439" s="190" t="s">
        <v>2294</v>
      </c>
      <c r="W1439" s="190" t="s">
        <v>2294</v>
      </c>
      <c r="X1439" s="190" t="s">
        <v>2294</v>
      </c>
      <c r="Y1439" s="190" t="s">
        <v>2294</v>
      </c>
      <c r="Z1439" s="190" t="s">
        <v>2294</v>
      </c>
      <c r="AA1439" s="190" t="s">
        <v>2294</v>
      </c>
      <c r="AB1439" s="190" t="s">
        <v>2294</v>
      </c>
      <c r="AC1439" s="190" t="s">
        <v>2294</v>
      </c>
      <c r="AD1439" s="190" t="s">
        <v>2294</v>
      </c>
      <c r="AE1439" s="190" t="s">
        <v>2294</v>
      </c>
      <c r="AF1439" s="190" t="s">
        <v>2294</v>
      </c>
      <c r="AG1439" s="190" t="s">
        <v>2294</v>
      </c>
      <c r="AH1439" s="190" t="s">
        <v>2294</v>
      </c>
      <c r="AI1439" s="190" t="s">
        <v>2294</v>
      </c>
      <c r="AJ1439" s="190" t="s">
        <v>2294</v>
      </c>
      <c r="AK1439" s="190" t="s">
        <v>2294</v>
      </c>
      <c r="AL1439" s="190" t="s">
        <v>2294</v>
      </c>
      <c r="AM1439" s="190"/>
      <c r="AN1439" s="190" t="s">
        <v>2294</v>
      </c>
      <c r="AO1439" s="190" t="s">
        <v>2294</v>
      </c>
      <c r="AP1439" s="190" t="s">
        <v>2294</v>
      </c>
      <c r="AQ1439" s="190" t="s">
        <v>2294</v>
      </c>
      <c r="AR1439" s="190" t="s">
        <v>2294</v>
      </c>
      <c r="AS1439" s="190" t="s">
        <v>2294</v>
      </c>
      <c r="AT1439" s="190" t="s">
        <v>2294</v>
      </c>
      <c r="AU1439" s="190" t="s">
        <v>2294</v>
      </c>
      <c r="AV1439" s="190" t="s">
        <v>2294</v>
      </c>
      <c r="AW1439" s="190" t="s">
        <v>2294</v>
      </c>
      <c r="AX1439" s="190"/>
      <c r="AY1439" s="190" t="s">
        <v>2294</v>
      </c>
      <c r="AZ1439" s="190" t="s">
        <v>2294</v>
      </c>
      <c r="BA1439" s="190" t="s">
        <v>2294</v>
      </c>
      <c r="BB1439" s="190" t="s">
        <v>2294</v>
      </c>
      <c r="BC1439" s="190" t="s">
        <v>2294</v>
      </c>
      <c r="BD1439" s="190" t="s">
        <v>2294</v>
      </c>
      <c r="BE1439" s="190" t="s">
        <v>2294</v>
      </c>
      <c r="BF1439" s="190" t="s">
        <v>2294</v>
      </c>
      <c r="BG1439" s="190" t="s">
        <v>2294</v>
      </c>
      <c r="BH1439" s="190" t="s">
        <v>2294</v>
      </c>
      <c r="BI1439" s="190"/>
      <c r="BJ1439" s="190" t="s">
        <v>2294</v>
      </c>
      <c r="BK1439" s="190" t="s">
        <v>2294</v>
      </c>
      <c r="BL1439" s="190" t="s">
        <v>2294</v>
      </c>
      <c r="BM1439" s="190" t="s">
        <v>2294</v>
      </c>
      <c r="BN1439" s="190" t="s">
        <v>2294</v>
      </c>
      <c r="BO1439" s="190" t="s">
        <v>2294</v>
      </c>
      <c r="BP1439" s="202">
        <v>0</v>
      </c>
      <c r="BQ1439" s="201" t="s">
        <v>95</v>
      </c>
      <c r="BR1439" s="200">
        <v>3</v>
      </c>
      <c r="BS1439" s="199">
        <v>0</v>
      </c>
      <c r="BT1439" s="198">
        <v>46</v>
      </c>
      <c r="BU1439" s="198">
        <v>0</v>
      </c>
      <c r="BV1439" s="198">
        <v>4</v>
      </c>
      <c r="BW1439" s="198">
        <v>0</v>
      </c>
    </row>
    <row r="1440" spans="1:75" s="181" customFormat="1" ht="36.75" customHeight="1" x14ac:dyDescent="0.25">
      <c r="A1440" s="197"/>
      <c r="B1440" s="188" t="s">
        <v>812</v>
      </c>
      <c r="C1440" s="215" t="s">
        <v>2299</v>
      </c>
      <c r="D1440" s="196">
        <v>4</v>
      </c>
      <c r="E1440" s="195">
        <v>1.2898697597896155E-2</v>
      </c>
      <c r="F1440" s="195">
        <v>1.2898697597896155E-2</v>
      </c>
      <c r="G1440" s="195"/>
      <c r="H1440" s="194">
        <f>IF(D1440="","",E1440*J1440/D1440)</f>
        <v>0</v>
      </c>
      <c r="I1440" s="194" t="str">
        <f t="shared" si="467"/>
        <v/>
      </c>
      <c r="J1440" s="192">
        <f>IF(COUNTIF(R1440:BO1440,"&lt;"&amp;$K$2)&gt;D1440,D1440,COUNTIF(R1440:BO1440,"&lt;"&amp;$K$2))</f>
        <v>0</v>
      </c>
      <c r="K1440" s="192">
        <f>IF((COUNTIF(R1440:BO1440,$K$2))&gt;(D1440-J1440),(D1440-J1440),COUNTIF(R1440:BO1440,$K$2))</f>
        <v>0</v>
      </c>
      <c r="L1440" s="192">
        <f>IF((J1440+K1440)&gt;D1440,D1440,J1440+K1440)</f>
        <v>0</v>
      </c>
      <c r="M1440" s="193">
        <f>IF(D1440="","",N1440*E1440/100)</f>
        <v>0</v>
      </c>
      <c r="N1440" s="192">
        <f>IF(ISNUMBER(D1440)*ISNUMBER(K1440),IF(K1440=0,0,ROUND((K1440/D1440)*100,2))," ")</f>
        <v>0</v>
      </c>
      <c r="O1440" s="193">
        <f>IF(D1440="","",P1440*E1440/100)</f>
        <v>0</v>
      </c>
      <c r="P1440" s="192">
        <f>IF(ISNUMBER(D1440)*ISNUMBER(L1440),IF(L1440=0,0,ROUND((L1440/D1440)*100,2))," ")</f>
        <v>0</v>
      </c>
      <c r="Q1440" s="203">
        <f>IF(ISNUMBER(P1440)*ISNUMBER(E1440),(P1440*E1440/100)," ")</f>
        <v>0</v>
      </c>
      <c r="R1440" s="190"/>
      <c r="S1440" s="190" t="s">
        <v>2294</v>
      </c>
      <c r="T1440" s="190" t="s">
        <v>2294</v>
      </c>
      <c r="U1440" s="190" t="s">
        <v>2294</v>
      </c>
      <c r="V1440" s="190" t="s">
        <v>2294</v>
      </c>
      <c r="W1440" s="190" t="s">
        <v>2294</v>
      </c>
      <c r="X1440" s="190" t="s">
        <v>2294</v>
      </c>
      <c r="Y1440" s="190" t="s">
        <v>2294</v>
      </c>
      <c r="Z1440" s="190" t="s">
        <v>2294</v>
      </c>
      <c r="AA1440" s="190" t="s">
        <v>2294</v>
      </c>
      <c r="AB1440" s="190" t="s">
        <v>2294</v>
      </c>
      <c r="AC1440" s="190" t="s">
        <v>2294</v>
      </c>
      <c r="AD1440" s="190" t="s">
        <v>2294</v>
      </c>
      <c r="AE1440" s="190" t="s">
        <v>2294</v>
      </c>
      <c r="AF1440" s="190" t="s">
        <v>2294</v>
      </c>
      <c r="AG1440" s="190" t="s">
        <v>2294</v>
      </c>
      <c r="AH1440" s="190" t="s">
        <v>2294</v>
      </c>
      <c r="AI1440" s="190" t="s">
        <v>2294</v>
      </c>
      <c r="AJ1440" s="190" t="s">
        <v>2294</v>
      </c>
      <c r="AK1440" s="190" t="s">
        <v>2294</v>
      </c>
      <c r="AL1440" s="190" t="s">
        <v>2294</v>
      </c>
      <c r="AM1440" s="190"/>
      <c r="AN1440" s="190" t="s">
        <v>2294</v>
      </c>
      <c r="AO1440" s="190" t="s">
        <v>2294</v>
      </c>
      <c r="AP1440" s="190" t="s">
        <v>2294</v>
      </c>
      <c r="AQ1440" s="190" t="s">
        <v>2294</v>
      </c>
      <c r="AR1440" s="190" t="s">
        <v>2294</v>
      </c>
      <c r="AS1440" s="190" t="s">
        <v>2294</v>
      </c>
      <c r="AT1440" s="190" t="s">
        <v>2294</v>
      </c>
      <c r="AU1440" s="190" t="s">
        <v>2294</v>
      </c>
      <c r="AV1440" s="190" t="s">
        <v>2294</v>
      </c>
      <c r="AW1440" s="190" t="s">
        <v>2294</v>
      </c>
      <c r="AX1440" s="190"/>
      <c r="AY1440" s="190" t="s">
        <v>2294</v>
      </c>
      <c r="AZ1440" s="190" t="s">
        <v>2294</v>
      </c>
      <c r="BA1440" s="190" t="s">
        <v>2294</v>
      </c>
      <c r="BB1440" s="190" t="s">
        <v>2294</v>
      </c>
      <c r="BC1440" s="190" t="s">
        <v>2294</v>
      </c>
      <c r="BD1440" s="190" t="s">
        <v>2294</v>
      </c>
      <c r="BE1440" s="190" t="s">
        <v>2294</v>
      </c>
      <c r="BF1440" s="190" t="s">
        <v>2294</v>
      </c>
      <c r="BG1440" s="190" t="s">
        <v>2294</v>
      </c>
      <c r="BH1440" s="190" t="s">
        <v>2294</v>
      </c>
      <c r="BI1440" s="190"/>
      <c r="BJ1440" s="190" t="s">
        <v>2294</v>
      </c>
      <c r="BK1440" s="190" t="s">
        <v>2294</v>
      </c>
      <c r="BL1440" s="190" t="s">
        <v>2294</v>
      </c>
      <c r="BM1440" s="190" t="s">
        <v>2294</v>
      </c>
      <c r="BN1440" s="190" t="s">
        <v>2294</v>
      </c>
      <c r="BO1440" s="190" t="s">
        <v>2294</v>
      </c>
      <c r="BP1440" s="202">
        <v>4</v>
      </c>
      <c r="BQ1440" s="201" t="s">
        <v>95</v>
      </c>
      <c r="BR1440" s="200">
        <v>3</v>
      </c>
      <c r="BS1440" s="199">
        <v>4</v>
      </c>
      <c r="BT1440" s="198">
        <v>46</v>
      </c>
      <c r="BU1440" s="198">
        <v>0</v>
      </c>
      <c r="BV1440" s="198">
        <v>4</v>
      </c>
      <c r="BW1440" s="198">
        <v>0</v>
      </c>
    </row>
    <row r="1441" spans="1:75" s="181" customFormat="1" ht="33" customHeight="1" x14ac:dyDescent="0.25">
      <c r="A1441" s="197"/>
      <c r="B1441" s="188" t="s">
        <v>3066</v>
      </c>
      <c r="C1441" s="187" t="s">
        <v>3067</v>
      </c>
      <c r="D1441" s="196">
        <v>4</v>
      </c>
      <c r="E1441" s="195">
        <v>0</v>
      </c>
      <c r="F1441" s="195">
        <v>0</v>
      </c>
      <c r="G1441" s="195"/>
      <c r="H1441" s="194">
        <f>IF(D1441="","",E1441*J1441/D1441)</f>
        <v>0</v>
      </c>
      <c r="I1441" s="194" t="str">
        <f t="shared" si="467"/>
        <v>OK</v>
      </c>
      <c r="J1441" s="192">
        <f>IF(COUNTIF(R1441:BO1441,"&lt;"&amp;$K$2)&gt;D1441,D1441,COUNTIF(R1441:BO1441,"&lt;"&amp;$K$2))</f>
        <v>0</v>
      </c>
      <c r="K1441" s="192">
        <f>IF((COUNTIF(R1441:BO1441,$K$2))&gt;(D1441-J1441),(D1441-J1441),COUNTIF(R1441:BO1441,$K$2))</f>
        <v>0</v>
      </c>
      <c r="L1441" s="192">
        <f>IF((J1441+K1441)&gt;D1441,D1441,J1441+K1441)</f>
        <v>0</v>
      </c>
      <c r="M1441" s="193">
        <f>IF(D1441="","",N1441*E1441/100)</f>
        <v>0</v>
      </c>
      <c r="N1441" s="192">
        <f>IF(ISNUMBER(D1441)*ISNUMBER(K1441),IF(K1441=0,0,ROUND((K1441/D1441)*100,2))," ")</f>
        <v>0</v>
      </c>
      <c r="O1441" s="193">
        <f>IF(D1441="","",P1441*E1441/100)</f>
        <v>0</v>
      </c>
      <c r="P1441" s="192">
        <f>IF(ISNUMBER(D1441)*ISNUMBER(L1441),IF(L1441=0,0,ROUND((L1441/D1441)*100,2))," ")</f>
        <v>0</v>
      </c>
      <c r="Q1441" s="203">
        <f>IF(ISNUMBER(P1441)*ISNUMBER(E1441),(P1441*E1441/100)," ")</f>
        <v>0</v>
      </c>
      <c r="R1441" s="190"/>
      <c r="S1441" s="190" t="s">
        <v>2294</v>
      </c>
      <c r="T1441" s="190" t="s">
        <v>2294</v>
      </c>
      <c r="U1441" s="190" t="s">
        <v>2294</v>
      </c>
      <c r="V1441" s="190" t="s">
        <v>2294</v>
      </c>
      <c r="W1441" s="190" t="s">
        <v>2294</v>
      </c>
      <c r="X1441" s="190" t="s">
        <v>2294</v>
      </c>
      <c r="Y1441" s="190" t="s">
        <v>2294</v>
      </c>
      <c r="Z1441" s="190" t="s">
        <v>2294</v>
      </c>
      <c r="AA1441" s="190" t="s">
        <v>2294</v>
      </c>
      <c r="AB1441" s="190" t="s">
        <v>2294</v>
      </c>
      <c r="AC1441" s="190" t="s">
        <v>2294</v>
      </c>
      <c r="AD1441" s="190" t="s">
        <v>2294</v>
      </c>
      <c r="AE1441" s="190" t="s">
        <v>2294</v>
      </c>
      <c r="AF1441" s="190" t="s">
        <v>2294</v>
      </c>
      <c r="AG1441" s="190" t="s">
        <v>2294</v>
      </c>
      <c r="AH1441" s="190" t="s">
        <v>2294</v>
      </c>
      <c r="AI1441" s="190" t="s">
        <v>2294</v>
      </c>
      <c r="AJ1441" s="190" t="s">
        <v>2294</v>
      </c>
      <c r="AK1441" s="190" t="s">
        <v>2294</v>
      </c>
      <c r="AL1441" s="190" t="s">
        <v>2294</v>
      </c>
      <c r="AM1441" s="190"/>
      <c r="AN1441" s="190" t="s">
        <v>2294</v>
      </c>
      <c r="AO1441" s="190" t="s">
        <v>2294</v>
      </c>
      <c r="AP1441" s="190" t="s">
        <v>2294</v>
      </c>
      <c r="AQ1441" s="190" t="s">
        <v>2294</v>
      </c>
      <c r="AR1441" s="190" t="s">
        <v>2294</v>
      </c>
      <c r="AS1441" s="190" t="s">
        <v>2294</v>
      </c>
      <c r="AT1441" s="190" t="s">
        <v>2294</v>
      </c>
      <c r="AU1441" s="190" t="s">
        <v>2294</v>
      </c>
      <c r="AV1441" s="190" t="s">
        <v>2294</v>
      </c>
      <c r="AW1441" s="190" t="s">
        <v>2294</v>
      </c>
      <c r="AX1441" s="190"/>
      <c r="AY1441" s="190" t="s">
        <v>2294</v>
      </c>
      <c r="AZ1441" s="190" t="s">
        <v>2294</v>
      </c>
      <c r="BA1441" s="190" t="s">
        <v>2294</v>
      </c>
      <c r="BB1441" s="190" t="s">
        <v>2294</v>
      </c>
      <c r="BC1441" s="190" t="s">
        <v>2294</v>
      </c>
      <c r="BD1441" s="190" t="s">
        <v>2294</v>
      </c>
      <c r="BE1441" s="190" t="s">
        <v>2294</v>
      </c>
      <c r="BF1441" s="190" t="s">
        <v>2294</v>
      </c>
      <c r="BG1441" s="190" t="s">
        <v>2294</v>
      </c>
      <c r="BH1441" s="190" t="s">
        <v>2294</v>
      </c>
      <c r="BI1441" s="190"/>
      <c r="BJ1441" s="190" t="s">
        <v>2294</v>
      </c>
      <c r="BK1441" s="190" t="s">
        <v>2294</v>
      </c>
      <c r="BL1441" s="190" t="s">
        <v>2294</v>
      </c>
      <c r="BM1441" s="190" t="s">
        <v>2294</v>
      </c>
      <c r="BN1441" s="190" t="s">
        <v>2294</v>
      </c>
      <c r="BO1441" s="190" t="s">
        <v>2294</v>
      </c>
      <c r="BP1441" s="202">
        <v>0</v>
      </c>
      <c r="BQ1441" s="201" t="s">
        <v>95</v>
      </c>
      <c r="BR1441" s="200">
        <v>3</v>
      </c>
      <c r="BS1441" s="199">
        <v>0</v>
      </c>
      <c r="BT1441" s="198">
        <v>46</v>
      </c>
      <c r="BU1441" s="198">
        <v>0</v>
      </c>
      <c r="BV1441" s="198">
        <v>4</v>
      </c>
      <c r="BW1441" s="198">
        <v>0</v>
      </c>
    </row>
    <row r="1442" spans="1:75" s="181" customFormat="1" ht="55.5" customHeight="1" x14ac:dyDescent="0.25">
      <c r="A1442" s="197"/>
      <c r="B1442" s="188" t="s">
        <v>815</v>
      </c>
      <c r="C1442" s="187" t="s">
        <v>816</v>
      </c>
      <c r="D1442" s="196">
        <v>4</v>
      </c>
      <c r="E1442" s="195">
        <v>2.1360785968103056E-2</v>
      </c>
      <c r="F1442" s="195">
        <v>2.1360785968103056E-2</v>
      </c>
      <c r="G1442" s="195"/>
      <c r="H1442" s="194">
        <f>IF(D1442="","",E1442*J1442/D1442)</f>
        <v>0</v>
      </c>
      <c r="I1442" s="194" t="str">
        <f t="shared" si="467"/>
        <v/>
      </c>
      <c r="J1442" s="192">
        <f>IF(COUNTIF(R1442:BO1442,"&lt;"&amp;$K$2)&gt;D1442,D1442,COUNTIF(R1442:BO1442,"&lt;"&amp;$K$2))</f>
        <v>0</v>
      </c>
      <c r="K1442" s="192">
        <f>IF((COUNTIF(R1442:BO1442,$K$2))&gt;(D1442-J1442),(D1442-J1442),COUNTIF(R1442:BO1442,$K$2))</f>
        <v>0</v>
      </c>
      <c r="L1442" s="192">
        <f>IF((J1442+K1442)&gt;D1442,D1442,J1442+K1442)</f>
        <v>0</v>
      </c>
      <c r="M1442" s="193">
        <f>IF(D1442="","",N1442*E1442/100)</f>
        <v>0</v>
      </c>
      <c r="N1442" s="192">
        <f>IF(ISNUMBER(D1442)*ISNUMBER(K1442),IF(K1442=0,0,ROUND((K1442/D1442)*100,2))," ")</f>
        <v>0</v>
      </c>
      <c r="O1442" s="193">
        <f>IF(D1442="","",P1442*E1442/100)</f>
        <v>0</v>
      </c>
      <c r="P1442" s="192">
        <f>IF(ISNUMBER(D1442)*ISNUMBER(L1442),IF(L1442=0,0,ROUND((L1442/D1442)*100,2))," ")</f>
        <v>0</v>
      </c>
      <c r="Q1442" s="203">
        <f>IF(ISNUMBER(P1442)*ISNUMBER(E1442),(P1442*E1442/100)," ")</f>
        <v>0</v>
      </c>
      <c r="R1442" s="190"/>
      <c r="S1442" s="190" t="s">
        <v>2294</v>
      </c>
      <c r="T1442" s="190" t="s">
        <v>2294</v>
      </c>
      <c r="U1442" s="190" t="s">
        <v>2294</v>
      </c>
      <c r="V1442" s="190" t="s">
        <v>2294</v>
      </c>
      <c r="W1442" s="190" t="s">
        <v>2294</v>
      </c>
      <c r="X1442" s="190" t="s">
        <v>2294</v>
      </c>
      <c r="Y1442" s="190" t="s">
        <v>2294</v>
      </c>
      <c r="Z1442" s="190" t="s">
        <v>2294</v>
      </c>
      <c r="AA1442" s="190" t="s">
        <v>2294</v>
      </c>
      <c r="AB1442" s="190" t="s">
        <v>2294</v>
      </c>
      <c r="AC1442" s="190" t="s">
        <v>2294</v>
      </c>
      <c r="AD1442" s="190" t="s">
        <v>2294</v>
      </c>
      <c r="AE1442" s="190" t="s">
        <v>2294</v>
      </c>
      <c r="AF1442" s="190" t="s">
        <v>2294</v>
      </c>
      <c r="AG1442" s="190" t="s">
        <v>2294</v>
      </c>
      <c r="AH1442" s="190" t="s">
        <v>2294</v>
      </c>
      <c r="AI1442" s="190" t="s">
        <v>2294</v>
      </c>
      <c r="AJ1442" s="190" t="s">
        <v>2294</v>
      </c>
      <c r="AK1442" s="190" t="s">
        <v>2294</v>
      </c>
      <c r="AL1442" s="190" t="s">
        <v>2294</v>
      </c>
      <c r="AM1442" s="190"/>
      <c r="AN1442" s="190" t="s">
        <v>2294</v>
      </c>
      <c r="AO1442" s="190" t="s">
        <v>2294</v>
      </c>
      <c r="AP1442" s="190" t="s">
        <v>2294</v>
      </c>
      <c r="AQ1442" s="190" t="s">
        <v>2294</v>
      </c>
      <c r="AR1442" s="190" t="s">
        <v>2294</v>
      </c>
      <c r="AS1442" s="190" t="s">
        <v>2294</v>
      </c>
      <c r="AT1442" s="190" t="s">
        <v>2294</v>
      </c>
      <c r="AU1442" s="190" t="s">
        <v>2294</v>
      </c>
      <c r="AV1442" s="190" t="s">
        <v>2294</v>
      </c>
      <c r="AW1442" s="190" t="s">
        <v>2294</v>
      </c>
      <c r="AX1442" s="190"/>
      <c r="AY1442" s="190" t="s">
        <v>2294</v>
      </c>
      <c r="AZ1442" s="190" t="s">
        <v>2294</v>
      </c>
      <c r="BA1442" s="190" t="s">
        <v>2294</v>
      </c>
      <c r="BB1442" s="190" t="s">
        <v>2294</v>
      </c>
      <c r="BC1442" s="190" t="s">
        <v>2294</v>
      </c>
      <c r="BD1442" s="190" t="s">
        <v>2294</v>
      </c>
      <c r="BE1442" s="190" t="s">
        <v>2294</v>
      </c>
      <c r="BF1442" s="190" t="s">
        <v>2294</v>
      </c>
      <c r="BG1442" s="190" t="s">
        <v>2294</v>
      </c>
      <c r="BH1442" s="190" t="s">
        <v>2294</v>
      </c>
      <c r="BI1442" s="190"/>
      <c r="BJ1442" s="190" t="s">
        <v>2294</v>
      </c>
      <c r="BK1442" s="190" t="s">
        <v>2294</v>
      </c>
      <c r="BL1442" s="190" t="s">
        <v>2294</v>
      </c>
      <c r="BM1442" s="190" t="s">
        <v>2294</v>
      </c>
      <c r="BN1442" s="190" t="s">
        <v>2294</v>
      </c>
      <c r="BO1442" s="190" t="s">
        <v>2294</v>
      </c>
      <c r="BP1442" s="202">
        <v>4</v>
      </c>
      <c r="BQ1442" s="201" t="s">
        <v>95</v>
      </c>
      <c r="BR1442" s="200">
        <v>3</v>
      </c>
      <c r="BS1442" s="199">
        <v>4</v>
      </c>
      <c r="BT1442" s="198">
        <v>46</v>
      </c>
      <c r="BU1442" s="198">
        <v>0</v>
      </c>
      <c r="BV1442" s="198">
        <v>4</v>
      </c>
      <c r="BW1442" s="198">
        <v>0</v>
      </c>
    </row>
    <row r="1443" spans="1:75" s="181" customFormat="1" ht="33.75" customHeight="1" x14ac:dyDescent="0.25">
      <c r="A1443" s="197"/>
      <c r="B1443" s="214" t="s">
        <v>2363</v>
      </c>
      <c r="C1443" s="213" t="s">
        <v>2425</v>
      </c>
      <c r="D1443" s="204"/>
      <c r="E1443" s="204"/>
      <c r="F1443" s="204"/>
      <c r="G1443" s="204"/>
      <c r="H1443" s="204"/>
      <c r="I1443" s="194" t="str">
        <f t="shared" si="467"/>
        <v/>
      </c>
      <c r="J1443" s="204"/>
      <c r="K1443" s="204"/>
      <c r="L1443" s="204"/>
      <c r="M1443" s="204"/>
      <c r="N1443" s="204"/>
      <c r="O1443" s="204"/>
      <c r="P1443" s="204"/>
      <c r="Q1443" s="204"/>
      <c r="R1443" s="204"/>
      <c r="S1443" s="204"/>
      <c r="T1443" s="204"/>
      <c r="U1443" s="204"/>
      <c r="V1443" s="204"/>
      <c r="W1443" s="204"/>
      <c r="X1443" s="204"/>
      <c r="Y1443" s="204"/>
      <c r="Z1443" s="204"/>
      <c r="AA1443" s="204"/>
      <c r="AB1443" s="204"/>
      <c r="AC1443" s="204"/>
      <c r="AD1443" s="204"/>
      <c r="AE1443" s="204"/>
      <c r="AF1443" s="204"/>
      <c r="AG1443" s="204"/>
      <c r="AH1443" s="204"/>
      <c r="AI1443" s="204"/>
      <c r="AJ1443" s="204"/>
      <c r="AK1443" s="204"/>
      <c r="AL1443" s="204"/>
      <c r="AM1443" s="204"/>
      <c r="AN1443" s="204"/>
      <c r="AO1443" s="204"/>
      <c r="AP1443" s="204"/>
      <c r="AQ1443" s="204"/>
      <c r="AR1443" s="204"/>
      <c r="AS1443" s="204"/>
      <c r="AT1443" s="204"/>
      <c r="AU1443" s="204"/>
      <c r="AV1443" s="204"/>
      <c r="AW1443" s="204"/>
      <c r="AX1443" s="204"/>
      <c r="AY1443" s="204"/>
      <c r="AZ1443" s="204"/>
      <c r="BA1443" s="204"/>
      <c r="BB1443" s="204"/>
      <c r="BC1443" s="204"/>
      <c r="BD1443" s="204"/>
      <c r="BE1443" s="204"/>
      <c r="BF1443" s="204"/>
      <c r="BG1443" s="204"/>
      <c r="BH1443" s="204"/>
      <c r="BI1443" s="204"/>
      <c r="BJ1443" s="204"/>
      <c r="BK1443" s="204"/>
      <c r="BL1443" s="204"/>
      <c r="BM1443" s="204"/>
      <c r="BN1443" s="204"/>
      <c r="BO1443" s="204"/>
    </row>
    <row r="1444" spans="1:75" s="181" customFormat="1" ht="36.75" customHeight="1" x14ac:dyDescent="0.25">
      <c r="A1444" s="197"/>
      <c r="B1444" s="188" t="s">
        <v>752</v>
      </c>
      <c r="C1444" s="207" t="s">
        <v>753</v>
      </c>
      <c r="D1444" s="196">
        <v>4</v>
      </c>
      <c r="E1444" s="195">
        <v>2.4457660648444752E-2</v>
      </c>
      <c r="F1444" s="195">
        <v>2.4457660648444752E-2</v>
      </c>
      <c r="G1444" s="195"/>
      <c r="H1444" s="194">
        <f>IF(D1444="","",E1444*J1444/D1444)</f>
        <v>0</v>
      </c>
      <c r="I1444" s="194" t="str">
        <f t="shared" si="467"/>
        <v/>
      </c>
      <c r="J1444" s="192">
        <f>IF(COUNTIF(R1444:BO1444,"&lt;"&amp;$K$2)&gt;D1444,D1444,COUNTIF(R1444:BO1444,"&lt;"&amp;$K$2))</f>
        <v>0</v>
      </c>
      <c r="K1444" s="192">
        <f>IF((COUNTIF(R1444:BO1444,$K$2))&gt;(D1444-J1444),(D1444-J1444),COUNTIF(R1444:BO1444,$K$2))</f>
        <v>0</v>
      </c>
      <c r="L1444" s="192">
        <f>IF((J1444+K1444)&gt;D1444,D1444,J1444+K1444)</f>
        <v>0</v>
      </c>
      <c r="M1444" s="193">
        <f>IF(D1444="","",N1444*E1444/100)</f>
        <v>0</v>
      </c>
      <c r="N1444" s="192">
        <f>IF(ISNUMBER(D1444)*ISNUMBER(K1444),IF(K1444=0,0,ROUND((K1444/D1444)*100,2))," ")</f>
        <v>0</v>
      </c>
      <c r="O1444" s="193">
        <f>IF(D1444="","",P1444*E1444/100)</f>
        <v>0</v>
      </c>
      <c r="P1444" s="192">
        <f>IF(ISNUMBER(D1444)*ISNUMBER(L1444),IF(L1444=0,0,ROUND((L1444/D1444)*100,2))," ")</f>
        <v>0</v>
      </c>
      <c r="Q1444" s="203">
        <f>IF(ISNUMBER(P1444)*ISNUMBER(E1444),(P1444*E1444/100)," ")</f>
        <v>0</v>
      </c>
      <c r="R1444" s="190"/>
      <c r="S1444" s="190" t="s">
        <v>2294</v>
      </c>
      <c r="T1444" s="190" t="s">
        <v>2294</v>
      </c>
      <c r="U1444" s="190" t="s">
        <v>2294</v>
      </c>
      <c r="V1444" s="190" t="s">
        <v>2294</v>
      </c>
      <c r="W1444" s="190" t="s">
        <v>2294</v>
      </c>
      <c r="X1444" s="190" t="s">
        <v>2294</v>
      </c>
      <c r="Y1444" s="190" t="s">
        <v>2294</v>
      </c>
      <c r="Z1444" s="190" t="s">
        <v>2294</v>
      </c>
      <c r="AA1444" s="190" t="s">
        <v>2294</v>
      </c>
      <c r="AB1444" s="190" t="s">
        <v>2294</v>
      </c>
      <c r="AC1444" s="190" t="s">
        <v>2294</v>
      </c>
      <c r="AD1444" s="190" t="s">
        <v>2294</v>
      </c>
      <c r="AE1444" s="190" t="s">
        <v>2294</v>
      </c>
      <c r="AF1444" s="190" t="s">
        <v>2294</v>
      </c>
      <c r="AG1444" s="190" t="s">
        <v>2294</v>
      </c>
      <c r="AH1444" s="190" t="s">
        <v>2294</v>
      </c>
      <c r="AI1444" s="190" t="s">
        <v>2294</v>
      </c>
      <c r="AJ1444" s="190" t="s">
        <v>2294</v>
      </c>
      <c r="AK1444" s="190" t="s">
        <v>2294</v>
      </c>
      <c r="AL1444" s="190" t="s">
        <v>2294</v>
      </c>
      <c r="AM1444" s="190"/>
      <c r="AN1444" s="190" t="s">
        <v>2294</v>
      </c>
      <c r="AO1444" s="190" t="s">
        <v>2294</v>
      </c>
      <c r="AP1444" s="190" t="s">
        <v>2294</v>
      </c>
      <c r="AQ1444" s="190" t="s">
        <v>2294</v>
      </c>
      <c r="AR1444" s="190" t="s">
        <v>2294</v>
      </c>
      <c r="AS1444" s="190" t="s">
        <v>2294</v>
      </c>
      <c r="AT1444" s="190" t="s">
        <v>2294</v>
      </c>
      <c r="AU1444" s="190" t="s">
        <v>2294</v>
      </c>
      <c r="AV1444" s="190" t="s">
        <v>2294</v>
      </c>
      <c r="AW1444" s="190" t="s">
        <v>2294</v>
      </c>
      <c r="AX1444" s="190"/>
      <c r="AY1444" s="190" t="s">
        <v>2294</v>
      </c>
      <c r="AZ1444" s="190" t="s">
        <v>2294</v>
      </c>
      <c r="BA1444" s="190" t="s">
        <v>2294</v>
      </c>
      <c r="BB1444" s="190" t="s">
        <v>2294</v>
      </c>
      <c r="BC1444" s="190" t="s">
        <v>2294</v>
      </c>
      <c r="BD1444" s="190" t="s">
        <v>2294</v>
      </c>
      <c r="BE1444" s="190" t="s">
        <v>2294</v>
      </c>
      <c r="BF1444" s="190" t="s">
        <v>2294</v>
      </c>
      <c r="BG1444" s="190" t="s">
        <v>2294</v>
      </c>
      <c r="BH1444" s="190" t="s">
        <v>2294</v>
      </c>
      <c r="BI1444" s="190"/>
      <c r="BJ1444" s="190" t="s">
        <v>2294</v>
      </c>
      <c r="BK1444" s="190" t="s">
        <v>2294</v>
      </c>
      <c r="BL1444" s="190" t="s">
        <v>2294</v>
      </c>
      <c r="BM1444" s="190" t="s">
        <v>2294</v>
      </c>
      <c r="BN1444" s="190" t="s">
        <v>2294</v>
      </c>
      <c r="BO1444" s="190" t="s">
        <v>2294</v>
      </c>
      <c r="BP1444" s="202">
        <v>6.08</v>
      </c>
      <c r="BQ1444" s="201" t="s">
        <v>95</v>
      </c>
      <c r="BR1444" s="200">
        <v>3</v>
      </c>
      <c r="BS1444" s="199">
        <v>6.08</v>
      </c>
      <c r="BT1444" s="198">
        <v>46</v>
      </c>
      <c r="BU1444" s="198">
        <v>0</v>
      </c>
      <c r="BV1444" s="198">
        <v>4</v>
      </c>
      <c r="BW1444" s="198">
        <v>0</v>
      </c>
    </row>
    <row r="1445" spans="1:75" s="181" customFormat="1" ht="45" customHeight="1" x14ac:dyDescent="0.25">
      <c r="A1445" s="197"/>
      <c r="B1445" s="188">
        <v>100101</v>
      </c>
      <c r="C1445" s="207" t="s">
        <v>3068</v>
      </c>
      <c r="D1445" s="196">
        <v>4</v>
      </c>
      <c r="E1445" s="195">
        <v>5.9600293700206555E-4</v>
      </c>
      <c r="F1445" s="195">
        <v>5.9600293700206555E-4</v>
      </c>
      <c r="G1445" s="195"/>
      <c r="H1445" s="194">
        <f>IF(D1445="","",E1445*J1445/D1445)</f>
        <v>0</v>
      </c>
      <c r="I1445" s="194" t="str">
        <f t="shared" si="467"/>
        <v>CORRIGIR</v>
      </c>
      <c r="J1445" s="192">
        <f>IF(COUNTIF(R1445:BO1445,"&lt;"&amp;$K$2)&gt;D1445,D1445,COUNTIF(R1445:BO1445,"&lt;"&amp;$K$2))</f>
        <v>0</v>
      </c>
      <c r="K1445" s="192">
        <f>IF((COUNTIF(R1445:BO1445,$K$2))&gt;(D1445-J1445),(D1445-J1445),COUNTIF(R1445:BO1445,$K$2))</f>
        <v>0</v>
      </c>
      <c r="L1445" s="192">
        <f>IF((J1445+K1445)&gt;D1445,D1445,J1445+K1445)</f>
        <v>0</v>
      </c>
      <c r="M1445" s="193">
        <f>IF(D1445="","",N1445*E1445/100)</f>
        <v>0</v>
      </c>
      <c r="N1445" s="192">
        <f>IF(ISNUMBER(D1445)*ISNUMBER(K1445),IF(K1445=0,0,ROUND((K1445/D1445)*100,2))," ")</f>
        <v>0</v>
      </c>
      <c r="O1445" s="193">
        <f>IF(D1445="","",P1445*E1445/100)</f>
        <v>0</v>
      </c>
      <c r="P1445" s="192">
        <f>IF(ISNUMBER(D1445)*ISNUMBER(L1445),IF(L1445=0,0,ROUND((L1445/D1445)*100,2))," ")</f>
        <v>0</v>
      </c>
      <c r="Q1445" s="203">
        <f>IF(ISNUMBER(P1445)*ISNUMBER(E1445),(P1445*E1445/100)," ")</f>
        <v>0</v>
      </c>
      <c r="R1445" s="190"/>
      <c r="S1445" s="190" t="s">
        <v>2294</v>
      </c>
      <c r="T1445" s="190" t="s">
        <v>2294</v>
      </c>
      <c r="U1445" s="190" t="s">
        <v>2294</v>
      </c>
      <c r="V1445" s="190" t="s">
        <v>2294</v>
      </c>
      <c r="W1445" s="190" t="s">
        <v>2294</v>
      </c>
      <c r="X1445" s="190" t="s">
        <v>2294</v>
      </c>
      <c r="Y1445" s="190" t="s">
        <v>2294</v>
      </c>
      <c r="Z1445" s="190" t="s">
        <v>2294</v>
      </c>
      <c r="AA1445" s="190" t="s">
        <v>2294</v>
      </c>
      <c r="AB1445" s="190" t="s">
        <v>2294</v>
      </c>
      <c r="AC1445" s="190" t="s">
        <v>2294</v>
      </c>
      <c r="AD1445" s="190" t="s">
        <v>2294</v>
      </c>
      <c r="AE1445" s="190" t="s">
        <v>2294</v>
      </c>
      <c r="AF1445" s="190" t="s">
        <v>2294</v>
      </c>
      <c r="AG1445" s="190" t="s">
        <v>2294</v>
      </c>
      <c r="AH1445" s="190" t="s">
        <v>2294</v>
      </c>
      <c r="AI1445" s="190" t="s">
        <v>2294</v>
      </c>
      <c r="AJ1445" s="190" t="s">
        <v>2294</v>
      </c>
      <c r="AK1445" s="190" t="s">
        <v>2294</v>
      </c>
      <c r="AL1445" s="190" t="s">
        <v>2294</v>
      </c>
      <c r="AM1445" s="190"/>
      <c r="AN1445" s="190" t="s">
        <v>2294</v>
      </c>
      <c r="AO1445" s="190" t="s">
        <v>2294</v>
      </c>
      <c r="AP1445" s="190" t="s">
        <v>2294</v>
      </c>
      <c r="AQ1445" s="190" t="s">
        <v>2294</v>
      </c>
      <c r="AR1445" s="190" t="s">
        <v>2294</v>
      </c>
      <c r="AS1445" s="190" t="s">
        <v>2294</v>
      </c>
      <c r="AT1445" s="190" t="s">
        <v>2294</v>
      </c>
      <c r="AU1445" s="190" t="s">
        <v>2294</v>
      </c>
      <c r="AV1445" s="190" t="s">
        <v>2294</v>
      </c>
      <c r="AW1445" s="190" t="s">
        <v>2294</v>
      </c>
      <c r="AX1445" s="190"/>
      <c r="AY1445" s="190" t="s">
        <v>2294</v>
      </c>
      <c r="AZ1445" s="190" t="s">
        <v>2294</v>
      </c>
      <c r="BA1445" s="190" t="s">
        <v>2294</v>
      </c>
      <c r="BB1445" s="190" t="s">
        <v>2294</v>
      </c>
      <c r="BC1445" s="190" t="s">
        <v>2294</v>
      </c>
      <c r="BD1445" s="190" t="s">
        <v>2294</v>
      </c>
      <c r="BE1445" s="190" t="s">
        <v>2294</v>
      </c>
      <c r="BF1445" s="190" t="s">
        <v>2294</v>
      </c>
      <c r="BG1445" s="190" t="s">
        <v>2294</v>
      </c>
      <c r="BH1445" s="190" t="s">
        <v>2294</v>
      </c>
      <c r="BI1445" s="190"/>
      <c r="BJ1445" s="190" t="s">
        <v>2294</v>
      </c>
      <c r="BK1445" s="190" t="s">
        <v>2294</v>
      </c>
      <c r="BL1445" s="190" t="s">
        <v>2294</v>
      </c>
      <c r="BM1445" s="190" t="s">
        <v>2294</v>
      </c>
      <c r="BN1445" s="190" t="s">
        <v>2294</v>
      </c>
      <c r="BO1445" s="190" t="s">
        <v>2294</v>
      </c>
      <c r="BP1445" s="202">
        <v>0</v>
      </c>
      <c r="BQ1445" s="201" t="s">
        <v>95</v>
      </c>
      <c r="BR1445" s="200">
        <v>3</v>
      </c>
      <c r="BS1445" s="199">
        <v>0</v>
      </c>
      <c r="BT1445" s="198">
        <v>46</v>
      </c>
      <c r="BU1445" s="198">
        <v>0</v>
      </c>
      <c r="BV1445" s="198">
        <v>4</v>
      </c>
      <c r="BW1445" s="198">
        <v>0</v>
      </c>
    </row>
    <row r="1446" spans="1:75" s="181" customFormat="1" ht="33" customHeight="1" x14ac:dyDescent="0.25">
      <c r="A1446" s="197"/>
      <c r="B1446" s="188">
        <v>100102</v>
      </c>
      <c r="C1446" s="207" t="s">
        <v>3069</v>
      </c>
      <c r="D1446" s="196">
        <v>4</v>
      </c>
      <c r="E1446" s="195">
        <v>1.3488255426302295E-2</v>
      </c>
      <c r="F1446" s="195">
        <v>1.3488255426302295E-2</v>
      </c>
      <c r="G1446" s="195"/>
      <c r="H1446" s="194">
        <f>IF(D1446="","",E1446*J1446/D1446)</f>
        <v>0</v>
      </c>
      <c r="I1446" s="194" t="str">
        <f t="shared" si="467"/>
        <v/>
      </c>
      <c r="J1446" s="192">
        <f>IF(COUNTIF(R1446:BO1446,"&lt;"&amp;$K$2)&gt;D1446,D1446,COUNTIF(R1446:BO1446,"&lt;"&amp;$K$2))</f>
        <v>0</v>
      </c>
      <c r="K1446" s="192">
        <f>IF((COUNTIF(R1446:BO1446,$K$2))&gt;(D1446-J1446),(D1446-J1446),COUNTIF(R1446:BO1446,$K$2))</f>
        <v>0</v>
      </c>
      <c r="L1446" s="192">
        <f>IF((J1446+K1446)&gt;D1446,D1446,J1446+K1446)</f>
        <v>0</v>
      </c>
      <c r="M1446" s="193">
        <f>IF(D1446="","",N1446*E1446/100)</f>
        <v>0</v>
      </c>
      <c r="N1446" s="192">
        <f>IF(ISNUMBER(D1446)*ISNUMBER(K1446),IF(K1446=0,0,ROUND((K1446/D1446)*100,2))," ")</f>
        <v>0</v>
      </c>
      <c r="O1446" s="193">
        <f>IF(D1446="","",P1446*E1446/100)</f>
        <v>0</v>
      </c>
      <c r="P1446" s="192">
        <f>IF(ISNUMBER(D1446)*ISNUMBER(L1446),IF(L1446=0,0,ROUND((L1446/D1446)*100,2))," ")</f>
        <v>0</v>
      </c>
      <c r="Q1446" s="203">
        <f>IF(ISNUMBER(P1446)*ISNUMBER(E1446),(P1446*E1446/100)," ")</f>
        <v>0</v>
      </c>
      <c r="R1446" s="190"/>
      <c r="S1446" s="190" t="s">
        <v>2294</v>
      </c>
      <c r="T1446" s="190" t="s">
        <v>2294</v>
      </c>
      <c r="U1446" s="190" t="s">
        <v>2294</v>
      </c>
      <c r="V1446" s="190" t="s">
        <v>2294</v>
      </c>
      <c r="W1446" s="190" t="s">
        <v>2294</v>
      </c>
      <c r="X1446" s="190" t="s">
        <v>2294</v>
      </c>
      <c r="Y1446" s="190" t="s">
        <v>2294</v>
      </c>
      <c r="Z1446" s="190" t="s">
        <v>2294</v>
      </c>
      <c r="AA1446" s="190" t="s">
        <v>2294</v>
      </c>
      <c r="AB1446" s="190" t="s">
        <v>2294</v>
      </c>
      <c r="AC1446" s="190" t="s">
        <v>2294</v>
      </c>
      <c r="AD1446" s="190" t="s">
        <v>2294</v>
      </c>
      <c r="AE1446" s="190" t="s">
        <v>2294</v>
      </c>
      <c r="AF1446" s="190" t="s">
        <v>2294</v>
      </c>
      <c r="AG1446" s="190" t="s">
        <v>2294</v>
      </c>
      <c r="AH1446" s="190" t="s">
        <v>2294</v>
      </c>
      <c r="AI1446" s="190" t="s">
        <v>2294</v>
      </c>
      <c r="AJ1446" s="190" t="s">
        <v>2294</v>
      </c>
      <c r="AK1446" s="190" t="s">
        <v>2294</v>
      </c>
      <c r="AL1446" s="190" t="s">
        <v>2294</v>
      </c>
      <c r="AM1446" s="190"/>
      <c r="AN1446" s="190" t="s">
        <v>2294</v>
      </c>
      <c r="AO1446" s="190" t="s">
        <v>2294</v>
      </c>
      <c r="AP1446" s="190" t="s">
        <v>2294</v>
      </c>
      <c r="AQ1446" s="190" t="s">
        <v>2294</v>
      </c>
      <c r="AR1446" s="190" t="s">
        <v>2294</v>
      </c>
      <c r="AS1446" s="190" t="s">
        <v>2294</v>
      </c>
      <c r="AT1446" s="190" t="s">
        <v>2294</v>
      </c>
      <c r="AU1446" s="190" t="s">
        <v>2294</v>
      </c>
      <c r="AV1446" s="190" t="s">
        <v>2294</v>
      </c>
      <c r="AW1446" s="190" t="s">
        <v>2294</v>
      </c>
      <c r="AX1446" s="190"/>
      <c r="AY1446" s="190" t="s">
        <v>2294</v>
      </c>
      <c r="AZ1446" s="190" t="s">
        <v>2294</v>
      </c>
      <c r="BA1446" s="190" t="s">
        <v>2294</v>
      </c>
      <c r="BB1446" s="190" t="s">
        <v>2294</v>
      </c>
      <c r="BC1446" s="190" t="s">
        <v>2294</v>
      </c>
      <c r="BD1446" s="190" t="s">
        <v>2294</v>
      </c>
      <c r="BE1446" s="190" t="s">
        <v>2294</v>
      </c>
      <c r="BF1446" s="190" t="s">
        <v>2294</v>
      </c>
      <c r="BG1446" s="190" t="s">
        <v>2294</v>
      </c>
      <c r="BH1446" s="190" t="s">
        <v>2294</v>
      </c>
      <c r="BI1446" s="190"/>
      <c r="BJ1446" s="190" t="s">
        <v>2294</v>
      </c>
      <c r="BK1446" s="190" t="s">
        <v>2294</v>
      </c>
      <c r="BL1446" s="190" t="s">
        <v>2294</v>
      </c>
      <c r="BM1446" s="190" t="s">
        <v>2294</v>
      </c>
      <c r="BN1446" s="190" t="s">
        <v>2294</v>
      </c>
      <c r="BO1446" s="190" t="s">
        <v>2294</v>
      </c>
      <c r="BP1446" s="202">
        <v>8.6</v>
      </c>
      <c r="BQ1446" s="201" t="s">
        <v>95</v>
      </c>
      <c r="BR1446" s="200">
        <v>3</v>
      </c>
      <c r="BS1446" s="199">
        <v>8.6</v>
      </c>
      <c r="BT1446" s="198">
        <v>46</v>
      </c>
      <c r="BU1446" s="198">
        <v>0</v>
      </c>
      <c r="BV1446" s="198">
        <v>4</v>
      </c>
      <c r="BW1446" s="198">
        <v>0</v>
      </c>
    </row>
    <row r="1447" spans="1:75" s="181" customFormat="1" ht="33" customHeight="1" x14ac:dyDescent="0.25">
      <c r="A1447" s="197"/>
      <c r="B1447" s="214" t="s">
        <v>2362</v>
      </c>
      <c r="C1447" s="213" t="s">
        <v>463</v>
      </c>
      <c r="D1447" s="204"/>
      <c r="E1447" s="204"/>
      <c r="F1447" s="204"/>
      <c r="G1447" s="204"/>
      <c r="H1447" s="204"/>
      <c r="I1447" s="194" t="str">
        <f t="shared" si="467"/>
        <v/>
      </c>
      <c r="J1447" s="204"/>
      <c r="K1447" s="204"/>
      <c r="L1447" s="204"/>
      <c r="M1447" s="204"/>
      <c r="N1447" s="204"/>
      <c r="O1447" s="204"/>
      <c r="P1447" s="204"/>
      <c r="Q1447" s="204"/>
      <c r="R1447" s="204"/>
      <c r="S1447" s="204"/>
      <c r="T1447" s="204"/>
      <c r="U1447" s="204"/>
      <c r="V1447" s="204"/>
      <c r="W1447" s="204"/>
      <c r="X1447" s="204"/>
      <c r="Y1447" s="204"/>
      <c r="Z1447" s="204"/>
      <c r="AA1447" s="204"/>
      <c r="AB1447" s="204"/>
      <c r="AC1447" s="204"/>
      <c r="AD1447" s="204"/>
      <c r="AE1447" s="204"/>
      <c r="AF1447" s="204"/>
      <c r="AG1447" s="204"/>
      <c r="AH1447" s="204"/>
      <c r="AI1447" s="204"/>
      <c r="AJ1447" s="204"/>
      <c r="AK1447" s="204"/>
      <c r="AL1447" s="204"/>
      <c r="AM1447" s="204"/>
      <c r="AN1447" s="204"/>
      <c r="AO1447" s="204"/>
      <c r="AP1447" s="204"/>
      <c r="AQ1447" s="204"/>
      <c r="AR1447" s="204"/>
      <c r="AS1447" s="204"/>
      <c r="AT1447" s="204"/>
      <c r="AU1447" s="204"/>
      <c r="AV1447" s="204"/>
      <c r="AW1447" s="204"/>
      <c r="AX1447" s="204"/>
      <c r="AY1447" s="204"/>
      <c r="AZ1447" s="204"/>
      <c r="BA1447" s="204"/>
      <c r="BB1447" s="204"/>
      <c r="BC1447" s="204"/>
      <c r="BD1447" s="204"/>
      <c r="BE1447" s="204"/>
      <c r="BF1447" s="204"/>
      <c r="BG1447" s="204"/>
      <c r="BH1447" s="204"/>
      <c r="BI1447" s="204"/>
      <c r="BJ1447" s="204"/>
      <c r="BK1447" s="204"/>
      <c r="BL1447" s="204"/>
      <c r="BM1447" s="204"/>
      <c r="BN1447" s="204"/>
      <c r="BO1447" s="204"/>
    </row>
    <row r="1448" spans="1:75" s="181" customFormat="1" ht="35.25" customHeight="1" x14ac:dyDescent="0.25">
      <c r="A1448" s="197"/>
      <c r="B1448" s="188">
        <v>121101</v>
      </c>
      <c r="C1448" s="207" t="s">
        <v>203</v>
      </c>
      <c r="D1448" s="196">
        <v>4</v>
      </c>
      <c r="E1448" s="195">
        <v>4.4380169750930988E-2</v>
      </c>
      <c r="F1448" s="195">
        <v>4.4380169750930988E-2</v>
      </c>
      <c r="G1448" s="195"/>
      <c r="H1448" s="194">
        <f>IF(D1448="","",E1448*J1448/D1448)</f>
        <v>0</v>
      </c>
      <c r="I1448" s="194" t="str">
        <f t="shared" si="467"/>
        <v/>
      </c>
      <c r="J1448" s="192">
        <f>IF(COUNTIF(R1448:BO1448,"&lt;"&amp;$K$2)&gt;D1448,D1448,COUNTIF(R1448:BO1448,"&lt;"&amp;$K$2))</f>
        <v>0</v>
      </c>
      <c r="K1448" s="192">
        <f>IF((COUNTIF(R1448:BO1448,$K$2))&gt;(D1448-J1448),(D1448-J1448),COUNTIF(R1448:BO1448,$K$2))</f>
        <v>0</v>
      </c>
      <c r="L1448" s="192">
        <f>IF((J1448+K1448)&gt;D1448,D1448,J1448+K1448)</f>
        <v>0</v>
      </c>
      <c r="M1448" s="193">
        <f>IF(D1448="","",N1448*E1448/100)</f>
        <v>0</v>
      </c>
      <c r="N1448" s="192">
        <f>IF(ISNUMBER(D1448)*ISNUMBER(K1448),IF(K1448=0,0,ROUND((K1448/D1448)*100,2))," ")</f>
        <v>0</v>
      </c>
      <c r="O1448" s="193">
        <f>IF(D1448="","",P1448*E1448/100)</f>
        <v>0</v>
      </c>
      <c r="P1448" s="192">
        <f>IF(ISNUMBER(D1448)*ISNUMBER(L1448),IF(L1448=0,0,ROUND((L1448/D1448)*100,2))," ")</f>
        <v>0</v>
      </c>
      <c r="Q1448" s="203">
        <f>IF(ISNUMBER(P1448)*ISNUMBER(E1448),(P1448*E1448/100)," ")</f>
        <v>0</v>
      </c>
      <c r="R1448" s="190"/>
      <c r="S1448" s="190" t="s">
        <v>2294</v>
      </c>
      <c r="T1448" s="190" t="s">
        <v>2294</v>
      </c>
      <c r="U1448" s="190" t="s">
        <v>2294</v>
      </c>
      <c r="V1448" s="190" t="s">
        <v>2294</v>
      </c>
      <c r="W1448" s="190" t="s">
        <v>2294</v>
      </c>
      <c r="X1448" s="190" t="s">
        <v>2294</v>
      </c>
      <c r="Y1448" s="190" t="s">
        <v>2294</v>
      </c>
      <c r="Z1448" s="190" t="s">
        <v>2294</v>
      </c>
      <c r="AA1448" s="190" t="s">
        <v>2294</v>
      </c>
      <c r="AB1448" s="190" t="s">
        <v>2294</v>
      </c>
      <c r="AC1448" s="190" t="s">
        <v>2294</v>
      </c>
      <c r="AD1448" s="190" t="s">
        <v>2294</v>
      </c>
      <c r="AE1448" s="190" t="s">
        <v>2294</v>
      </c>
      <c r="AF1448" s="190" t="s">
        <v>2294</v>
      </c>
      <c r="AG1448" s="190" t="s">
        <v>2294</v>
      </c>
      <c r="AH1448" s="190" t="s">
        <v>2294</v>
      </c>
      <c r="AI1448" s="190" t="s">
        <v>2294</v>
      </c>
      <c r="AJ1448" s="190" t="s">
        <v>2294</v>
      </c>
      <c r="AK1448" s="190" t="s">
        <v>2294</v>
      </c>
      <c r="AL1448" s="190" t="s">
        <v>2294</v>
      </c>
      <c r="AM1448" s="190"/>
      <c r="AN1448" s="190" t="s">
        <v>2294</v>
      </c>
      <c r="AO1448" s="190" t="s">
        <v>2294</v>
      </c>
      <c r="AP1448" s="190" t="s">
        <v>2294</v>
      </c>
      <c r="AQ1448" s="190" t="s">
        <v>2294</v>
      </c>
      <c r="AR1448" s="190" t="s">
        <v>2294</v>
      </c>
      <c r="AS1448" s="190" t="s">
        <v>2294</v>
      </c>
      <c r="AT1448" s="190" t="s">
        <v>2294</v>
      </c>
      <c r="AU1448" s="190" t="s">
        <v>2294</v>
      </c>
      <c r="AV1448" s="190" t="s">
        <v>2294</v>
      </c>
      <c r="AW1448" s="190" t="s">
        <v>2294</v>
      </c>
      <c r="AX1448" s="190"/>
      <c r="AY1448" s="190" t="s">
        <v>2294</v>
      </c>
      <c r="AZ1448" s="190" t="s">
        <v>2294</v>
      </c>
      <c r="BA1448" s="190" t="s">
        <v>2294</v>
      </c>
      <c r="BB1448" s="190" t="s">
        <v>2294</v>
      </c>
      <c r="BC1448" s="190" t="s">
        <v>2294</v>
      </c>
      <c r="BD1448" s="190" t="s">
        <v>2294</v>
      </c>
      <c r="BE1448" s="190" t="s">
        <v>2294</v>
      </c>
      <c r="BF1448" s="190" t="s">
        <v>2294</v>
      </c>
      <c r="BG1448" s="190" t="s">
        <v>2294</v>
      </c>
      <c r="BH1448" s="190" t="s">
        <v>2294</v>
      </c>
      <c r="BI1448" s="190"/>
      <c r="BJ1448" s="190" t="s">
        <v>2294</v>
      </c>
      <c r="BK1448" s="190" t="s">
        <v>2294</v>
      </c>
      <c r="BL1448" s="190" t="s">
        <v>2294</v>
      </c>
      <c r="BM1448" s="190" t="s">
        <v>2294</v>
      </c>
      <c r="BN1448" s="190" t="s">
        <v>2294</v>
      </c>
      <c r="BO1448" s="190" t="s">
        <v>2294</v>
      </c>
      <c r="BP1448" s="202">
        <v>236.75619999999998</v>
      </c>
      <c r="BQ1448" s="201" t="s">
        <v>95</v>
      </c>
      <c r="BR1448" s="200">
        <v>3</v>
      </c>
      <c r="BS1448" s="199">
        <v>236.75619999999998</v>
      </c>
      <c r="BT1448" s="198">
        <v>46</v>
      </c>
      <c r="BU1448" s="198">
        <v>0</v>
      </c>
      <c r="BV1448" s="198">
        <v>4</v>
      </c>
      <c r="BW1448" s="198">
        <v>0</v>
      </c>
    </row>
    <row r="1449" spans="1:75" s="181" customFormat="1" ht="36" customHeight="1" x14ac:dyDescent="0.25">
      <c r="A1449" s="197"/>
      <c r="B1449" s="188" t="s">
        <v>502</v>
      </c>
      <c r="C1449" s="207" t="s">
        <v>503</v>
      </c>
      <c r="D1449" s="196">
        <v>4</v>
      </c>
      <c r="E1449" s="195">
        <v>2.1629954056043375E-2</v>
      </c>
      <c r="F1449" s="195">
        <v>2.1629954056043375E-2</v>
      </c>
      <c r="G1449" s="195"/>
      <c r="H1449" s="194">
        <f>IF(D1449="","",E1449*J1449/D1449)</f>
        <v>0</v>
      </c>
      <c r="I1449" s="194" t="str">
        <f t="shared" si="467"/>
        <v/>
      </c>
      <c r="J1449" s="192">
        <f>IF(COUNTIF(R1449:BO1449,"&lt;"&amp;$K$2)&gt;D1449,D1449,COUNTIF(R1449:BO1449,"&lt;"&amp;$K$2))</f>
        <v>0</v>
      </c>
      <c r="K1449" s="192">
        <f>IF((COUNTIF(R1449:BO1449,$K$2))&gt;(D1449-J1449),(D1449-J1449),COUNTIF(R1449:BO1449,$K$2))</f>
        <v>0</v>
      </c>
      <c r="L1449" s="192">
        <f>IF((J1449+K1449)&gt;D1449,D1449,J1449+K1449)</f>
        <v>0</v>
      </c>
      <c r="M1449" s="193">
        <f>IF(D1449="","",N1449*E1449/100)</f>
        <v>0</v>
      </c>
      <c r="N1449" s="192">
        <f>IF(ISNUMBER(D1449)*ISNUMBER(K1449),IF(K1449=0,0,ROUND((K1449/D1449)*100,2))," ")</f>
        <v>0</v>
      </c>
      <c r="O1449" s="193">
        <f>IF(D1449="","",P1449*E1449/100)</f>
        <v>0</v>
      </c>
      <c r="P1449" s="192">
        <f>IF(ISNUMBER(D1449)*ISNUMBER(L1449),IF(L1449=0,0,ROUND((L1449/D1449)*100,2))," ")</f>
        <v>0</v>
      </c>
      <c r="Q1449" s="203">
        <f>IF(ISNUMBER(P1449)*ISNUMBER(E1449),(P1449*E1449/100)," ")</f>
        <v>0</v>
      </c>
      <c r="R1449" s="190"/>
      <c r="S1449" s="190" t="s">
        <v>2294</v>
      </c>
      <c r="T1449" s="190" t="s">
        <v>2294</v>
      </c>
      <c r="U1449" s="190" t="s">
        <v>2294</v>
      </c>
      <c r="V1449" s="190" t="s">
        <v>2294</v>
      </c>
      <c r="W1449" s="190" t="s">
        <v>2294</v>
      </c>
      <c r="X1449" s="190" t="s">
        <v>2294</v>
      </c>
      <c r="Y1449" s="190" t="s">
        <v>2294</v>
      </c>
      <c r="Z1449" s="190" t="s">
        <v>2294</v>
      </c>
      <c r="AA1449" s="190" t="s">
        <v>2294</v>
      </c>
      <c r="AB1449" s="190" t="s">
        <v>2294</v>
      </c>
      <c r="AC1449" s="190" t="s">
        <v>2294</v>
      </c>
      <c r="AD1449" s="190" t="s">
        <v>2294</v>
      </c>
      <c r="AE1449" s="190" t="s">
        <v>2294</v>
      </c>
      <c r="AF1449" s="190" t="s">
        <v>2294</v>
      </c>
      <c r="AG1449" s="190" t="s">
        <v>2294</v>
      </c>
      <c r="AH1449" s="190" t="s">
        <v>2294</v>
      </c>
      <c r="AI1449" s="190" t="s">
        <v>2294</v>
      </c>
      <c r="AJ1449" s="190" t="s">
        <v>2294</v>
      </c>
      <c r="AK1449" s="190" t="s">
        <v>2294</v>
      </c>
      <c r="AL1449" s="190" t="s">
        <v>2294</v>
      </c>
      <c r="AM1449" s="190"/>
      <c r="AN1449" s="190" t="s">
        <v>2294</v>
      </c>
      <c r="AO1449" s="190" t="s">
        <v>2294</v>
      </c>
      <c r="AP1449" s="190" t="s">
        <v>2294</v>
      </c>
      <c r="AQ1449" s="190" t="s">
        <v>2294</v>
      </c>
      <c r="AR1449" s="190" t="s">
        <v>2294</v>
      </c>
      <c r="AS1449" s="190" t="s">
        <v>2294</v>
      </c>
      <c r="AT1449" s="190" t="s">
        <v>2294</v>
      </c>
      <c r="AU1449" s="190" t="s">
        <v>2294</v>
      </c>
      <c r="AV1449" s="190" t="s">
        <v>2294</v>
      </c>
      <c r="AW1449" s="190" t="s">
        <v>2294</v>
      </c>
      <c r="AX1449" s="190"/>
      <c r="AY1449" s="190" t="s">
        <v>2294</v>
      </c>
      <c r="AZ1449" s="190" t="s">
        <v>2294</v>
      </c>
      <c r="BA1449" s="190" t="s">
        <v>2294</v>
      </c>
      <c r="BB1449" s="190" t="s">
        <v>2294</v>
      </c>
      <c r="BC1449" s="190" t="s">
        <v>2294</v>
      </c>
      <c r="BD1449" s="190" t="s">
        <v>2294</v>
      </c>
      <c r="BE1449" s="190" t="s">
        <v>2294</v>
      </c>
      <c r="BF1449" s="190" t="s">
        <v>2294</v>
      </c>
      <c r="BG1449" s="190" t="s">
        <v>2294</v>
      </c>
      <c r="BH1449" s="190" t="s">
        <v>2294</v>
      </c>
      <c r="BI1449" s="190"/>
      <c r="BJ1449" s="190" t="s">
        <v>2294</v>
      </c>
      <c r="BK1449" s="190" t="s">
        <v>2294</v>
      </c>
      <c r="BL1449" s="190" t="s">
        <v>2294</v>
      </c>
      <c r="BM1449" s="190" t="s">
        <v>2294</v>
      </c>
      <c r="BN1449" s="190" t="s">
        <v>2294</v>
      </c>
      <c r="BO1449" s="190" t="s">
        <v>2294</v>
      </c>
      <c r="BP1449" s="202">
        <v>108.64</v>
      </c>
      <c r="BQ1449" s="201" t="s">
        <v>95</v>
      </c>
      <c r="BR1449" s="200">
        <v>3</v>
      </c>
      <c r="BS1449" s="199">
        <v>108.64</v>
      </c>
      <c r="BT1449" s="198">
        <v>46</v>
      </c>
      <c r="BU1449" s="198">
        <v>0</v>
      </c>
      <c r="BV1449" s="198">
        <v>4</v>
      </c>
      <c r="BW1449" s="198">
        <v>0</v>
      </c>
    </row>
    <row r="1450" spans="1:75" s="181" customFormat="1" ht="36" customHeight="1" x14ac:dyDescent="0.25">
      <c r="A1450" s="197"/>
      <c r="B1450" s="188" t="s">
        <v>465</v>
      </c>
      <c r="C1450" s="187" t="s">
        <v>3070</v>
      </c>
      <c r="D1450" s="196">
        <v>4</v>
      </c>
      <c r="E1450" s="195">
        <v>2.3611146516806362E-3</v>
      </c>
      <c r="F1450" s="195">
        <v>2.3611146516806362E-3</v>
      </c>
      <c r="G1450" s="195"/>
      <c r="H1450" s="194">
        <f>IF(D1450="","",E1450*J1450/D1450)</f>
        <v>0</v>
      </c>
      <c r="I1450" s="194" t="str">
        <f t="shared" si="467"/>
        <v/>
      </c>
      <c r="J1450" s="192">
        <f>IF(COUNTIF(R1450:BO1450,"&lt;"&amp;$K$2)&gt;D1450,D1450,COUNTIF(R1450:BO1450,"&lt;"&amp;$K$2))</f>
        <v>0</v>
      </c>
      <c r="K1450" s="192">
        <f>IF((COUNTIF(R1450:BO1450,$K$2))&gt;(D1450-J1450),(D1450-J1450),COUNTIF(R1450:BO1450,$K$2))</f>
        <v>0</v>
      </c>
      <c r="L1450" s="192">
        <f>IF((J1450+K1450)&gt;D1450,D1450,J1450+K1450)</f>
        <v>0</v>
      </c>
      <c r="M1450" s="193">
        <f>IF(D1450="","",N1450*E1450/100)</f>
        <v>0</v>
      </c>
      <c r="N1450" s="192">
        <f>IF(ISNUMBER(D1450)*ISNUMBER(K1450),IF(K1450=0,0,ROUND((K1450/D1450)*100,2))," ")</f>
        <v>0</v>
      </c>
      <c r="O1450" s="193">
        <f>IF(D1450="","",P1450*E1450/100)</f>
        <v>0</v>
      </c>
      <c r="P1450" s="192">
        <f>IF(ISNUMBER(D1450)*ISNUMBER(L1450),IF(L1450=0,0,ROUND((L1450/D1450)*100,2))," ")</f>
        <v>0</v>
      </c>
      <c r="Q1450" s="203">
        <f>IF(ISNUMBER(P1450)*ISNUMBER(E1450),(P1450*E1450/100)," ")</f>
        <v>0</v>
      </c>
      <c r="R1450" s="190"/>
      <c r="S1450" s="190" t="s">
        <v>2294</v>
      </c>
      <c r="T1450" s="190" t="s">
        <v>2294</v>
      </c>
      <c r="U1450" s="190" t="s">
        <v>2294</v>
      </c>
      <c r="V1450" s="190" t="s">
        <v>2294</v>
      </c>
      <c r="W1450" s="190" t="s">
        <v>2294</v>
      </c>
      <c r="X1450" s="190" t="s">
        <v>2294</v>
      </c>
      <c r="Y1450" s="190" t="s">
        <v>2294</v>
      </c>
      <c r="Z1450" s="190" t="s">
        <v>2294</v>
      </c>
      <c r="AA1450" s="190" t="s">
        <v>2294</v>
      </c>
      <c r="AB1450" s="190" t="s">
        <v>2294</v>
      </c>
      <c r="AC1450" s="190" t="s">
        <v>2294</v>
      </c>
      <c r="AD1450" s="190" t="s">
        <v>2294</v>
      </c>
      <c r="AE1450" s="190" t="s">
        <v>2294</v>
      </c>
      <c r="AF1450" s="190" t="s">
        <v>2294</v>
      </c>
      <c r="AG1450" s="190" t="s">
        <v>2294</v>
      </c>
      <c r="AH1450" s="190" t="s">
        <v>2294</v>
      </c>
      <c r="AI1450" s="190" t="s">
        <v>2294</v>
      </c>
      <c r="AJ1450" s="190" t="s">
        <v>2294</v>
      </c>
      <c r="AK1450" s="190" t="s">
        <v>2294</v>
      </c>
      <c r="AL1450" s="190" t="s">
        <v>2294</v>
      </c>
      <c r="AM1450" s="190"/>
      <c r="AN1450" s="190" t="s">
        <v>2294</v>
      </c>
      <c r="AO1450" s="190" t="s">
        <v>2294</v>
      </c>
      <c r="AP1450" s="190" t="s">
        <v>2294</v>
      </c>
      <c r="AQ1450" s="190" t="s">
        <v>2294</v>
      </c>
      <c r="AR1450" s="190" t="s">
        <v>2294</v>
      </c>
      <c r="AS1450" s="190" t="s">
        <v>2294</v>
      </c>
      <c r="AT1450" s="190" t="s">
        <v>2294</v>
      </c>
      <c r="AU1450" s="190" t="s">
        <v>2294</v>
      </c>
      <c r="AV1450" s="190" t="s">
        <v>2294</v>
      </c>
      <c r="AW1450" s="190" t="s">
        <v>2294</v>
      </c>
      <c r="AX1450" s="190"/>
      <c r="AY1450" s="190" t="s">
        <v>2294</v>
      </c>
      <c r="AZ1450" s="190" t="s">
        <v>2294</v>
      </c>
      <c r="BA1450" s="190" t="s">
        <v>2294</v>
      </c>
      <c r="BB1450" s="190" t="s">
        <v>2294</v>
      </c>
      <c r="BC1450" s="190" t="s">
        <v>2294</v>
      </c>
      <c r="BD1450" s="190" t="s">
        <v>2294</v>
      </c>
      <c r="BE1450" s="190" t="s">
        <v>2294</v>
      </c>
      <c r="BF1450" s="190" t="s">
        <v>2294</v>
      </c>
      <c r="BG1450" s="190" t="s">
        <v>2294</v>
      </c>
      <c r="BH1450" s="190" t="s">
        <v>2294</v>
      </c>
      <c r="BI1450" s="190"/>
      <c r="BJ1450" s="190" t="s">
        <v>2294</v>
      </c>
      <c r="BK1450" s="190" t="s">
        <v>2294</v>
      </c>
      <c r="BL1450" s="190" t="s">
        <v>2294</v>
      </c>
      <c r="BM1450" s="190" t="s">
        <v>2294</v>
      </c>
      <c r="BN1450" s="190" t="s">
        <v>2294</v>
      </c>
      <c r="BO1450" s="190" t="s">
        <v>2294</v>
      </c>
      <c r="BP1450" s="202">
        <v>5.4</v>
      </c>
      <c r="BQ1450" s="201" t="s">
        <v>95</v>
      </c>
      <c r="BR1450" s="200">
        <v>3</v>
      </c>
      <c r="BS1450" s="199">
        <v>5.4</v>
      </c>
      <c r="BT1450" s="198">
        <v>46</v>
      </c>
      <c r="BU1450" s="198">
        <v>0</v>
      </c>
      <c r="BV1450" s="198">
        <v>4</v>
      </c>
      <c r="BW1450" s="198">
        <v>0</v>
      </c>
    </row>
    <row r="1451" spans="1:75" s="181" customFormat="1" ht="39" customHeight="1" x14ac:dyDescent="0.25">
      <c r="A1451" s="197"/>
      <c r="B1451" s="206" t="s">
        <v>2361</v>
      </c>
      <c r="C1451" s="212" t="s">
        <v>2410</v>
      </c>
      <c r="D1451" s="204"/>
      <c r="E1451" s="204"/>
      <c r="F1451" s="204"/>
      <c r="G1451" s="204"/>
      <c r="H1451" s="204"/>
      <c r="I1451" s="194" t="str">
        <f t="shared" si="467"/>
        <v/>
      </c>
      <c r="J1451" s="204"/>
      <c r="K1451" s="204"/>
      <c r="L1451" s="204"/>
      <c r="M1451" s="204"/>
      <c r="N1451" s="204"/>
      <c r="O1451" s="204"/>
      <c r="P1451" s="204"/>
      <c r="Q1451" s="204"/>
      <c r="R1451" s="204"/>
      <c r="S1451" s="204"/>
      <c r="T1451" s="204"/>
      <c r="U1451" s="204"/>
      <c r="V1451" s="204"/>
      <c r="W1451" s="204"/>
      <c r="X1451" s="204"/>
      <c r="Y1451" s="204"/>
      <c r="Z1451" s="204"/>
      <c r="AA1451" s="204"/>
      <c r="AB1451" s="204"/>
      <c r="AC1451" s="204"/>
      <c r="AD1451" s="204"/>
      <c r="AE1451" s="204"/>
      <c r="AF1451" s="204"/>
      <c r="AG1451" s="204"/>
      <c r="AH1451" s="204"/>
      <c r="AI1451" s="204"/>
      <c r="AJ1451" s="204"/>
      <c r="AK1451" s="204"/>
      <c r="AL1451" s="204"/>
      <c r="AM1451" s="204"/>
      <c r="AN1451" s="204"/>
      <c r="AO1451" s="204"/>
      <c r="AP1451" s="204"/>
      <c r="AQ1451" s="204"/>
      <c r="AR1451" s="204"/>
      <c r="AS1451" s="204"/>
      <c r="AT1451" s="204"/>
      <c r="AU1451" s="204"/>
      <c r="AV1451" s="204"/>
      <c r="AW1451" s="204"/>
      <c r="AX1451" s="204"/>
      <c r="AY1451" s="204"/>
      <c r="AZ1451" s="204"/>
      <c r="BA1451" s="204"/>
      <c r="BB1451" s="204"/>
      <c r="BC1451" s="204"/>
      <c r="BD1451" s="204"/>
      <c r="BE1451" s="204"/>
      <c r="BF1451" s="204"/>
      <c r="BG1451" s="204"/>
      <c r="BH1451" s="204"/>
      <c r="BI1451" s="204"/>
      <c r="BJ1451" s="204"/>
      <c r="BK1451" s="204"/>
      <c r="BL1451" s="204"/>
      <c r="BM1451" s="204"/>
      <c r="BN1451" s="204"/>
      <c r="BO1451" s="204"/>
    </row>
    <row r="1452" spans="1:75" s="181" customFormat="1" ht="41.25" customHeight="1" x14ac:dyDescent="0.25">
      <c r="A1452" s="197"/>
      <c r="B1452" s="188" t="s">
        <v>560</v>
      </c>
      <c r="C1452" s="207" t="s">
        <v>3071</v>
      </c>
      <c r="D1452" s="196">
        <v>4</v>
      </c>
      <c r="E1452" s="195">
        <v>0.22702979833204323</v>
      </c>
      <c r="F1452" s="195">
        <v>0.22702979833204323</v>
      </c>
      <c r="G1452" s="195"/>
      <c r="H1452" s="194">
        <f t="shared" ref="H1452:H1457" si="477">IF(D1452="","",E1452*J1452/D1452)</f>
        <v>0</v>
      </c>
      <c r="I1452" s="194" t="str">
        <f t="shared" si="467"/>
        <v/>
      </c>
      <c r="J1452" s="192">
        <f t="shared" ref="J1452:J1457" si="478">IF(COUNTIF(R1452:BO1452,"&lt;"&amp;$K$2)&gt;D1452,D1452,COUNTIF(R1452:BO1452,"&lt;"&amp;$K$2))</f>
        <v>0</v>
      </c>
      <c r="K1452" s="192">
        <f t="shared" ref="K1452:K1457" si="479">IF((COUNTIF(R1452:BO1452,$K$2))&gt;(D1452-J1452),(D1452-J1452),COUNTIF(R1452:BO1452,$K$2))</f>
        <v>0</v>
      </c>
      <c r="L1452" s="192">
        <f t="shared" ref="L1452:L1457" si="480">IF((J1452+K1452)&gt;D1452,D1452,J1452+K1452)</f>
        <v>0</v>
      </c>
      <c r="M1452" s="193">
        <f t="shared" ref="M1452:M1457" si="481">IF(D1452="","",N1452*E1452/100)</f>
        <v>0</v>
      </c>
      <c r="N1452" s="192">
        <f t="shared" ref="N1452:N1457" si="482">IF(ISNUMBER(D1452)*ISNUMBER(K1452),IF(K1452=0,0,ROUND((K1452/D1452)*100,2))," ")</f>
        <v>0</v>
      </c>
      <c r="O1452" s="193">
        <f t="shared" ref="O1452:O1457" si="483">IF(D1452="","",P1452*E1452/100)</f>
        <v>0</v>
      </c>
      <c r="P1452" s="192">
        <f t="shared" ref="P1452:P1457" si="484">IF(ISNUMBER(D1452)*ISNUMBER(L1452),IF(L1452=0,0,ROUND((L1452/D1452)*100,2))," ")</f>
        <v>0</v>
      </c>
      <c r="Q1452" s="203">
        <f t="shared" ref="Q1452:Q1457" si="485">IF(ISNUMBER(P1452)*ISNUMBER(E1452),(P1452*E1452/100)," ")</f>
        <v>0</v>
      </c>
      <c r="R1452" s="190"/>
      <c r="S1452" s="190" t="s">
        <v>2294</v>
      </c>
      <c r="T1452" s="190" t="s">
        <v>2294</v>
      </c>
      <c r="U1452" s="190" t="s">
        <v>2294</v>
      </c>
      <c r="V1452" s="190" t="s">
        <v>2294</v>
      </c>
      <c r="W1452" s="190" t="s">
        <v>2294</v>
      </c>
      <c r="X1452" s="190" t="s">
        <v>2294</v>
      </c>
      <c r="Y1452" s="190" t="s">
        <v>2294</v>
      </c>
      <c r="Z1452" s="190" t="s">
        <v>2294</v>
      </c>
      <c r="AA1452" s="190" t="s">
        <v>2294</v>
      </c>
      <c r="AB1452" s="190" t="s">
        <v>2294</v>
      </c>
      <c r="AC1452" s="190" t="s">
        <v>2294</v>
      </c>
      <c r="AD1452" s="190" t="s">
        <v>2294</v>
      </c>
      <c r="AE1452" s="190" t="s">
        <v>2294</v>
      </c>
      <c r="AF1452" s="190" t="s">
        <v>2294</v>
      </c>
      <c r="AG1452" s="190" t="s">
        <v>2294</v>
      </c>
      <c r="AH1452" s="190" t="s">
        <v>2294</v>
      </c>
      <c r="AI1452" s="190" t="s">
        <v>2294</v>
      </c>
      <c r="AJ1452" s="190" t="s">
        <v>2294</v>
      </c>
      <c r="AK1452" s="190" t="s">
        <v>2294</v>
      </c>
      <c r="AL1452" s="190" t="s">
        <v>2294</v>
      </c>
      <c r="AM1452" s="190"/>
      <c r="AN1452" s="190" t="s">
        <v>2294</v>
      </c>
      <c r="AO1452" s="190" t="s">
        <v>2294</v>
      </c>
      <c r="AP1452" s="190" t="s">
        <v>2294</v>
      </c>
      <c r="AQ1452" s="190" t="s">
        <v>2294</v>
      </c>
      <c r="AR1452" s="190" t="s">
        <v>2294</v>
      </c>
      <c r="AS1452" s="190" t="s">
        <v>2294</v>
      </c>
      <c r="AT1452" s="190" t="s">
        <v>2294</v>
      </c>
      <c r="AU1452" s="190" t="s">
        <v>2294</v>
      </c>
      <c r="AV1452" s="190" t="s">
        <v>2294</v>
      </c>
      <c r="AW1452" s="190" t="s">
        <v>2294</v>
      </c>
      <c r="AX1452" s="190"/>
      <c r="AY1452" s="190" t="s">
        <v>2294</v>
      </c>
      <c r="AZ1452" s="190" t="s">
        <v>2294</v>
      </c>
      <c r="BA1452" s="190" t="s">
        <v>2294</v>
      </c>
      <c r="BB1452" s="190" t="s">
        <v>2294</v>
      </c>
      <c r="BC1452" s="190" t="s">
        <v>2294</v>
      </c>
      <c r="BD1452" s="190" t="s">
        <v>2294</v>
      </c>
      <c r="BE1452" s="190" t="s">
        <v>2294</v>
      </c>
      <c r="BF1452" s="190" t="s">
        <v>2294</v>
      </c>
      <c r="BG1452" s="190" t="s">
        <v>2294</v>
      </c>
      <c r="BH1452" s="190" t="s">
        <v>2294</v>
      </c>
      <c r="BI1452" s="190"/>
      <c r="BJ1452" s="190" t="s">
        <v>2294</v>
      </c>
      <c r="BK1452" s="190" t="s">
        <v>2294</v>
      </c>
      <c r="BL1452" s="190" t="s">
        <v>2294</v>
      </c>
      <c r="BM1452" s="190" t="s">
        <v>2294</v>
      </c>
      <c r="BN1452" s="190" t="s">
        <v>2294</v>
      </c>
      <c r="BO1452" s="190" t="s">
        <v>2294</v>
      </c>
      <c r="BP1452" s="202">
        <v>20</v>
      </c>
      <c r="BQ1452" s="201" t="s">
        <v>95</v>
      </c>
      <c r="BR1452" s="200">
        <v>3</v>
      </c>
      <c r="BS1452" s="199">
        <v>20</v>
      </c>
      <c r="BT1452" s="198">
        <v>46</v>
      </c>
      <c r="BU1452" s="198">
        <v>0</v>
      </c>
      <c r="BV1452" s="198">
        <v>4</v>
      </c>
      <c r="BW1452" s="198">
        <v>0</v>
      </c>
    </row>
    <row r="1453" spans="1:75" s="181" customFormat="1" ht="38.25" customHeight="1" x14ac:dyDescent="0.25">
      <c r="A1453" s="197"/>
      <c r="B1453" s="188" t="s">
        <v>563</v>
      </c>
      <c r="C1453" s="207" t="s">
        <v>564</v>
      </c>
      <c r="D1453" s="196">
        <v>4</v>
      </c>
      <c r="E1453" s="195">
        <v>1.621182263244321E-2</v>
      </c>
      <c r="F1453" s="195">
        <v>1.621182263244321E-2</v>
      </c>
      <c r="G1453" s="195"/>
      <c r="H1453" s="194">
        <f t="shared" si="477"/>
        <v>0</v>
      </c>
      <c r="I1453" s="194" t="str">
        <f t="shared" si="467"/>
        <v/>
      </c>
      <c r="J1453" s="192">
        <f t="shared" si="478"/>
        <v>0</v>
      </c>
      <c r="K1453" s="192">
        <f t="shared" si="479"/>
        <v>0</v>
      </c>
      <c r="L1453" s="192">
        <f t="shared" si="480"/>
        <v>0</v>
      </c>
      <c r="M1453" s="193">
        <f t="shared" si="481"/>
        <v>0</v>
      </c>
      <c r="N1453" s="192">
        <f t="shared" si="482"/>
        <v>0</v>
      </c>
      <c r="O1453" s="193">
        <f t="shared" si="483"/>
        <v>0</v>
      </c>
      <c r="P1453" s="192">
        <f t="shared" si="484"/>
        <v>0</v>
      </c>
      <c r="Q1453" s="203">
        <f t="shared" si="485"/>
        <v>0</v>
      </c>
      <c r="R1453" s="190"/>
      <c r="S1453" s="190" t="s">
        <v>2294</v>
      </c>
      <c r="T1453" s="190" t="s">
        <v>2294</v>
      </c>
      <c r="U1453" s="190" t="s">
        <v>2294</v>
      </c>
      <c r="V1453" s="190" t="s">
        <v>2294</v>
      </c>
      <c r="W1453" s="190" t="s">
        <v>2294</v>
      </c>
      <c r="X1453" s="190" t="s">
        <v>2294</v>
      </c>
      <c r="Y1453" s="190" t="s">
        <v>2294</v>
      </c>
      <c r="Z1453" s="190" t="s">
        <v>2294</v>
      </c>
      <c r="AA1453" s="190" t="s">
        <v>2294</v>
      </c>
      <c r="AB1453" s="190" t="s">
        <v>2294</v>
      </c>
      <c r="AC1453" s="190" t="s">
        <v>2294</v>
      </c>
      <c r="AD1453" s="190" t="s">
        <v>2294</v>
      </c>
      <c r="AE1453" s="190" t="s">
        <v>2294</v>
      </c>
      <c r="AF1453" s="190" t="s">
        <v>2294</v>
      </c>
      <c r="AG1453" s="190" t="s">
        <v>2294</v>
      </c>
      <c r="AH1453" s="190" t="s">
        <v>2294</v>
      </c>
      <c r="AI1453" s="190" t="s">
        <v>2294</v>
      </c>
      <c r="AJ1453" s="190" t="s">
        <v>2294</v>
      </c>
      <c r="AK1453" s="190" t="s">
        <v>2294</v>
      </c>
      <c r="AL1453" s="190" t="s">
        <v>2294</v>
      </c>
      <c r="AM1453" s="190"/>
      <c r="AN1453" s="190" t="s">
        <v>2294</v>
      </c>
      <c r="AO1453" s="190" t="s">
        <v>2294</v>
      </c>
      <c r="AP1453" s="190" t="s">
        <v>2294</v>
      </c>
      <c r="AQ1453" s="190" t="s">
        <v>2294</v>
      </c>
      <c r="AR1453" s="190" t="s">
        <v>2294</v>
      </c>
      <c r="AS1453" s="190" t="s">
        <v>2294</v>
      </c>
      <c r="AT1453" s="190" t="s">
        <v>2294</v>
      </c>
      <c r="AU1453" s="190" t="s">
        <v>2294</v>
      </c>
      <c r="AV1453" s="190" t="s">
        <v>2294</v>
      </c>
      <c r="AW1453" s="190" t="s">
        <v>2294</v>
      </c>
      <c r="AX1453" s="190"/>
      <c r="AY1453" s="190" t="s">
        <v>2294</v>
      </c>
      <c r="AZ1453" s="190" t="s">
        <v>2294</v>
      </c>
      <c r="BA1453" s="190" t="s">
        <v>2294</v>
      </c>
      <c r="BB1453" s="190" t="s">
        <v>2294</v>
      </c>
      <c r="BC1453" s="190" t="s">
        <v>2294</v>
      </c>
      <c r="BD1453" s="190" t="s">
        <v>2294</v>
      </c>
      <c r="BE1453" s="190" t="s">
        <v>2294</v>
      </c>
      <c r="BF1453" s="190" t="s">
        <v>2294</v>
      </c>
      <c r="BG1453" s="190" t="s">
        <v>2294</v>
      </c>
      <c r="BH1453" s="190" t="s">
        <v>2294</v>
      </c>
      <c r="BI1453" s="190"/>
      <c r="BJ1453" s="190" t="s">
        <v>2294</v>
      </c>
      <c r="BK1453" s="190" t="s">
        <v>2294</v>
      </c>
      <c r="BL1453" s="190" t="s">
        <v>2294</v>
      </c>
      <c r="BM1453" s="190" t="s">
        <v>2294</v>
      </c>
      <c r="BN1453" s="190" t="s">
        <v>2294</v>
      </c>
      <c r="BO1453" s="190" t="s">
        <v>2294</v>
      </c>
      <c r="BP1453" s="202">
        <v>4</v>
      </c>
      <c r="BQ1453" s="201" t="s">
        <v>95</v>
      </c>
      <c r="BR1453" s="200">
        <v>3</v>
      </c>
      <c r="BS1453" s="199">
        <v>4</v>
      </c>
      <c r="BT1453" s="198">
        <v>46</v>
      </c>
      <c r="BU1453" s="198">
        <v>0</v>
      </c>
      <c r="BV1453" s="198">
        <v>4</v>
      </c>
      <c r="BW1453" s="198">
        <v>0</v>
      </c>
    </row>
    <row r="1454" spans="1:75" s="181" customFormat="1" ht="38.25" customHeight="1" x14ac:dyDescent="0.25">
      <c r="A1454" s="197"/>
      <c r="B1454" s="188" t="s">
        <v>566</v>
      </c>
      <c r="C1454" s="207" t="s">
        <v>3072</v>
      </c>
      <c r="D1454" s="196">
        <v>4</v>
      </c>
      <c r="E1454" s="195">
        <v>1.1871041993088097E-2</v>
      </c>
      <c r="F1454" s="195">
        <v>1.1871041993088097E-2</v>
      </c>
      <c r="G1454" s="195"/>
      <c r="H1454" s="194">
        <f t="shared" si="477"/>
        <v>0</v>
      </c>
      <c r="I1454" s="194" t="str">
        <f t="shared" si="467"/>
        <v/>
      </c>
      <c r="J1454" s="192">
        <f t="shared" si="478"/>
        <v>0</v>
      </c>
      <c r="K1454" s="192">
        <f t="shared" si="479"/>
        <v>0</v>
      </c>
      <c r="L1454" s="192">
        <f t="shared" si="480"/>
        <v>0</v>
      </c>
      <c r="M1454" s="193">
        <f t="shared" si="481"/>
        <v>0</v>
      </c>
      <c r="N1454" s="192">
        <f t="shared" si="482"/>
        <v>0</v>
      </c>
      <c r="O1454" s="193">
        <f t="shared" si="483"/>
        <v>0</v>
      </c>
      <c r="P1454" s="192">
        <f t="shared" si="484"/>
        <v>0</v>
      </c>
      <c r="Q1454" s="203">
        <f t="shared" si="485"/>
        <v>0</v>
      </c>
      <c r="R1454" s="190"/>
      <c r="S1454" s="190" t="s">
        <v>2294</v>
      </c>
      <c r="T1454" s="190" t="s">
        <v>2294</v>
      </c>
      <c r="U1454" s="190" t="s">
        <v>2294</v>
      </c>
      <c r="V1454" s="190" t="s">
        <v>2294</v>
      </c>
      <c r="W1454" s="190" t="s">
        <v>2294</v>
      </c>
      <c r="X1454" s="190" t="s">
        <v>2294</v>
      </c>
      <c r="Y1454" s="190" t="s">
        <v>2294</v>
      </c>
      <c r="Z1454" s="190" t="s">
        <v>2294</v>
      </c>
      <c r="AA1454" s="190" t="s">
        <v>2294</v>
      </c>
      <c r="AB1454" s="190" t="s">
        <v>2294</v>
      </c>
      <c r="AC1454" s="190" t="s">
        <v>2294</v>
      </c>
      <c r="AD1454" s="190" t="s">
        <v>2294</v>
      </c>
      <c r="AE1454" s="190" t="s">
        <v>2294</v>
      </c>
      <c r="AF1454" s="190" t="s">
        <v>2294</v>
      </c>
      <c r="AG1454" s="190" t="s">
        <v>2294</v>
      </c>
      <c r="AH1454" s="190" t="s">
        <v>2294</v>
      </c>
      <c r="AI1454" s="190" t="s">
        <v>2294</v>
      </c>
      <c r="AJ1454" s="190" t="s">
        <v>2294</v>
      </c>
      <c r="AK1454" s="190" t="s">
        <v>2294</v>
      </c>
      <c r="AL1454" s="190" t="s">
        <v>2294</v>
      </c>
      <c r="AM1454" s="190"/>
      <c r="AN1454" s="190" t="s">
        <v>2294</v>
      </c>
      <c r="AO1454" s="190" t="s">
        <v>2294</v>
      </c>
      <c r="AP1454" s="190" t="s">
        <v>2294</v>
      </c>
      <c r="AQ1454" s="190" t="s">
        <v>2294</v>
      </c>
      <c r="AR1454" s="190" t="s">
        <v>2294</v>
      </c>
      <c r="AS1454" s="190" t="s">
        <v>2294</v>
      </c>
      <c r="AT1454" s="190" t="s">
        <v>2294</v>
      </c>
      <c r="AU1454" s="190" t="s">
        <v>2294</v>
      </c>
      <c r="AV1454" s="190" t="s">
        <v>2294</v>
      </c>
      <c r="AW1454" s="190" t="s">
        <v>2294</v>
      </c>
      <c r="AX1454" s="190"/>
      <c r="AY1454" s="190" t="s">
        <v>2294</v>
      </c>
      <c r="AZ1454" s="190" t="s">
        <v>2294</v>
      </c>
      <c r="BA1454" s="190" t="s">
        <v>2294</v>
      </c>
      <c r="BB1454" s="190" t="s">
        <v>2294</v>
      </c>
      <c r="BC1454" s="190" t="s">
        <v>2294</v>
      </c>
      <c r="BD1454" s="190" t="s">
        <v>2294</v>
      </c>
      <c r="BE1454" s="190" t="s">
        <v>2294</v>
      </c>
      <c r="BF1454" s="190" t="s">
        <v>2294</v>
      </c>
      <c r="BG1454" s="190" t="s">
        <v>2294</v>
      </c>
      <c r="BH1454" s="190" t="s">
        <v>2294</v>
      </c>
      <c r="BI1454" s="190"/>
      <c r="BJ1454" s="190" t="s">
        <v>2294</v>
      </c>
      <c r="BK1454" s="190" t="s">
        <v>2294</v>
      </c>
      <c r="BL1454" s="190" t="s">
        <v>2294</v>
      </c>
      <c r="BM1454" s="190" t="s">
        <v>2294</v>
      </c>
      <c r="BN1454" s="190" t="s">
        <v>2294</v>
      </c>
      <c r="BO1454" s="190" t="s">
        <v>2294</v>
      </c>
      <c r="BP1454" s="202">
        <v>4</v>
      </c>
      <c r="BQ1454" s="201" t="s">
        <v>95</v>
      </c>
      <c r="BR1454" s="200">
        <v>3</v>
      </c>
      <c r="BS1454" s="199">
        <v>4</v>
      </c>
      <c r="BT1454" s="198">
        <v>46</v>
      </c>
      <c r="BU1454" s="198">
        <v>0</v>
      </c>
      <c r="BV1454" s="198">
        <v>4</v>
      </c>
      <c r="BW1454" s="198">
        <v>0</v>
      </c>
    </row>
    <row r="1455" spans="1:75" s="181" customFormat="1" ht="39" customHeight="1" x14ac:dyDescent="0.25">
      <c r="A1455" s="197"/>
      <c r="B1455" s="188" t="s">
        <v>569</v>
      </c>
      <c r="C1455" s="207" t="s">
        <v>3073</v>
      </c>
      <c r="D1455" s="196">
        <v>4</v>
      </c>
      <c r="E1455" s="195">
        <v>0.103106472803906</v>
      </c>
      <c r="F1455" s="195">
        <v>0.103106472803906</v>
      </c>
      <c r="G1455" s="195"/>
      <c r="H1455" s="194">
        <f t="shared" si="477"/>
        <v>0</v>
      </c>
      <c r="I1455" s="194" t="str">
        <f t="shared" si="467"/>
        <v/>
      </c>
      <c r="J1455" s="192">
        <f t="shared" si="478"/>
        <v>0</v>
      </c>
      <c r="K1455" s="192">
        <f t="shared" si="479"/>
        <v>0</v>
      </c>
      <c r="L1455" s="192">
        <f t="shared" si="480"/>
        <v>0</v>
      </c>
      <c r="M1455" s="193">
        <f t="shared" si="481"/>
        <v>0</v>
      </c>
      <c r="N1455" s="192">
        <f t="shared" si="482"/>
        <v>0</v>
      </c>
      <c r="O1455" s="193">
        <f t="shared" si="483"/>
        <v>0</v>
      </c>
      <c r="P1455" s="192">
        <f t="shared" si="484"/>
        <v>0</v>
      </c>
      <c r="Q1455" s="203">
        <f t="shared" si="485"/>
        <v>0</v>
      </c>
      <c r="R1455" s="190"/>
      <c r="S1455" s="190" t="s">
        <v>2294</v>
      </c>
      <c r="T1455" s="190" t="s">
        <v>2294</v>
      </c>
      <c r="U1455" s="190" t="s">
        <v>2294</v>
      </c>
      <c r="V1455" s="190" t="s">
        <v>2294</v>
      </c>
      <c r="W1455" s="190" t="s">
        <v>2294</v>
      </c>
      <c r="X1455" s="190" t="s">
        <v>2294</v>
      </c>
      <c r="Y1455" s="190" t="s">
        <v>2294</v>
      </c>
      <c r="Z1455" s="190" t="s">
        <v>2294</v>
      </c>
      <c r="AA1455" s="190" t="s">
        <v>2294</v>
      </c>
      <c r="AB1455" s="190" t="s">
        <v>2294</v>
      </c>
      <c r="AC1455" s="190" t="s">
        <v>2294</v>
      </c>
      <c r="AD1455" s="190" t="s">
        <v>2294</v>
      </c>
      <c r="AE1455" s="190" t="s">
        <v>2294</v>
      </c>
      <c r="AF1455" s="190" t="s">
        <v>2294</v>
      </c>
      <c r="AG1455" s="190" t="s">
        <v>2294</v>
      </c>
      <c r="AH1455" s="190" t="s">
        <v>2294</v>
      </c>
      <c r="AI1455" s="190" t="s">
        <v>2294</v>
      </c>
      <c r="AJ1455" s="190" t="s">
        <v>2294</v>
      </c>
      <c r="AK1455" s="190" t="s">
        <v>2294</v>
      </c>
      <c r="AL1455" s="190" t="s">
        <v>2294</v>
      </c>
      <c r="AM1455" s="190"/>
      <c r="AN1455" s="190" t="s">
        <v>2294</v>
      </c>
      <c r="AO1455" s="190" t="s">
        <v>2294</v>
      </c>
      <c r="AP1455" s="190" t="s">
        <v>2294</v>
      </c>
      <c r="AQ1455" s="190" t="s">
        <v>2294</v>
      </c>
      <c r="AR1455" s="190" t="s">
        <v>2294</v>
      </c>
      <c r="AS1455" s="190" t="s">
        <v>2294</v>
      </c>
      <c r="AT1455" s="190" t="s">
        <v>2294</v>
      </c>
      <c r="AU1455" s="190" t="s">
        <v>2294</v>
      </c>
      <c r="AV1455" s="190" t="s">
        <v>2294</v>
      </c>
      <c r="AW1455" s="190" t="s">
        <v>2294</v>
      </c>
      <c r="AX1455" s="190"/>
      <c r="AY1455" s="190" t="s">
        <v>2294</v>
      </c>
      <c r="AZ1455" s="190" t="s">
        <v>2294</v>
      </c>
      <c r="BA1455" s="190" t="s">
        <v>2294</v>
      </c>
      <c r="BB1455" s="190" t="s">
        <v>2294</v>
      </c>
      <c r="BC1455" s="190" t="s">
        <v>2294</v>
      </c>
      <c r="BD1455" s="190" t="s">
        <v>2294</v>
      </c>
      <c r="BE1455" s="190" t="s">
        <v>2294</v>
      </c>
      <c r="BF1455" s="190" t="s">
        <v>2294</v>
      </c>
      <c r="BG1455" s="190" t="s">
        <v>2294</v>
      </c>
      <c r="BH1455" s="190" t="s">
        <v>2294</v>
      </c>
      <c r="BI1455" s="190"/>
      <c r="BJ1455" s="190" t="s">
        <v>2294</v>
      </c>
      <c r="BK1455" s="190" t="s">
        <v>2294</v>
      </c>
      <c r="BL1455" s="190" t="s">
        <v>2294</v>
      </c>
      <c r="BM1455" s="190" t="s">
        <v>2294</v>
      </c>
      <c r="BN1455" s="190" t="s">
        <v>2294</v>
      </c>
      <c r="BO1455" s="190" t="s">
        <v>2294</v>
      </c>
      <c r="BP1455" s="202">
        <v>8</v>
      </c>
      <c r="BQ1455" s="201" t="s">
        <v>95</v>
      </c>
      <c r="BR1455" s="200">
        <v>3</v>
      </c>
      <c r="BS1455" s="199">
        <v>8</v>
      </c>
      <c r="BT1455" s="198">
        <v>46</v>
      </c>
      <c r="BU1455" s="198">
        <v>0</v>
      </c>
      <c r="BV1455" s="198">
        <v>4</v>
      </c>
      <c r="BW1455" s="198">
        <v>0</v>
      </c>
    </row>
    <row r="1456" spans="1:75" s="181" customFormat="1" ht="33.75" customHeight="1" x14ac:dyDescent="0.25">
      <c r="A1456" s="197"/>
      <c r="B1456" s="188" t="s">
        <v>572</v>
      </c>
      <c r="C1456" s="207" t="s">
        <v>573</v>
      </c>
      <c r="D1456" s="196">
        <v>4</v>
      </c>
      <c r="E1456" s="195">
        <v>8.6438404326119711E-2</v>
      </c>
      <c r="F1456" s="195">
        <v>8.6438404326119711E-2</v>
      </c>
      <c r="G1456" s="195"/>
      <c r="H1456" s="194">
        <f t="shared" si="477"/>
        <v>0</v>
      </c>
      <c r="I1456" s="194" t="str">
        <f t="shared" si="467"/>
        <v/>
      </c>
      <c r="J1456" s="192">
        <f t="shared" si="478"/>
        <v>0</v>
      </c>
      <c r="K1456" s="192">
        <f t="shared" si="479"/>
        <v>0</v>
      </c>
      <c r="L1456" s="192">
        <f t="shared" si="480"/>
        <v>0</v>
      </c>
      <c r="M1456" s="193">
        <f t="shared" si="481"/>
        <v>0</v>
      </c>
      <c r="N1456" s="192">
        <f t="shared" si="482"/>
        <v>0</v>
      </c>
      <c r="O1456" s="193">
        <f t="shared" si="483"/>
        <v>0</v>
      </c>
      <c r="P1456" s="192">
        <f t="shared" si="484"/>
        <v>0</v>
      </c>
      <c r="Q1456" s="203">
        <f t="shared" si="485"/>
        <v>0</v>
      </c>
      <c r="R1456" s="190"/>
      <c r="S1456" s="190" t="s">
        <v>2294</v>
      </c>
      <c r="T1456" s="190" t="s">
        <v>2294</v>
      </c>
      <c r="U1456" s="190" t="s">
        <v>2294</v>
      </c>
      <c r="V1456" s="190" t="s">
        <v>2294</v>
      </c>
      <c r="W1456" s="190" t="s">
        <v>2294</v>
      </c>
      <c r="X1456" s="190" t="s">
        <v>2294</v>
      </c>
      <c r="Y1456" s="190" t="s">
        <v>2294</v>
      </c>
      <c r="Z1456" s="190" t="s">
        <v>2294</v>
      </c>
      <c r="AA1456" s="190" t="s">
        <v>2294</v>
      </c>
      <c r="AB1456" s="190" t="s">
        <v>2294</v>
      </c>
      <c r="AC1456" s="190" t="s">
        <v>2294</v>
      </c>
      <c r="AD1456" s="190" t="s">
        <v>2294</v>
      </c>
      <c r="AE1456" s="190" t="s">
        <v>2294</v>
      </c>
      <c r="AF1456" s="190" t="s">
        <v>2294</v>
      </c>
      <c r="AG1456" s="190" t="s">
        <v>2294</v>
      </c>
      <c r="AH1456" s="190" t="s">
        <v>2294</v>
      </c>
      <c r="AI1456" s="190" t="s">
        <v>2294</v>
      </c>
      <c r="AJ1456" s="190" t="s">
        <v>2294</v>
      </c>
      <c r="AK1456" s="190" t="s">
        <v>2294</v>
      </c>
      <c r="AL1456" s="190" t="s">
        <v>2294</v>
      </c>
      <c r="AM1456" s="190"/>
      <c r="AN1456" s="190" t="s">
        <v>2294</v>
      </c>
      <c r="AO1456" s="190" t="s">
        <v>2294</v>
      </c>
      <c r="AP1456" s="190" t="s">
        <v>2294</v>
      </c>
      <c r="AQ1456" s="190" t="s">
        <v>2294</v>
      </c>
      <c r="AR1456" s="190" t="s">
        <v>2294</v>
      </c>
      <c r="AS1456" s="190" t="s">
        <v>2294</v>
      </c>
      <c r="AT1456" s="190" t="s">
        <v>2294</v>
      </c>
      <c r="AU1456" s="190" t="s">
        <v>2294</v>
      </c>
      <c r="AV1456" s="190" t="s">
        <v>2294</v>
      </c>
      <c r="AW1456" s="190" t="s">
        <v>2294</v>
      </c>
      <c r="AX1456" s="190"/>
      <c r="AY1456" s="190" t="s">
        <v>2294</v>
      </c>
      <c r="AZ1456" s="190" t="s">
        <v>2294</v>
      </c>
      <c r="BA1456" s="190" t="s">
        <v>2294</v>
      </c>
      <c r="BB1456" s="190" t="s">
        <v>2294</v>
      </c>
      <c r="BC1456" s="190" t="s">
        <v>2294</v>
      </c>
      <c r="BD1456" s="190" t="s">
        <v>2294</v>
      </c>
      <c r="BE1456" s="190" t="s">
        <v>2294</v>
      </c>
      <c r="BF1456" s="190" t="s">
        <v>2294</v>
      </c>
      <c r="BG1456" s="190" t="s">
        <v>2294</v>
      </c>
      <c r="BH1456" s="190" t="s">
        <v>2294</v>
      </c>
      <c r="BI1456" s="190"/>
      <c r="BJ1456" s="190" t="s">
        <v>2294</v>
      </c>
      <c r="BK1456" s="190" t="s">
        <v>2294</v>
      </c>
      <c r="BL1456" s="190" t="s">
        <v>2294</v>
      </c>
      <c r="BM1456" s="190" t="s">
        <v>2294</v>
      </c>
      <c r="BN1456" s="190" t="s">
        <v>2294</v>
      </c>
      <c r="BO1456" s="190" t="s">
        <v>2294</v>
      </c>
      <c r="BP1456" s="202">
        <v>8</v>
      </c>
      <c r="BQ1456" s="201" t="s">
        <v>95</v>
      </c>
      <c r="BR1456" s="200">
        <v>3</v>
      </c>
      <c r="BS1456" s="199">
        <v>8</v>
      </c>
      <c r="BT1456" s="198">
        <v>46</v>
      </c>
      <c r="BU1456" s="198">
        <v>0</v>
      </c>
      <c r="BV1456" s="198">
        <v>4</v>
      </c>
      <c r="BW1456" s="198">
        <v>0</v>
      </c>
    </row>
    <row r="1457" spans="1:75" s="181" customFormat="1" ht="39" customHeight="1" x14ac:dyDescent="0.25">
      <c r="A1457" s="197"/>
      <c r="B1457" s="188" t="s">
        <v>575</v>
      </c>
      <c r="C1457" s="207" t="s">
        <v>576</v>
      </c>
      <c r="D1457" s="196">
        <v>4</v>
      </c>
      <c r="E1457" s="195">
        <v>2.2860800189743999E-2</v>
      </c>
      <c r="F1457" s="195">
        <v>2.2860800189743999E-2</v>
      </c>
      <c r="G1457" s="195"/>
      <c r="H1457" s="194">
        <f t="shared" si="477"/>
        <v>0</v>
      </c>
      <c r="I1457" s="194" t="str">
        <f t="shared" si="467"/>
        <v/>
      </c>
      <c r="J1457" s="192">
        <f t="shared" si="478"/>
        <v>0</v>
      </c>
      <c r="K1457" s="192">
        <f t="shared" si="479"/>
        <v>0</v>
      </c>
      <c r="L1457" s="192">
        <f t="shared" si="480"/>
        <v>0</v>
      </c>
      <c r="M1457" s="193">
        <f t="shared" si="481"/>
        <v>0</v>
      </c>
      <c r="N1457" s="192">
        <f t="shared" si="482"/>
        <v>0</v>
      </c>
      <c r="O1457" s="193">
        <f t="shared" si="483"/>
        <v>0</v>
      </c>
      <c r="P1457" s="192">
        <f t="shared" si="484"/>
        <v>0</v>
      </c>
      <c r="Q1457" s="203">
        <f t="shared" si="485"/>
        <v>0</v>
      </c>
      <c r="R1457" s="190"/>
      <c r="S1457" s="190" t="s">
        <v>2294</v>
      </c>
      <c r="T1457" s="190" t="s">
        <v>2294</v>
      </c>
      <c r="U1457" s="190" t="s">
        <v>2294</v>
      </c>
      <c r="V1457" s="190" t="s">
        <v>2294</v>
      </c>
      <c r="W1457" s="190" t="s">
        <v>2294</v>
      </c>
      <c r="X1457" s="190" t="s">
        <v>2294</v>
      </c>
      <c r="Y1457" s="190" t="s">
        <v>2294</v>
      </c>
      <c r="Z1457" s="190" t="s">
        <v>2294</v>
      </c>
      <c r="AA1457" s="190" t="s">
        <v>2294</v>
      </c>
      <c r="AB1457" s="190" t="s">
        <v>2294</v>
      </c>
      <c r="AC1457" s="190" t="s">
        <v>2294</v>
      </c>
      <c r="AD1457" s="190" t="s">
        <v>2294</v>
      </c>
      <c r="AE1457" s="190" t="s">
        <v>2294</v>
      </c>
      <c r="AF1457" s="190" t="s">
        <v>2294</v>
      </c>
      <c r="AG1457" s="190" t="s">
        <v>2294</v>
      </c>
      <c r="AH1457" s="190" t="s">
        <v>2294</v>
      </c>
      <c r="AI1457" s="190" t="s">
        <v>2294</v>
      </c>
      <c r="AJ1457" s="190" t="s">
        <v>2294</v>
      </c>
      <c r="AK1457" s="190" t="s">
        <v>2294</v>
      </c>
      <c r="AL1457" s="190" t="s">
        <v>2294</v>
      </c>
      <c r="AM1457" s="190"/>
      <c r="AN1457" s="190" t="s">
        <v>2294</v>
      </c>
      <c r="AO1457" s="190" t="s">
        <v>2294</v>
      </c>
      <c r="AP1457" s="190" t="s">
        <v>2294</v>
      </c>
      <c r="AQ1457" s="190" t="s">
        <v>2294</v>
      </c>
      <c r="AR1457" s="190" t="s">
        <v>2294</v>
      </c>
      <c r="AS1457" s="190" t="s">
        <v>2294</v>
      </c>
      <c r="AT1457" s="190" t="s">
        <v>2294</v>
      </c>
      <c r="AU1457" s="190" t="s">
        <v>2294</v>
      </c>
      <c r="AV1457" s="190" t="s">
        <v>2294</v>
      </c>
      <c r="AW1457" s="190" t="s">
        <v>2294</v>
      </c>
      <c r="AX1457" s="190"/>
      <c r="AY1457" s="190" t="s">
        <v>2294</v>
      </c>
      <c r="AZ1457" s="190" t="s">
        <v>2294</v>
      </c>
      <c r="BA1457" s="190" t="s">
        <v>2294</v>
      </c>
      <c r="BB1457" s="190" t="s">
        <v>2294</v>
      </c>
      <c r="BC1457" s="190" t="s">
        <v>2294</v>
      </c>
      <c r="BD1457" s="190" t="s">
        <v>2294</v>
      </c>
      <c r="BE1457" s="190" t="s">
        <v>2294</v>
      </c>
      <c r="BF1457" s="190" t="s">
        <v>2294</v>
      </c>
      <c r="BG1457" s="190" t="s">
        <v>2294</v>
      </c>
      <c r="BH1457" s="190" t="s">
        <v>2294</v>
      </c>
      <c r="BI1457" s="190"/>
      <c r="BJ1457" s="190" t="s">
        <v>2294</v>
      </c>
      <c r="BK1457" s="190" t="s">
        <v>2294</v>
      </c>
      <c r="BL1457" s="190" t="s">
        <v>2294</v>
      </c>
      <c r="BM1457" s="190" t="s">
        <v>2294</v>
      </c>
      <c r="BN1457" s="190" t="s">
        <v>2294</v>
      </c>
      <c r="BO1457" s="190" t="s">
        <v>2294</v>
      </c>
      <c r="BP1457" s="202">
        <v>4</v>
      </c>
      <c r="BQ1457" s="201" t="s">
        <v>95</v>
      </c>
      <c r="BR1457" s="200">
        <v>3</v>
      </c>
      <c r="BS1457" s="199">
        <v>4</v>
      </c>
      <c r="BT1457" s="198">
        <v>46</v>
      </c>
      <c r="BU1457" s="198">
        <v>0</v>
      </c>
      <c r="BV1457" s="198">
        <v>4</v>
      </c>
      <c r="BW1457" s="198">
        <v>0</v>
      </c>
    </row>
    <row r="1458" spans="1:75" s="181" customFormat="1" ht="36.75" customHeight="1" x14ac:dyDescent="0.25">
      <c r="A1458" s="197"/>
      <c r="B1458" s="206" t="s">
        <v>2360</v>
      </c>
      <c r="C1458" s="205" t="s">
        <v>506</v>
      </c>
      <c r="D1458" s="204"/>
      <c r="E1458" s="204"/>
      <c r="F1458" s="204"/>
      <c r="G1458" s="204"/>
      <c r="H1458" s="204"/>
      <c r="I1458" s="194" t="str">
        <f t="shared" si="467"/>
        <v/>
      </c>
      <c r="J1458" s="204"/>
      <c r="K1458" s="204"/>
      <c r="L1458" s="204"/>
      <c r="M1458" s="204"/>
      <c r="N1458" s="204"/>
      <c r="O1458" s="204"/>
      <c r="P1458" s="204"/>
      <c r="Q1458" s="204"/>
      <c r="R1458" s="204"/>
      <c r="S1458" s="204"/>
      <c r="T1458" s="204"/>
      <c r="U1458" s="204"/>
      <c r="V1458" s="204"/>
      <c r="W1458" s="204"/>
      <c r="X1458" s="204"/>
      <c r="Y1458" s="204"/>
      <c r="Z1458" s="204"/>
      <c r="AA1458" s="204"/>
      <c r="AB1458" s="204"/>
      <c r="AC1458" s="204"/>
      <c r="AD1458" s="204"/>
      <c r="AE1458" s="204"/>
      <c r="AF1458" s="204"/>
      <c r="AG1458" s="204"/>
      <c r="AH1458" s="204"/>
      <c r="AI1458" s="204"/>
      <c r="AJ1458" s="204"/>
      <c r="AK1458" s="204"/>
      <c r="AL1458" s="204"/>
      <c r="AM1458" s="204"/>
      <c r="AN1458" s="204"/>
      <c r="AO1458" s="204"/>
      <c r="AP1458" s="204"/>
      <c r="AQ1458" s="204"/>
      <c r="AR1458" s="204"/>
      <c r="AS1458" s="204"/>
      <c r="AT1458" s="204"/>
      <c r="AU1458" s="204"/>
      <c r="AV1458" s="204"/>
      <c r="AW1458" s="204"/>
      <c r="AX1458" s="204"/>
      <c r="AY1458" s="204"/>
      <c r="AZ1458" s="204"/>
      <c r="BA1458" s="204"/>
      <c r="BB1458" s="204"/>
      <c r="BC1458" s="204"/>
      <c r="BD1458" s="204"/>
      <c r="BE1458" s="204"/>
      <c r="BF1458" s="204"/>
      <c r="BG1458" s="204"/>
      <c r="BH1458" s="204"/>
      <c r="BI1458" s="204"/>
      <c r="BJ1458" s="204"/>
      <c r="BK1458" s="204"/>
      <c r="BL1458" s="204"/>
      <c r="BM1458" s="204"/>
      <c r="BN1458" s="204"/>
      <c r="BO1458" s="204"/>
    </row>
    <row r="1459" spans="1:75" s="181" customFormat="1" ht="38.25" customHeight="1" x14ac:dyDescent="0.25">
      <c r="A1459" s="197"/>
      <c r="B1459" s="206" t="s">
        <v>2298</v>
      </c>
      <c r="C1459" s="205" t="s">
        <v>2398</v>
      </c>
      <c r="D1459" s="204"/>
      <c r="E1459" s="204"/>
      <c r="F1459" s="204"/>
      <c r="G1459" s="204"/>
      <c r="H1459" s="204"/>
      <c r="I1459" s="194" t="str">
        <f t="shared" si="467"/>
        <v/>
      </c>
      <c r="J1459" s="204"/>
      <c r="K1459" s="204"/>
      <c r="L1459" s="204"/>
      <c r="M1459" s="204"/>
      <c r="N1459" s="204"/>
      <c r="O1459" s="204"/>
      <c r="P1459" s="204"/>
      <c r="Q1459" s="204"/>
      <c r="R1459" s="204"/>
      <c r="S1459" s="204"/>
      <c r="T1459" s="204"/>
      <c r="U1459" s="204"/>
      <c r="V1459" s="204"/>
      <c r="W1459" s="204"/>
      <c r="X1459" s="204"/>
      <c r="Y1459" s="204"/>
      <c r="Z1459" s="204"/>
      <c r="AA1459" s="204"/>
      <c r="AB1459" s="204"/>
      <c r="AC1459" s="204"/>
      <c r="AD1459" s="204"/>
      <c r="AE1459" s="204"/>
      <c r="AF1459" s="204"/>
      <c r="AG1459" s="204"/>
      <c r="AH1459" s="204"/>
      <c r="AI1459" s="204"/>
      <c r="AJ1459" s="204"/>
      <c r="AK1459" s="204"/>
      <c r="AL1459" s="204"/>
      <c r="AM1459" s="204"/>
      <c r="AN1459" s="204"/>
      <c r="AO1459" s="204"/>
      <c r="AP1459" s="204"/>
      <c r="AQ1459" s="204"/>
      <c r="AR1459" s="204"/>
      <c r="AS1459" s="204"/>
      <c r="AT1459" s="204"/>
      <c r="AU1459" s="204"/>
      <c r="AV1459" s="204"/>
      <c r="AW1459" s="204"/>
      <c r="AX1459" s="204"/>
      <c r="AY1459" s="204"/>
      <c r="AZ1459" s="204"/>
      <c r="BA1459" s="204"/>
      <c r="BB1459" s="204"/>
      <c r="BC1459" s="204"/>
      <c r="BD1459" s="204"/>
      <c r="BE1459" s="204"/>
      <c r="BF1459" s="204"/>
      <c r="BG1459" s="204"/>
      <c r="BH1459" s="204"/>
      <c r="BI1459" s="204"/>
      <c r="BJ1459" s="204"/>
      <c r="BK1459" s="204"/>
      <c r="BL1459" s="204"/>
      <c r="BM1459" s="204"/>
      <c r="BN1459" s="204"/>
      <c r="BO1459" s="204"/>
    </row>
    <row r="1460" spans="1:75" s="181" customFormat="1" ht="30" customHeight="1" x14ac:dyDescent="0.25">
      <c r="A1460" s="197"/>
      <c r="B1460" s="188">
        <v>200150</v>
      </c>
      <c r="C1460" s="207" t="s">
        <v>511</v>
      </c>
      <c r="D1460" s="196">
        <v>4</v>
      </c>
      <c r="E1460" s="195">
        <v>3.3783223962384583E-2</v>
      </c>
      <c r="F1460" s="195">
        <v>3.3783223962384583E-2</v>
      </c>
      <c r="G1460" s="195"/>
      <c r="H1460" s="194">
        <f>IF(D1460="","",E1460*J1460/D1460)</f>
        <v>0</v>
      </c>
      <c r="I1460" s="194" t="str">
        <f t="shared" si="467"/>
        <v/>
      </c>
      <c r="J1460" s="192">
        <f>IF(COUNTIF(R1460:BO1460,"&lt;"&amp;$K$2)&gt;D1460,D1460,COUNTIF(R1460:BO1460,"&lt;"&amp;$K$2))</f>
        <v>0</v>
      </c>
      <c r="K1460" s="192">
        <f>IF((COUNTIF(R1460:BO1460,$K$2))&gt;(D1460-J1460),(D1460-J1460),COUNTIF(R1460:BO1460,$K$2))</f>
        <v>0</v>
      </c>
      <c r="L1460" s="192">
        <f>IF((J1460+K1460)&gt;D1460,D1460,J1460+K1460)</f>
        <v>0</v>
      </c>
      <c r="M1460" s="193">
        <f>IF(D1460="","",N1460*E1460/100)</f>
        <v>0</v>
      </c>
      <c r="N1460" s="192">
        <f>IF(ISNUMBER(D1460)*ISNUMBER(K1460),IF(K1460=0,0,ROUND((K1460/D1460)*100,2))," ")</f>
        <v>0</v>
      </c>
      <c r="O1460" s="193">
        <f>IF(D1460="","",P1460*E1460/100)</f>
        <v>0</v>
      </c>
      <c r="P1460" s="192">
        <f>IF(ISNUMBER(D1460)*ISNUMBER(L1460),IF(L1460=0,0,ROUND((L1460/D1460)*100,2))," ")</f>
        <v>0</v>
      </c>
      <c r="Q1460" s="203">
        <f>IF(ISNUMBER(P1460)*ISNUMBER(E1460),(P1460*E1460/100)," ")</f>
        <v>0</v>
      </c>
      <c r="R1460" s="190"/>
      <c r="S1460" s="190" t="s">
        <v>2294</v>
      </c>
      <c r="T1460" s="190" t="s">
        <v>2294</v>
      </c>
      <c r="U1460" s="190" t="s">
        <v>2294</v>
      </c>
      <c r="V1460" s="190" t="s">
        <v>2294</v>
      </c>
      <c r="W1460" s="190" t="s">
        <v>2294</v>
      </c>
      <c r="X1460" s="190" t="s">
        <v>2294</v>
      </c>
      <c r="Y1460" s="190" t="s">
        <v>2294</v>
      </c>
      <c r="Z1460" s="190" t="s">
        <v>2294</v>
      </c>
      <c r="AA1460" s="190" t="s">
        <v>2294</v>
      </c>
      <c r="AB1460" s="190" t="s">
        <v>2294</v>
      </c>
      <c r="AC1460" s="190" t="s">
        <v>2294</v>
      </c>
      <c r="AD1460" s="190" t="s">
        <v>2294</v>
      </c>
      <c r="AE1460" s="190" t="s">
        <v>2294</v>
      </c>
      <c r="AF1460" s="190" t="s">
        <v>2294</v>
      </c>
      <c r="AG1460" s="190" t="s">
        <v>2294</v>
      </c>
      <c r="AH1460" s="190" t="s">
        <v>2294</v>
      </c>
      <c r="AI1460" s="190" t="s">
        <v>2294</v>
      </c>
      <c r="AJ1460" s="190" t="s">
        <v>2294</v>
      </c>
      <c r="AK1460" s="190" t="s">
        <v>2294</v>
      </c>
      <c r="AL1460" s="190" t="s">
        <v>2294</v>
      </c>
      <c r="AM1460" s="190"/>
      <c r="AN1460" s="190" t="s">
        <v>2294</v>
      </c>
      <c r="AO1460" s="190" t="s">
        <v>2294</v>
      </c>
      <c r="AP1460" s="190" t="s">
        <v>2294</v>
      </c>
      <c r="AQ1460" s="190" t="s">
        <v>2294</v>
      </c>
      <c r="AR1460" s="190" t="s">
        <v>2294</v>
      </c>
      <c r="AS1460" s="190" t="s">
        <v>2294</v>
      </c>
      <c r="AT1460" s="190" t="s">
        <v>2294</v>
      </c>
      <c r="AU1460" s="190" t="s">
        <v>2294</v>
      </c>
      <c r="AV1460" s="190" t="s">
        <v>2294</v>
      </c>
      <c r="AW1460" s="190" t="s">
        <v>2294</v>
      </c>
      <c r="AX1460" s="190"/>
      <c r="AY1460" s="190" t="s">
        <v>2294</v>
      </c>
      <c r="AZ1460" s="190" t="s">
        <v>2294</v>
      </c>
      <c r="BA1460" s="190" t="s">
        <v>2294</v>
      </c>
      <c r="BB1460" s="190" t="s">
        <v>2294</v>
      </c>
      <c r="BC1460" s="190" t="s">
        <v>2294</v>
      </c>
      <c r="BD1460" s="190" t="s">
        <v>2294</v>
      </c>
      <c r="BE1460" s="190" t="s">
        <v>2294</v>
      </c>
      <c r="BF1460" s="190" t="s">
        <v>2294</v>
      </c>
      <c r="BG1460" s="190" t="s">
        <v>2294</v>
      </c>
      <c r="BH1460" s="190" t="s">
        <v>2294</v>
      </c>
      <c r="BI1460" s="190"/>
      <c r="BJ1460" s="190" t="s">
        <v>2294</v>
      </c>
      <c r="BK1460" s="190" t="s">
        <v>2294</v>
      </c>
      <c r="BL1460" s="190" t="s">
        <v>2294</v>
      </c>
      <c r="BM1460" s="190" t="s">
        <v>2294</v>
      </c>
      <c r="BN1460" s="190" t="s">
        <v>2294</v>
      </c>
      <c r="BO1460" s="190" t="s">
        <v>2294</v>
      </c>
      <c r="BP1460" s="202">
        <v>569.64</v>
      </c>
      <c r="BQ1460" s="201" t="s">
        <v>95</v>
      </c>
      <c r="BR1460" s="200">
        <v>3</v>
      </c>
      <c r="BS1460" s="199">
        <v>569.64</v>
      </c>
      <c r="BT1460" s="198">
        <v>46</v>
      </c>
      <c r="BU1460" s="198">
        <v>0</v>
      </c>
      <c r="BV1460" s="198">
        <v>4</v>
      </c>
      <c r="BW1460" s="198">
        <v>0</v>
      </c>
    </row>
    <row r="1461" spans="1:75" s="181" customFormat="1" ht="36.75" customHeight="1" x14ac:dyDescent="0.25">
      <c r="A1461" s="197"/>
      <c r="B1461" s="188">
        <v>200403</v>
      </c>
      <c r="C1461" s="207" t="s">
        <v>200</v>
      </c>
      <c r="D1461" s="196">
        <v>4</v>
      </c>
      <c r="E1461" s="195">
        <v>0.12586737381041316</v>
      </c>
      <c r="F1461" s="195">
        <v>0.12586737381041316</v>
      </c>
      <c r="G1461" s="195"/>
      <c r="H1461" s="194">
        <f>IF(D1461="","",E1461*J1461/D1461)</f>
        <v>0</v>
      </c>
      <c r="I1461" s="194" t="str">
        <f t="shared" si="467"/>
        <v/>
      </c>
      <c r="J1461" s="192">
        <f>IF(COUNTIF(R1461:BO1461,"&lt;"&amp;$K$2)&gt;D1461,D1461,COUNTIF(R1461:BO1461,"&lt;"&amp;$K$2))</f>
        <v>0</v>
      </c>
      <c r="K1461" s="192">
        <f>IF((COUNTIF(R1461:BO1461,$K$2))&gt;(D1461-J1461),(D1461-J1461),COUNTIF(R1461:BO1461,$K$2))</f>
        <v>0</v>
      </c>
      <c r="L1461" s="192">
        <f>IF((J1461+K1461)&gt;D1461,D1461,J1461+K1461)</f>
        <v>0</v>
      </c>
      <c r="M1461" s="193">
        <f>IF(D1461="","",N1461*E1461/100)</f>
        <v>0</v>
      </c>
      <c r="N1461" s="192">
        <f>IF(ISNUMBER(D1461)*ISNUMBER(K1461),IF(K1461=0,0,ROUND((K1461/D1461)*100,2))," ")</f>
        <v>0</v>
      </c>
      <c r="O1461" s="193">
        <f>IF(D1461="","",P1461*E1461/100)</f>
        <v>0</v>
      </c>
      <c r="P1461" s="192">
        <f>IF(ISNUMBER(D1461)*ISNUMBER(L1461),IF(L1461=0,0,ROUND((L1461/D1461)*100,2))," ")</f>
        <v>0</v>
      </c>
      <c r="Q1461" s="203">
        <f>IF(ISNUMBER(P1461)*ISNUMBER(E1461),(P1461*E1461/100)," ")</f>
        <v>0</v>
      </c>
      <c r="R1461" s="190"/>
      <c r="S1461" s="190" t="s">
        <v>2294</v>
      </c>
      <c r="T1461" s="190" t="s">
        <v>2294</v>
      </c>
      <c r="U1461" s="190" t="s">
        <v>2294</v>
      </c>
      <c r="V1461" s="190" t="s">
        <v>2294</v>
      </c>
      <c r="W1461" s="190" t="s">
        <v>2294</v>
      </c>
      <c r="X1461" s="190" t="s">
        <v>2294</v>
      </c>
      <c r="Y1461" s="190" t="s">
        <v>2294</v>
      </c>
      <c r="Z1461" s="190" t="s">
        <v>2294</v>
      </c>
      <c r="AA1461" s="190" t="s">
        <v>2294</v>
      </c>
      <c r="AB1461" s="190" t="s">
        <v>2294</v>
      </c>
      <c r="AC1461" s="190" t="s">
        <v>2294</v>
      </c>
      <c r="AD1461" s="190" t="s">
        <v>2294</v>
      </c>
      <c r="AE1461" s="190" t="s">
        <v>2294</v>
      </c>
      <c r="AF1461" s="190" t="s">
        <v>2294</v>
      </c>
      <c r="AG1461" s="190" t="s">
        <v>2294</v>
      </c>
      <c r="AH1461" s="190" t="s">
        <v>2294</v>
      </c>
      <c r="AI1461" s="190" t="s">
        <v>2294</v>
      </c>
      <c r="AJ1461" s="190" t="s">
        <v>2294</v>
      </c>
      <c r="AK1461" s="190" t="s">
        <v>2294</v>
      </c>
      <c r="AL1461" s="190" t="s">
        <v>2294</v>
      </c>
      <c r="AM1461" s="190"/>
      <c r="AN1461" s="190" t="s">
        <v>2294</v>
      </c>
      <c r="AO1461" s="190" t="s">
        <v>2294</v>
      </c>
      <c r="AP1461" s="190" t="s">
        <v>2294</v>
      </c>
      <c r="AQ1461" s="190" t="s">
        <v>2294</v>
      </c>
      <c r="AR1461" s="190" t="s">
        <v>2294</v>
      </c>
      <c r="AS1461" s="190" t="s">
        <v>2294</v>
      </c>
      <c r="AT1461" s="190" t="s">
        <v>2294</v>
      </c>
      <c r="AU1461" s="190" t="s">
        <v>2294</v>
      </c>
      <c r="AV1461" s="190" t="s">
        <v>2294</v>
      </c>
      <c r="AW1461" s="190" t="s">
        <v>2294</v>
      </c>
      <c r="AX1461" s="190"/>
      <c r="AY1461" s="190" t="s">
        <v>2294</v>
      </c>
      <c r="AZ1461" s="190" t="s">
        <v>2294</v>
      </c>
      <c r="BA1461" s="190" t="s">
        <v>2294</v>
      </c>
      <c r="BB1461" s="190" t="s">
        <v>2294</v>
      </c>
      <c r="BC1461" s="190" t="s">
        <v>2294</v>
      </c>
      <c r="BD1461" s="190" t="s">
        <v>2294</v>
      </c>
      <c r="BE1461" s="190" t="s">
        <v>2294</v>
      </c>
      <c r="BF1461" s="190" t="s">
        <v>2294</v>
      </c>
      <c r="BG1461" s="190" t="s">
        <v>2294</v>
      </c>
      <c r="BH1461" s="190" t="s">
        <v>2294</v>
      </c>
      <c r="BI1461" s="190"/>
      <c r="BJ1461" s="190" t="s">
        <v>2294</v>
      </c>
      <c r="BK1461" s="190" t="s">
        <v>2294</v>
      </c>
      <c r="BL1461" s="190" t="s">
        <v>2294</v>
      </c>
      <c r="BM1461" s="190" t="s">
        <v>2294</v>
      </c>
      <c r="BN1461" s="190" t="s">
        <v>2294</v>
      </c>
      <c r="BO1461" s="190" t="s">
        <v>2294</v>
      </c>
      <c r="BP1461" s="202">
        <v>479.88243999999997</v>
      </c>
      <c r="BQ1461" s="201" t="s">
        <v>95</v>
      </c>
      <c r="BR1461" s="200">
        <v>3</v>
      </c>
      <c r="BS1461" s="199">
        <v>479.88243999999997</v>
      </c>
      <c r="BT1461" s="198">
        <v>46</v>
      </c>
      <c r="BU1461" s="198">
        <v>0</v>
      </c>
      <c r="BV1461" s="198">
        <v>4</v>
      </c>
      <c r="BW1461" s="198">
        <v>0</v>
      </c>
    </row>
    <row r="1462" spans="1:75" s="181" customFormat="1" ht="31.5" customHeight="1" x14ac:dyDescent="0.25">
      <c r="A1462" s="197"/>
      <c r="B1462" s="188">
        <v>200201</v>
      </c>
      <c r="C1462" s="207" t="s">
        <v>517</v>
      </c>
      <c r="D1462" s="196">
        <v>4</v>
      </c>
      <c r="E1462" s="195">
        <v>3.1242494310622791E-2</v>
      </c>
      <c r="F1462" s="195">
        <v>3.1242494310622791E-2</v>
      </c>
      <c r="G1462" s="195"/>
      <c r="H1462" s="194">
        <f>IF(D1462="","",E1462*J1462/D1462)</f>
        <v>0</v>
      </c>
      <c r="I1462" s="194" t="str">
        <f t="shared" si="467"/>
        <v/>
      </c>
      <c r="J1462" s="192">
        <f>IF(COUNTIF(R1462:BO1462,"&lt;"&amp;$K$2)&gt;D1462,D1462,COUNTIF(R1462:BO1462,"&lt;"&amp;$K$2))</f>
        <v>0</v>
      </c>
      <c r="K1462" s="192">
        <f>IF((COUNTIF(R1462:BO1462,$K$2))&gt;(D1462-J1462),(D1462-J1462),COUNTIF(R1462:BO1462,$K$2))</f>
        <v>0</v>
      </c>
      <c r="L1462" s="192">
        <f>IF((J1462+K1462)&gt;D1462,D1462,J1462+K1462)</f>
        <v>0</v>
      </c>
      <c r="M1462" s="193">
        <f>IF(D1462="","",N1462*E1462/100)</f>
        <v>0</v>
      </c>
      <c r="N1462" s="192">
        <f>IF(ISNUMBER(D1462)*ISNUMBER(K1462),IF(K1462=0,0,ROUND((K1462/D1462)*100,2))," ")</f>
        <v>0</v>
      </c>
      <c r="O1462" s="193">
        <f>IF(D1462="","",P1462*E1462/100)</f>
        <v>0</v>
      </c>
      <c r="P1462" s="192">
        <f>IF(ISNUMBER(D1462)*ISNUMBER(L1462),IF(L1462=0,0,ROUND((L1462/D1462)*100,2))," ")</f>
        <v>0</v>
      </c>
      <c r="Q1462" s="203">
        <f>IF(ISNUMBER(P1462)*ISNUMBER(E1462),(P1462*E1462/100)," ")</f>
        <v>0</v>
      </c>
      <c r="R1462" s="190"/>
      <c r="S1462" s="190" t="s">
        <v>2294</v>
      </c>
      <c r="T1462" s="190" t="s">
        <v>2294</v>
      </c>
      <c r="U1462" s="190" t="s">
        <v>2294</v>
      </c>
      <c r="V1462" s="190" t="s">
        <v>2294</v>
      </c>
      <c r="W1462" s="190" t="s">
        <v>2294</v>
      </c>
      <c r="X1462" s="190" t="s">
        <v>2294</v>
      </c>
      <c r="Y1462" s="190" t="s">
        <v>2294</v>
      </c>
      <c r="Z1462" s="190" t="s">
        <v>2294</v>
      </c>
      <c r="AA1462" s="190" t="s">
        <v>2294</v>
      </c>
      <c r="AB1462" s="190" t="s">
        <v>2294</v>
      </c>
      <c r="AC1462" s="190" t="s">
        <v>2294</v>
      </c>
      <c r="AD1462" s="190" t="s">
        <v>2294</v>
      </c>
      <c r="AE1462" s="190" t="s">
        <v>2294</v>
      </c>
      <c r="AF1462" s="190" t="s">
        <v>2294</v>
      </c>
      <c r="AG1462" s="190" t="s">
        <v>2294</v>
      </c>
      <c r="AH1462" s="190" t="s">
        <v>2294</v>
      </c>
      <c r="AI1462" s="190" t="s">
        <v>2294</v>
      </c>
      <c r="AJ1462" s="190" t="s">
        <v>2294</v>
      </c>
      <c r="AK1462" s="190" t="s">
        <v>2294</v>
      </c>
      <c r="AL1462" s="190" t="s">
        <v>2294</v>
      </c>
      <c r="AM1462" s="190"/>
      <c r="AN1462" s="190" t="s">
        <v>2294</v>
      </c>
      <c r="AO1462" s="190" t="s">
        <v>2294</v>
      </c>
      <c r="AP1462" s="190" t="s">
        <v>2294</v>
      </c>
      <c r="AQ1462" s="190" t="s">
        <v>2294</v>
      </c>
      <c r="AR1462" s="190" t="s">
        <v>2294</v>
      </c>
      <c r="AS1462" s="190" t="s">
        <v>2294</v>
      </c>
      <c r="AT1462" s="190" t="s">
        <v>2294</v>
      </c>
      <c r="AU1462" s="190" t="s">
        <v>2294</v>
      </c>
      <c r="AV1462" s="190" t="s">
        <v>2294</v>
      </c>
      <c r="AW1462" s="190" t="s">
        <v>2294</v>
      </c>
      <c r="AX1462" s="190"/>
      <c r="AY1462" s="190" t="s">
        <v>2294</v>
      </c>
      <c r="AZ1462" s="190" t="s">
        <v>2294</v>
      </c>
      <c r="BA1462" s="190" t="s">
        <v>2294</v>
      </c>
      <c r="BB1462" s="190" t="s">
        <v>2294</v>
      </c>
      <c r="BC1462" s="190" t="s">
        <v>2294</v>
      </c>
      <c r="BD1462" s="190" t="s">
        <v>2294</v>
      </c>
      <c r="BE1462" s="190" t="s">
        <v>2294</v>
      </c>
      <c r="BF1462" s="190" t="s">
        <v>2294</v>
      </c>
      <c r="BG1462" s="190" t="s">
        <v>2294</v>
      </c>
      <c r="BH1462" s="190" t="s">
        <v>2294</v>
      </c>
      <c r="BI1462" s="190"/>
      <c r="BJ1462" s="190" t="s">
        <v>2294</v>
      </c>
      <c r="BK1462" s="190" t="s">
        <v>2294</v>
      </c>
      <c r="BL1462" s="190" t="s">
        <v>2294</v>
      </c>
      <c r="BM1462" s="190" t="s">
        <v>2294</v>
      </c>
      <c r="BN1462" s="190" t="s">
        <v>2294</v>
      </c>
      <c r="BO1462" s="190" t="s">
        <v>2294</v>
      </c>
      <c r="BP1462" s="202">
        <v>89.76</v>
      </c>
      <c r="BQ1462" s="201" t="s">
        <v>95</v>
      </c>
      <c r="BR1462" s="200">
        <v>3</v>
      </c>
      <c r="BS1462" s="199">
        <v>89.76</v>
      </c>
      <c r="BT1462" s="198">
        <v>46</v>
      </c>
      <c r="BU1462" s="198">
        <v>0</v>
      </c>
      <c r="BV1462" s="198">
        <v>4</v>
      </c>
      <c r="BW1462" s="198">
        <v>0</v>
      </c>
    </row>
    <row r="1463" spans="1:75" s="181" customFormat="1" ht="30" customHeight="1" x14ac:dyDescent="0.25">
      <c r="A1463" s="197"/>
      <c r="B1463" s="188">
        <v>201302</v>
      </c>
      <c r="C1463" s="187" t="s">
        <v>3074</v>
      </c>
      <c r="D1463" s="196">
        <v>4</v>
      </c>
      <c r="E1463" s="195">
        <v>8.9038496820212393E-2</v>
      </c>
      <c r="F1463" s="195">
        <v>8.9038496820212393E-2</v>
      </c>
      <c r="G1463" s="195"/>
      <c r="H1463" s="194">
        <f>IF(D1463="","",E1463*J1463/D1463)</f>
        <v>0</v>
      </c>
      <c r="I1463" s="194" t="str">
        <f t="shared" si="467"/>
        <v/>
      </c>
      <c r="J1463" s="192">
        <f>IF(COUNTIF(R1463:BO1463,"&lt;"&amp;$K$2)&gt;D1463,D1463,COUNTIF(R1463:BO1463,"&lt;"&amp;$K$2))</f>
        <v>0</v>
      </c>
      <c r="K1463" s="192">
        <f>IF((COUNTIF(R1463:BO1463,$K$2))&gt;(D1463-J1463),(D1463-J1463),COUNTIF(R1463:BO1463,$K$2))</f>
        <v>0</v>
      </c>
      <c r="L1463" s="192">
        <f>IF((J1463+K1463)&gt;D1463,D1463,J1463+K1463)</f>
        <v>0</v>
      </c>
      <c r="M1463" s="193">
        <f>IF(D1463="","",N1463*E1463/100)</f>
        <v>0</v>
      </c>
      <c r="N1463" s="192">
        <f>IF(ISNUMBER(D1463)*ISNUMBER(K1463),IF(K1463=0,0,ROUND((K1463/D1463)*100,2))," ")</f>
        <v>0</v>
      </c>
      <c r="O1463" s="193">
        <f>IF(D1463="","",P1463*E1463/100)</f>
        <v>0</v>
      </c>
      <c r="P1463" s="192">
        <f>IF(ISNUMBER(D1463)*ISNUMBER(L1463),IF(L1463=0,0,ROUND((L1463/D1463)*100,2))," ")</f>
        <v>0</v>
      </c>
      <c r="Q1463" s="203">
        <f>IF(ISNUMBER(P1463)*ISNUMBER(E1463),(P1463*E1463/100)," ")</f>
        <v>0</v>
      </c>
      <c r="R1463" s="190"/>
      <c r="S1463" s="190" t="s">
        <v>2294</v>
      </c>
      <c r="T1463" s="190" t="s">
        <v>2294</v>
      </c>
      <c r="U1463" s="190" t="s">
        <v>2294</v>
      </c>
      <c r="V1463" s="190" t="s">
        <v>2294</v>
      </c>
      <c r="W1463" s="190" t="s">
        <v>2294</v>
      </c>
      <c r="X1463" s="190" t="s">
        <v>2294</v>
      </c>
      <c r="Y1463" s="190" t="s">
        <v>2294</v>
      </c>
      <c r="Z1463" s="190" t="s">
        <v>2294</v>
      </c>
      <c r="AA1463" s="190" t="s">
        <v>2294</v>
      </c>
      <c r="AB1463" s="190" t="s">
        <v>2294</v>
      </c>
      <c r="AC1463" s="190" t="s">
        <v>2294</v>
      </c>
      <c r="AD1463" s="190" t="s">
        <v>2294</v>
      </c>
      <c r="AE1463" s="190" t="s">
        <v>2294</v>
      </c>
      <c r="AF1463" s="190" t="s">
        <v>2294</v>
      </c>
      <c r="AG1463" s="190" t="s">
        <v>2294</v>
      </c>
      <c r="AH1463" s="190" t="s">
        <v>2294</v>
      </c>
      <c r="AI1463" s="190" t="s">
        <v>2294</v>
      </c>
      <c r="AJ1463" s="190" t="s">
        <v>2294</v>
      </c>
      <c r="AK1463" s="190" t="s">
        <v>2294</v>
      </c>
      <c r="AL1463" s="190" t="s">
        <v>2294</v>
      </c>
      <c r="AM1463" s="190"/>
      <c r="AN1463" s="190" t="s">
        <v>2294</v>
      </c>
      <c r="AO1463" s="190" t="s">
        <v>2294</v>
      </c>
      <c r="AP1463" s="190" t="s">
        <v>2294</v>
      </c>
      <c r="AQ1463" s="190" t="s">
        <v>2294</v>
      </c>
      <c r="AR1463" s="190" t="s">
        <v>2294</v>
      </c>
      <c r="AS1463" s="190" t="s">
        <v>2294</v>
      </c>
      <c r="AT1463" s="190" t="s">
        <v>2294</v>
      </c>
      <c r="AU1463" s="190" t="s">
        <v>2294</v>
      </c>
      <c r="AV1463" s="190" t="s">
        <v>2294</v>
      </c>
      <c r="AW1463" s="190" t="s">
        <v>2294</v>
      </c>
      <c r="AX1463" s="190"/>
      <c r="AY1463" s="190" t="s">
        <v>2294</v>
      </c>
      <c r="AZ1463" s="190" t="s">
        <v>2294</v>
      </c>
      <c r="BA1463" s="190" t="s">
        <v>2294</v>
      </c>
      <c r="BB1463" s="190" t="s">
        <v>2294</v>
      </c>
      <c r="BC1463" s="190" t="s">
        <v>2294</v>
      </c>
      <c r="BD1463" s="190" t="s">
        <v>2294</v>
      </c>
      <c r="BE1463" s="190" t="s">
        <v>2294</v>
      </c>
      <c r="BF1463" s="190" t="s">
        <v>2294</v>
      </c>
      <c r="BG1463" s="190" t="s">
        <v>2294</v>
      </c>
      <c r="BH1463" s="190" t="s">
        <v>2294</v>
      </c>
      <c r="BI1463" s="190"/>
      <c r="BJ1463" s="190" t="s">
        <v>2294</v>
      </c>
      <c r="BK1463" s="190" t="s">
        <v>2294</v>
      </c>
      <c r="BL1463" s="190" t="s">
        <v>2294</v>
      </c>
      <c r="BM1463" s="190" t="s">
        <v>2294</v>
      </c>
      <c r="BN1463" s="190" t="s">
        <v>2294</v>
      </c>
      <c r="BO1463" s="190" t="s">
        <v>2294</v>
      </c>
      <c r="BP1463" s="202">
        <v>89.76</v>
      </c>
      <c r="BQ1463" s="201" t="s">
        <v>95</v>
      </c>
      <c r="BR1463" s="200">
        <v>3</v>
      </c>
      <c r="BS1463" s="199">
        <v>89.76</v>
      </c>
      <c r="BT1463" s="198">
        <v>46</v>
      </c>
      <c r="BU1463" s="198">
        <v>0</v>
      </c>
      <c r="BV1463" s="198">
        <v>4</v>
      </c>
      <c r="BW1463" s="198">
        <v>0</v>
      </c>
    </row>
    <row r="1464" spans="1:75" s="181" customFormat="1" ht="31.5" customHeight="1" x14ac:dyDescent="0.25">
      <c r="A1464" s="197"/>
      <c r="B1464" s="188" t="s">
        <v>519</v>
      </c>
      <c r="C1464" s="207" t="s">
        <v>3075</v>
      </c>
      <c r="D1464" s="196">
        <v>4</v>
      </c>
      <c r="E1464" s="195">
        <v>1.588498778338146E-2</v>
      </c>
      <c r="F1464" s="195">
        <v>1.588498778338146E-2</v>
      </c>
      <c r="G1464" s="195"/>
      <c r="H1464" s="194">
        <f>IF(D1464="","",E1464*J1464/D1464)</f>
        <v>0</v>
      </c>
      <c r="I1464" s="194" t="str">
        <f t="shared" si="467"/>
        <v/>
      </c>
      <c r="J1464" s="192">
        <f>IF(COUNTIF(R1464:BO1464,"&lt;"&amp;$K$2)&gt;D1464,D1464,COUNTIF(R1464:BO1464,"&lt;"&amp;$K$2))</f>
        <v>0</v>
      </c>
      <c r="K1464" s="192">
        <f>IF((COUNTIF(R1464:BO1464,$K$2))&gt;(D1464-J1464),(D1464-J1464),COUNTIF(R1464:BO1464,$K$2))</f>
        <v>0</v>
      </c>
      <c r="L1464" s="192">
        <f>IF((J1464+K1464)&gt;D1464,D1464,J1464+K1464)</f>
        <v>0</v>
      </c>
      <c r="M1464" s="193">
        <f>IF(D1464="","",N1464*E1464/100)</f>
        <v>0</v>
      </c>
      <c r="N1464" s="192">
        <f>IF(ISNUMBER(D1464)*ISNUMBER(K1464),IF(K1464=0,0,ROUND((K1464/D1464)*100,2))," ")</f>
        <v>0</v>
      </c>
      <c r="O1464" s="193">
        <f>IF(D1464="","",P1464*E1464/100)</f>
        <v>0</v>
      </c>
      <c r="P1464" s="192">
        <f>IF(ISNUMBER(D1464)*ISNUMBER(L1464),IF(L1464=0,0,ROUND((L1464/D1464)*100,2))," ")</f>
        <v>0</v>
      </c>
      <c r="Q1464" s="203">
        <f>IF(ISNUMBER(P1464)*ISNUMBER(E1464),(P1464*E1464/100)," ")</f>
        <v>0</v>
      </c>
      <c r="R1464" s="190"/>
      <c r="S1464" s="190" t="s">
        <v>2294</v>
      </c>
      <c r="T1464" s="190" t="s">
        <v>2294</v>
      </c>
      <c r="U1464" s="190" t="s">
        <v>2294</v>
      </c>
      <c r="V1464" s="190" t="s">
        <v>2294</v>
      </c>
      <c r="W1464" s="190" t="s">
        <v>2294</v>
      </c>
      <c r="X1464" s="190" t="s">
        <v>2294</v>
      </c>
      <c r="Y1464" s="190" t="s">
        <v>2294</v>
      </c>
      <c r="Z1464" s="190" t="s">
        <v>2294</v>
      </c>
      <c r="AA1464" s="190" t="s">
        <v>2294</v>
      </c>
      <c r="AB1464" s="190" t="s">
        <v>2294</v>
      </c>
      <c r="AC1464" s="190" t="s">
        <v>2294</v>
      </c>
      <c r="AD1464" s="190" t="s">
        <v>2294</v>
      </c>
      <c r="AE1464" s="190" t="s">
        <v>2294</v>
      </c>
      <c r="AF1464" s="190" t="s">
        <v>2294</v>
      </c>
      <c r="AG1464" s="190" t="s">
        <v>2294</v>
      </c>
      <c r="AH1464" s="190" t="s">
        <v>2294</v>
      </c>
      <c r="AI1464" s="190" t="s">
        <v>2294</v>
      </c>
      <c r="AJ1464" s="190" t="s">
        <v>2294</v>
      </c>
      <c r="AK1464" s="190" t="s">
        <v>2294</v>
      </c>
      <c r="AL1464" s="190" t="s">
        <v>2294</v>
      </c>
      <c r="AM1464" s="190"/>
      <c r="AN1464" s="190" t="s">
        <v>2294</v>
      </c>
      <c r="AO1464" s="190" t="s">
        <v>2294</v>
      </c>
      <c r="AP1464" s="190" t="s">
        <v>2294</v>
      </c>
      <c r="AQ1464" s="190" t="s">
        <v>2294</v>
      </c>
      <c r="AR1464" s="190" t="s">
        <v>2294</v>
      </c>
      <c r="AS1464" s="190" t="s">
        <v>2294</v>
      </c>
      <c r="AT1464" s="190" t="s">
        <v>2294</v>
      </c>
      <c r="AU1464" s="190" t="s">
        <v>2294</v>
      </c>
      <c r="AV1464" s="190" t="s">
        <v>2294</v>
      </c>
      <c r="AW1464" s="190" t="s">
        <v>2294</v>
      </c>
      <c r="AX1464" s="190"/>
      <c r="AY1464" s="190" t="s">
        <v>2294</v>
      </c>
      <c r="AZ1464" s="190" t="s">
        <v>2294</v>
      </c>
      <c r="BA1464" s="190" t="s">
        <v>2294</v>
      </c>
      <c r="BB1464" s="190" t="s">
        <v>2294</v>
      </c>
      <c r="BC1464" s="190" t="s">
        <v>2294</v>
      </c>
      <c r="BD1464" s="190" t="s">
        <v>2294</v>
      </c>
      <c r="BE1464" s="190" t="s">
        <v>2294</v>
      </c>
      <c r="BF1464" s="190" t="s">
        <v>2294</v>
      </c>
      <c r="BG1464" s="190" t="s">
        <v>2294</v>
      </c>
      <c r="BH1464" s="190" t="s">
        <v>2294</v>
      </c>
      <c r="BI1464" s="190"/>
      <c r="BJ1464" s="190" t="s">
        <v>2294</v>
      </c>
      <c r="BK1464" s="190" t="s">
        <v>2294</v>
      </c>
      <c r="BL1464" s="190" t="s">
        <v>2294</v>
      </c>
      <c r="BM1464" s="190" t="s">
        <v>2294</v>
      </c>
      <c r="BN1464" s="190" t="s">
        <v>2294</v>
      </c>
      <c r="BO1464" s="190" t="s">
        <v>2294</v>
      </c>
      <c r="BP1464" s="202">
        <v>24.8</v>
      </c>
      <c r="BQ1464" s="201" t="s">
        <v>95</v>
      </c>
      <c r="BR1464" s="200">
        <v>3</v>
      </c>
      <c r="BS1464" s="199">
        <v>24.8</v>
      </c>
      <c r="BT1464" s="198">
        <v>46</v>
      </c>
      <c r="BU1464" s="198">
        <v>0</v>
      </c>
      <c r="BV1464" s="198">
        <v>4</v>
      </c>
      <c r="BW1464" s="198">
        <v>0</v>
      </c>
    </row>
    <row r="1465" spans="1:75" s="181" customFormat="1" ht="41.25" customHeight="1" x14ac:dyDescent="0.25">
      <c r="A1465" s="197"/>
      <c r="B1465" s="206" t="s">
        <v>2297</v>
      </c>
      <c r="C1465" s="205" t="s">
        <v>2396</v>
      </c>
      <c r="D1465" s="204"/>
      <c r="E1465" s="204"/>
      <c r="F1465" s="204"/>
      <c r="G1465" s="204"/>
      <c r="H1465" s="204"/>
      <c r="I1465" s="194" t="str">
        <f t="shared" si="467"/>
        <v/>
      </c>
      <c r="J1465" s="204"/>
      <c r="K1465" s="204"/>
      <c r="L1465" s="204"/>
      <c r="M1465" s="204"/>
      <c r="N1465" s="204"/>
      <c r="O1465" s="204"/>
      <c r="P1465" s="204"/>
      <c r="Q1465" s="204"/>
      <c r="R1465" s="204"/>
      <c r="S1465" s="204"/>
      <c r="T1465" s="204"/>
      <c r="U1465" s="204"/>
      <c r="V1465" s="204"/>
      <c r="W1465" s="204"/>
      <c r="X1465" s="204"/>
      <c r="Y1465" s="204"/>
      <c r="Z1465" s="204"/>
      <c r="AA1465" s="204"/>
      <c r="AB1465" s="204"/>
      <c r="AC1465" s="204"/>
      <c r="AD1465" s="204"/>
      <c r="AE1465" s="204"/>
      <c r="AF1465" s="204"/>
      <c r="AG1465" s="204"/>
      <c r="AH1465" s="204"/>
      <c r="AI1465" s="204"/>
      <c r="AJ1465" s="204"/>
      <c r="AK1465" s="204"/>
      <c r="AL1465" s="204"/>
      <c r="AM1465" s="204"/>
      <c r="AN1465" s="204"/>
      <c r="AO1465" s="204"/>
      <c r="AP1465" s="204"/>
      <c r="AQ1465" s="204"/>
      <c r="AR1465" s="204"/>
      <c r="AS1465" s="204"/>
      <c r="AT1465" s="204"/>
      <c r="AU1465" s="204"/>
      <c r="AV1465" s="204"/>
      <c r="AW1465" s="204"/>
      <c r="AX1465" s="204"/>
      <c r="AY1465" s="204"/>
      <c r="AZ1465" s="204"/>
      <c r="BA1465" s="204"/>
      <c r="BB1465" s="204"/>
      <c r="BC1465" s="204"/>
      <c r="BD1465" s="204"/>
      <c r="BE1465" s="204"/>
      <c r="BF1465" s="204"/>
      <c r="BG1465" s="204"/>
      <c r="BH1465" s="204"/>
      <c r="BI1465" s="204"/>
      <c r="BJ1465" s="204"/>
      <c r="BK1465" s="204"/>
      <c r="BL1465" s="204"/>
      <c r="BM1465" s="204"/>
      <c r="BN1465" s="204"/>
      <c r="BO1465" s="204"/>
    </row>
    <row r="1466" spans="1:75" s="181" customFormat="1" ht="36.75" customHeight="1" x14ac:dyDescent="0.25">
      <c r="A1466" s="197"/>
      <c r="B1466" s="188">
        <v>200150</v>
      </c>
      <c r="C1466" s="207" t="s">
        <v>511</v>
      </c>
      <c r="D1466" s="196">
        <v>4</v>
      </c>
      <c r="E1466" s="195">
        <v>4.4220907725363266E-2</v>
      </c>
      <c r="F1466" s="195">
        <v>4.4220907725363266E-2</v>
      </c>
      <c r="G1466" s="195"/>
      <c r="H1466" s="194">
        <f>IF(D1466="","",E1466*J1466/D1466)</f>
        <v>0</v>
      </c>
      <c r="I1466" s="194" t="str">
        <f t="shared" si="467"/>
        <v/>
      </c>
      <c r="J1466" s="192">
        <f>IF(COUNTIF(R1466:BO1466,"&lt;"&amp;$K$2)&gt;D1466,D1466,COUNTIF(R1466:BO1466,"&lt;"&amp;$K$2))</f>
        <v>0</v>
      </c>
      <c r="K1466" s="192">
        <f>IF((COUNTIF(R1466:BO1466,$K$2))&gt;(D1466-J1466),(D1466-J1466),COUNTIF(R1466:BO1466,$K$2))</f>
        <v>0</v>
      </c>
      <c r="L1466" s="192">
        <f>IF((J1466+K1466)&gt;D1466,D1466,J1466+K1466)</f>
        <v>0</v>
      </c>
      <c r="M1466" s="193">
        <f>IF(D1466="","",N1466*E1466/100)</f>
        <v>0</v>
      </c>
      <c r="N1466" s="192">
        <f>IF(ISNUMBER(D1466)*ISNUMBER(K1466),IF(K1466=0,0,ROUND((K1466/D1466)*100,2))," ")</f>
        <v>0</v>
      </c>
      <c r="O1466" s="193">
        <f>IF(D1466="","",P1466*E1466/100)</f>
        <v>0</v>
      </c>
      <c r="P1466" s="192">
        <f>IF(ISNUMBER(D1466)*ISNUMBER(L1466),IF(L1466=0,0,ROUND((L1466/D1466)*100,2))," ")</f>
        <v>0</v>
      </c>
      <c r="Q1466" s="203">
        <f>IF(ISNUMBER(P1466)*ISNUMBER(E1466),(P1466*E1466/100)," ")</f>
        <v>0</v>
      </c>
      <c r="R1466" s="190"/>
      <c r="S1466" s="190" t="s">
        <v>2294</v>
      </c>
      <c r="T1466" s="190" t="s">
        <v>2294</v>
      </c>
      <c r="U1466" s="190" t="s">
        <v>2294</v>
      </c>
      <c r="V1466" s="190" t="s">
        <v>2294</v>
      </c>
      <c r="W1466" s="190" t="s">
        <v>2294</v>
      </c>
      <c r="X1466" s="190" t="s">
        <v>2294</v>
      </c>
      <c r="Y1466" s="190" t="s">
        <v>2294</v>
      </c>
      <c r="Z1466" s="190" t="s">
        <v>2294</v>
      </c>
      <c r="AA1466" s="190" t="s">
        <v>2294</v>
      </c>
      <c r="AB1466" s="190" t="s">
        <v>2294</v>
      </c>
      <c r="AC1466" s="190" t="s">
        <v>2294</v>
      </c>
      <c r="AD1466" s="190" t="s">
        <v>2294</v>
      </c>
      <c r="AE1466" s="190" t="s">
        <v>2294</v>
      </c>
      <c r="AF1466" s="190" t="s">
        <v>2294</v>
      </c>
      <c r="AG1466" s="190" t="s">
        <v>2294</v>
      </c>
      <c r="AH1466" s="190" t="s">
        <v>2294</v>
      </c>
      <c r="AI1466" s="190" t="s">
        <v>2294</v>
      </c>
      <c r="AJ1466" s="190" t="s">
        <v>2294</v>
      </c>
      <c r="AK1466" s="190" t="s">
        <v>2294</v>
      </c>
      <c r="AL1466" s="190" t="s">
        <v>2294</v>
      </c>
      <c r="AM1466" s="190"/>
      <c r="AN1466" s="190" t="s">
        <v>2294</v>
      </c>
      <c r="AO1466" s="190" t="s">
        <v>2294</v>
      </c>
      <c r="AP1466" s="190" t="s">
        <v>2294</v>
      </c>
      <c r="AQ1466" s="190" t="s">
        <v>2294</v>
      </c>
      <c r="AR1466" s="190" t="s">
        <v>2294</v>
      </c>
      <c r="AS1466" s="190" t="s">
        <v>2294</v>
      </c>
      <c r="AT1466" s="190" t="s">
        <v>2294</v>
      </c>
      <c r="AU1466" s="190" t="s">
        <v>2294</v>
      </c>
      <c r="AV1466" s="190" t="s">
        <v>2294</v>
      </c>
      <c r="AW1466" s="190" t="s">
        <v>2294</v>
      </c>
      <c r="AX1466" s="190"/>
      <c r="AY1466" s="190" t="s">
        <v>2294</v>
      </c>
      <c r="AZ1466" s="190" t="s">
        <v>2294</v>
      </c>
      <c r="BA1466" s="190" t="s">
        <v>2294</v>
      </c>
      <c r="BB1466" s="190" t="s">
        <v>2294</v>
      </c>
      <c r="BC1466" s="190" t="s">
        <v>2294</v>
      </c>
      <c r="BD1466" s="190" t="s">
        <v>2294</v>
      </c>
      <c r="BE1466" s="190" t="s">
        <v>2294</v>
      </c>
      <c r="BF1466" s="190" t="s">
        <v>2294</v>
      </c>
      <c r="BG1466" s="190" t="s">
        <v>2294</v>
      </c>
      <c r="BH1466" s="190" t="s">
        <v>2294</v>
      </c>
      <c r="BI1466" s="190"/>
      <c r="BJ1466" s="190" t="s">
        <v>2294</v>
      </c>
      <c r="BK1466" s="190" t="s">
        <v>2294</v>
      </c>
      <c r="BL1466" s="190" t="s">
        <v>2294</v>
      </c>
      <c r="BM1466" s="190" t="s">
        <v>2294</v>
      </c>
      <c r="BN1466" s="190" t="s">
        <v>2294</v>
      </c>
      <c r="BO1466" s="190" t="s">
        <v>2294</v>
      </c>
      <c r="BP1466" s="202">
        <v>745.64</v>
      </c>
      <c r="BQ1466" s="201" t="s">
        <v>95</v>
      </c>
      <c r="BR1466" s="200">
        <v>3</v>
      </c>
      <c r="BS1466" s="199">
        <v>745.64</v>
      </c>
      <c r="BT1466" s="198">
        <v>46</v>
      </c>
      <c r="BU1466" s="198">
        <v>0</v>
      </c>
      <c r="BV1466" s="198">
        <v>4</v>
      </c>
      <c r="BW1466" s="198">
        <v>0</v>
      </c>
    </row>
    <row r="1467" spans="1:75" s="181" customFormat="1" ht="41.25" customHeight="1" x14ac:dyDescent="0.25">
      <c r="A1467" s="197"/>
      <c r="B1467" s="188">
        <v>200403</v>
      </c>
      <c r="C1467" s="207" t="s">
        <v>200</v>
      </c>
      <c r="D1467" s="196">
        <v>4</v>
      </c>
      <c r="E1467" s="195">
        <v>0.19557274974842453</v>
      </c>
      <c r="F1467" s="195">
        <v>0.19557274974842453</v>
      </c>
      <c r="G1467" s="195"/>
      <c r="H1467" s="194">
        <f>IF(D1467="","",E1467*J1467/D1467)</f>
        <v>0</v>
      </c>
      <c r="I1467" s="194" t="str">
        <f t="shared" si="467"/>
        <v/>
      </c>
      <c r="J1467" s="192">
        <f>IF(COUNTIF(R1467:BO1467,"&lt;"&amp;$K$2)&gt;D1467,D1467,COUNTIF(R1467:BO1467,"&lt;"&amp;$K$2))</f>
        <v>0</v>
      </c>
      <c r="K1467" s="192">
        <f>IF((COUNTIF(R1467:BO1467,$K$2))&gt;(D1467-J1467),(D1467-J1467),COUNTIF(R1467:BO1467,$K$2))</f>
        <v>0</v>
      </c>
      <c r="L1467" s="192">
        <f>IF((J1467+K1467)&gt;D1467,D1467,J1467+K1467)</f>
        <v>0</v>
      </c>
      <c r="M1467" s="193">
        <f>IF(D1467="","",N1467*E1467/100)</f>
        <v>0</v>
      </c>
      <c r="N1467" s="192">
        <f>IF(ISNUMBER(D1467)*ISNUMBER(K1467),IF(K1467=0,0,ROUND((K1467/D1467)*100,2))," ")</f>
        <v>0</v>
      </c>
      <c r="O1467" s="193">
        <f>IF(D1467="","",P1467*E1467/100)</f>
        <v>0</v>
      </c>
      <c r="P1467" s="192">
        <f>IF(ISNUMBER(D1467)*ISNUMBER(L1467),IF(L1467=0,0,ROUND((L1467/D1467)*100,2))," ")</f>
        <v>0</v>
      </c>
      <c r="Q1467" s="203">
        <f>IF(ISNUMBER(P1467)*ISNUMBER(E1467),(P1467*E1467/100)," ")</f>
        <v>0</v>
      </c>
      <c r="R1467" s="190"/>
      <c r="S1467" s="190" t="s">
        <v>2294</v>
      </c>
      <c r="T1467" s="190" t="s">
        <v>2294</v>
      </c>
      <c r="U1467" s="190" t="s">
        <v>2294</v>
      </c>
      <c r="V1467" s="190" t="s">
        <v>2294</v>
      </c>
      <c r="W1467" s="190" t="s">
        <v>2294</v>
      </c>
      <c r="X1467" s="190" t="s">
        <v>2294</v>
      </c>
      <c r="Y1467" s="190" t="s">
        <v>2294</v>
      </c>
      <c r="Z1467" s="190" t="s">
        <v>2294</v>
      </c>
      <c r="AA1467" s="190" t="s">
        <v>2294</v>
      </c>
      <c r="AB1467" s="190" t="s">
        <v>2294</v>
      </c>
      <c r="AC1467" s="190" t="s">
        <v>2294</v>
      </c>
      <c r="AD1467" s="190" t="s">
        <v>2294</v>
      </c>
      <c r="AE1467" s="190" t="s">
        <v>2294</v>
      </c>
      <c r="AF1467" s="190" t="s">
        <v>2294</v>
      </c>
      <c r="AG1467" s="190" t="s">
        <v>2294</v>
      </c>
      <c r="AH1467" s="190" t="s">
        <v>2294</v>
      </c>
      <c r="AI1467" s="190" t="s">
        <v>2294</v>
      </c>
      <c r="AJ1467" s="190" t="s">
        <v>2294</v>
      </c>
      <c r="AK1467" s="190" t="s">
        <v>2294</v>
      </c>
      <c r="AL1467" s="190" t="s">
        <v>2294</v>
      </c>
      <c r="AM1467" s="190"/>
      <c r="AN1467" s="190" t="s">
        <v>2294</v>
      </c>
      <c r="AO1467" s="190" t="s">
        <v>2294</v>
      </c>
      <c r="AP1467" s="190" t="s">
        <v>2294</v>
      </c>
      <c r="AQ1467" s="190" t="s">
        <v>2294</v>
      </c>
      <c r="AR1467" s="190" t="s">
        <v>2294</v>
      </c>
      <c r="AS1467" s="190" t="s">
        <v>2294</v>
      </c>
      <c r="AT1467" s="190" t="s">
        <v>2294</v>
      </c>
      <c r="AU1467" s="190" t="s">
        <v>2294</v>
      </c>
      <c r="AV1467" s="190" t="s">
        <v>2294</v>
      </c>
      <c r="AW1467" s="190" t="s">
        <v>2294</v>
      </c>
      <c r="AX1467" s="190"/>
      <c r="AY1467" s="190" t="s">
        <v>2294</v>
      </c>
      <c r="AZ1467" s="190" t="s">
        <v>2294</v>
      </c>
      <c r="BA1467" s="190" t="s">
        <v>2294</v>
      </c>
      <c r="BB1467" s="190" t="s">
        <v>2294</v>
      </c>
      <c r="BC1467" s="190" t="s">
        <v>2294</v>
      </c>
      <c r="BD1467" s="190" t="s">
        <v>2294</v>
      </c>
      <c r="BE1467" s="190" t="s">
        <v>2294</v>
      </c>
      <c r="BF1467" s="190" t="s">
        <v>2294</v>
      </c>
      <c r="BG1467" s="190" t="s">
        <v>2294</v>
      </c>
      <c r="BH1467" s="190" t="s">
        <v>2294</v>
      </c>
      <c r="BI1467" s="190"/>
      <c r="BJ1467" s="190" t="s">
        <v>2294</v>
      </c>
      <c r="BK1467" s="190" t="s">
        <v>2294</v>
      </c>
      <c r="BL1467" s="190" t="s">
        <v>2294</v>
      </c>
      <c r="BM1467" s="190" t="s">
        <v>2294</v>
      </c>
      <c r="BN1467" s="190" t="s">
        <v>2294</v>
      </c>
      <c r="BO1467" s="190" t="s">
        <v>2294</v>
      </c>
      <c r="BP1467" s="202">
        <v>745.64</v>
      </c>
      <c r="BQ1467" s="201" t="s">
        <v>95</v>
      </c>
      <c r="BR1467" s="200">
        <v>3</v>
      </c>
      <c r="BS1467" s="199">
        <v>745.64</v>
      </c>
      <c r="BT1467" s="198">
        <v>46</v>
      </c>
      <c r="BU1467" s="198">
        <v>0</v>
      </c>
      <c r="BV1467" s="198">
        <v>4</v>
      </c>
      <c r="BW1467" s="198">
        <v>0</v>
      </c>
    </row>
    <row r="1468" spans="1:75" s="181" customFormat="1" ht="48.75" customHeight="1" x14ac:dyDescent="0.25">
      <c r="A1468" s="197"/>
      <c r="B1468" s="188" t="s">
        <v>525</v>
      </c>
      <c r="C1468" s="187" t="s">
        <v>3076</v>
      </c>
      <c r="D1468" s="196">
        <v>4</v>
      </c>
      <c r="E1468" s="195">
        <v>3.8552434715247733E-2</v>
      </c>
      <c r="F1468" s="195">
        <v>3.8552434715247733E-2</v>
      </c>
      <c r="G1468" s="195"/>
      <c r="H1468" s="194">
        <f>IF(D1468="","",E1468*J1468/D1468)</f>
        <v>0</v>
      </c>
      <c r="I1468" s="194" t="str">
        <f t="shared" si="467"/>
        <v/>
      </c>
      <c r="J1468" s="192">
        <f>IF(COUNTIF(R1468:BO1468,"&lt;"&amp;$K$2)&gt;D1468,D1468,COUNTIF(R1468:BO1468,"&lt;"&amp;$K$2))</f>
        <v>0</v>
      </c>
      <c r="K1468" s="192">
        <f>IF((COUNTIF(R1468:BO1468,$K$2))&gt;(D1468-J1468),(D1468-J1468),COUNTIF(R1468:BO1468,$K$2))</f>
        <v>0</v>
      </c>
      <c r="L1468" s="192">
        <f>IF((J1468+K1468)&gt;D1468,D1468,J1468+K1468)</f>
        <v>0</v>
      </c>
      <c r="M1468" s="193">
        <f>IF(D1468="","",N1468*E1468/100)</f>
        <v>0</v>
      </c>
      <c r="N1468" s="192">
        <f>IF(ISNUMBER(D1468)*ISNUMBER(K1468),IF(K1468=0,0,ROUND((K1468/D1468)*100,2))," ")</f>
        <v>0</v>
      </c>
      <c r="O1468" s="193">
        <f>IF(D1468="","",P1468*E1468/100)</f>
        <v>0</v>
      </c>
      <c r="P1468" s="192">
        <f>IF(ISNUMBER(D1468)*ISNUMBER(L1468),IF(L1468=0,0,ROUND((L1468/D1468)*100,2))," ")</f>
        <v>0</v>
      </c>
      <c r="Q1468" s="203">
        <f>IF(ISNUMBER(P1468)*ISNUMBER(E1468),(P1468*E1468/100)," ")</f>
        <v>0</v>
      </c>
      <c r="R1468" s="190"/>
      <c r="S1468" s="190" t="s">
        <v>2294</v>
      </c>
      <c r="T1468" s="190" t="s">
        <v>2294</v>
      </c>
      <c r="U1468" s="190" t="s">
        <v>2294</v>
      </c>
      <c r="V1468" s="190" t="s">
        <v>2294</v>
      </c>
      <c r="W1468" s="190" t="s">
        <v>2294</v>
      </c>
      <c r="X1468" s="190" t="s">
        <v>2294</v>
      </c>
      <c r="Y1468" s="190" t="s">
        <v>2294</v>
      </c>
      <c r="Z1468" s="190" t="s">
        <v>2294</v>
      </c>
      <c r="AA1468" s="190" t="s">
        <v>2294</v>
      </c>
      <c r="AB1468" s="190" t="s">
        <v>2294</v>
      </c>
      <c r="AC1468" s="190" t="s">
        <v>2294</v>
      </c>
      <c r="AD1468" s="190" t="s">
        <v>2294</v>
      </c>
      <c r="AE1468" s="190" t="s">
        <v>2294</v>
      </c>
      <c r="AF1468" s="190" t="s">
        <v>2294</v>
      </c>
      <c r="AG1468" s="190" t="s">
        <v>2294</v>
      </c>
      <c r="AH1468" s="190" t="s">
        <v>2294</v>
      </c>
      <c r="AI1468" s="190" t="s">
        <v>2294</v>
      </c>
      <c r="AJ1468" s="190" t="s">
        <v>2294</v>
      </c>
      <c r="AK1468" s="190" t="s">
        <v>2294</v>
      </c>
      <c r="AL1468" s="190" t="s">
        <v>2294</v>
      </c>
      <c r="AM1468" s="190"/>
      <c r="AN1468" s="190" t="s">
        <v>2294</v>
      </c>
      <c r="AO1468" s="190" t="s">
        <v>2294</v>
      </c>
      <c r="AP1468" s="190" t="s">
        <v>2294</v>
      </c>
      <c r="AQ1468" s="190" t="s">
        <v>2294</v>
      </c>
      <c r="AR1468" s="190" t="s">
        <v>2294</v>
      </c>
      <c r="AS1468" s="190" t="s">
        <v>2294</v>
      </c>
      <c r="AT1468" s="190" t="s">
        <v>2294</v>
      </c>
      <c r="AU1468" s="190" t="s">
        <v>2294</v>
      </c>
      <c r="AV1468" s="190" t="s">
        <v>2294</v>
      </c>
      <c r="AW1468" s="190" t="s">
        <v>2294</v>
      </c>
      <c r="AX1468" s="190"/>
      <c r="AY1468" s="190" t="s">
        <v>2294</v>
      </c>
      <c r="AZ1468" s="190" t="s">
        <v>2294</v>
      </c>
      <c r="BA1468" s="190" t="s">
        <v>2294</v>
      </c>
      <c r="BB1468" s="190" t="s">
        <v>2294</v>
      </c>
      <c r="BC1468" s="190" t="s">
        <v>2294</v>
      </c>
      <c r="BD1468" s="190" t="s">
        <v>2294</v>
      </c>
      <c r="BE1468" s="190" t="s">
        <v>2294</v>
      </c>
      <c r="BF1468" s="190" t="s">
        <v>2294</v>
      </c>
      <c r="BG1468" s="190" t="s">
        <v>2294</v>
      </c>
      <c r="BH1468" s="190" t="s">
        <v>2294</v>
      </c>
      <c r="BI1468" s="190"/>
      <c r="BJ1468" s="190" t="s">
        <v>2294</v>
      </c>
      <c r="BK1468" s="190" t="s">
        <v>2294</v>
      </c>
      <c r="BL1468" s="190" t="s">
        <v>2294</v>
      </c>
      <c r="BM1468" s="190" t="s">
        <v>2294</v>
      </c>
      <c r="BN1468" s="190" t="s">
        <v>2294</v>
      </c>
      <c r="BO1468" s="190" t="s">
        <v>2294</v>
      </c>
      <c r="BP1468" s="202">
        <v>102.4</v>
      </c>
      <c r="BQ1468" s="201" t="s">
        <v>95</v>
      </c>
      <c r="BR1468" s="200">
        <v>3</v>
      </c>
      <c r="BS1468" s="199">
        <v>102.4</v>
      </c>
      <c r="BT1468" s="198">
        <v>46</v>
      </c>
      <c r="BU1468" s="198">
        <v>0</v>
      </c>
      <c r="BV1468" s="198">
        <v>4</v>
      </c>
      <c r="BW1468" s="198">
        <v>0</v>
      </c>
    </row>
    <row r="1469" spans="1:75" s="181" customFormat="1" ht="28.5" customHeight="1" x14ac:dyDescent="0.25">
      <c r="A1469" s="197"/>
      <c r="B1469" s="206" t="s">
        <v>2358</v>
      </c>
      <c r="C1469" s="205" t="s">
        <v>594</v>
      </c>
      <c r="D1469" s="204"/>
      <c r="E1469" s="204"/>
      <c r="F1469" s="204"/>
      <c r="G1469" s="204"/>
      <c r="H1469" s="204"/>
      <c r="I1469" s="194" t="str">
        <f t="shared" si="467"/>
        <v/>
      </c>
      <c r="J1469" s="204"/>
      <c r="K1469" s="204"/>
      <c r="L1469" s="204"/>
      <c r="M1469" s="204"/>
      <c r="N1469" s="204"/>
      <c r="O1469" s="204"/>
      <c r="P1469" s="204"/>
      <c r="Q1469" s="204"/>
      <c r="R1469" s="204"/>
      <c r="S1469" s="204"/>
      <c r="T1469" s="204"/>
      <c r="U1469" s="204"/>
      <c r="V1469" s="204"/>
      <c r="W1469" s="204"/>
      <c r="X1469" s="204"/>
      <c r="Y1469" s="204"/>
      <c r="Z1469" s="204"/>
      <c r="AA1469" s="204"/>
      <c r="AB1469" s="204"/>
      <c r="AC1469" s="204"/>
      <c r="AD1469" s="204"/>
      <c r="AE1469" s="204"/>
      <c r="AF1469" s="204"/>
      <c r="AG1469" s="204"/>
      <c r="AH1469" s="204"/>
      <c r="AI1469" s="204"/>
      <c r="AJ1469" s="204"/>
      <c r="AK1469" s="204"/>
      <c r="AL1469" s="204"/>
      <c r="AM1469" s="204"/>
      <c r="AN1469" s="204"/>
      <c r="AO1469" s="204"/>
      <c r="AP1469" s="204"/>
      <c r="AQ1469" s="204"/>
      <c r="AR1469" s="204"/>
      <c r="AS1469" s="204"/>
      <c r="AT1469" s="204"/>
      <c r="AU1469" s="204"/>
      <c r="AV1469" s="204"/>
      <c r="AW1469" s="204"/>
      <c r="AX1469" s="204"/>
      <c r="AY1469" s="204"/>
      <c r="AZ1469" s="204"/>
      <c r="BA1469" s="204"/>
      <c r="BB1469" s="204"/>
      <c r="BC1469" s="204"/>
      <c r="BD1469" s="204"/>
      <c r="BE1469" s="204"/>
      <c r="BF1469" s="204"/>
      <c r="BG1469" s="204"/>
      <c r="BH1469" s="204"/>
      <c r="BI1469" s="204"/>
      <c r="BJ1469" s="204"/>
      <c r="BK1469" s="204"/>
      <c r="BL1469" s="204"/>
      <c r="BM1469" s="204"/>
      <c r="BN1469" s="204"/>
      <c r="BO1469" s="204"/>
    </row>
    <row r="1470" spans="1:75" s="181" customFormat="1" ht="26.25" customHeight="1" x14ac:dyDescent="0.25">
      <c r="A1470" s="197"/>
      <c r="B1470" s="188">
        <v>210515</v>
      </c>
      <c r="C1470" s="187" t="s">
        <v>597</v>
      </c>
      <c r="D1470" s="196">
        <v>4</v>
      </c>
      <c r="E1470" s="195">
        <v>5.1806461326524451E-2</v>
      </c>
      <c r="F1470" s="195">
        <v>5.1806461326524451E-2</v>
      </c>
      <c r="G1470" s="195"/>
      <c r="H1470" s="194">
        <f>IF(D1470="","",E1470*J1470/D1470)</f>
        <v>0</v>
      </c>
      <c r="I1470" s="194" t="str">
        <f t="shared" si="467"/>
        <v/>
      </c>
      <c r="J1470" s="192">
        <f>IF(COUNTIF(R1470:BO1470,"&lt;"&amp;$K$2)&gt;D1470,D1470,COUNTIF(R1470:BO1470,"&lt;"&amp;$K$2))</f>
        <v>0</v>
      </c>
      <c r="K1470" s="192">
        <f>IF((COUNTIF(R1470:BO1470,$K$2))&gt;(D1470-J1470),(D1470-J1470),COUNTIF(R1470:BO1470,$K$2))</f>
        <v>0</v>
      </c>
      <c r="L1470" s="192">
        <f>IF((J1470+K1470)&gt;D1470,D1470,J1470+K1470)</f>
        <v>0</v>
      </c>
      <c r="M1470" s="193">
        <f>IF(D1470="","",N1470*E1470/100)</f>
        <v>0</v>
      </c>
      <c r="N1470" s="192">
        <f>IF(ISNUMBER(D1470)*ISNUMBER(K1470),IF(K1470=0,0,ROUND((K1470/D1470)*100,2))," ")</f>
        <v>0</v>
      </c>
      <c r="O1470" s="193">
        <f>IF(D1470="","",P1470*E1470/100)</f>
        <v>0</v>
      </c>
      <c r="P1470" s="192">
        <f>IF(ISNUMBER(D1470)*ISNUMBER(L1470),IF(L1470=0,0,ROUND((L1470/D1470)*100,2))," ")</f>
        <v>0</v>
      </c>
      <c r="Q1470" s="203">
        <f>IF(ISNUMBER(P1470)*ISNUMBER(E1470),(P1470*E1470/100)," ")</f>
        <v>0</v>
      </c>
      <c r="R1470" s="190"/>
      <c r="S1470" s="190" t="s">
        <v>2294</v>
      </c>
      <c r="T1470" s="190" t="s">
        <v>2294</v>
      </c>
      <c r="U1470" s="190" t="s">
        <v>2294</v>
      </c>
      <c r="V1470" s="190" t="s">
        <v>2294</v>
      </c>
      <c r="W1470" s="190" t="s">
        <v>2294</v>
      </c>
      <c r="X1470" s="190" t="s">
        <v>2294</v>
      </c>
      <c r="Y1470" s="190" t="s">
        <v>2294</v>
      </c>
      <c r="Z1470" s="190" t="s">
        <v>2294</v>
      </c>
      <c r="AA1470" s="190" t="s">
        <v>2294</v>
      </c>
      <c r="AB1470" s="190" t="s">
        <v>2294</v>
      </c>
      <c r="AC1470" s="190" t="s">
        <v>2294</v>
      </c>
      <c r="AD1470" s="190" t="s">
        <v>2294</v>
      </c>
      <c r="AE1470" s="190" t="s">
        <v>2294</v>
      </c>
      <c r="AF1470" s="190" t="s">
        <v>2294</v>
      </c>
      <c r="AG1470" s="190" t="s">
        <v>2294</v>
      </c>
      <c r="AH1470" s="190" t="s">
        <v>2294</v>
      </c>
      <c r="AI1470" s="190" t="s">
        <v>2294</v>
      </c>
      <c r="AJ1470" s="190" t="s">
        <v>2294</v>
      </c>
      <c r="AK1470" s="190" t="s">
        <v>2294</v>
      </c>
      <c r="AL1470" s="190" t="s">
        <v>2294</v>
      </c>
      <c r="AM1470" s="190"/>
      <c r="AN1470" s="190" t="s">
        <v>2294</v>
      </c>
      <c r="AO1470" s="190" t="s">
        <v>2294</v>
      </c>
      <c r="AP1470" s="190" t="s">
        <v>2294</v>
      </c>
      <c r="AQ1470" s="190" t="s">
        <v>2294</v>
      </c>
      <c r="AR1470" s="190" t="s">
        <v>2294</v>
      </c>
      <c r="AS1470" s="190" t="s">
        <v>2294</v>
      </c>
      <c r="AT1470" s="190" t="s">
        <v>2294</v>
      </c>
      <c r="AU1470" s="190" t="s">
        <v>2294</v>
      </c>
      <c r="AV1470" s="190" t="s">
        <v>2294</v>
      </c>
      <c r="AW1470" s="190" t="s">
        <v>2294</v>
      </c>
      <c r="AX1470" s="190"/>
      <c r="AY1470" s="190" t="s">
        <v>2294</v>
      </c>
      <c r="AZ1470" s="190" t="s">
        <v>2294</v>
      </c>
      <c r="BA1470" s="190" t="s">
        <v>2294</v>
      </c>
      <c r="BB1470" s="190" t="s">
        <v>2294</v>
      </c>
      <c r="BC1470" s="190" t="s">
        <v>2294</v>
      </c>
      <c r="BD1470" s="190" t="s">
        <v>2294</v>
      </c>
      <c r="BE1470" s="190" t="s">
        <v>2294</v>
      </c>
      <c r="BF1470" s="190" t="s">
        <v>2294</v>
      </c>
      <c r="BG1470" s="190" t="s">
        <v>2294</v>
      </c>
      <c r="BH1470" s="190" t="s">
        <v>2294</v>
      </c>
      <c r="BI1470" s="190"/>
      <c r="BJ1470" s="190" t="s">
        <v>2294</v>
      </c>
      <c r="BK1470" s="190" t="s">
        <v>2294</v>
      </c>
      <c r="BL1470" s="190" t="s">
        <v>2294</v>
      </c>
      <c r="BM1470" s="190" t="s">
        <v>2294</v>
      </c>
      <c r="BN1470" s="190" t="s">
        <v>2294</v>
      </c>
      <c r="BO1470" s="190" t="s">
        <v>2294</v>
      </c>
      <c r="BP1470" s="202">
        <v>0</v>
      </c>
      <c r="BQ1470" s="201" t="s">
        <v>95</v>
      </c>
      <c r="BR1470" s="200">
        <v>3</v>
      </c>
      <c r="BS1470" s="199">
        <v>0</v>
      </c>
      <c r="BT1470" s="198">
        <v>46</v>
      </c>
      <c r="BU1470" s="198">
        <v>0</v>
      </c>
      <c r="BV1470" s="198">
        <v>4</v>
      </c>
      <c r="BW1470" s="198">
        <v>0</v>
      </c>
    </row>
    <row r="1471" spans="1:75" s="181" customFormat="1" ht="42" customHeight="1" x14ac:dyDescent="0.25">
      <c r="A1471" s="197"/>
      <c r="B1471" s="206" t="s">
        <v>2297</v>
      </c>
      <c r="C1471" s="205" t="s">
        <v>1244</v>
      </c>
      <c r="D1471" s="204"/>
      <c r="E1471" s="204"/>
      <c r="F1471" s="204"/>
      <c r="G1471" s="204"/>
      <c r="H1471" s="204"/>
      <c r="I1471" s="194" t="str">
        <f t="shared" si="467"/>
        <v/>
      </c>
      <c r="J1471" s="204"/>
      <c r="K1471" s="204"/>
      <c r="L1471" s="204"/>
      <c r="M1471" s="204"/>
      <c r="N1471" s="204"/>
      <c r="O1471" s="204"/>
      <c r="P1471" s="204"/>
      <c r="Q1471" s="204"/>
      <c r="R1471" s="204"/>
      <c r="S1471" s="204"/>
      <c r="T1471" s="204"/>
      <c r="U1471" s="204"/>
      <c r="V1471" s="204"/>
      <c r="W1471" s="204"/>
      <c r="X1471" s="204"/>
      <c r="Y1471" s="204"/>
      <c r="Z1471" s="204"/>
      <c r="AA1471" s="204"/>
      <c r="AB1471" s="204"/>
      <c r="AC1471" s="204"/>
      <c r="AD1471" s="204"/>
      <c r="AE1471" s="204"/>
      <c r="AF1471" s="204"/>
      <c r="AG1471" s="204"/>
      <c r="AH1471" s="204"/>
      <c r="AI1471" s="204"/>
      <c r="AJ1471" s="204"/>
      <c r="AK1471" s="204"/>
      <c r="AL1471" s="204"/>
      <c r="AM1471" s="204"/>
      <c r="AN1471" s="204"/>
      <c r="AO1471" s="204"/>
      <c r="AP1471" s="204"/>
      <c r="AQ1471" s="204"/>
      <c r="AR1471" s="204"/>
      <c r="AS1471" s="204"/>
      <c r="AT1471" s="204"/>
      <c r="AU1471" s="204"/>
      <c r="AV1471" s="204"/>
      <c r="AW1471" s="204"/>
      <c r="AX1471" s="204"/>
      <c r="AY1471" s="204"/>
      <c r="AZ1471" s="204"/>
      <c r="BA1471" s="204"/>
      <c r="BB1471" s="204"/>
      <c r="BC1471" s="204"/>
      <c r="BD1471" s="204"/>
      <c r="BE1471" s="204"/>
      <c r="BF1471" s="204"/>
      <c r="BG1471" s="204"/>
      <c r="BH1471" s="204"/>
      <c r="BI1471" s="204"/>
      <c r="BJ1471" s="204"/>
      <c r="BK1471" s="204"/>
      <c r="BL1471" s="204"/>
      <c r="BM1471" s="204"/>
      <c r="BN1471" s="204"/>
      <c r="BO1471" s="204"/>
    </row>
    <row r="1472" spans="1:75" s="181" customFormat="1" ht="33" customHeight="1" x14ac:dyDescent="0.25">
      <c r="A1472" s="197"/>
      <c r="B1472" s="211">
        <v>220101</v>
      </c>
      <c r="C1472" s="210" t="s">
        <v>2296</v>
      </c>
      <c r="D1472" s="204">
        <v>4</v>
      </c>
      <c r="E1472" s="195">
        <v>0</v>
      </c>
      <c r="F1472" s="195">
        <v>0</v>
      </c>
      <c r="G1472" s="195"/>
      <c r="H1472" s="194">
        <f t="shared" ref="H1472:H1477" si="486">IF(D1472="","",E1472*J1472/D1472)</f>
        <v>0</v>
      </c>
      <c r="I1472" s="194"/>
      <c r="J1472" s="209"/>
      <c r="K1472" s="209"/>
      <c r="L1472" s="209"/>
      <c r="M1472" s="209"/>
      <c r="N1472" s="209"/>
      <c r="O1472" s="209"/>
      <c r="P1472" s="209"/>
      <c r="Q1472" s="208"/>
      <c r="R1472" s="190"/>
      <c r="S1472" s="190" t="s">
        <v>2294</v>
      </c>
      <c r="T1472" s="190" t="s">
        <v>2294</v>
      </c>
      <c r="U1472" s="190" t="s">
        <v>2294</v>
      </c>
      <c r="V1472" s="190" t="s">
        <v>2294</v>
      </c>
      <c r="W1472" s="190" t="s">
        <v>2294</v>
      </c>
      <c r="X1472" s="190" t="s">
        <v>2294</v>
      </c>
      <c r="Y1472" s="190" t="s">
        <v>2294</v>
      </c>
      <c r="Z1472" s="190" t="s">
        <v>2294</v>
      </c>
      <c r="AA1472" s="190" t="s">
        <v>2294</v>
      </c>
      <c r="AB1472" s="190" t="s">
        <v>2294</v>
      </c>
      <c r="AC1472" s="190" t="s">
        <v>2294</v>
      </c>
      <c r="AD1472" s="190" t="s">
        <v>2294</v>
      </c>
      <c r="AE1472" s="190" t="s">
        <v>2294</v>
      </c>
      <c r="AF1472" s="190" t="s">
        <v>2294</v>
      </c>
      <c r="AG1472" s="190" t="s">
        <v>2294</v>
      </c>
      <c r="AH1472" s="190" t="s">
        <v>2294</v>
      </c>
      <c r="AI1472" s="190" t="s">
        <v>2294</v>
      </c>
      <c r="AJ1472" s="190" t="s">
        <v>2294</v>
      </c>
      <c r="AK1472" s="190" t="s">
        <v>2294</v>
      </c>
      <c r="AL1472" s="190" t="s">
        <v>2294</v>
      </c>
      <c r="AM1472" s="190"/>
      <c r="AN1472" s="190" t="s">
        <v>2294</v>
      </c>
      <c r="AO1472" s="190" t="s">
        <v>2294</v>
      </c>
      <c r="AP1472" s="190" t="s">
        <v>2294</v>
      </c>
      <c r="AQ1472" s="190" t="s">
        <v>2294</v>
      </c>
      <c r="AR1472" s="190" t="s">
        <v>2294</v>
      </c>
      <c r="AS1472" s="190" t="s">
        <v>2294</v>
      </c>
      <c r="AT1472" s="190" t="s">
        <v>2294</v>
      </c>
      <c r="AU1472" s="190" t="s">
        <v>2294</v>
      </c>
      <c r="AV1472" s="190" t="s">
        <v>2294</v>
      </c>
      <c r="AW1472" s="190" t="s">
        <v>2294</v>
      </c>
      <c r="AX1472" s="190"/>
      <c r="AY1472" s="190" t="s">
        <v>2294</v>
      </c>
      <c r="AZ1472" s="190" t="s">
        <v>2294</v>
      </c>
      <c r="BA1472" s="190" t="s">
        <v>2294</v>
      </c>
      <c r="BB1472" s="190" t="s">
        <v>2294</v>
      </c>
      <c r="BC1472" s="190" t="s">
        <v>2294</v>
      </c>
      <c r="BD1472" s="190" t="s">
        <v>2294</v>
      </c>
      <c r="BE1472" s="190" t="s">
        <v>2294</v>
      </c>
      <c r="BF1472" s="190" t="s">
        <v>2294</v>
      </c>
      <c r="BG1472" s="190" t="s">
        <v>2294</v>
      </c>
      <c r="BH1472" s="190" t="s">
        <v>2294</v>
      </c>
      <c r="BI1472" s="190"/>
      <c r="BJ1472" s="190" t="s">
        <v>2294</v>
      </c>
      <c r="BK1472" s="190" t="s">
        <v>2294</v>
      </c>
      <c r="BL1472" s="190" t="s">
        <v>2294</v>
      </c>
      <c r="BM1472" s="190" t="s">
        <v>2294</v>
      </c>
      <c r="BN1472" s="190" t="s">
        <v>2294</v>
      </c>
      <c r="BO1472" s="190" t="s">
        <v>2294</v>
      </c>
      <c r="BP1472" s="202">
        <v>0</v>
      </c>
      <c r="BQ1472" s="201" t="s">
        <v>95</v>
      </c>
      <c r="BR1472" s="200">
        <v>3</v>
      </c>
      <c r="BS1472" s="199">
        <v>0</v>
      </c>
      <c r="BT1472" s="198">
        <v>46</v>
      </c>
      <c r="BU1472" s="198">
        <v>0</v>
      </c>
      <c r="BV1472" s="198">
        <v>4</v>
      </c>
      <c r="BW1472" s="198">
        <v>0</v>
      </c>
    </row>
    <row r="1473" spans="1:75" s="181" customFormat="1" ht="36" customHeight="1" x14ac:dyDescent="0.25">
      <c r="A1473" s="197"/>
      <c r="B1473" s="188" t="s">
        <v>601</v>
      </c>
      <c r="C1473" s="187" t="s">
        <v>602</v>
      </c>
      <c r="D1473" s="196">
        <v>4</v>
      </c>
      <c r="E1473" s="195">
        <v>0.25945191712384114</v>
      </c>
      <c r="F1473" s="195">
        <v>0.25945191712384114</v>
      </c>
      <c r="G1473" s="195"/>
      <c r="H1473" s="194">
        <f t="shared" si="486"/>
        <v>0</v>
      </c>
      <c r="I1473" s="194" t="str">
        <f t="shared" ref="I1473:I1482" si="487">IF(D1473="","",IF((ROUND(E1473,4))=0,"OK",IF((ROUND(E1473,4))&lt;0.0009,"CORRIGIR","")))</f>
        <v/>
      </c>
      <c r="J1473" s="192">
        <f>IF(COUNTIF(R1473:BO1473,"&lt;"&amp;$K$2)&gt;D1473,D1473,COUNTIF(R1473:BO1473,"&lt;"&amp;$K$2))</f>
        <v>0</v>
      </c>
      <c r="K1473" s="192">
        <f>IF((COUNTIF(R1473:BO1473,$K$2))&gt;(D1473-J1473),(D1473-J1473),COUNTIF(R1473:BO1473,$K$2))</f>
        <v>0</v>
      </c>
      <c r="L1473" s="192">
        <f>IF((J1473+K1473)&gt;D1473,D1473,J1473+K1473)</f>
        <v>0</v>
      </c>
      <c r="M1473" s="193">
        <f>IF(D1473="","",N1473*E1473/100)</f>
        <v>0</v>
      </c>
      <c r="N1473" s="192">
        <f>IF(ISNUMBER(D1473)*ISNUMBER(K1473),IF(K1473=0,0,ROUND((K1473/D1473)*100,2))," ")</f>
        <v>0</v>
      </c>
      <c r="O1473" s="193">
        <f>IF(D1473="","",P1473*E1473/100)</f>
        <v>0</v>
      </c>
      <c r="P1473" s="192">
        <f>IF(ISNUMBER(D1473)*ISNUMBER(L1473),IF(L1473=0,0,ROUND((L1473/D1473)*100,2))," ")</f>
        <v>0</v>
      </c>
      <c r="Q1473" s="203">
        <f>IF(ISNUMBER(P1473)*ISNUMBER(E1473),(P1473*E1473/100)," ")</f>
        <v>0</v>
      </c>
      <c r="R1473" s="190"/>
      <c r="S1473" s="190" t="s">
        <v>2294</v>
      </c>
      <c r="T1473" s="190" t="s">
        <v>2294</v>
      </c>
      <c r="U1473" s="190" t="s">
        <v>2294</v>
      </c>
      <c r="V1473" s="190" t="s">
        <v>2294</v>
      </c>
      <c r="W1473" s="190" t="s">
        <v>2294</v>
      </c>
      <c r="X1473" s="190" t="s">
        <v>2294</v>
      </c>
      <c r="Y1473" s="190" t="s">
        <v>2294</v>
      </c>
      <c r="Z1473" s="190" t="s">
        <v>2294</v>
      </c>
      <c r="AA1473" s="190" t="s">
        <v>2294</v>
      </c>
      <c r="AB1473" s="190" t="s">
        <v>2294</v>
      </c>
      <c r="AC1473" s="190" t="s">
        <v>2294</v>
      </c>
      <c r="AD1473" s="190" t="s">
        <v>2294</v>
      </c>
      <c r="AE1473" s="190" t="s">
        <v>2294</v>
      </c>
      <c r="AF1473" s="190" t="s">
        <v>2294</v>
      </c>
      <c r="AG1473" s="190" t="s">
        <v>2294</v>
      </c>
      <c r="AH1473" s="190" t="s">
        <v>2294</v>
      </c>
      <c r="AI1473" s="190" t="s">
        <v>2294</v>
      </c>
      <c r="AJ1473" s="190" t="s">
        <v>2294</v>
      </c>
      <c r="AK1473" s="190" t="s">
        <v>2294</v>
      </c>
      <c r="AL1473" s="190" t="s">
        <v>2294</v>
      </c>
      <c r="AM1473" s="190"/>
      <c r="AN1473" s="190" t="s">
        <v>2294</v>
      </c>
      <c r="AO1473" s="190" t="s">
        <v>2294</v>
      </c>
      <c r="AP1473" s="190" t="s">
        <v>2294</v>
      </c>
      <c r="AQ1473" s="190" t="s">
        <v>2294</v>
      </c>
      <c r="AR1473" s="190" t="s">
        <v>2294</v>
      </c>
      <c r="AS1473" s="190" t="s">
        <v>2294</v>
      </c>
      <c r="AT1473" s="190" t="s">
        <v>2294</v>
      </c>
      <c r="AU1473" s="190" t="s">
        <v>2294</v>
      </c>
      <c r="AV1473" s="190" t="s">
        <v>2294</v>
      </c>
      <c r="AW1473" s="190" t="s">
        <v>2294</v>
      </c>
      <c r="AX1473" s="190"/>
      <c r="AY1473" s="190" t="s">
        <v>2294</v>
      </c>
      <c r="AZ1473" s="190" t="s">
        <v>2294</v>
      </c>
      <c r="BA1473" s="190" t="s">
        <v>2294</v>
      </c>
      <c r="BB1473" s="190" t="s">
        <v>2294</v>
      </c>
      <c r="BC1473" s="190" t="s">
        <v>2294</v>
      </c>
      <c r="BD1473" s="190" t="s">
        <v>2294</v>
      </c>
      <c r="BE1473" s="190" t="s">
        <v>2294</v>
      </c>
      <c r="BF1473" s="190" t="s">
        <v>2294</v>
      </c>
      <c r="BG1473" s="190" t="s">
        <v>2294</v>
      </c>
      <c r="BH1473" s="190" t="s">
        <v>2294</v>
      </c>
      <c r="BI1473" s="190"/>
      <c r="BJ1473" s="190" t="s">
        <v>2294</v>
      </c>
      <c r="BK1473" s="190" t="s">
        <v>2294</v>
      </c>
      <c r="BL1473" s="190" t="s">
        <v>2294</v>
      </c>
      <c r="BM1473" s="190" t="s">
        <v>2294</v>
      </c>
      <c r="BN1473" s="190" t="s">
        <v>2294</v>
      </c>
      <c r="BO1473" s="190" t="s">
        <v>2294</v>
      </c>
      <c r="BP1473" s="202">
        <v>186.80019999999999</v>
      </c>
      <c r="BQ1473" s="201" t="s">
        <v>95</v>
      </c>
      <c r="BR1473" s="200">
        <v>3</v>
      </c>
      <c r="BS1473" s="199">
        <v>186.80019999999999</v>
      </c>
      <c r="BT1473" s="198">
        <v>46</v>
      </c>
      <c r="BU1473" s="198">
        <v>0</v>
      </c>
      <c r="BV1473" s="198">
        <v>4</v>
      </c>
      <c r="BW1473" s="198">
        <v>0</v>
      </c>
    </row>
    <row r="1474" spans="1:75" s="181" customFormat="1" ht="26.25" customHeight="1" x14ac:dyDescent="0.25">
      <c r="A1474" s="197"/>
      <c r="B1474" s="188">
        <v>220102</v>
      </c>
      <c r="C1474" s="207" t="s">
        <v>531</v>
      </c>
      <c r="D1474" s="196">
        <v>4</v>
      </c>
      <c r="E1474" s="195">
        <v>4.8235701556261369E-2</v>
      </c>
      <c r="F1474" s="195">
        <v>4.8235701556261369E-2</v>
      </c>
      <c r="G1474" s="195"/>
      <c r="H1474" s="194">
        <f t="shared" si="486"/>
        <v>0</v>
      </c>
      <c r="I1474" s="194" t="str">
        <f t="shared" si="487"/>
        <v/>
      </c>
      <c r="J1474" s="192">
        <f>IF(COUNTIF(R1474:BO1474,"&lt;"&amp;$K$2)&gt;D1474,D1474,COUNTIF(R1474:BO1474,"&lt;"&amp;$K$2))</f>
        <v>0</v>
      </c>
      <c r="K1474" s="192">
        <f>IF((COUNTIF(R1474:BO1474,$K$2))&gt;(D1474-J1474),(D1474-J1474),COUNTIF(R1474:BO1474,$K$2))</f>
        <v>0</v>
      </c>
      <c r="L1474" s="192">
        <f>IF((J1474+K1474)&gt;D1474,D1474,J1474+K1474)</f>
        <v>0</v>
      </c>
      <c r="M1474" s="193">
        <f>IF(D1474="","",N1474*E1474/100)</f>
        <v>0</v>
      </c>
      <c r="N1474" s="192">
        <f>IF(ISNUMBER(D1474)*ISNUMBER(K1474),IF(K1474=0,0,ROUND((K1474/D1474)*100,2))," ")</f>
        <v>0</v>
      </c>
      <c r="O1474" s="193">
        <f>IF(D1474="","",P1474*E1474/100)</f>
        <v>0</v>
      </c>
      <c r="P1474" s="192">
        <f>IF(ISNUMBER(D1474)*ISNUMBER(L1474),IF(L1474=0,0,ROUND((L1474/D1474)*100,2))," ")</f>
        <v>0</v>
      </c>
      <c r="Q1474" s="203">
        <f>IF(ISNUMBER(P1474)*ISNUMBER(E1474),(P1474*E1474/100)," ")</f>
        <v>0</v>
      </c>
      <c r="R1474" s="190"/>
      <c r="S1474" s="190" t="s">
        <v>2294</v>
      </c>
      <c r="T1474" s="190" t="s">
        <v>2294</v>
      </c>
      <c r="U1474" s="190" t="s">
        <v>2294</v>
      </c>
      <c r="V1474" s="190" t="s">
        <v>2294</v>
      </c>
      <c r="W1474" s="190" t="s">
        <v>2294</v>
      </c>
      <c r="X1474" s="190" t="s">
        <v>2294</v>
      </c>
      <c r="Y1474" s="190" t="s">
        <v>2294</v>
      </c>
      <c r="Z1474" s="190" t="s">
        <v>2294</v>
      </c>
      <c r="AA1474" s="190" t="s">
        <v>2294</v>
      </c>
      <c r="AB1474" s="190" t="s">
        <v>2294</v>
      </c>
      <c r="AC1474" s="190" t="s">
        <v>2294</v>
      </c>
      <c r="AD1474" s="190" t="s">
        <v>2294</v>
      </c>
      <c r="AE1474" s="190" t="s">
        <v>2294</v>
      </c>
      <c r="AF1474" s="190" t="s">
        <v>2294</v>
      </c>
      <c r="AG1474" s="190" t="s">
        <v>2294</v>
      </c>
      <c r="AH1474" s="190" t="s">
        <v>2294</v>
      </c>
      <c r="AI1474" s="190" t="s">
        <v>2294</v>
      </c>
      <c r="AJ1474" s="190" t="s">
        <v>2294</v>
      </c>
      <c r="AK1474" s="190" t="s">
        <v>2294</v>
      </c>
      <c r="AL1474" s="190" t="s">
        <v>2294</v>
      </c>
      <c r="AM1474" s="190"/>
      <c r="AN1474" s="190" t="s">
        <v>2294</v>
      </c>
      <c r="AO1474" s="190" t="s">
        <v>2294</v>
      </c>
      <c r="AP1474" s="190" t="s">
        <v>2294</v>
      </c>
      <c r="AQ1474" s="190" t="s">
        <v>2294</v>
      </c>
      <c r="AR1474" s="190" t="s">
        <v>2294</v>
      </c>
      <c r="AS1474" s="190" t="s">
        <v>2294</v>
      </c>
      <c r="AT1474" s="190" t="s">
        <v>2294</v>
      </c>
      <c r="AU1474" s="190" t="s">
        <v>2294</v>
      </c>
      <c r="AV1474" s="190" t="s">
        <v>2294</v>
      </c>
      <c r="AW1474" s="190" t="s">
        <v>2294</v>
      </c>
      <c r="AX1474" s="190"/>
      <c r="AY1474" s="190" t="s">
        <v>2294</v>
      </c>
      <c r="AZ1474" s="190" t="s">
        <v>2294</v>
      </c>
      <c r="BA1474" s="190" t="s">
        <v>2294</v>
      </c>
      <c r="BB1474" s="190" t="s">
        <v>2294</v>
      </c>
      <c r="BC1474" s="190" t="s">
        <v>2294</v>
      </c>
      <c r="BD1474" s="190" t="s">
        <v>2294</v>
      </c>
      <c r="BE1474" s="190" t="s">
        <v>2294</v>
      </c>
      <c r="BF1474" s="190" t="s">
        <v>2294</v>
      </c>
      <c r="BG1474" s="190" t="s">
        <v>2294</v>
      </c>
      <c r="BH1474" s="190" t="s">
        <v>2294</v>
      </c>
      <c r="BI1474" s="190"/>
      <c r="BJ1474" s="190" t="s">
        <v>2294</v>
      </c>
      <c r="BK1474" s="190" t="s">
        <v>2294</v>
      </c>
      <c r="BL1474" s="190" t="s">
        <v>2294</v>
      </c>
      <c r="BM1474" s="190" t="s">
        <v>2294</v>
      </c>
      <c r="BN1474" s="190" t="s">
        <v>2294</v>
      </c>
      <c r="BO1474" s="190" t="s">
        <v>2294</v>
      </c>
      <c r="BP1474" s="202">
        <v>0</v>
      </c>
      <c r="BQ1474" s="201" t="s">
        <v>95</v>
      </c>
      <c r="BR1474" s="200">
        <v>3</v>
      </c>
      <c r="BS1474" s="199">
        <v>0</v>
      </c>
      <c r="BT1474" s="198">
        <v>46</v>
      </c>
      <c r="BU1474" s="198">
        <v>0</v>
      </c>
      <c r="BV1474" s="198">
        <v>4</v>
      </c>
      <c r="BW1474" s="198">
        <v>0</v>
      </c>
    </row>
    <row r="1475" spans="1:75" s="181" customFormat="1" ht="32.25" customHeight="1" x14ac:dyDescent="0.25">
      <c r="A1475" s="197"/>
      <c r="B1475" s="188">
        <v>220053</v>
      </c>
      <c r="C1475" s="207" t="s">
        <v>534</v>
      </c>
      <c r="D1475" s="196">
        <v>4</v>
      </c>
      <c r="E1475" s="195">
        <v>1.3431267097664648E-3</v>
      </c>
      <c r="F1475" s="195">
        <v>1.3431267097664648E-3</v>
      </c>
      <c r="G1475" s="195"/>
      <c r="H1475" s="194">
        <f t="shared" si="486"/>
        <v>0</v>
      </c>
      <c r="I1475" s="194" t="str">
        <f t="shared" si="487"/>
        <v/>
      </c>
      <c r="J1475" s="192">
        <f>IF(COUNTIF(R1475:BO1475,"&lt;"&amp;$K$2)&gt;D1475,D1475,COUNTIF(R1475:BO1475,"&lt;"&amp;$K$2))</f>
        <v>0</v>
      </c>
      <c r="K1475" s="192">
        <f>IF((COUNTIF(R1475:BO1475,$K$2))&gt;(D1475-J1475),(D1475-J1475),COUNTIF(R1475:BO1475,$K$2))</f>
        <v>0</v>
      </c>
      <c r="L1475" s="192">
        <f>IF((J1475+K1475)&gt;D1475,D1475,J1475+K1475)</f>
        <v>0</v>
      </c>
      <c r="M1475" s="193">
        <f>IF(D1475="","",N1475*E1475/100)</f>
        <v>0</v>
      </c>
      <c r="N1475" s="192">
        <f>IF(ISNUMBER(D1475)*ISNUMBER(K1475),IF(K1475=0,0,ROUND((K1475/D1475)*100,2))," ")</f>
        <v>0</v>
      </c>
      <c r="O1475" s="193">
        <f>IF(D1475="","",P1475*E1475/100)</f>
        <v>0</v>
      </c>
      <c r="P1475" s="192">
        <f>IF(ISNUMBER(D1475)*ISNUMBER(L1475),IF(L1475=0,0,ROUND((L1475/D1475)*100,2))," ")</f>
        <v>0</v>
      </c>
      <c r="Q1475" s="203">
        <f>IF(ISNUMBER(P1475)*ISNUMBER(E1475),(P1475*E1475/100)," ")</f>
        <v>0</v>
      </c>
      <c r="R1475" s="190"/>
      <c r="S1475" s="190" t="s">
        <v>2294</v>
      </c>
      <c r="T1475" s="190" t="s">
        <v>2294</v>
      </c>
      <c r="U1475" s="190" t="s">
        <v>2294</v>
      </c>
      <c r="V1475" s="190" t="s">
        <v>2294</v>
      </c>
      <c r="W1475" s="190" t="s">
        <v>2294</v>
      </c>
      <c r="X1475" s="190" t="s">
        <v>2294</v>
      </c>
      <c r="Y1475" s="190" t="s">
        <v>2294</v>
      </c>
      <c r="Z1475" s="190" t="s">
        <v>2294</v>
      </c>
      <c r="AA1475" s="190" t="s">
        <v>2294</v>
      </c>
      <c r="AB1475" s="190" t="s">
        <v>2294</v>
      </c>
      <c r="AC1475" s="190" t="s">
        <v>2294</v>
      </c>
      <c r="AD1475" s="190" t="s">
        <v>2294</v>
      </c>
      <c r="AE1475" s="190" t="s">
        <v>2294</v>
      </c>
      <c r="AF1475" s="190" t="s">
        <v>2294</v>
      </c>
      <c r="AG1475" s="190" t="s">
        <v>2294</v>
      </c>
      <c r="AH1475" s="190" t="s">
        <v>2294</v>
      </c>
      <c r="AI1475" s="190" t="s">
        <v>2294</v>
      </c>
      <c r="AJ1475" s="190" t="s">
        <v>2294</v>
      </c>
      <c r="AK1475" s="190" t="s">
        <v>2294</v>
      </c>
      <c r="AL1475" s="190" t="s">
        <v>2294</v>
      </c>
      <c r="AM1475" s="190"/>
      <c r="AN1475" s="190" t="s">
        <v>2294</v>
      </c>
      <c r="AO1475" s="190" t="s">
        <v>2294</v>
      </c>
      <c r="AP1475" s="190" t="s">
        <v>2294</v>
      </c>
      <c r="AQ1475" s="190" t="s">
        <v>2294</v>
      </c>
      <c r="AR1475" s="190" t="s">
        <v>2294</v>
      </c>
      <c r="AS1475" s="190" t="s">
        <v>2294</v>
      </c>
      <c r="AT1475" s="190" t="s">
        <v>2294</v>
      </c>
      <c r="AU1475" s="190" t="s">
        <v>2294</v>
      </c>
      <c r="AV1475" s="190" t="s">
        <v>2294</v>
      </c>
      <c r="AW1475" s="190" t="s">
        <v>2294</v>
      </c>
      <c r="AX1475" s="190"/>
      <c r="AY1475" s="190" t="s">
        <v>2294</v>
      </c>
      <c r="AZ1475" s="190" t="s">
        <v>2294</v>
      </c>
      <c r="BA1475" s="190" t="s">
        <v>2294</v>
      </c>
      <c r="BB1475" s="190" t="s">
        <v>2294</v>
      </c>
      <c r="BC1475" s="190" t="s">
        <v>2294</v>
      </c>
      <c r="BD1475" s="190" t="s">
        <v>2294</v>
      </c>
      <c r="BE1475" s="190" t="s">
        <v>2294</v>
      </c>
      <c r="BF1475" s="190" t="s">
        <v>2294</v>
      </c>
      <c r="BG1475" s="190" t="s">
        <v>2294</v>
      </c>
      <c r="BH1475" s="190" t="s">
        <v>2294</v>
      </c>
      <c r="BI1475" s="190"/>
      <c r="BJ1475" s="190" t="s">
        <v>2294</v>
      </c>
      <c r="BK1475" s="190" t="s">
        <v>2294</v>
      </c>
      <c r="BL1475" s="190" t="s">
        <v>2294</v>
      </c>
      <c r="BM1475" s="190" t="s">
        <v>2294</v>
      </c>
      <c r="BN1475" s="190" t="s">
        <v>2294</v>
      </c>
      <c r="BO1475" s="190" t="s">
        <v>2294</v>
      </c>
      <c r="BP1475" s="202">
        <v>4.04</v>
      </c>
      <c r="BQ1475" s="201" t="s">
        <v>95</v>
      </c>
      <c r="BR1475" s="200">
        <v>3</v>
      </c>
      <c r="BS1475" s="199">
        <v>4.04</v>
      </c>
      <c r="BT1475" s="198">
        <v>46</v>
      </c>
      <c r="BU1475" s="198">
        <v>0</v>
      </c>
      <c r="BV1475" s="198">
        <v>4</v>
      </c>
      <c r="BW1475" s="198">
        <v>0</v>
      </c>
    </row>
    <row r="1476" spans="1:75" s="181" customFormat="1" ht="28.5" customHeight="1" x14ac:dyDescent="0.25">
      <c r="A1476" s="197"/>
      <c r="B1476" s="188" t="s">
        <v>604</v>
      </c>
      <c r="C1476" s="187" t="s">
        <v>3077</v>
      </c>
      <c r="D1476" s="196">
        <v>4</v>
      </c>
      <c r="E1476" s="195">
        <v>2.9529452289074453E-2</v>
      </c>
      <c r="F1476" s="195">
        <v>2.9529452289074453E-2</v>
      </c>
      <c r="G1476" s="195"/>
      <c r="H1476" s="194">
        <f t="shared" si="486"/>
        <v>0</v>
      </c>
      <c r="I1476" s="194" t="str">
        <f t="shared" si="487"/>
        <v/>
      </c>
      <c r="J1476" s="192">
        <f>IF(COUNTIF(R1476:BO1476,"&lt;"&amp;$K$2)&gt;D1476,D1476,COUNTIF(R1476:BO1476,"&lt;"&amp;$K$2))</f>
        <v>0</v>
      </c>
      <c r="K1476" s="192">
        <f>IF((COUNTIF(R1476:BO1476,$K$2))&gt;(D1476-J1476),(D1476-J1476),COUNTIF(R1476:BO1476,$K$2))</f>
        <v>0</v>
      </c>
      <c r="L1476" s="192">
        <f>IF((J1476+K1476)&gt;D1476,D1476,J1476+K1476)</f>
        <v>0</v>
      </c>
      <c r="M1476" s="193">
        <f>IF(D1476="","",N1476*E1476/100)</f>
        <v>0</v>
      </c>
      <c r="N1476" s="192">
        <f>IF(ISNUMBER(D1476)*ISNUMBER(K1476),IF(K1476=0,0,ROUND((K1476/D1476)*100,2))," ")</f>
        <v>0</v>
      </c>
      <c r="O1476" s="193">
        <f>IF(D1476="","",P1476*E1476/100)</f>
        <v>0</v>
      </c>
      <c r="P1476" s="192">
        <f>IF(ISNUMBER(D1476)*ISNUMBER(L1476),IF(L1476=0,0,ROUND((L1476/D1476)*100,2))," ")</f>
        <v>0</v>
      </c>
      <c r="Q1476" s="203">
        <f>IF(ISNUMBER(P1476)*ISNUMBER(E1476),(P1476*E1476/100)," ")</f>
        <v>0</v>
      </c>
      <c r="R1476" s="190"/>
      <c r="S1476" s="190" t="s">
        <v>2294</v>
      </c>
      <c r="T1476" s="190" t="s">
        <v>2294</v>
      </c>
      <c r="U1476" s="190" t="s">
        <v>2294</v>
      </c>
      <c r="V1476" s="190" t="s">
        <v>2294</v>
      </c>
      <c r="W1476" s="190" t="s">
        <v>2294</v>
      </c>
      <c r="X1476" s="190" t="s">
        <v>2294</v>
      </c>
      <c r="Y1476" s="190" t="s">
        <v>2294</v>
      </c>
      <c r="Z1476" s="190" t="s">
        <v>2294</v>
      </c>
      <c r="AA1476" s="190" t="s">
        <v>2294</v>
      </c>
      <c r="AB1476" s="190" t="s">
        <v>2294</v>
      </c>
      <c r="AC1476" s="190" t="s">
        <v>2294</v>
      </c>
      <c r="AD1476" s="190" t="s">
        <v>2294</v>
      </c>
      <c r="AE1476" s="190" t="s">
        <v>2294</v>
      </c>
      <c r="AF1476" s="190" t="s">
        <v>2294</v>
      </c>
      <c r="AG1476" s="190" t="s">
        <v>2294</v>
      </c>
      <c r="AH1476" s="190" t="s">
        <v>2294</v>
      </c>
      <c r="AI1476" s="190" t="s">
        <v>2294</v>
      </c>
      <c r="AJ1476" s="190" t="s">
        <v>2294</v>
      </c>
      <c r="AK1476" s="190" t="s">
        <v>2294</v>
      </c>
      <c r="AL1476" s="190" t="s">
        <v>2294</v>
      </c>
      <c r="AM1476" s="190"/>
      <c r="AN1476" s="190" t="s">
        <v>2294</v>
      </c>
      <c r="AO1476" s="190" t="s">
        <v>2294</v>
      </c>
      <c r="AP1476" s="190" t="s">
        <v>2294</v>
      </c>
      <c r="AQ1476" s="190" t="s">
        <v>2294</v>
      </c>
      <c r="AR1476" s="190" t="s">
        <v>2294</v>
      </c>
      <c r="AS1476" s="190" t="s">
        <v>2294</v>
      </c>
      <c r="AT1476" s="190" t="s">
        <v>2294</v>
      </c>
      <c r="AU1476" s="190" t="s">
        <v>2294</v>
      </c>
      <c r="AV1476" s="190" t="s">
        <v>2294</v>
      </c>
      <c r="AW1476" s="190" t="s">
        <v>2294</v>
      </c>
      <c r="AX1476" s="190"/>
      <c r="AY1476" s="190" t="s">
        <v>2294</v>
      </c>
      <c r="AZ1476" s="190" t="s">
        <v>2294</v>
      </c>
      <c r="BA1476" s="190" t="s">
        <v>2294</v>
      </c>
      <c r="BB1476" s="190" t="s">
        <v>2294</v>
      </c>
      <c r="BC1476" s="190" t="s">
        <v>2294</v>
      </c>
      <c r="BD1476" s="190" t="s">
        <v>2294</v>
      </c>
      <c r="BE1476" s="190" t="s">
        <v>2294</v>
      </c>
      <c r="BF1476" s="190" t="s">
        <v>2294</v>
      </c>
      <c r="BG1476" s="190" t="s">
        <v>2294</v>
      </c>
      <c r="BH1476" s="190" t="s">
        <v>2294</v>
      </c>
      <c r="BI1476" s="190"/>
      <c r="BJ1476" s="190" t="s">
        <v>2294</v>
      </c>
      <c r="BK1476" s="190" t="s">
        <v>2294</v>
      </c>
      <c r="BL1476" s="190" t="s">
        <v>2294</v>
      </c>
      <c r="BM1476" s="190" t="s">
        <v>2294</v>
      </c>
      <c r="BN1476" s="190" t="s">
        <v>2294</v>
      </c>
      <c r="BO1476" s="190" t="s">
        <v>2294</v>
      </c>
      <c r="BP1476" s="202">
        <v>171.24</v>
      </c>
      <c r="BQ1476" s="201" t="s">
        <v>95</v>
      </c>
      <c r="BR1476" s="200">
        <v>3</v>
      </c>
      <c r="BS1476" s="199">
        <v>171.24</v>
      </c>
      <c r="BT1476" s="198">
        <v>46</v>
      </c>
      <c r="BU1476" s="198">
        <v>0</v>
      </c>
      <c r="BV1476" s="198">
        <v>4</v>
      </c>
      <c r="BW1476" s="198">
        <v>0</v>
      </c>
    </row>
    <row r="1477" spans="1:75" s="181" customFormat="1" ht="35.25" customHeight="1" x14ac:dyDescent="0.25">
      <c r="A1477" s="197"/>
      <c r="B1477" s="188">
        <v>220920</v>
      </c>
      <c r="C1477" s="187" t="s">
        <v>608</v>
      </c>
      <c r="D1477" s="196">
        <v>4</v>
      </c>
      <c r="E1477" s="195">
        <v>1.384680699398083E-2</v>
      </c>
      <c r="F1477" s="195">
        <v>1.384680699398083E-2</v>
      </c>
      <c r="G1477" s="195"/>
      <c r="H1477" s="194">
        <f t="shared" si="486"/>
        <v>0</v>
      </c>
      <c r="I1477" s="194" t="str">
        <f t="shared" si="487"/>
        <v/>
      </c>
      <c r="J1477" s="192">
        <f>IF(COUNTIF(R1477:BO1477,"&lt;"&amp;$K$2)&gt;D1477,D1477,COUNTIF(R1477:BO1477,"&lt;"&amp;$K$2))</f>
        <v>0</v>
      </c>
      <c r="K1477" s="192">
        <f>IF((COUNTIF(R1477:BO1477,$K$2))&gt;(D1477-J1477),(D1477-J1477),COUNTIF(R1477:BO1477,$K$2))</f>
        <v>0</v>
      </c>
      <c r="L1477" s="192">
        <f>IF((J1477+K1477)&gt;D1477,D1477,J1477+K1477)</f>
        <v>0</v>
      </c>
      <c r="M1477" s="193">
        <f>IF(D1477="","",N1477*E1477/100)</f>
        <v>0</v>
      </c>
      <c r="N1477" s="192">
        <f>IF(ISNUMBER(D1477)*ISNUMBER(K1477),IF(K1477=0,0,ROUND((K1477/D1477)*100,2))," ")</f>
        <v>0</v>
      </c>
      <c r="O1477" s="193">
        <f>IF(D1477="","",P1477*E1477/100)</f>
        <v>0</v>
      </c>
      <c r="P1477" s="192">
        <f>IF(ISNUMBER(D1477)*ISNUMBER(L1477),IF(L1477=0,0,ROUND((L1477/D1477)*100,2))," ")</f>
        <v>0</v>
      </c>
      <c r="Q1477" s="203">
        <f>IF(ISNUMBER(P1477)*ISNUMBER(E1477),(P1477*E1477/100)," ")</f>
        <v>0</v>
      </c>
      <c r="R1477" s="190"/>
      <c r="S1477" s="190" t="s">
        <v>2294</v>
      </c>
      <c r="T1477" s="190" t="s">
        <v>2294</v>
      </c>
      <c r="U1477" s="190" t="s">
        <v>2294</v>
      </c>
      <c r="V1477" s="190" t="s">
        <v>2294</v>
      </c>
      <c r="W1477" s="190" t="s">
        <v>2294</v>
      </c>
      <c r="X1477" s="190" t="s">
        <v>2294</v>
      </c>
      <c r="Y1477" s="190" t="s">
        <v>2294</v>
      </c>
      <c r="Z1477" s="190" t="s">
        <v>2294</v>
      </c>
      <c r="AA1477" s="190" t="s">
        <v>2294</v>
      </c>
      <c r="AB1477" s="190" t="s">
        <v>2294</v>
      </c>
      <c r="AC1477" s="190" t="s">
        <v>2294</v>
      </c>
      <c r="AD1477" s="190" t="s">
        <v>2294</v>
      </c>
      <c r="AE1477" s="190" t="s">
        <v>2294</v>
      </c>
      <c r="AF1477" s="190" t="s">
        <v>2294</v>
      </c>
      <c r="AG1477" s="190" t="s">
        <v>2294</v>
      </c>
      <c r="AH1477" s="190" t="s">
        <v>2294</v>
      </c>
      <c r="AI1477" s="190" t="s">
        <v>2294</v>
      </c>
      <c r="AJ1477" s="190" t="s">
        <v>2294</v>
      </c>
      <c r="AK1477" s="190" t="s">
        <v>2294</v>
      </c>
      <c r="AL1477" s="190" t="s">
        <v>2294</v>
      </c>
      <c r="AM1477" s="190"/>
      <c r="AN1477" s="190" t="s">
        <v>2294</v>
      </c>
      <c r="AO1477" s="190" t="s">
        <v>2294</v>
      </c>
      <c r="AP1477" s="190" t="s">
        <v>2294</v>
      </c>
      <c r="AQ1477" s="190" t="s">
        <v>2294</v>
      </c>
      <c r="AR1477" s="190" t="s">
        <v>2294</v>
      </c>
      <c r="AS1477" s="190" t="s">
        <v>2294</v>
      </c>
      <c r="AT1477" s="190" t="s">
        <v>2294</v>
      </c>
      <c r="AU1477" s="190" t="s">
        <v>2294</v>
      </c>
      <c r="AV1477" s="190" t="s">
        <v>2294</v>
      </c>
      <c r="AW1477" s="190" t="s">
        <v>2294</v>
      </c>
      <c r="AX1477" s="190"/>
      <c r="AY1477" s="190" t="s">
        <v>2294</v>
      </c>
      <c r="AZ1477" s="190" t="s">
        <v>2294</v>
      </c>
      <c r="BA1477" s="190" t="s">
        <v>2294</v>
      </c>
      <c r="BB1477" s="190" t="s">
        <v>2294</v>
      </c>
      <c r="BC1477" s="190" t="s">
        <v>2294</v>
      </c>
      <c r="BD1477" s="190" t="s">
        <v>2294</v>
      </c>
      <c r="BE1477" s="190" t="s">
        <v>2294</v>
      </c>
      <c r="BF1477" s="190" t="s">
        <v>2294</v>
      </c>
      <c r="BG1477" s="190" t="s">
        <v>2294</v>
      </c>
      <c r="BH1477" s="190" t="s">
        <v>2294</v>
      </c>
      <c r="BI1477" s="190"/>
      <c r="BJ1477" s="190" t="s">
        <v>2294</v>
      </c>
      <c r="BK1477" s="190" t="s">
        <v>2294</v>
      </c>
      <c r="BL1477" s="190" t="s">
        <v>2294</v>
      </c>
      <c r="BM1477" s="190" t="s">
        <v>2294</v>
      </c>
      <c r="BN1477" s="190" t="s">
        <v>2294</v>
      </c>
      <c r="BO1477" s="190" t="s">
        <v>2294</v>
      </c>
      <c r="BP1477" s="202">
        <v>1.68</v>
      </c>
      <c r="BQ1477" s="201" t="s">
        <v>95</v>
      </c>
      <c r="BR1477" s="200">
        <v>3</v>
      </c>
      <c r="BS1477" s="199">
        <v>1.68</v>
      </c>
      <c r="BT1477" s="198">
        <v>46</v>
      </c>
      <c r="BU1477" s="198">
        <v>0</v>
      </c>
      <c r="BV1477" s="198">
        <v>4</v>
      </c>
      <c r="BW1477" s="198">
        <v>0</v>
      </c>
    </row>
    <row r="1478" spans="1:75" s="181" customFormat="1" ht="43.5" customHeight="1" x14ac:dyDescent="0.25">
      <c r="A1478" s="197"/>
      <c r="B1478" s="206" t="s">
        <v>2357</v>
      </c>
      <c r="C1478" s="205" t="s">
        <v>916</v>
      </c>
      <c r="D1478" s="204"/>
      <c r="E1478" s="204"/>
      <c r="F1478" s="204"/>
      <c r="G1478" s="204"/>
      <c r="H1478" s="204"/>
      <c r="I1478" s="194" t="str">
        <f t="shared" si="487"/>
        <v/>
      </c>
      <c r="J1478" s="204"/>
      <c r="K1478" s="204"/>
      <c r="L1478" s="204"/>
      <c r="M1478" s="204"/>
      <c r="N1478" s="204"/>
      <c r="O1478" s="204"/>
      <c r="P1478" s="204"/>
      <c r="Q1478" s="204"/>
      <c r="R1478" s="204"/>
      <c r="S1478" s="204"/>
      <c r="T1478" s="204"/>
      <c r="U1478" s="204"/>
      <c r="V1478" s="204"/>
      <c r="W1478" s="204"/>
      <c r="X1478" s="204"/>
      <c r="Y1478" s="204"/>
      <c r="Z1478" s="204"/>
      <c r="AA1478" s="204"/>
      <c r="AB1478" s="204"/>
      <c r="AC1478" s="204"/>
      <c r="AD1478" s="204"/>
      <c r="AE1478" s="204"/>
      <c r="AF1478" s="204"/>
      <c r="AG1478" s="204"/>
      <c r="AH1478" s="204"/>
      <c r="AI1478" s="204"/>
      <c r="AJ1478" s="204"/>
      <c r="AK1478" s="204"/>
      <c r="AL1478" s="204"/>
      <c r="AM1478" s="204"/>
      <c r="AN1478" s="204"/>
      <c r="AO1478" s="204"/>
      <c r="AP1478" s="204"/>
      <c r="AQ1478" s="204"/>
      <c r="AR1478" s="204"/>
      <c r="AS1478" s="204"/>
      <c r="AT1478" s="204"/>
      <c r="AU1478" s="204"/>
      <c r="AV1478" s="204"/>
      <c r="AW1478" s="204"/>
      <c r="AX1478" s="204"/>
      <c r="AY1478" s="204"/>
      <c r="AZ1478" s="204"/>
      <c r="BA1478" s="204"/>
      <c r="BB1478" s="204"/>
      <c r="BC1478" s="204"/>
      <c r="BD1478" s="204"/>
      <c r="BE1478" s="204"/>
      <c r="BF1478" s="204"/>
      <c r="BG1478" s="204"/>
      <c r="BH1478" s="204"/>
      <c r="BI1478" s="204"/>
      <c r="BJ1478" s="204"/>
      <c r="BK1478" s="204"/>
      <c r="BL1478" s="204"/>
      <c r="BM1478" s="204"/>
      <c r="BN1478" s="204"/>
      <c r="BO1478" s="204"/>
    </row>
    <row r="1479" spans="1:75" s="181" customFormat="1" ht="38.25" customHeight="1" x14ac:dyDescent="0.25">
      <c r="A1479" s="197"/>
      <c r="B1479" s="206" t="s">
        <v>2356</v>
      </c>
      <c r="C1479" s="205" t="s">
        <v>918</v>
      </c>
      <c r="D1479" s="204"/>
      <c r="E1479" s="204"/>
      <c r="F1479" s="204"/>
      <c r="G1479" s="204"/>
      <c r="H1479" s="204"/>
      <c r="I1479" s="194" t="str">
        <f t="shared" si="487"/>
        <v/>
      </c>
      <c r="J1479" s="204"/>
      <c r="K1479" s="204"/>
      <c r="L1479" s="204"/>
      <c r="M1479" s="204"/>
      <c r="N1479" s="204"/>
      <c r="O1479" s="204"/>
      <c r="P1479" s="204"/>
      <c r="Q1479" s="204"/>
      <c r="R1479" s="204"/>
      <c r="S1479" s="204"/>
      <c r="T1479" s="204"/>
      <c r="U1479" s="204"/>
      <c r="V1479" s="204"/>
      <c r="W1479" s="204"/>
      <c r="X1479" s="204"/>
      <c r="Y1479" s="204"/>
      <c r="Z1479" s="204"/>
      <c r="AA1479" s="204"/>
      <c r="AB1479" s="204"/>
      <c r="AC1479" s="204"/>
      <c r="AD1479" s="204"/>
      <c r="AE1479" s="204"/>
      <c r="AF1479" s="204"/>
      <c r="AG1479" s="204"/>
      <c r="AH1479" s="204"/>
      <c r="AI1479" s="204"/>
      <c r="AJ1479" s="204"/>
      <c r="AK1479" s="204"/>
      <c r="AL1479" s="204"/>
      <c r="AM1479" s="204"/>
      <c r="AN1479" s="204"/>
      <c r="AO1479" s="204"/>
      <c r="AP1479" s="204"/>
      <c r="AQ1479" s="204"/>
      <c r="AR1479" s="204"/>
      <c r="AS1479" s="204"/>
      <c r="AT1479" s="204"/>
      <c r="AU1479" s="204"/>
      <c r="AV1479" s="204"/>
      <c r="AW1479" s="204"/>
      <c r="AX1479" s="204"/>
      <c r="AY1479" s="204"/>
      <c r="AZ1479" s="204"/>
      <c r="BA1479" s="204"/>
      <c r="BB1479" s="204"/>
      <c r="BC1479" s="204"/>
      <c r="BD1479" s="204"/>
      <c r="BE1479" s="204"/>
      <c r="BF1479" s="204"/>
      <c r="BG1479" s="204"/>
      <c r="BH1479" s="204"/>
      <c r="BI1479" s="204"/>
      <c r="BJ1479" s="204"/>
      <c r="BK1479" s="204"/>
      <c r="BL1479" s="204"/>
      <c r="BM1479" s="204"/>
      <c r="BN1479" s="204"/>
      <c r="BO1479" s="204"/>
    </row>
    <row r="1480" spans="1:75" s="181" customFormat="1" ht="39.75" customHeight="1" x14ac:dyDescent="0.25">
      <c r="A1480" s="197"/>
      <c r="B1480" s="188">
        <v>260909</v>
      </c>
      <c r="C1480" s="187" t="s">
        <v>1469</v>
      </c>
      <c r="D1480" s="196">
        <v>4</v>
      </c>
      <c r="E1480" s="195">
        <v>0.1401816207857195</v>
      </c>
      <c r="F1480" s="195">
        <v>0.1401816207857195</v>
      </c>
      <c r="G1480" s="195"/>
      <c r="H1480" s="194">
        <f>IF(D1480="","",E1480*J1480/D1480)</f>
        <v>0</v>
      </c>
      <c r="I1480" s="194" t="str">
        <f t="shared" si="487"/>
        <v/>
      </c>
      <c r="J1480" s="192">
        <f>IF(COUNTIF(R1480:BO1480,"&lt;"&amp;$K$2)&gt;D1480,D1480,COUNTIF(R1480:BO1480,"&lt;"&amp;$K$2))</f>
        <v>0</v>
      </c>
      <c r="K1480" s="192">
        <f>IF((COUNTIF(R1480:BO1480,$K$2))&gt;(D1480-J1480),(D1480-J1480),COUNTIF(R1480:BO1480,$K$2))</f>
        <v>0</v>
      </c>
      <c r="L1480" s="192">
        <f>IF((J1480+K1480)&gt;D1480,D1480,J1480+K1480)</f>
        <v>0</v>
      </c>
      <c r="M1480" s="193">
        <f>IF(D1480="","",N1480*E1480/100)</f>
        <v>0</v>
      </c>
      <c r="N1480" s="192">
        <f>IF(ISNUMBER(D1480)*ISNUMBER(K1480),IF(K1480=0,0,ROUND((K1480/D1480)*100,2))," ")</f>
        <v>0</v>
      </c>
      <c r="O1480" s="193">
        <f>IF(D1480="","",P1480*E1480/100)</f>
        <v>0</v>
      </c>
      <c r="P1480" s="192">
        <f>IF(ISNUMBER(D1480)*ISNUMBER(L1480),IF(L1480=0,0,ROUND((L1480/D1480)*100,2))," ")</f>
        <v>0</v>
      </c>
      <c r="Q1480" s="203">
        <f>IF(ISNUMBER(P1480)*ISNUMBER(E1480),(P1480*E1480/100)," ")</f>
        <v>0</v>
      </c>
      <c r="R1480" s="190"/>
      <c r="S1480" s="190" t="s">
        <v>2294</v>
      </c>
      <c r="T1480" s="190" t="s">
        <v>2294</v>
      </c>
      <c r="U1480" s="190" t="s">
        <v>2294</v>
      </c>
      <c r="V1480" s="190" t="s">
        <v>2294</v>
      </c>
      <c r="W1480" s="190" t="s">
        <v>2294</v>
      </c>
      <c r="X1480" s="190" t="s">
        <v>2294</v>
      </c>
      <c r="Y1480" s="190" t="s">
        <v>2294</v>
      </c>
      <c r="Z1480" s="190" t="s">
        <v>2294</v>
      </c>
      <c r="AA1480" s="190" t="s">
        <v>2294</v>
      </c>
      <c r="AB1480" s="190" t="s">
        <v>2294</v>
      </c>
      <c r="AC1480" s="190" t="s">
        <v>2294</v>
      </c>
      <c r="AD1480" s="190" t="s">
        <v>2294</v>
      </c>
      <c r="AE1480" s="190" t="s">
        <v>2294</v>
      </c>
      <c r="AF1480" s="190" t="s">
        <v>2294</v>
      </c>
      <c r="AG1480" s="190" t="s">
        <v>2294</v>
      </c>
      <c r="AH1480" s="190" t="s">
        <v>2294</v>
      </c>
      <c r="AI1480" s="190" t="s">
        <v>2294</v>
      </c>
      <c r="AJ1480" s="190" t="s">
        <v>2294</v>
      </c>
      <c r="AK1480" s="190" t="s">
        <v>2294</v>
      </c>
      <c r="AL1480" s="190" t="s">
        <v>2294</v>
      </c>
      <c r="AM1480" s="190"/>
      <c r="AN1480" s="190" t="s">
        <v>2294</v>
      </c>
      <c r="AO1480" s="190" t="s">
        <v>2294</v>
      </c>
      <c r="AP1480" s="190" t="s">
        <v>2294</v>
      </c>
      <c r="AQ1480" s="190" t="s">
        <v>2294</v>
      </c>
      <c r="AR1480" s="190" t="s">
        <v>2294</v>
      </c>
      <c r="AS1480" s="190" t="s">
        <v>2294</v>
      </c>
      <c r="AT1480" s="190" t="s">
        <v>2294</v>
      </c>
      <c r="AU1480" s="190" t="s">
        <v>2294</v>
      </c>
      <c r="AV1480" s="190" t="s">
        <v>2294</v>
      </c>
      <c r="AW1480" s="190" t="s">
        <v>2294</v>
      </c>
      <c r="AX1480" s="190"/>
      <c r="AY1480" s="190" t="s">
        <v>2294</v>
      </c>
      <c r="AZ1480" s="190" t="s">
        <v>2294</v>
      </c>
      <c r="BA1480" s="190" t="s">
        <v>2294</v>
      </c>
      <c r="BB1480" s="190" t="s">
        <v>2294</v>
      </c>
      <c r="BC1480" s="190" t="s">
        <v>2294</v>
      </c>
      <c r="BD1480" s="190" t="s">
        <v>2294</v>
      </c>
      <c r="BE1480" s="190" t="s">
        <v>2294</v>
      </c>
      <c r="BF1480" s="190" t="s">
        <v>2294</v>
      </c>
      <c r="BG1480" s="190" t="s">
        <v>2294</v>
      </c>
      <c r="BH1480" s="190" t="s">
        <v>2294</v>
      </c>
      <c r="BI1480" s="190"/>
      <c r="BJ1480" s="190" t="s">
        <v>2294</v>
      </c>
      <c r="BK1480" s="190" t="s">
        <v>2294</v>
      </c>
      <c r="BL1480" s="190" t="s">
        <v>2294</v>
      </c>
      <c r="BM1480" s="190" t="s">
        <v>2294</v>
      </c>
      <c r="BN1480" s="190" t="s">
        <v>2294</v>
      </c>
      <c r="BO1480" s="190" t="s">
        <v>2294</v>
      </c>
      <c r="BP1480" s="202">
        <v>479.88</v>
      </c>
      <c r="BQ1480" s="201" t="s">
        <v>95</v>
      </c>
      <c r="BR1480" s="200">
        <v>3</v>
      </c>
      <c r="BS1480" s="199">
        <v>479.88</v>
      </c>
      <c r="BT1480" s="198">
        <v>46</v>
      </c>
      <c r="BU1480" s="198">
        <v>0</v>
      </c>
      <c r="BV1480" s="198">
        <v>4</v>
      </c>
      <c r="BW1480" s="198">
        <v>0</v>
      </c>
    </row>
    <row r="1481" spans="1:75" s="181" customFormat="1" ht="39" customHeight="1" x14ac:dyDescent="0.25">
      <c r="A1481" s="197"/>
      <c r="B1481" s="188">
        <v>261005</v>
      </c>
      <c r="C1481" s="187" t="s">
        <v>933</v>
      </c>
      <c r="D1481" s="196">
        <v>4</v>
      </c>
      <c r="E1481" s="195">
        <v>6.8913475621317378E-3</v>
      </c>
      <c r="F1481" s="195">
        <v>6.8913475621317378E-3</v>
      </c>
      <c r="G1481" s="195"/>
      <c r="H1481" s="194">
        <f>IF(D1481="","",E1481*J1481/D1481)</f>
        <v>0</v>
      </c>
      <c r="I1481" s="194" t="str">
        <f t="shared" si="487"/>
        <v/>
      </c>
      <c r="J1481" s="192">
        <f>IF(COUNTIF(R1481:BO1481,"&lt;"&amp;$K$2)&gt;D1481,D1481,COUNTIF(R1481:BO1481,"&lt;"&amp;$K$2))</f>
        <v>0</v>
      </c>
      <c r="K1481" s="192">
        <f>IF((COUNTIF(R1481:BO1481,$K$2))&gt;(D1481-J1481),(D1481-J1481),COUNTIF(R1481:BO1481,$K$2))</f>
        <v>0</v>
      </c>
      <c r="L1481" s="192">
        <f>IF((J1481+K1481)&gt;D1481,D1481,J1481+K1481)</f>
        <v>0</v>
      </c>
      <c r="M1481" s="193">
        <f>IF(D1481="","",N1481*E1481/100)</f>
        <v>0</v>
      </c>
      <c r="N1481" s="192">
        <f>IF(ISNUMBER(D1481)*ISNUMBER(K1481),IF(K1481=0,0,ROUND((K1481/D1481)*100,2))," ")</f>
        <v>0</v>
      </c>
      <c r="O1481" s="193">
        <f>IF(D1481="","",P1481*E1481/100)</f>
        <v>0</v>
      </c>
      <c r="P1481" s="192">
        <f>IF(ISNUMBER(D1481)*ISNUMBER(L1481),IF(L1481=0,0,ROUND((L1481/D1481)*100,2))," ")</f>
        <v>0</v>
      </c>
      <c r="Q1481" s="203">
        <f>IF(ISNUMBER(P1481)*ISNUMBER(E1481),(P1481*E1481/100)," ")</f>
        <v>0</v>
      </c>
      <c r="R1481" s="190"/>
      <c r="S1481" s="190" t="s">
        <v>2294</v>
      </c>
      <c r="T1481" s="190" t="s">
        <v>2294</v>
      </c>
      <c r="U1481" s="190" t="s">
        <v>2294</v>
      </c>
      <c r="V1481" s="190" t="s">
        <v>2294</v>
      </c>
      <c r="W1481" s="190" t="s">
        <v>2294</v>
      </c>
      <c r="X1481" s="190" t="s">
        <v>2294</v>
      </c>
      <c r="Y1481" s="190" t="s">
        <v>2294</v>
      </c>
      <c r="Z1481" s="190" t="s">
        <v>2294</v>
      </c>
      <c r="AA1481" s="190" t="s">
        <v>2294</v>
      </c>
      <c r="AB1481" s="190" t="s">
        <v>2294</v>
      </c>
      <c r="AC1481" s="190" t="s">
        <v>2294</v>
      </c>
      <c r="AD1481" s="190" t="s">
        <v>2294</v>
      </c>
      <c r="AE1481" s="190" t="s">
        <v>2294</v>
      </c>
      <c r="AF1481" s="190" t="s">
        <v>2294</v>
      </c>
      <c r="AG1481" s="190" t="s">
        <v>2294</v>
      </c>
      <c r="AH1481" s="190" t="s">
        <v>2294</v>
      </c>
      <c r="AI1481" s="190" t="s">
        <v>2294</v>
      </c>
      <c r="AJ1481" s="190" t="s">
        <v>2294</v>
      </c>
      <c r="AK1481" s="190" t="s">
        <v>2294</v>
      </c>
      <c r="AL1481" s="190" t="s">
        <v>2294</v>
      </c>
      <c r="AM1481" s="190"/>
      <c r="AN1481" s="190" t="s">
        <v>2294</v>
      </c>
      <c r="AO1481" s="190" t="s">
        <v>2294</v>
      </c>
      <c r="AP1481" s="190" t="s">
        <v>2294</v>
      </c>
      <c r="AQ1481" s="190" t="s">
        <v>2294</v>
      </c>
      <c r="AR1481" s="190" t="s">
        <v>2294</v>
      </c>
      <c r="AS1481" s="190" t="s">
        <v>2294</v>
      </c>
      <c r="AT1481" s="190" t="s">
        <v>2294</v>
      </c>
      <c r="AU1481" s="190" t="s">
        <v>2294</v>
      </c>
      <c r="AV1481" s="190" t="s">
        <v>2294</v>
      </c>
      <c r="AW1481" s="190" t="s">
        <v>2294</v>
      </c>
      <c r="AX1481" s="190"/>
      <c r="AY1481" s="190" t="s">
        <v>2294</v>
      </c>
      <c r="AZ1481" s="190" t="s">
        <v>2294</v>
      </c>
      <c r="BA1481" s="190" t="s">
        <v>2294</v>
      </c>
      <c r="BB1481" s="190" t="s">
        <v>2294</v>
      </c>
      <c r="BC1481" s="190" t="s">
        <v>2294</v>
      </c>
      <c r="BD1481" s="190" t="s">
        <v>2294</v>
      </c>
      <c r="BE1481" s="190" t="s">
        <v>2294</v>
      </c>
      <c r="BF1481" s="190" t="s">
        <v>2294</v>
      </c>
      <c r="BG1481" s="190" t="s">
        <v>2294</v>
      </c>
      <c r="BH1481" s="190" t="s">
        <v>2294</v>
      </c>
      <c r="BI1481" s="190"/>
      <c r="BJ1481" s="190" t="s">
        <v>2294</v>
      </c>
      <c r="BK1481" s="190" t="s">
        <v>2294</v>
      </c>
      <c r="BL1481" s="190" t="s">
        <v>2294</v>
      </c>
      <c r="BM1481" s="190" t="s">
        <v>2294</v>
      </c>
      <c r="BN1481" s="190" t="s">
        <v>2294</v>
      </c>
      <c r="BO1481" s="190" t="s">
        <v>2294</v>
      </c>
      <c r="BP1481" s="202">
        <v>0</v>
      </c>
      <c r="BQ1481" s="201" t="s">
        <v>95</v>
      </c>
      <c r="BR1481" s="200">
        <v>3</v>
      </c>
      <c r="BS1481" s="199">
        <v>0</v>
      </c>
      <c r="BT1481" s="198">
        <v>46</v>
      </c>
      <c r="BU1481" s="198">
        <v>0</v>
      </c>
      <c r="BV1481" s="198">
        <v>4</v>
      </c>
      <c r="BW1481" s="198">
        <v>0</v>
      </c>
    </row>
    <row r="1482" spans="1:75" s="181" customFormat="1" ht="33.75" customHeight="1" x14ac:dyDescent="0.25">
      <c r="A1482" s="197"/>
      <c r="B1482" s="188">
        <v>261306</v>
      </c>
      <c r="C1482" s="187" t="s">
        <v>2295</v>
      </c>
      <c r="D1482" s="196">
        <v>4</v>
      </c>
      <c r="E1482" s="195">
        <v>0</v>
      </c>
      <c r="F1482" s="195">
        <v>0</v>
      </c>
      <c r="G1482" s="195"/>
      <c r="H1482" s="194">
        <f>IF(D1482="","",E1482*J1482/D1482)</f>
        <v>0</v>
      </c>
      <c r="I1482" s="194" t="str">
        <f t="shared" si="487"/>
        <v>OK</v>
      </c>
      <c r="J1482" s="192">
        <f>IF(COUNTIF(R1482:BO1482,"&lt;"&amp;$K$2)&gt;D1482,D1482,COUNTIF(R1482:BO1482,"&lt;"&amp;$K$2))</f>
        <v>0</v>
      </c>
      <c r="K1482" s="192">
        <f>IF((COUNTIF(R1482:BO1482,$K$2))&gt;(D1482-J1482),(D1482-J1482),COUNTIF(R1482:BO1482,$K$2))</f>
        <v>0</v>
      </c>
      <c r="L1482" s="192">
        <f>IF((J1482+K1482)&gt;D1482,D1482,J1482+K1482)</f>
        <v>0</v>
      </c>
      <c r="M1482" s="193">
        <f>IF(D1482="","",N1482*E1482/100)</f>
        <v>0</v>
      </c>
      <c r="N1482" s="192">
        <f>IF(ISNUMBER(D1482)*ISNUMBER(K1482),IF(K1482=0,0,ROUND((K1482/D1482)*100,2))," ")</f>
        <v>0</v>
      </c>
      <c r="O1482" s="193">
        <f>IF(D1482="","",P1482*E1482/100)</f>
        <v>0</v>
      </c>
      <c r="P1482" s="192">
        <f>IF(ISNUMBER(D1482)*ISNUMBER(L1482),IF(L1482=0,0,ROUND((L1482/D1482)*100,2))," ")</f>
        <v>0</v>
      </c>
      <c r="Q1482" s="203">
        <f>IF(ISNUMBER(P1482)*ISNUMBER(E1482),(P1482*E1482/100)," ")</f>
        <v>0</v>
      </c>
      <c r="R1482" s="190"/>
      <c r="S1482" s="190" t="s">
        <v>2294</v>
      </c>
      <c r="T1482" s="190" t="s">
        <v>2294</v>
      </c>
      <c r="U1482" s="190" t="s">
        <v>2294</v>
      </c>
      <c r="V1482" s="190" t="s">
        <v>2294</v>
      </c>
      <c r="W1482" s="190" t="s">
        <v>2294</v>
      </c>
      <c r="X1482" s="190" t="s">
        <v>2294</v>
      </c>
      <c r="Y1482" s="190" t="s">
        <v>2294</v>
      </c>
      <c r="Z1482" s="190" t="s">
        <v>2294</v>
      </c>
      <c r="AA1482" s="190" t="s">
        <v>2294</v>
      </c>
      <c r="AB1482" s="190" t="s">
        <v>2294</v>
      </c>
      <c r="AC1482" s="190" t="s">
        <v>2294</v>
      </c>
      <c r="AD1482" s="190" t="s">
        <v>2294</v>
      </c>
      <c r="AE1482" s="190" t="s">
        <v>2294</v>
      </c>
      <c r="AF1482" s="190" t="s">
        <v>2294</v>
      </c>
      <c r="AG1482" s="190" t="s">
        <v>2294</v>
      </c>
      <c r="AH1482" s="190" t="s">
        <v>2294</v>
      </c>
      <c r="AI1482" s="190" t="s">
        <v>2294</v>
      </c>
      <c r="AJ1482" s="190" t="s">
        <v>2294</v>
      </c>
      <c r="AK1482" s="190" t="s">
        <v>2294</v>
      </c>
      <c r="AL1482" s="190" t="s">
        <v>2294</v>
      </c>
      <c r="AM1482" s="190"/>
      <c r="AN1482" s="190" t="s">
        <v>2294</v>
      </c>
      <c r="AO1482" s="190" t="s">
        <v>2294</v>
      </c>
      <c r="AP1482" s="190" t="s">
        <v>2294</v>
      </c>
      <c r="AQ1482" s="190" t="s">
        <v>2294</v>
      </c>
      <c r="AR1482" s="190" t="s">
        <v>2294</v>
      </c>
      <c r="AS1482" s="190" t="s">
        <v>2294</v>
      </c>
      <c r="AT1482" s="190" t="s">
        <v>2294</v>
      </c>
      <c r="AU1482" s="190" t="s">
        <v>2294</v>
      </c>
      <c r="AV1482" s="190" t="s">
        <v>2294</v>
      </c>
      <c r="AW1482" s="190" t="s">
        <v>2294</v>
      </c>
      <c r="AX1482" s="190"/>
      <c r="AY1482" s="190" t="s">
        <v>2294</v>
      </c>
      <c r="AZ1482" s="190" t="s">
        <v>2294</v>
      </c>
      <c r="BA1482" s="190" t="s">
        <v>2294</v>
      </c>
      <c r="BB1482" s="190" t="s">
        <v>2294</v>
      </c>
      <c r="BC1482" s="190" t="s">
        <v>2294</v>
      </c>
      <c r="BD1482" s="190" t="s">
        <v>2294</v>
      </c>
      <c r="BE1482" s="190" t="s">
        <v>2294</v>
      </c>
      <c r="BF1482" s="190" t="s">
        <v>2294</v>
      </c>
      <c r="BG1482" s="190" t="s">
        <v>2294</v>
      </c>
      <c r="BH1482" s="190" t="s">
        <v>2294</v>
      </c>
      <c r="BI1482" s="190"/>
      <c r="BJ1482" s="190" t="s">
        <v>2294</v>
      </c>
      <c r="BK1482" s="190" t="s">
        <v>2294</v>
      </c>
      <c r="BL1482" s="190" t="s">
        <v>2294</v>
      </c>
      <c r="BM1482" s="190" t="s">
        <v>2294</v>
      </c>
      <c r="BN1482" s="190" t="s">
        <v>2294</v>
      </c>
      <c r="BO1482" s="190" t="s">
        <v>2294</v>
      </c>
      <c r="BP1482" s="202">
        <v>0</v>
      </c>
      <c r="BQ1482" s="201" t="s">
        <v>95</v>
      </c>
      <c r="BR1482" s="200">
        <v>3</v>
      </c>
      <c r="BS1482" s="199">
        <v>0</v>
      </c>
      <c r="BT1482" s="198">
        <v>46</v>
      </c>
      <c r="BU1482" s="198">
        <v>0</v>
      </c>
      <c r="BV1482" s="198">
        <v>4</v>
      </c>
      <c r="BW1482" s="198">
        <v>0</v>
      </c>
    </row>
    <row r="1483" spans="1:75" s="181" customFormat="1" ht="46.5" customHeight="1" x14ac:dyDescent="0.25">
      <c r="A1483" s="197"/>
      <c r="B1483" s="188"/>
      <c r="C1483" s="187"/>
      <c r="D1483" s="196"/>
      <c r="E1483" s="195"/>
      <c r="F1483" s="195"/>
      <c r="G1483" s="195"/>
      <c r="H1483" s="194"/>
      <c r="I1483" s="194"/>
      <c r="J1483" s="192"/>
      <c r="K1483" s="192"/>
      <c r="L1483" s="192"/>
      <c r="M1483" s="193"/>
      <c r="N1483" s="192"/>
      <c r="O1483" s="193"/>
      <c r="P1483" s="192"/>
      <c r="Q1483" s="203"/>
      <c r="R1483" s="190"/>
      <c r="S1483" s="190"/>
      <c r="T1483" s="190"/>
      <c r="U1483" s="190"/>
      <c r="V1483" s="190"/>
      <c r="W1483" s="190"/>
      <c r="X1483" s="190"/>
      <c r="Y1483" s="190"/>
      <c r="Z1483" s="190"/>
      <c r="AA1483" s="190"/>
      <c r="AB1483" s="190"/>
      <c r="AC1483" s="190"/>
      <c r="AD1483" s="190"/>
      <c r="AE1483" s="190"/>
      <c r="AF1483" s="190"/>
      <c r="AG1483" s="190"/>
      <c r="AH1483" s="190"/>
      <c r="AI1483" s="190"/>
      <c r="AJ1483" s="190"/>
      <c r="AK1483" s="190"/>
      <c r="AL1483" s="190"/>
      <c r="AM1483" s="190"/>
      <c r="AN1483" s="190"/>
      <c r="AO1483" s="190"/>
      <c r="AP1483" s="190"/>
      <c r="AQ1483" s="190"/>
      <c r="AR1483" s="190"/>
      <c r="AS1483" s="190"/>
      <c r="AT1483" s="190"/>
      <c r="AU1483" s="190"/>
      <c r="AV1483" s="190"/>
      <c r="AW1483" s="190"/>
      <c r="AX1483" s="190"/>
      <c r="AY1483" s="190"/>
      <c r="AZ1483" s="190"/>
      <c r="BA1483" s="190"/>
      <c r="BB1483" s="190"/>
      <c r="BC1483" s="190"/>
      <c r="BD1483" s="190"/>
      <c r="BE1483" s="190"/>
      <c r="BF1483" s="190"/>
      <c r="BG1483" s="190"/>
      <c r="BH1483" s="190"/>
      <c r="BI1483" s="190"/>
      <c r="BJ1483" s="190"/>
      <c r="BK1483" s="190"/>
      <c r="BL1483" s="190"/>
      <c r="BM1483" s="190"/>
      <c r="BN1483" s="190"/>
      <c r="BO1483" s="190"/>
    </row>
    <row r="1484" spans="1:75" s="181" customFormat="1" ht="41.25" customHeight="1" x14ac:dyDescent="0.25">
      <c r="A1484" s="197"/>
      <c r="B1484" s="206" t="s">
        <v>2355</v>
      </c>
      <c r="C1484" s="205" t="s">
        <v>935</v>
      </c>
      <c r="D1484" s="204"/>
      <c r="E1484" s="204"/>
      <c r="F1484" s="204"/>
      <c r="G1484" s="204"/>
      <c r="H1484" s="204"/>
      <c r="I1484" s="194" t="str">
        <f>IF(D1484="","",IF((ROUND(E1484,4))=0,"OK",IF((ROUND(E1484,4))&lt;0.0009,"CORRIGIR","")))</f>
        <v/>
      </c>
      <c r="J1484" s="204"/>
      <c r="K1484" s="204"/>
      <c r="L1484" s="204"/>
      <c r="M1484" s="204"/>
      <c r="N1484" s="204"/>
      <c r="O1484" s="204"/>
      <c r="P1484" s="204"/>
      <c r="Q1484" s="204"/>
      <c r="R1484" s="204"/>
      <c r="S1484" s="204"/>
      <c r="T1484" s="204"/>
      <c r="U1484" s="204"/>
      <c r="V1484" s="204"/>
      <c r="W1484" s="204"/>
      <c r="X1484" s="204"/>
      <c r="Y1484" s="204"/>
      <c r="Z1484" s="204"/>
      <c r="AA1484" s="204"/>
      <c r="AB1484" s="204"/>
      <c r="AC1484" s="204"/>
      <c r="AD1484" s="204"/>
      <c r="AE1484" s="204"/>
      <c r="AF1484" s="204"/>
      <c r="AG1484" s="204"/>
      <c r="AH1484" s="204"/>
      <c r="AI1484" s="204"/>
      <c r="AJ1484" s="204"/>
      <c r="AK1484" s="204"/>
      <c r="AL1484" s="204"/>
      <c r="AM1484" s="204"/>
      <c r="AN1484" s="204"/>
      <c r="AO1484" s="204"/>
      <c r="AP1484" s="204"/>
      <c r="AQ1484" s="204"/>
      <c r="AR1484" s="204"/>
      <c r="AS1484" s="204"/>
      <c r="AT1484" s="204"/>
      <c r="AU1484" s="204"/>
      <c r="AV1484" s="204"/>
      <c r="AW1484" s="204"/>
      <c r="AX1484" s="204"/>
      <c r="AY1484" s="204"/>
      <c r="AZ1484" s="204"/>
      <c r="BA1484" s="204"/>
      <c r="BB1484" s="204"/>
      <c r="BC1484" s="204"/>
      <c r="BD1484" s="204"/>
      <c r="BE1484" s="204"/>
      <c r="BF1484" s="204"/>
      <c r="BG1484" s="204"/>
      <c r="BH1484" s="204"/>
      <c r="BI1484" s="204"/>
      <c r="BJ1484" s="204"/>
      <c r="BK1484" s="204"/>
      <c r="BL1484" s="204"/>
      <c r="BM1484" s="204"/>
      <c r="BN1484" s="204"/>
      <c r="BO1484" s="204"/>
    </row>
    <row r="1485" spans="1:75" s="181" customFormat="1" ht="45" customHeight="1" x14ac:dyDescent="0.25">
      <c r="A1485" s="197"/>
      <c r="B1485" s="188">
        <v>260601</v>
      </c>
      <c r="C1485" s="187" t="s">
        <v>924</v>
      </c>
      <c r="D1485" s="196">
        <v>4</v>
      </c>
      <c r="E1485" s="195">
        <v>0.13207723594258636</v>
      </c>
      <c r="F1485" s="195">
        <v>0.13207723594258636</v>
      </c>
      <c r="G1485" s="195"/>
      <c r="H1485" s="194">
        <f>IF(D1485="","",E1485*J1485/D1485)</f>
        <v>0</v>
      </c>
      <c r="I1485" s="194" t="str">
        <f>IF(D1485="","",IF((ROUND(E1485,4))=0,"OK",IF((ROUND(E1485,4))&lt;0.0009,"CORRIGIR","")))</f>
        <v/>
      </c>
      <c r="J1485" s="192">
        <f>IF(COUNTIF(R1485:BO1485,"&lt;"&amp;$K$2)&gt;D1485,D1485,COUNTIF(R1485:BO1485,"&lt;"&amp;$K$2))</f>
        <v>0</v>
      </c>
      <c r="K1485" s="192">
        <f>IF((COUNTIF(R1485:BO1485,$K$2))&gt;(D1485-J1485),(D1485-J1485),COUNTIF(R1485:BO1485,$K$2))</f>
        <v>0</v>
      </c>
      <c r="L1485" s="192">
        <f>IF((J1485+K1485)&gt;D1485,D1485,J1485+K1485)</f>
        <v>0</v>
      </c>
      <c r="M1485" s="193">
        <f>IF(D1485="","",N1485*E1485/100)</f>
        <v>0</v>
      </c>
      <c r="N1485" s="192">
        <f>IF(ISNUMBER(D1485)*ISNUMBER(K1485),IF(K1485=0,0,ROUND((K1485/D1485)*100,2))," ")</f>
        <v>0</v>
      </c>
      <c r="O1485" s="193">
        <f>IF(D1485="","",P1485*E1485/100)</f>
        <v>0</v>
      </c>
      <c r="P1485" s="192">
        <f>IF(ISNUMBER(D1485)*ISNUMBER(L1485),IF(L1485=0,0,ROUND((L1485/D1485)*100,2))," ")</f>
        <v>0</v>
      </c>
      <c r="Q1485" s="203">
        <f>IF(ISNUMBER(P1485)*ISNUMBER(E1485),(P1485*E1485/100)," ")</f>
        <v>0</v>
      </c>
      <c r="R1485" s="190"/>
      <c r="S1485" s="190" t="s">
        <v>2294</v>
      </c>
      <c r="T1485" s="190" t="s">
        <v>2294</v>
      </c>
      <c r="U1485" s="190" t="s">
        <v>2294</v>
      </c>
      <c r="V1485" s="190" t="s">
        <v>2294</v>
      </c>
      <c r="W1485" s="190" t="s">
        <v>2294</v>
      </c>
      <c r="X1485" s="190" t="s">
        <v>2294</v>
      </c>
      <c r="Y1485" s="190" t="s">
        <v>2294</v>
      </c>
      <c r="Z1485" s="190" t="s">
        <v>2294</v>
      </c>
      <c r="AA1485" s="190" t="s">
        <v>2294</v>
      </c>
      <c r="AB1485" s="190" t="s">
        <v>2294</v>
      </c>
      <c r="AC1485" s="190" t="s">
        <v>2294</v>
      </c>
      <c r="AD1485" s="190" t="s">
        <v>2294</v>
      </c>
      <c r="AE1485" s="190" t="s">
        <v>2294</v>
      </c>
      <c r="AF1485" s="190" t="s">
        <v>2294</v>
      </c>
      <c r="AG1485" s="190" t="s">
        <v>2294</v>
      </c>
      <c r="AH1485" s="190" t="s">
        <v>2294</v>
      </c>
      <c r="AI1485" s="190" t="s">
        <v>2294</v>
      </c>
      <c r="AJ1485" s="190" t="s">
        <v>2294</v>
      </c>
      <c r="AK1485" s="190" t="s">
        <v>2294</v>
      </c>
      <c r="AL1485" s="190" t="s">
        <v>2294</v>
      </c>
      <c r="AM1485" s="190"/>
      <c r="AN1485" s="190" t="s">
        <v>2294</v>
      </c>
      <c r="AO1485" s="190" t="s">
        <v>2294</v>
      </c>
      <c r="AP1485" s="190" t="s">
        <v>2294</v>
      </c>
      <c r="AQ1485" s="190" t="s">
        <v>2294</v>
      </c>
      <c r="AR1485" s="190" t="s">
        <v>2294</v>
      </c>
      <c r="AS1485" s="190" t="s">
        <v>2294</v>
      </c>
      <c r="AT1485" s="190" t="s">
        <v>2294</v>
      </c>
      <c r="AU1485" s="190" t="s">
        <v>2294</v>
      </c>
      <c r="AV1485" s="190" t="s">
        <v>2294</v>
      </c>
      <c r="AW1485" s="190" t="s">
        <v>2294</v>
      </c>
      <c r="AX1485" s="190"/>
      <c r="AY1485" s="190" t="s">
        <v>2294</v>
      </c>
      <c r="AZ1485" s="190" t="s">
        <v>2294</v>
      </c>
      <c r="BA1485" s="190" t="s">
        <v>2294</v>
      </c>
      <c r="BB1485" s="190" t="s">
        <v>2294</v>
      </c>
      <c r="BC1485" s="190" t="s">
        <v>2294</v>
      </c>
      <c r="BD1485" s="190" t="s">
        <v>2294</v>
      </c>
      <c r="BE1485" s="190" t="s">
        <v>2294</v>
      </c>
      <c r="BF1485" s="190" t="s">
        <v>2294</v>
      </c>
      <c r="BG1485" s="190" t="s">
        <v>2294</v>
      </c>
      <c r="BH1485" s="190" t="s">
        <v>2294</v>
      </c>
      <c r="BI1485" s="190"/>
      <c r="BJ1485" s="190" t="s">
        <v>2294</v>
      </c>
      <c r="BK1485" s="190" t="s">
        <v>2294</v>
      </c>
      <c r="BL1485" s="190" t="s">
        <v>2294</v>
      </c>
      <c r="BM1485" s="190" t="s">
        <v>2294</v>
      </c>
      <c r="BN1485" s="190" t="s">
        <v>2294</v>
      </c>
      <c r="BO1485" s="190" t="s">
        <v>2294</v>
      </c>
      <c r="BP1485" s="202">
        <v>574.28</v>
      </c>
      <c r="BQ1485" s="201" t="s">
        <v>95</v>
      </c>
      <c r="BR1485" s="200">
        <v>3</v>
      </c>
      <c r="BS1485" s="199">
        <v>574.28</v>
      </c>
      <c r="BT1485" s="198">
        <v>46</v>
      </c>
      <c r="BU1485" s="198">
        <v>0</v>
      </c>
      <c r="BV1485" s="198">
        <v>4</v>
      </c>
      <c r="BW1485" s="198">
        <v>0</v>
      </c>
    </row>
    <row r="1486" spans="1:75" s="181" customFormat="1" ht="42" customHeight="1" x14ac:dyDescent="0.25">
      <c r="A1486" s="197"/>
      <c r="B1486" s="188">
        <v>260902</v>
      </c>
      <c r="C1486" s="187" t="s">
        <v>939</v>
      </c>
      <c r="D1486" s="196">
        <v>4</v>
      </c>
      <c r="E1486" s="195">
        <v>2.5756689246765421E-3</v>
      </c>
      <c r="F1486" s="195">
        <v>2.5756689246765421E-3</v>
      </c>
      <c r="G1486" s="195"/>
      <c r="H1486" s="194">
        <f>IF(D1486="","",E1486*J1486/D1486)</f>
        <v>0</v>
      </c>
      <c r="I1486" s="194" t="str">
        <f>IF(D1486="","",IF((ROUND(E1486,4))=0,"OK",IF((ROUND(E1486,4))&lt;0.0009,"CORRIGIR","")))</f>
        <v/>
      </c>
      <c r="J1486" s="192">
        <f>IF(COUNTIF(R1486:BO1486,"&lt;"&amp;$K$2)&gt;D1486,D1486,COUNTIF(R1486:BO1486,"&lt;"&amp;$K$2))</f>
        <v>0</v>
      </c>
      <c r="K1486" s="192">
        <f>IF((COUNTIF(R1486:BO1486,$K$2))&gt;(D1486-J1486),(D1486-J1486),COUNTIF(R1486:BO1486,$K$2))</f>
        <v>0</v>
      </c>
      <c r="L1486" s="192">
        <f>IF((J1486+K1486)&gt;D1486,D1486,J1486+K1486)</f>
        <v>0</v>
      </c>
      <c r="M1486" s="193">
        <f>IF(D1486="","",N1486*E1486/100)</f>
        <v>0</v>
      </c>
      <c r="N1486" s="192">
        <f>IF(ISNUMBER(D1486)*ISNUMBER(K1486),IF(K1486=0,0,ROUND((K1486/D1486)*100,2))," ")</f>
        <v>0</v>
      </c>
      <c r="O1486" s="193">
        <f>IF(D1486="","",P1486*E1486/100)</f>
        <v>0</v>
      </c>
      <c r="P1486" s="192">
        <f>IF(ISNUMBER(D1486)*ISNUMBER(L1486),IF(L1486=0,0,ROUND((L1486/D1486)*100,2))," ")</f>
        <v>0</v>
      </c>
      <c r="Q1486" s="203">
        <f>IF(ISNUMBER(P1486)*ISNUMBER(E1486),(P1486*E1486/100)," ")</f>
        <v>0</v>
      </c>
      <c r="R1486" s="190"/>
      <c r="S1486" s="190" t="s">
        <v>2294</v>
      </c>
      <c r="T1486" s="190" t="s">
        <v>2294</v>
      </c>
      <c r="U1486" s="190" t="s">
        <v>2294</v>
      </c>
      <c r="V1486" s="190" t="s">
        <v>2294</v>
      </c>
      <c r="W1486" s="190" t="s">
        <v>2294</v>
      </c>
      <c r="X1486" s="190" t="s">
        <v>2294</v>
      </c>
      <c r="Y1486" s="190" t="s">
        <v>2294</v>
      </c>
      <c r="Z1486" s="190" t="s">
        <v>2294</v>
      </c>
      <c r="AA1486" s="190" t="s">
        <v>2294</v>
      </c>
      <c r="AB1486" s="190" t="s">
        <v>2294</v>
      </c>
      <c r="AC1486" s="190" t="s">
        <v>2294</v>
      </c>
      <c r="AD1486" s="190" t="s">
        <v>2294</v>
      </c>
      <c r="AE1486" s="190" t="s">
        <v>2294</v>
      </c>
      <c r="AF1486" s="190" t="s">
        <v>2294</v>
      </c>
      <c r="AG1486" s="190" t="s">
        <v>2294</v>
      </c>
      <c r="AH1486" s="190" t="s">
        <v>2294</v>
      </c>
      <c r="AI1486" s="190" t="s">
        <v>2294</v>
      </c>
      <c r="AJ1486" s="190" t="s">
        <v>2294</v>
      </c>
      <c r="AK1486" s="190" t="s">
        <v>2294</v>
      </c>
      <c r="AL1486" s="190" t="s">
        <v>2294</v>
      </c>
      <c r="AM1486" s="190"/>
      <c r="AN1486" s="190" t="s">
        <v>2294</v>
      </c>
      <c r="AO1486" s="190" t="s">
        <v>2294</v>
      </c>
      <c r="AP1486" s="190" t="s">
        <v>2294</v>
      </c>
      <c r="AQ1486" s="190" t="s">
        <v>2294</v>
      </c>
      <c r="AR1486" s="190" t="s">
        <v>2294</v>
      </c>
      <c r="AS1486" s="190" t="s">
        <v>2294</v>
      </c>
      <c r="AT1486" s="190" t="s">
        <v>2294</v>
      </c>
      <c r="AU1486" s="190" t="s">
        <v>2294</v>
      </c>
      <c r="AV1486" s="190" t="s">
        <v>2294</v>
      </c>
      <c r="AW1486" s="190" t="s">
        <v>2294</v>
      </c>
      <c r="AX1486" s="190"/>
      <c r="AY1486" s="190" t="s">
        <v>2294</v>
      </c>
      <c r="AZ1486" s="190" t="s">
        <v>2294</v>
      </c>
      <c r="BA1486" s="190" t="s">
        <v>2294</v>
      </c>
      <c r="BB1486" s="190" t="s">
        <v>2294</v>
      </c>
      <c r="BC1486" s="190" t="s">
        <v>2294</v>
      </c>
      <c r="BD1486" s="190" t="s">
        <v>2294</v>
      </c>
      <c r="BE1486" s="190" t="s">
        <v>2294</v>
      </c>
      <c r="BF1486" s="190" t="s">
        <v>2294</v>
      </c>
      <c r="BG1486" s="190" t="s">
        <v>2294</v>
      </c>
      <c r="BH1486" s="190" t="s">
        <v>2294</v>
      </c>
      <c r="BI1486" s="190"/>
      <c r="BJ1486" s="190" t="s">
        <v>2294</v>
      </c>
      <c r="BK1486" s="190" t="s">
        <v>2294</v>
      </c>
      <c r="BL1486" s="190" t="s">
        <v>2294</v>
      </c>
      <c r="BM1486" s="190" t="s">
        <v>2294</v>
      </c>
      <c r="BN1486" s="190" t="s">
        <v>2294</v>
      </c>
      <c r="BO1486" s="190" t="s">
        <v>2294</v>
      </c>
      <c r="BP1486" s="202">
        <v>14.28</v>
      </c>
      <c r="BQ1486" s="201" t="s">
        <v>95</v>
      </c>
      <c r="BR1486" s="200">
        <v>3</v>
      </c>
      <c r="BS1486" s="199">
        <v>14.28</v>
      </c>
      <c r="BT1486" s="198">
        <v>46</v>
      </c>
      <c r="BU1486" s="198">
        <v>0</v>
      </c>
      <c r="BV1486" s="198">
        <v>4</v>
      </c>
      <c r="BW1486" s="198">
        <v>0</v>
      </c>
    </row>
    <row r="1487" spans="1:75" s="181" customFormat="1" ht="33" customHeight="1" x14ac:dyDescent="0.25">
      <c r="A1487" s="197"/>
      <c r="B1487" s="188">
        <v>261001</v>
      </c>
      <c r="C1487" s="187" t="s">
        <v>921</v>
      </c>
      <c r="D1487" s="196">
        <v>4</v>
      </c>
      <c r="E1487" s="195">
        <v>2.2159301001513906E-2</v>
      </c>
      <c r="F1487" s="195">
        <v>2.2159301001513906E-2</v>
      </c>
      <c r="G1487" s="195"/>
      <c r="H1487" s="194">
        <f>IF(D1487="","",E1487*J1487/D1487)</f>
        <v>0</v>
      </c>
      <c r="I1487" s="194" t="str">
        <f>IF(D1487="","",IF((ROUND(E1487,4))=0,"OK",IF((ROUND(E1487,4))&lt;0.0009,"CORRIGIR","")))</f>
        <v/>
      </c>
      <c r="J1487" s="192">
        <f>IF(COUNTIF(R1487:BO1487,"&lt;"&amp;$K$2)&gt;D1487,D1487,COUNTIF(R1487:BO1487,"&lt;"&amp;$K$2))</f>
        <v>0</v>
      </c>
      <c r="K1487" s="192">
        <f>IF((COUNTIF(R1487:BO1487,$K$2))&gt;(D1487-J1487),(D1487-J1487),COUNTIF(R1487:BO1487,$K$2))</f>
        <v>0</v>
      </c>
      <c r="L1487" s="192">
        <f>IF((J1487+K1487)&gt;D1487,D1487,J1487+K1487)</f>
        <v>0</v>
      </c>
      <c r="M1487" s="193">
        <f>IF(D1487="","",N1487*E1487/100)</f>
        <v>0</v>
      </c>
      <c r="N1487" s="192">
        <f>IF(ISNUMBER(D1487)*ISNUMBER(K1487),IF(K1487=0,0,ROUND((K1487/D1487)*100,2))," ")</f>
        <v>0</v>
      </c>
      <c r="O1487" s="193">
        <f>IF(D1487="","",P1487*E1487/100)</f>
        <v>0</v>
      </c>
      <c r="P1487" s="192">
        <f>IF(ISNUMBER(D1487)*ISNUMBER(L1487),IF(L1487=0,0,ROUND((L1487/D1487)*100,2))," ")</f>
        <v>0</v>
      </c>
      <c r="Q1487" s="203">
        <f>IF(ISNUMBER(P1487)*ISNUMBER(E1487),(P1487*E1487/100)," ")</f>
        <v>0</v>
      </c>
      <c r="R1487" s="190"/>
      <c r="S1487" s="190" t="s">
        <v>2294</v>
      </c>
      <c r="T1487" s="190" t="s">
        <v>2294</v>
      </c>
      <c r="U1487" s="190" t="s">
        <v>2294</v>
      </c>
      <c r="V1487" s="190" t="s">
        <v>2294</v>
      </c>
      <c r="W1487" s="190" t="s">
        <v>2294</v>
      </c>
      <c r="X1487" s="190" t="s">
        <v>2294</v>
      </c>
      <c r="Y1487" s="190" t="s">
        <v>2294</v>
      </c>
      <c r="Z1487" s="190" t="s">
        <v>2294</v>
      </c>
      <c r="AA1487" s="190" t="s">
        <v>2294</v>
      </c>
      <c r="AB1487" s="190" t="s">
        <v>2294</v>
      </c>
      <c r="AC1487" s="190" t="s">
        <v>2294</v>
      </c>
      <c r="AD1487" s="190" t="s">
        <v>2294</v>
      </c>
      <c r="AE1487" s="190" t="s">
        <v>2294</v>
      </c>
      <c r="AF1487" s="190" t="s">
        <v>2294</v>
      </c>
      <c r="AG1487" s="190" t="s">
        <v>2294</v>
      </c>
      <c r="AH1487" s="190" t="s">
        <v>2294</v>
      </c>
      <c r="AI1487" s="190" t="s">
        <v>2294</v>
      </c>
      <c r="AJ1487" s="190" t="s">
        <v>2294</v>
      </c>
      <c r="AK1487" s="190" t="s">
        <v>2294</v>
      </c>
      <c r="AL1487" s="190" t="s">
        <v>2294</v>
      </c>
      <c r="AM1487" s="190"/>
      <c r="AN1487" s="190" t="s">
        <v>2294</v>
      </c>
      <c r="AO1487" s="190" t="s">
        <v>2294</v>
      </c>
      <c r="AP1487" s="190" t="s">
        <v>2294</v>
      </c>
      <c r="AQ1487" s="190" t="s">
        <v>2294</v>
      </c>
      <c r="AR1487" s="190" t="s">
        <v>2294</v>
      </c>
      <c r="AS1487" s="190" t="s">
        <v>2294</v>
      </c>
      <c r="AT1487" s="190" t="s">
        <v>2294</v>
      </c>
      <c r="AU1487" s="190" t="s">
        <v>2294</v>
      </c>
      <c r="AV1487" s="190" t="s">
        <v>2294</v>
      </c>
      <c r="AW1487" s="190" t="s">
        <v>2294</v>
      </c>
      <c r="AX1487" s="190"/>
      <c r="AY1487" s="190" t="s">
        <v>2294</v>
      </c>
      <c r="AZ1487" s="190" t="s">
        <v>2294</v>
      </c>
      <c r="BA1487" s="190" t="s">
        <v>2294</v>
      </c>
      <c r="BB1487" s="190" t="s">
        <v>2294</v>
      </c>
      <c r="BC1487" s="190" t="s">
        <v>2294</v>
      </c>
      <c r="BD1487" s="190" t="s">
        <v>2294</v>
      </c>
      <c r="BE1487" s="190" t="s">
        <v>2294</v>
      </c>
      <c r="BF1487" s="190" t="s">
        <v>2294</v>
      </c>
      <c r="BG1487" s="190" t="s">
        <v>2294</v>
      </c>
      <c r="BH1487" s="190" t="s">
        <v>2294</v>
      </c>
      <c r="BI1487" s="190"/>
      <c r="BJ1487" s="190" t="s">
        <v>2294</v>
      </c>
      <c r="BK1487" s="190" t="s">
        <v>2294</v>
      </c>
      <c r="BL1487" s="190" t="s">
        <v>2294</v>
      </c>
      <c r="BM1487" s="190" t="s">
        <v>2294</v>
      </c>
      <c r="BN1487" s="190" t="s">
        <v>2294</v>
      </c>
      <c r="BO1487" s="190" t="s">
        <v>2294</v>
      </c>
      <c r="BP1487" s="202">
        <v>103.16</v>
      </c>
      <c r="BQ1487" s="201" t="s">
        <v>95</v>
      </c>
      <c r="BR1487" s="200">
        <v>3</v>
      </c>
      <c r="BS1487" s="199">
        <v>103.16</v>
      </c>
      <c r="BT1487" s="198">
        <v>46</v>
      </c>
      <c r="BU1487" s="198">
        <v>0</v>
      </c>
      <c r="BV1487" s="198">
        <v>4</v>
      </c>
      <c r="BW1487" s="198">
        <v>0</v>
      </c>
    </row>
    <row r="1488" spans="1:75" s="181" customFormat="1" ht="36" customHeight="1" x14ac:dyDescent="0.25">
      <c r="A1488" s="197"/>
      <c r="B1488" s="188">
        <v>261005</v>
      </c>
      <c r="C1488" s="187" t="s">
        <v>933</v>
      </c>
      <c r="D1488" s="196">
        <v>4</v>
      </c>
      <c r="E1488" s="195">
        <v>1.4874632206909833E-4</v>
      </c>
      <c r="F1488" s="195">
        <v>1.4874632206909833E-4</v>
      </c>
      <c r="G1488" s="195"/>
      <c r="H1488" s="194">
        <f>IF(D1488="","",E1488*J1488/D1488)</f>
        <v>0</v>
      </c>
      <c r="I1488" s="194" t="str">
        <f>IF(D1488="","",IF((ROUND(E1488,4))=0,"OK",IF((ROUND(E1488,4))&lt;0.0009,"CORRIGIR","")))</f>
        <v>CORRIGIR</v>
      </c>
      <c r="J1488" s="192">
        <f>IF(COUNTIF(R1488:BO1488,"&lt;"&amp;$K$2)&gt;D1488,D1488,COUNTIF(R1488:BO1488,"&lt;"&amp;$K$2))</f>
        <v>0</v>
      </c>
      <c r="K1488" s="192">
        <f>IF((COUNTIF(R1488:BO1488,$K$2))&gt;(D1488-J1488),(D1488-J1488),COUNTIF(R1488:BO1488,$K$2))</f>
        <v>0</v>
      </c>
      <c r="L1488" s="192">
        <f>IF((J1488+K1488)&gt;D1488,D1488,J1488+K1488)</f>
        <v>0</v>
      </c>
      <c r="M1488" s="193">
        <f>IF(D1488="","",N1488*E1488/100)</f>
        <v>0</v>
      </c>
      <c r="N1488" s="192">
        <f>IF(ISNUMBER(D1488)*ISNUMBER(K1488),IF(K1488=0,0,ROUND((K1488/D1488)*100,2))," ")</f>
        <v>0</v>
      </c>
      <c r="O1488" s="193">
        <f>IF(D1488="","",P1488*E1488/100)</f>
        <v>0</v>
      </c>
      <c r="P1488" s="192">
        <f>IF(ISNUMBER(D1488)*ISNUMBER(L1488),IF(L1488=0,0,ROUND((L1488/D1488)*100,2))," ")</f>
        <v>0</v>
      </c>
      <c r="Q1488" s="203">
        <f>IF(ISNUMBER(P1488)*ISNUMBER(E1488),(P1488*E1488/100)," ")</f>
        <v>0</v>
      </c>
      <c r="R1488" s="190"/>
      <c r="S1488" s="190" t="s">
        <v>2294</v>
      </c>
      <c r="T1488" s="190" t="s">
        <v>2294</v>
      </c>
      <c r="U1488" s="190" t="s">
        <v>2294</v>
      </c>
      <c r="V1488" s="190" t="s">
        <v>2294</v>
      </c>
      <c r="W1488" s="190" t="s">
        <v>2294</v>
      </c>
      <c r="X1488" s="190" t="s">
        <v>2294</v>
      </c>
      <c r="Y1488" s="190" t="s">
        <v>2294</v>
      </c>
      <c r="Z1488" s="190" t="s">
        <v>2294</v>
      </c>
      <c r="AA1488" s="190" t="s">
        <v>2294</v>
      </c>
      <c r="AB1488" s="190" t="s">
        <v>2294</v>
      </c>
      <c r="AC1488" s="190" t="s">
        <v>2294</v>
      </c>
      <c r="AD1488" s="190" t="s">
        <v>2294</v>
      </c>
      <c r="AE1488" s="190" t="s">
        <v>2294</v>
      </c>
      <c r="AF1488" s="190" t="s">
        <v>2294</v>
      </c>
      <c r="AG1488" s="190" t="s">
        <v>2294</v>
      </c>
      <c r="AH1488" s="190" t="s">
        <v>2294</v>
      </c>
      <c r="AI1488" s="190" t="s">
        <v>2294</v>
      </c>
      <c r="AJ1488" s="190" t="s">
        <v>2294</v>
      </c>
      <c r="AK1488" s="190" t="s">
        <v>2294</v>
      </c>
      <c r="AL1488" s="190" t="s">
        <v>2294</v>
      </c>
      <c r="AM1488" s="190"/>
      <c r="AN1488" s="190" t="s">
        <v>2294</v>
      </c>
      <c r="AO1488" s="190" t="s">
        <v>2294</v>
      </c>
      <c r="AP1488" s="190" t="s">
        <v>2294</v>
      </c>
      <c r="AQ1488" s="190" t="s">
        <v>2294</v>
      </c>
      <c r="AR1488" s="190" t="s">
        <v>2294</v>
      </c>
      <c r="AS1488" s="190" t="s">
        <v>2294</v>
      </c>
      <c r="AT1488" s="190" t="s">
        <v>2294</v>
      </c>
      <c r="AU1488" s="190" t="s">
        <v>2294</v>
      </c>
      <c r="AV1488" s="190" t="s">
        <v>2294</v>
      </c>
      <c r="AW1488" s="190" t="s">
        <v>2294</v>
      </c>
      <c r="AX1488" s="190"/>
      <c r="AY1488" s="190" t="s">
        <v>2294</v>
      </c>
      <c r="AZ1488" s="190" t="s">
        <v>2294</v>
      </c>
      <c r="BA1488" s="190" t="s">
        <v>2294</v>
      </c>
      <c r="BB1488" s="190" t="s">
        <v>2294</v>
      </c>
      <c r="BC1488" s="190" t="s">
        <v>2294</v>
      </c>
      <c r="BD1488" s="190" t="s">
        <v>2294</v>
      </c>
      <c r="BE1488" s="190" t="s">
        <v>2294</v>
      </c>
      <c r="BF1488" s="190" t="s">
        <v>2294</v>
      </c>
      <c r="BG1488" s="190" t="s">
        <v>2294</v>
      </c>
      <c r="BH1488" s="190" t="s">
        <v>2294</v>
      </c>
      <c r="BI1488" s="190"/>
      <c r="BJ1488" s="190" t="s">
        <v>2294</v>
      </c>
      <c r="BK1488" s="190" t="s">
        <v>2294</v>
      </c>
      <c r="BL1488" s="190" t="s">
        <v>2294</v>
      </c>
      <c r="BM1488" s="190" t="s">
        <v>2294</v>
      </c>
      <c r="BN1488" s="190" t="s">
        <v>2294</v>
      </c>
      <c r="BO1488" s="190" t="s">
        <v>2294</v>
      </c>
      <c r="BP1488" s="202">
        <v>4.04</v>
      </c>
      <c r="BQ1488" s="201" t="s">
        <v>95</v>
      </c>
      <c r="BR1488" s="200">
        <v>3</v>
      </c>
      <c r="BS1488" s="199">
        <v>4.04</v>
      </c>
      <c r="BT1488" s="198">
        <v>46</v>
      </c>
      <c r="BU1488" s="198">
        <v>0</v>
      </c>
      <c r="BV1488" s="198">
        <v>4</v>
      </c>
      <c r="BW1488" s="198">
        <v>0</v>
      </c>
    </row>
    <row r="1489" spans="1:75" s="181" customFormat="1" ht="39" customHeight="1" x14ac:dyDescent="0.25">
      <c r="A1489" s="197"/>
      <c r="B1489" s="188">
        <v>261306</v>
      </c>
      <c r="C1489" s="187" t="s">
        <v>2295</v>
      </c>
      <c r="D1489" s="196">
        <v>4</v>
      </c>
      <c r="E1489" s="195">
        <v>0</v>
      </c>
      <c r="F1489" s="195">
        <v>0</v>
      </c>
      <c r="G1489" s="195"/>
      <c r="H1489" s="194">
        <f>IF(D1489="","",E1489*J1489/D1489)</f>
        <v>0</v>
      </c>
      <c r="I1489" s="194"/>
      <c r="J1489" s="192">
        <f>IF(COUNTIF(R1489:BO1489,"&lt;"&amp;$K$2)&gt;D1489,D1489,COUNTIF(R1489:BO1489,"&lt;"&amp;$K$2))</f>
        <v>0</v>
      </c>
      <c r="K1489" s="192">
        <f>IF((COUNTIF(R1489:BO1489,$K$2))&gt;(D1489-J1489),(D1489-J1489),COUNTIF(R1489:BO1489,$K$2))</f>
        <v>0</v>
      </c>
      <c r="L1489" s="192">
        <f>IF((J1489+K1489)&gt;D1489,D1489,J1489+K1489)</f>
        <v>0</v>
      </c>
      <c r="M1489" s="193">
        <f>IF(D1489="","",N1489*E1489/100)</f>
        <v>0</v>
      </c>
      <c r="N1489" s="192">
        <f>IF(ISNUMBER(D1489)*ISNUMBER(K1489),IF(K1489=0,0,ROUND((K1489/D1489)*100,2))," ")</f>
        <v>0</v>
      </c>
      <c r="O1489" s="193">
        <f>IF(D1489="","",P1489*E1489/100)</f>
        <v>0</v>
      </c>
      <c r="P1489" s="192">
        <f>IF(ISNUMBER(D1489)*ISNUMBER(L1489),IF(L1489=0,0,ROUND((L1489/D1489)*100,2))," ")</f>
        <v>0</v>
      </c>
      <c r="Q1489" s="203">
        <f>IF(ISNUMBER(P1489)*ISNUMBER(E1489),(P1489*E1489/100)," ")</f>
        <v>0</v>
      </c>
      <c r="R1489" s="190"/>
      <c r="S1489" s="190" t="s">
        <v>2294</v>
      </c>
      <c r="T1489" s="190" t="s">
        <v>2294</v>
      </c>
      <c r="U1489" s="190" t="s">
        <v>2294</v>
      </c>
      <c r="V1489" s="190" t="s">
        <v>2294</v>
      </c>
      <c r="W1489" s="190" t="s">
        <v>2294</v>
      </c>
      <c r="X1489" s="190" t="s">
        <v>2294</v>
      </c>
      <c r="Y1489" s="190" t="s">
        <v>2294</v>
      </c>
      <c r="Z1489" s="190" t="s">
        <v>2294</v>
      </c>
      <c r="AA1489" s="190" t="s">
        <v>2294</v>
      </c>
      <c r="AB1489" s="190" t="s">
        <v>2294</v>
      </c>
      <c r="AC1489" s="190" t="s">
        <v>2294</v>
      </c>
      <c r="AD1489" s="190" t="s">
        <v>2294</v>
      </c>
      <c r="AE1489" s="190" t="s">
        <v>2294</v>
      </c>
      <c r="AF1489" s="190" t="s">
        <v>2294</v>
      </c>
      <c r="AG1489" s="190" t="s">
        <v>2294</v>
      </c>
      <c r="AH1489" s="190" t="s">
        <v>2294</v>
      </c>
      <c r="AI1489" s="190" t="s">
        <v>2294</v>
      </c>
      <c r="AJ1489" s="190" t="s">
        <v>2294</v>
      </c>
      <c r="AK1489" s="190" t="s">
        <v>2294</v>
      </c>
      <c r="AL1489" s="190" t="s">
        <v>2294</v>
      </c>
      <c r="AM1489" s="190"/>
      <c r="AN1489" s="190" t="s">
        <v>2294</v>
      </c>
      <c r="AO1489" s="190" t="s">
        <v>2294</v>
      </c>
      <c r="AP1489" s="190" t="s">
        <v>2294</v>
      </c>
      <c r="AQ1489" s="190" t="s">
        <v>2294</v>
      </c>
      <c r="AR1489" s="190" t="s">
        <v>2294</v>
      </c>
      <c r="AS1489" s="190" t="s">
        <v>2294</v>
      </c>
      <c r="AT1489" s="190" t="s">
        <v>2294</v>
      </c>
      <c r="AU1489" s="190" t="s">
        <v>2294</v>
      </c>
      <c r="AV1489" s="190" t="s">
        <v>2294</v>
      </c>
      <c r="AW1489" s="190" t="s">
        <v>2294</v>
      </c>
      <c r="AX1489" s="190"/>
      <c r="AY1489" s="190" t="s">
        <v>2294</v>
      </c>
      <c r="AZ1489" s="190" t="s">
        <v>2294</v>
      </c>
      <c r="BA1489" s="190" t="s">
        <v>2294</v>
      </c>
      <c r="BB1489" s="190" t="s">
        <v>2294</v>
      </c>
      <c r="BC1489" s="190" t="s">
        <v>2294</v>
      </c>
      <c r="BD1489" s="190" t="s">
        <v>2294</v>
      </c>
      <c r="BE1489" s="190" t="s">
        <v>2294</v>
      </c>
      <c r="BF1489" s="190" t="s">
        <v>2294</v>
      </c>
      <c r="BG1489" s="190" t="s">
        <v>2294</v>
      </c>
      <c r="BH1489" s="190" t="s">
        <v>2294</v>
      </c>
      <c r="BI1489" s="190"/>
      <c r="BJ1489" s="190" t="s">
        <v>2294</v>
      </c>
      <c r="BK1489" s="190" t="s">
        <v>2294</v>
      </c>
      <c r="BL1489" s="190" t="s">
        <v>2294</v>
      </c>
      <c r="BM1489" s="190" t="s">
        <v>2294</v>
      </c>
      <c r="BN1489" s="190" t="s">
        <v>2294</v>
      </c>
      <c r="BO1489" s="190" t="s">
        <v>2294</v>
      </c>
      <c r="BP1489" s="202">
        <v>0</v>
      </c>
      <c r="BQ1489" s="201" t="s">
        <v>95</v>
      </c>
      <c r="BR1489" s="200">
        <v>3</v>
      </c>
      <c r="BS1489" s="199">
        <v>0</v>
      </c>
      <c r="BT1489" s="198">
        <v>46</v>
      </c>
      <c r="BU1489" s="198">
        <v>0</v>
      </c>
      <c r="BV1489" s="198">
        <v>4</v>
      </c>
      <c r="BW1489" s="198">
        <v>0</v>
      </c>
    </row>
    <row r="1490" spans="1:75" s="181" customFormat="1" ht="38.25" customHeight="1" x14ac:dyDescent="0.25">
      <c r="A1490" s="197"/>
      <c r="B1490" s="206" t="s">
        <v>2354</v>
      </c>
      <c r="C1490" s="205" t="s">
        <v>943</v>
      </c>
      <c r="D1490" s="204"/>
      <c r="E1490" s="204"/>
      <c r="F1490" s="204"/>
      <c r="G1490" s="204"/>
      <c r="H1490" s="204"/>
      <c r="I1490" s="194" t="str">
        <f t="shared" ref="I1490:I1496" si="488">IF(D1490="","",IF((ROUND(E1490,4))=0,"OK",IF((ROUND(E1490,4))&lt;0.0009,"CORRIGIR","")))</f>
        <v/>
      </c>
      <c r="J1490" s="204"/>
      <c r="K1490" s="204"/>
      <c r="L1490" s="204"/>
      <c r="M1490" s="204"/>
      <c r="N1490" s="204"/>
      <c r="O1490" s="204"/>
      <c r="P1490" s="204"/>
      <c r="Q1490" s="204"/>
      <c r="R1490" s="204"/>
      <c r="S1490" s="204"/>
      <c r="T1490" s="204"/>
      <c r="U1490" s="204"/>
      <c r="V1490" s="204"/>
      <c r="W1490" s="204"/>
      <c r="X1490" s="204"/>
      <c r="Y1490" s="204"/>
      <c r="Z1490" s="204"/>
      <c r="AA1490" s="204"/>
      <c r="AB1490" s="204"/>
      <c r="AC1490" s="204"/>
      <c r="AD1490" s="204"/>
      <c r="AE1490" s="204"/>
      <c r="AF1490" s="204"/>
      <c r="AG1490" s="204"/>
      <c r="AH1490" s="204"/>
      <c r="AI1490" s="204"/>
      <c r="AJ1490" s="204"/>
      <c r="AK1490" s="204"/>
      <c r="AL1490" s="204"/>
      <c r="AM1490" s="204"/>
      <c r="AN1490" s="204"/>
      <c r="AO1490" s="204"/>
      <c r="AP1490" s="204"/>
      <c r="AQ1490" s="204"/>
      <c r="AR1490" s="204"/>
      <c r="AS1490" s="204"/>
      <c r="AT1490" s="204"/>
      <c r="AU1490" s="204"/>
      <c r="AV1490" s="204"/>
      <c r="AW1490" s="204"/>
      <c r="AX1490" s="204"/>
      <c r="AY1490" s="204"/>
      <c r="AZ1490" s="204"/>
      <c r="BA1490" s="204"/>
      <c r="BB1490" s="204"/>
      <c r="BC1490" s="204"/>
      <c r="BD1490" s="204"/>
      <c r="BE1490" s="204"/>
      <c r="BF1490" s="204"/>
      <c r="BG1490" s="204"/>
      <c r="BH1490" s="204"/>
      <c r="BI1490" s="204"/>
      <c r="BJ1490" s="204"/>
      <c r="BK1490" s="204"/>
      <c r="BL1490" s="204"/>
      <c r="BM1490" s="204"/>
      <c r="BN1490" s="204"/>
      <c r="BO1490" s="204"/>
    </row>
    <row r="1491" spans="1:75" s="181" customFormat="1" ht="36" customHeight="1" x14ac:dyDescent="0.25">
      <c r="A1491" s="197"/>
      <c r="B1491" s="188">
        <v>261703</v>
      </c>
      <c r="C1491" s="187" t="s">
        <v>3078</v>
      </c>
      <c r="D1491" s="196">
        <v>4</v>
      </c>
      <c r="E1491" s="195">
        <v>1.9700661680289677E-2</v>
      </c>
      <c r="F1491" s="195">
        <v>1.9700661680289677E-2</v>
      </c>
      <c r="G1491" s="195"/>
      <c r="H1491" s="194">
        <f>IF(D1491="","",E1491*J1491/D1491)</f>
        <v>0</v>
      </c>
      <c r="I1491" s="194" t="str">
        <f t="shared" si="488"/>
        <v/>
      </c>
      <c r="J1491" s="192">
        <f>IF(COUNTIF(R1491:BO1491,"&lt;"&amp;$K$2)&gt;D1491,D1491,COUNTIF(R1491:BO1491,"&lt;"&amp;$K$2))</f>
        <v>0</v>
      </c>
      <c r="K1491" s="192">
        <f>IF((COUNTIF(R1491:BO1491,$K$2))&gt;(D1491-J1491),(D1491-J1491),COUNTIF(R1491:BO1491,$K$2))</f>
        <v>0</v>
      </c>
      <c r="L1491" s="192">
        <f>IF((J1491+K1491)&gt;D1491,D1491,J1491+K1491)</f>
        <v>0</v>
      </c>
      <c r="M1491" s="193">
        <f>IF(D1491="","",N1491*E1491/100)</f>
        <v>0</v>
      </c>
      <c r="N1491" s="192">
        <f>IF(ISNUMBER(D1491)*ISNUMBER(K1491),IF(K1491=0,0,ROUND((K1491/D1491)*100,2))," ")</f>
        <v>0</v>
      </c>
      <c r="O1491" s="193">
        <f>IF(D1491="","",P1491*E1491/100)</f>
        <v>0</v>
      </c>
      <c r="P1491" s="192">
        <f>IF(ISNUMBER(D1491)*ISNUMBER(L1491),IF(L1491=0,0,ROUND((L1491/D1491)*100,2))," ")</f>
        <v>0</v>
      </c>
      <c r="Q1491" s="203">
        <f>IF(ISNUMBER(P1491)*ISNUMBER(E1491),(P1491*E1491/100)," ")</f>
        <v>0</v>
      </c>
      <c r="R1491" s="190"/>
      <c r="S1491" s="190" t="s">
        <v>2294</v>
      </c>
      <c r="T1491" s="190" t="s">
        <v>2294</v>
      </c>
      <c r="U1491" s="190" t="s">
        <v>2294</v>
      </c>
      <c r="V1491" s="190" t="s">
        <v>2294</v>
      </c>
      <c r="W1491" s="190" t="s">
        <v>2294</v>
      </c>
      <c r="X1491" s="190" t="s">
        <v>2294</v>
      </c>
      <c r="Y1491" s="190" t="s">
        <v>2294</v>
      </c>
      <c r="Z1491" s="190" t="s">
        <v>2294</v>
      </c>
      <c r="AA1491" s="190" t="s">
        <v>2294</v>
      </c>
      <c r="AB1491" s="190" t="s">
        <v>2294</v>
      </c>
      <c r="AC1491" s="190" t="s">
        <v>2294</v>
      </c>
      <c r="AD1491" s="190" t="s">
        <v>2294</v>
      </c>
      <c r="AE1491" s="190" t="s">
        <v>2294</v>
      </c>
      <c r="AF1491" s="190" t="s">
        <v>2294</v>
      </c>
      <c r="AG1491" s="190" t="s">
        <v>2294</v>
      </c>
      <c r="AH1491" s="190" t="s">
        <v>2294</v>
      </c>
      <c r="AI1491" s="190" t="s">
        <v>2294</v>
      </c>
      <c r="AJ1491" s="190" t="s">
        <v>2294</v>
      </c>
      <c r="AK1491" s="190" t="s">
        <v>2294</v>
      </c>
      <c r="AL1491" s="190" t="s">
        <v>2294</v>
      </c>
      <c r="AM1491" s="190"/>
      <c r="AN1491" s="190" t="s">
        <v>2294</v>
      </c>
      <c r="AO1491" s="190" t="s">
        <v>2294</v>
      </c>
      <c r="AP1491" s="190" t="s">
        <v>2294</v>
      </c>
      <c r="AQ1491" s="190" t="s">
        <v>2294</v>
      </c>
      <c r="AR1491" s="190" t="s">
        <v>2294</v>
      </c>
      <c r="AS1491" s="190" t="s">
        <v>2294</v>
      </c>
      <c r="AT1491" s="190" t="s">
        <v>2294</v>
      </c>
      <c r="AU1491" s="190" t="s">
        <v>2294</v>
      </c>
      <c r="AV1491" s="190" t="s">
        <v>2294</v>
      </c>
      <c r="AW1491" s="190" t="s">
        <v>2294</v>
      </c>
      <c r="AX1491" s="190"/>
      <c r="AY1491" s="190" t="s">
        <v>2294</v>
      </c>
      <c r="AZ1491" s="190" t="s">
        <v>2294</v>
      </c>
      <c r="BA1491" s="190" t="s">
        <v>2294</v>
      </c>
      <c r="BB1491" s="190" t="s">
        <v>2294</v>
      </c>
      <c r="BC1491" s="190" t="s">
        <v>2294</v>
      </c>
      <c r="BD1491" s="190" t="s">
        <v>2294</v>
      </c>
      <c r="BE1491" s="190" t="s">
        <v>2294</v>
      </c>
      <c r="BF1491" s="190" t="s">
        <v>2294</v>
      </c>
      <c r="BG1491" s="190" t="s">
        <v>2294</v>
      </c>
      <c r="BH1491" s="190" t="s">
        <v>2294</v>
      </c>
      <c r="BI1491" s="190"/>
      <c r="BJ1491" s="190" t="s">
        <v>2294</v>
      </c>
      <c r="BK1491" s="190" t="s">
        <v>2294</v>
      </c>
      <c r="BL1491" s="190" t="s">
        <v>2294</v>
      </c>
      <c r="BM1491" s="190" t="s">
        <v>2294</v>
      </c>
      <c r="BN1491" s="190" t="s">
        <v>2294</v>
      </c>
      <c r="BO1491" s="190" t="s">
        <v>2294</v>
      </c>
      <c r="BP1491" s="202">
        <v>0</v>
      </c>
      <c r="BQ1491" s="201" t="s">
        <v>95</v>
      </c>
      <c r="BR1491" s="200">
        <v>3</v>
      </c>
      <c r="BS1491" s="199">
        <v>0</v>
      </c>
      <c r="BT1491" s="198">
        <v>46</v>
      </c>
      <c r="BU1491" s="198">
        <v>0</v>
      </c>
      <c r="BV1491" s="198">
        <v>4</v>
      </c>
      <c r="BW1491" s="198">
        <v>0</v>
      </c>
    </row>
    <row r="1492" spans="1:75" s="181" customFormat="1" ht="33" customHeight="1" x14ac:dyDescent="0.25">
      <c r="A1492" s="197"/>
      <c r="B1492" s="206" t="s">
        <v>2353</v>
      </c>
      <c r="C1492" s="205" t="s">
        <v>948</v>
      </c>
      <c r="D1492" s="204"/>
      <c r="E1492" s="204"/>
      <c r="F1492" s="204"/>
      <c r="G1492" s="204"/>
      <c r="H1492" s="204"/>
      <c r="I1492" s="194" t="str">
        <f t="shared" si="488"/>
        <v/>
      </c>
      <c r="J1492" s="204"/>
      <c r="K1492" s="204"/>
      <c r="L1492" s="204"/>
      <c r="M1492" s="204"/>
      <c r="N1492" s="204"/>
      <c r="O1492" s="204"/>
      <c r="P1492" s="204"/>
      <c r="Q1492" s="204"/>
      <c r="R1492" s="204"/>
      <c r="S1492" s="204"/>
      <c r="T1492" s="204"/>
      <c r="U1492" s="204"/>
      <c r="V1492" s="204"/>
      <c r="W1492" s="204"/>
      <c r="X1492" s="204"/>
      <c r="Y1492" s="204"/>
      <c r="Z1492" s="204"/>
      <c r="AA1492" s="204"/>
      <c r="AB1492" s="204"/>
      <c r="AC1492" s="204"/>
      <c r="AD1492" s="204"/>
      <c r="AE1492" s="204"/>
      <c r="AF1492" s="204"/>
      <c r="AG1492" s="204"/>
      <c r="AH1492" s="204"/>
      <c r="AI1492" s="204"/>
      <c r="AJ1492" s="204"/>
      <c r="AK1492" s="204"/>
      <c r="AL1492" s="204"/>
      <c r="AM1492" s="204"/>
      <c r="AN1492" s="204"/>
      <c r="AO1492" s="204"/>
      <c r="AP1492" s="204"/>
      <c r="AQ1492" s="204"/>
      <c r="AR1492" s="204"/>
      <c r="AS1492" s="204"/>
      <c r="AT1492" s="204"/>
      <c r="AU1492" s="204"/>
      <c r="AV1492" s="204"/>
      <c r="AW1492" s="204"/>
      <c r="AX1492" s="204"/>
      <c r="AY1492" s="204"/>
      <c r="AZ1492" s="204"/>
      <c r="BA1492" s="204"/>
      <c r="BB1492" s="204"/>
      <c r="BC1492" s="204"/>
      <c r="BD1492" s="204"/>
      <c r="BE1492" s="204"/>
      <c r="BF1492" s="204"/>
      <c r="BG1492" s="204"/>
      <c r="BH1492" s="204"/>
      <c r="BI1492" s="204"/>
      <c r="BJ1492" s="204"/>
      <c r="BK1492" s="204"/>
      <c r="BL1492" s="204"/>
      <c r="BM1492" s="204"/>
      <c r="BN1492" s="204"/>
      <c r="BO1492" s="204"/>
    </row>
    <row r="1493" spans="1:75" s="181" customFormat="1" ht="41.25" customHeight="1" x14ac:dyDescent="0.25">
      <c r="A1493" s="197"/>
      <c r="B1493" s="188">
        <v>270501</v>
      </c>
      <c r="C1493" s="187" t="s">
        <v>951</v>
      </c>
      <c r="D1493" s="196">
        <v>4</v>
      </c>
      <c r="E1493" s="195">
        <v>1.0512480944315601E-2</v>
      </c>
      <c r="F1493" s="195">
        <v>1.0512480944315601E-2</v>
      </c>
      <c r="G1493" s="195"/>
      <c r="H1493" s="194">
        <f>IF(D1493="","",E1493*J1493/D1493)</f>
        <v>0</v>
      </c>
      <c r="I1493" s="194" t="str">
        <f t="shared" si="488"/>
        <v/>
      </c>
      <c r="J1493" s="192">
        <f>IF(COUNTIF(R1493:BO1493,"&lt;"&amp;$K$2)&gt;D1493,D1493,COUNTIF(R1493:BO1493,"&lt;"&amp;$K$2))</f>
        <v>0</v>
      </c>
      <c r="K1493" s="192">
        <f>IF((COUNTIF(R1493:BO1493,$K$2))&gt;(D1493-J1493),(D1493-J1493),COUNTIF(R1493:BO1493,$K$2))</f>
        <v>0</v>
      </c>
      <c r="L1493" s="192">
        <f>IF((J1493+K1493)&gt;D1493,D1493,J1493+K1493)</f>
        <v>0</v>
      </c>
      <c r="M1493" s="193">
        <f>IF(D1493="","",N1493*E1493/100)</f>
        <v>0</v>
      </c>
      <c r="N1493" s="192">
        <f>IF(ISNUMBER(D1493)*ISNUMBER(K1493),IF(K1493=0,0,ROUND((K1493/D1493)*100,2))," ")</f>
        <v>0</v>
      </c>
      <c r="O1493" s="193">
        <f>IF(D1493="","",P1493*E1493/100)</f>
        <v>0</v>
      </c>
      <c r="P1493" s="192">
        <f>IF(ISNUMBER(D1493)*ISNUMBER(L1493),IF(L1493=0,0,ROUND((L1493/D1493)*100,2))," ")</f>
        <v>0</v>
      </c>
      <c r="Q1493" s="203">
        <f>IF(ISNUMBER(P1493)*ISNUMBER(E1493),(P1493*E1493/100)," ")</f>
        <v>0</v>
      </c>
      <c r="R1493" s="190"/>
      <c r="S1493" s="190" t="s">
        <v>2294</v>
      </c>
      <c r="T1493" s="190" t="s">
        <v>2294</v>
      </c>
      <c r="U1493" s="190" t="s">
        <v>2294</v>
      </c>
      <c r="V1493" s="190" t="s">
        <v>2294</v>
      </c>
      <c r="W1493" s="190" t="s">
        <v>2294</v>
      </c>
      <c r="X1493" s="190" t="s">
        <v>2294</v>
      </c>
      <c r="Y1493" s="190" t="s">
        <v>2294</v>
      </c>
      <c r="Z1493" s="190" t="s">
        <v>2294</v>
      </c>
      <c r="AA1493" s="190" t="s">
        <v>2294</v>
      </c>
      <c r="AB1493" s="190" t="s">
        <v>2294</v>
      </c>
      <c r="AC1493" s="190" t="s">
        <v>2294</v>
      </c>
      <c r="AD1493" s="190" t="s">
        <v>2294</v>
      </c>
      <c r="AE1493" s="190" t="s">
        <v>2294</v>
      </c>
      <c r="AF1493" s="190" t="s">
        <v>2294</v>
      </c>
      <c r="AG1493" s="190" t="s">
        <v>2294</v>
      </c>
      <c r="AH1493" s="190" t="s">
        <v>2294</v>
      </c>
      <c r="AI1493" s="190" t="s">
        <v>2294</v>
      </c>
      <c r="AJ1493" s="190" t="s">
        <v>2294</v>
      </c>
      <c r="AK1493" s="190" t="s">
        <v>2294</v>
      </c>
      <c r="AL1493" s="190" t="s">
        <v>2294</v>
      </c>
      <c r="AM1493" s="190"/>
      <c r="AN1493" s="190" t="s">
        <v>2294</v>
      </c>
      <c r="AO1493" s="190" t="s">
        <v>2294</v>
      </c>
      <c r="AP1493" s="190" t="s">
        <v>2294</v>
      </c>
      <c r="AQ1493" s="190" t="s">
        <v>2294</v>
      </c>
      <c r="AR1493" s="190" t="s">
        <v>2294</v>
      </c>
      <c r="AS1493" s="190" t="s">
        <v>2294</v>
      </c>
      <c r="AT1493" s="190" t="s">
        <v>2294</v>
      </c>
      <c r="AU1493" s="190" t="s">
        <v>2294</v>
      </c>
      <c r="AV1493" s="190" t="s">
        <v>2294</v>
      </c>
      <c r="AW1493" s="190" t="s">
        <v>2294</v>
      </c>
      <c r="AX1493" s="190"/>
      <c r="AY1493" s="190" t="s">
        <v>2294</v>
      </c>
      <c r="AZ1493" s="190" t="s">
        <v>2294</v>
      </c>
      <c r="BA1493" s="190" t="s">
        <v>2294</v>
      </c>
      <c r="BB1493" s="190" t="s">
        <v>2294</v>
      </c>
      <c r="BC1493" s="190" t="s">
        <v>2294</v>
      </c>
      <c r="BD1493" s="190" t="s">
        <v>2294</v>
      </c>
      <c r="BE1493" s="190" t="s">
        <v>2294</v>
      </c>
      <c r="BF1493" s="190" t="s">
        <v>2294</v>
      </c>
      <c r="BG1493" s="190" t="s">
        <v>2294</v>
      </c>
      <c r="BH1493" s="190" t="s">
        <v>2294</v>
      </c>
      <c r="BI1493" s="190"/>
      <c r="BJ1493" s="190" t="s">
        <v>2294</v>
      </c>
      <c r="BK1493" s="190" t="s">
        <v>2294</v>
      </c>
      <c r="BL1493" s="190" t="s">
        <v>2294</v>
      </c>
      <c r="BM1493" s="190" t="s">
        <v>2294</v>
      </c>
      <c r="BN1493" s="190" t="s">
        <v>2294</v>
      </c>
      <c r="BO1493" s="190" t="s">
        <v>2294</v>
      </c>
      <c r="BP1493" s="202">
        <v>218.16</v>
      </c>
      <c r="BQ1493" s="201" t="s">
        <v>95</v>
      </c>
      <c r="BR1493" s="200">
        <v>3</v>
      </c>
      <c r="BS1493" s="199">
        <v>218.16</v>
      </c>
      <c r="BT1493" s="198">
        <v>46</v>
      </c>
      <c r="BU1493" s="198">
        <v>0</v>
      </c>
      <c r="BV1493" s="198">
        <v>4</v>
      </c>
      <c r="BW1493" s="198">
        <v>0</v>
      </c>
    </row>
    <row r="1494" spans="1:75" s="181" customFormat="1" ht="30" customHeight="1" x14ac:dyDescent="0.25">
      <c r="A1494" s="197"/>
      <c r="B1494" s="188" t="s">
        <v>954</v>
      </c>
      <c r="C1494" s="187" t="s">
        <v>3079</v>
      </c>
      <c r="D1494" s="196">
        <v>4</v>
      </c>
      <c r="E1494" s="195">
        <v>3.438295827804745E-3</v>
      </c>
      <c r="F1494" s="195">
        <v>3.438295827804745E-3</v>
      </c>
      <c r="G1494" s="195"/>
      <c r="H1494" s="194">
        <f>IF(D1494="","",E1494*J1494/D1494)</f>
        <v>0</v>
      </c>
      <c r="I1494" s="194" t="str">
        <f t="shared" si="488"/>
        <v/>
      </c>
      <c r="J1494" s="192">
        <f>IF(COUNTIF(R1494:BO1494,"&lt;"&amp;$K$2)&gt;D1494,D1494,COUNTIF(R1494:BO1494,"&lt;"&amp;$K$2))</f>
        <v>0</v>
      </c>
      <c r="K1494" s="192">
        <f>IF((COUNTIF(R1494:BO1494,$K$2))&gt;(D1494-J1494),(D1494-J1494),COUNTIF(R1494:BO1494,$K$2))</f>
        <v>0</v>
      </c>
      <c r="L1494" s="192">
        <f>IF((J1494+K1494)&gt;D1494,D1494,J1494+K1494)</f>
        <v>0</v>
      </c>
      <c r="M1494" s="193">
        <f>IF(D1494="","",N1494*E1494/100)</f>
        <v>0</v>
      </c>
      <c r="N1494" s="192">
        <f>IF(ISNUMBER(D1494)*ISNUMBER(K1494),IF(K1494=0,0,ROUND((K1494/D1494)*100,2))," ")</f>
        <v>0</v>
      </c>
      <c r="O1494" s="193">
        <f>IF(D1494="","",P1494*E1494/100)</f>
        <v>0</v>
      </c>
      <c r="P1494" s="192">
        <f>IF(ISNUMBER(D1494)*ISNUMBER(L1494),IF(L1494=0,0,ROUND((L1494/D1494)*100,2))," ")</f>
        <v>0</v>
      </c>
      <c r="Q1494" s="203">
        <f>IF(ISNUMBER(P1494)*ISNUMBER(E1494),(P1494*E1494/100)," ")</f>
        <v>0</v>
      </c>
      <c r="R1494" s="190"/>
      <c r="S1494" s="190" t="s">
        <v>2294</v>
      </c>
      <c r="T1494" s="190" t="s">
        <v>2294</v>
      </c>
      <c r="U1494" s="190" t="s">
        <v>2294</v>
      </c>
      <c r="V1494" s="190" t="s">
        <v>2294</v>
      </c>
      <c r="W1494" s="190" t="s">
        <v>2294</v>
      </c>
      <c r="X1494" s="190" t="s">
        <v>2294</v>
      </c>
      <c r="Y1494" s="190" t="s">
        <v>2294</v>
      </c>
      <c r="Z1494" s="190" t="s">
        <v>2294</v>
      </c>
      <c r="AA1494" s="190" t="s">
        <v>2294</v>
      </c>
      <c r="AB1494" s="190" t="s">
        <v>2294</v>
      </c>
      <c r="AC1494" s="190" t="s">
        <v>2294</v>
      </c>
      <c r="AD1494" s="190" t="s">
        <v>2294</v>
      </c>
      <c r="AE1494" s="190" t="s">
        <v>2294</v>
      </c>
      <c r="AF1494" s="190" t="s">
        <v>2294</v>
      </c>
      <c r="AG1494" s="190" t="s">
        <v>2294</v>
      </c>
      <c r="AH1494" s="190" t="s">
        <v>2294</v>
      </c>
      <c r="AI1494" s="190" t="s">
        <v>2294</v>
      </c>
      <c r="AJ1494" s="190" t="s">
        <v>2294</v>
      </c>
      <c r="AK1494" s="190" t="s">
        <v>2294</v>
      </c>
      <c r="AL1494" s="190" t="s">
        <v>2294</v>
      </c>
      <c r="AM1494" s="190"/>
      <c r="AN1494" s="190" t="s">
        <v>2294</v>
      </c>
      <c r="AO1494" s="190" t="s">
        <v>2294</v>
      </c>
      <c r="AP1494" s="190" t="s">
        <v>2294</v>
      </c>
      <c r="AQ1494" s="190" t="s">
        <v>2294</v>
      </c>
      <c r="AR1494" s="190" t="s">
        <v>2294</v>
      </c>
      <c r="AS1494" s="190" t="s">
        <v>2294</v>
      </c>
      <c r="AT1494" s="190" t="s">
        <v>2294</v>
      </c>
      <c r="AU1494" s="190" t="s">
        <v>2294</v>
      </c>
      <c r="AV1494" s="190" t="s">
        <v>2294</v>
      </c>
      <c r="AW1494" s="190" t="s">
        <v>2294</v>
      </c>
      <c r="AX1494" s="190"/>
      <c r="AY1494" s="190" t="s">
        <v>2294</v>
      </c>
      <c r="AZ1494" s="190" t="s">
        <v>2294</v>
      </c>
      <c r="BA1494" s="190" t="s">
        <v>2294</v>
      </c>
      <c r="BB1494" s="190" t="s">
        <v>2294</v>
      </c>
      <c r="BC1494" s="190" t="s">
        <v>2294</v>
      </c>
      <c r="BD1494" s="190" t="s">
        <v>2294</v>
      </c>
      <c r="BE1494" s="190" t="s">
        <v>2294</v>
      </c>
      <c r="BF1494" s="190" t="s">
        <v>2294</v>
      </c>
      <c r="BG1494" s="190" t="s">
        <v>2294</v>
      </c>
      <c r="BH1494" s="190" t="s">
        <v>2294</v>
      </c>
      <c r="BI1494" s="190"/>
      <c r="BJ1494" s="190" t="s">
        <v>2294</v>
      </c>
      <c r="BK1494" s="190" t="s">
        <v>2294</v>
      </c>
      <c r="BL1494" s="190" t="s">
        <v>2294</v>
      </c>
      <c r="BM1494" s="190" t="s">
        <v>2294</v>
      </c>
      <c r="BN1494" s="190" t="s">
        <v>2294</v>
      </c>
      <c r="BO1494" s="190" t="s">
        <v>2294</v>
      </c>
      <c r="BP1494" s="202">
        <v>4</v>
      </c>
      <c r="BQ1494" s="201" t="s">
        <v>95</v>
      </c>
      <c r="BR1494" s="200">
        <v>3</v>
      </c>
      <c r="BS1494" s="199">
        <v>4</v>
      </c>
      <c r="BT1494" s="198">
        <v>46</v>
      </c>
      <c r="BU1494" s="198">
        <v>0</v>
      </c>
      <c r="BV1494" s="198">
        <v>4</v>
      </c>
      <c r="BW1494" s="198">
        <v>0</v>
      </c>
    </row>
    <row r="1495" spans="1:75" s="181" customFormat="1" ht="27" customHeight="1" x14ac:dyDescent="0.25">
      <c r="A1495" s="197"/>
      <c r="B1495" s="188" t="s">
        <v>956</v>
      </c>
      <c r="C1495" s="187" t="s">
        <v>957</v>
      </c>
      <c r="D1495" s="196">
        <v>4</v>
      </c>
      <c r="E1495" s="195">
        <v>9.0485932524360271E-4</v>
      </c>
      <c r="F1495" s="195">
        <v>9.0485932524360271E-4</v>
      </c>
      <c r="G1495" s="195"/>
      <c r="H1495" s="194">
        <f>IF(D1495="","",E1495*J1495/D1495)</f>
        <v>0</v>
      </c>
      <c r="I1495" s="194" t="str">
        <f t="shared" si="488"/>
        <v/>
      </c>
      <c r="J1495" s="192">
        <f>IF(COUNTIF(R1495:BO1495,"&lt;"&amp;$K$2)&gt;D1495,D1495,COUNTIF(R1495:BO1495,"&lt;"&amp;$K$2))</f>
        <v>0</v>
      </c>
      <c r="K1495" s="192">
        <f>IF((COUNTIF(R1495:BO1495,$K$2))&gt;(D1495-J1495),(D1495-J1495),COUNTIF(R1495:BO1495,$K$2))</f>
        <v>0</v>
      </c>
      <c r="L1495" s="192">
        <f>IF((J1495+K1495)&gt;D1495,D1495,J1495+K1495)</f>
        <v>0</v>
      </c>
      <c r="M1495" s="193">
        <f>IF(D1495="","",N1495*E1495/100)</f>
        <v>0</v>
      </c>
      <c r="N1495" s="192">
        <f>IF(ISNUMBER(D1495)*ISNUMBER(K1495),IF(K1495=0,0,ROUND((K1495/D1495)*100,2))," ")</f>
        <v>0</v>
      </c>
      <c r="O1495" s="193">
        <f>IF(D1495="","",P1495*E1495/100)</f>
        <v>0</v>
      </c>
      <c r="P1495" s="192">
        <f>IF(ISNUMBER(D1495)*ISNUMBER(L1495),IF(L1495=0,0,ROUND((L1495/D1495)*100,2))," ")</f>
        <v>0</v>
      </c>
      <c r="Q1495" s="203">
        <f>IF(ISNUMBER(P1495)*ISNUMBER(E1495),(P1495*E1495/100)," ")</f>
        <v>0</v>
      </c>
      <c r="R1495" s="190"/>
      <c r="S1495" s="190" t="s">
        <v>2294</v>
      </c>
      <c r="T1495" s="190" t="s">
        <v>2294</v>
      </c>
      <c r="U1495" s="190" t="s">
        <v>2294</v>
      </c>
      <c r="V1495" s="190" t="s">
        <v>2294</v>
      </c>
      <c r="W1495" s="190" t="s">
        <v>2294</v>
      </c>
      <c r="X1495" s="190" t="s">
        <v>2294</v>
      </c>
      <c r="Y1495" s="190" t="s">
        <v>2294</v>
      </c>
      <c r="Z1495" s="190" t="s">
        <v>2294</v>
      </c>
      <c r="AA1495" s="190" t="s">
        <v>2294</v>
      </c>
      <c r="AB1495" s="190" t="s">
        <v>2294</v>
      </c>
      <c r="AC1495" s="190" t="s">
        <v>2294</v>
      </c>
      <c r="AD1495" s="190" t="s">
        <v>2294</v>
      </c>
      <c r="AE1495" s="190" t="s">
        <v>2294</v>
      </c>
      <c r="AF1495" s="190" t="s">
        <v>2294</v>
      </c>
      <c r="AG1495" s="190" t="s">
        <v>2294</v>
      </c>
      <c r="AH1495" s="190" t="s">
        <v>2294</v>
      </c>
      <c r="AI1495" s="190" t="s">
        <v>2294</v>
      </c>
      <c r="AJ1495" s="190" t="s">
        <v>2294</v>
      </c>
      <c r="AK1495" s="190" t="s">
        <v>2294</v>
      </c>
      <c r="AL1495" s="190" t="s">
        <v>2294</v>
      </c>
      <c r="AM1495" s="190"/>
      <c r="AN1495" s="190" t="s">
        <v>2294</v>
      </c>
      <c r="AO1495" s="190" t="s">
        <v>2294</v>
      </c>
      <c r="AP1495" s="190" t="s">
        <v>2294</v>
      </c>
      <c r="AQ1495" s="190" t="s">
        <v>2294</v>
      </c>
      <c r="AR1495" s="190" t="s">
        <v>2294</v>
      </c>
      <c r="AS1495" s="190" t="s">
        <v>2294</v>
      </c>
      <c r="AT1495" s="190" t="s">
        <v>2294</v>
      </c>
      <c r="AU1495" s="190" t="s">
        <v>2294</v>
      </c>
      <c r="AV1495" s="190" t="s">
        <v>2294</v>
      </c>
      <c r="AW1495" s="190" t="s">
        <v>2294</v>
      </c>
      <c r="AX1495" s="190"/>
      <c r="AY1495" s="190" t="s">
        <v>2294</v>
      </c>
      <c r="AZ1495" s="190" t="s">
        <v>2294</v>
      </c>
      <c r="BA1495" s="190" t="s">
        <v>2294</v>
      </c>
      <c r="BB1495" s="190" t="s">
        <v>2294</v>
      </c>
      <c r="BC1495" s="190" t="s">
        <v>2294</v>
      </c>
      <c r="BD1495" s="190" t="s">
        <v>2294</v>
      </c>
      <c r="BE1495" s="190" t="s">
        <v>2294</v>
      </c>
      <c r="BF1495" s="190" t="s">
        <v>2294</v>
      </c>
      <c r="BG1495" s="190" t="s">
        <v>2294</v>
      </c>
      <c r="BH1495" s="190" t="s">
        <v>2294</v>
      </c>
      <c r="BI1495" s="190"/>
      <c r="BJ1495" s="190" t="s">
        <v>2294</v>
      </c>
      <c r="BK1495" s="190" t="s">
        <v>2294</v>
      </c>
      <c r="BL1495" s="190" t="s">
        <v>2294</v>
      </c>
      <c r="BM1495" s="190" t="s">
        <v>2294</v>
      </c>
      <c r="BN1495" s="190" t="s">
        <v>2294</v>
      </c>
      <c r="BO1495" s="190" t="s">
        <v>2294</v>
      </c>
      <c r="BP1495" s="202">
        <v>4</v>
      </c>
      <c r="BQ1495" s="201" t="s">
        <v>95</v>
      </c>
      <c r="BR1495" s="200">
        <v>3</v>
      </c>
      <c r="BS1495" s="199">
        <v>4</v>
      </c>
      <c r="BT1495" s="198">
        <v>46</v>
      </c>
      <c r="BU1495" s="198">
        <v>0</v>
      </c>
      <c r="BV1495" s="198">
        <v>4</v>
      </c>
      <c r="BW1495" s="198">
        <v>0</v>
      </c>
    </row>
    <row r="1496" spans="1:75" s="181" customFormat="1" ht="29.25" customHeight="1" x14ac:dyDescent="0.25">
      <c r="A1496" s="197"/>
      <c r="B1496" s="188" t="s">
        <v>959</v>
      </c>
      <c r="C1496" s="187" t="s">
        <v>960</v>
      </c>
      <c r="D1496" s="196">
        <v>4</v>
      </c>
      <c r="E1496" s="195">
        <v>7.7985814010685757E-3</v>
      </c>
      <c r="F1496" s="195">
        <v>7.7985814010685757E-3</v>
      </c>
      <c r="G1496" s="195"/>
      <c r="H1496" s="194">
        <f>IF(D1496="","",E1496*J1496/D1496)</f>
        <v>0</v>
      </c>
      <c r="I1496" s="194" t="str">
        <f t="shared" si="488"/>
        <v/>
      </c>
      <c r="J1496" s="192">
        <f>IF(COUNTIF(R1496:BO1496,"&lt;"&amp;$K$2)&gt;D1496,D1496,COUNTIF(R1496:BO1496,"&lt;"&amp;$K$2))</f>
        <v>0</v>
      </c>
      <c r="K1496" s="192">
        <f>IF((COUNTIF(R1496:BO1496,$K$2))&gt;(D1496-J1496),(D1496-J1496),COUNTIF(R1496:BO1496,$K$2))</f>
        <v>0</v>
      </c>
      <c r="L1496" s="192">
        <f>IF((J1496+K1496)&gt;D1496,D1496,J1496+K1496)</f>
        <v>0</v>
      </c>
      <c r="M1496" s="193">
        <f>IF(D1496="","",N1496*E1496/100)</f>
        <v>0</v>
      </c>
      <c r="N1496" s="192">
        <f>IF(ISNUMBER(D1496)*ISNUMBER(K1496),IF(K1496=0,0,ROUND((K1496/D1496)*100,2))," ")</f>
        <v>0</v>
      </c>
      <c r="O1496" s="193">
        <f>IF(D1496="","",P1496*E1496/100)</f>
        <v>0</v>
      </c>
      <c r="P1496" s="192">
        <f>IF(ISNUMBER(D1496)*ISNUMBER(L1496),IF(L1496=0,0,ROUND((L1496/D1496)*100,2))," ")</f>
        <v>0</v>
      </c>
      <c r="Q1496" s="203">
        <f>IF(ISNUMBER(P1496)*ISNUMBER(E1496),(P1496*E1496/100)," ")</f>
        <v>0</v>
      </c>
      <c r="R1496" s="190"/>
      <c r="S1496" s="190" t="s">
        <v>2294</v>
      </c>
      <c r="T1496" s="190" t="s">
        <v>2294</v>
      </c>
      <c r="U1496" s="190" t="s">
        <v>2294</v>
      </c>
      <c r="V1496" s="190" t="s">
        <v>2294</v>
      </c>
      <c r="W1496" s="190" t="s">
        <v>2294</v>
      </c>
      <c r="X1496" s="190" t="s">
        <v>2294</v>
      </c>
      <c r="Y1496" s="190" t="s">
        <v>2294</v>
      </c>
      <c r="Z1496" s="190" t="s">
        <v>2294</v>
      </c>
      <c r="AA1496" s="190" t="s">
        <v>2294</v>
      </c>
      <c r="AB1496" s="190" t="s">
        <v>2294</v>
      </c>
      <c r="AC1496" s="190" t="s">
        <v>2294</v>
      </c>
      <c r="AD1496" s="190" t="s">
        <v>2294</v>
      </c>
      <c r="AE1496" s="190" t="s">
        <v>2294</v>
      </c>
      <c r="AF1496" s="190" t="s">
        <v>2294</v>
      </c>
      <c r="AG1496" s="190" t="s">
        <v>2294</v>
      </c>
      <c r="AH1496" s="190" t="s">
        <v>2294</v>
      </c>
      <c r="AI1496" s="190" t="s">
        <v>2294</v>
      </c>
      <c r="AJ1496" s="190" t="s">
        <v>2294</v>
      </c>
      <c r="AK1496" s="190" t="s">
        <v>2294</v>
      </c>
      <c r="AL1496" s="190" t="s">
        <v>2294</v>
      </c>
      <c r="AM1496" s="190"/>
      <c r="AN1496" s="190" t="s">
        <v>2294</v>
      </c>
      <c r="AO1496" s="190" t="s">
        <v>2294</v>
      </c>
      <c r="AP1496" s="190" t="s">
        <v>2294</v>
      </c>
      <c r="AQ1496" s="190" t="s">
        <v>2294</v>
      </c>
      <c r="AR1496" s="190" t="s">
        <v>2294</v>
      </c>
      <c r="AS1496" s="190" t="s">
        <v>2294</v>
      </c>
      <c r="AT1496" s="190" t="s">
        <v>2294</v>
      </c>
      <c r="AU1496" s="190" t="s">
        <v>2294</v>
      </c>
      <c r="AV1496" s="190" t="s">
        <v>2294</v>
      </c>
      <c r="AW1496" s="190" t="s">
        <v>2294</v>
      </c>
      <c r="AX1496" s="190"/>
      <c r="AY1496" s="190" t="s">
        <v>2294</v>
      </c>
      <c r="AZ1496" s="190" t="s">
        <v>2294</v>
      </c>
      <c r="BA1496" s="190" t="s">
        <v>2294</v>
      </c>
      <c r="BB1496" s="190" t="s">
        <v>2294</v>
      </c>
      <c r="BC1496" s="190" t="s">
        <v>2294</v>
      </c>
      <c r="BD1496" s="190" t="s">
        <v>2294</v>
      </c>
      <c r="BE1496" s="190" t="s">
        <v>2294</v>
      </c>
      <c r="BF1496" s="190" t="s">
        <v>2294</v>
      </c>
      <c r="BG1496" s="190" t="s">
        <v>2294</v>
      </c>
      <c r="BH1496" s="190" t="s">
        <v>2294</v>
      </c>
      <c r="BI1496" s="190"/>
      <c r="BJ1496" s="190" t="s">
        <v>2294</v>
      </c>
      <c r="BK1496" s="190" t="s">
        <v>2294</v>
      </c>
      <c r="BL1496" s="190" t="s">
        <v>2294</v>
      </c>
      <c r="BM1496" s="190" t="s">
        <v>2294</v>
      </c>
      <c r="BN1496" s="190" t="s">
        <v>2294</v>
      </c>
      <c r="BO1496" s="190" t="s">
        <v>2294</v>
      </c>
      <c r="BP1496" s="202">
        <v>4</v>
      </c>
      <c r="BQ1496" s="201" t="s">
        <v>95</v>
      </c>
      <c r="BR1496" s="200">
        <v>3</v>
      </c>
      <c r="BS1496" s="199">
        <v>4</v>
      </c>
      <c r="BT1496" s="198">
        <v>46</v>
      </c>
      <c r="BU1496" s="198">
        <v>0</v>
      </c>
      <c r="BV1496" s="198">
        <v>4</v>
      </c>
      <c r="BW1496" s="198">
        <v>0</v>
      </c>
    </row>
    <row r="1497" spans="1:75" s="181" customFormat="1" ht="15.75" customHeight="1" x14ac:dyDescent="0.25">
      <c r="A1497" s="197"/>
      <c r="B1497" s="188"/>
      <c r="C1497" s="188"/>
      <c r="D1497" s="196"/>
      <c r="E1497" s="195"/>
      <c r="F1497" s="195"/>
      <c r="G1497" s="195"/>
      <c r="H1497" s="194"/>
      <c r="I1497" s="194"/>
      <c r="J1497" s="192"/>
      <c r="K1497" s="192"/>
      <c r="L1497" s="192"/>
      <c r="M1497" s="193"/>
      <c r="N1497" s="192"/>
      <c r="O1497" s="193" t="str">
        <f>IF(D1497="","",P1497*E1497/100)</f>
        <v/>
      </c>
      <c r="P1497" s="192"/>
      <c r="Q1497" s="191"/>
      <c r="R1497" s="190"/>
      <c r="S1497" s="190"/>
      <c r="T1497" s="190"/>
      <c r="U1497" s="190"/>
      <c r="V1497" s="190"/>
      <c r="W1497" s="190"/>
      <c r="X1497" s="190"/>
      <c r="Y1497" s="190"/>
      <c r="Z1497" s="190"/>
      <c r="AA1497" s="190"/>
      <c r="AB1497" s="190"/>
      <c r="AC1497" s="190"/>
      <c r="AD1497" s="190"/>
      <c r="AE1497" s="190"/>
      <c r="AF1497" s="190"/>
      <c r="AG1497" s="190"/>
      <c r="AH1497" s="190"/>
      <c r="AI1497" s="190"/>
      <c r="AJ1497" s="190"/>
      <c r="AK1497" s="190"/>
      <c r="AL1497" s="190"/>
      <c r="AM1497" s="190"/>
      <c r="AN1497" s="190"/>
      <c r="AO1497" s="190"/>
      <c r="AP1497" s="190"/>
      <c r="AQ1497" s="190"/>
      <c r="AR1497" s="190"/>
      <c r="AS1497" s="190"/>
      <c r="AT1497" s="190"/>
      <c r="AU1497" s="190"/>
      <c r="AV1497" s="190"/>
      <c r="AW1497" s="190"/>
      <c r="AX1497" s="190"/>
      <c r="AY1497" s="190"/>
      <c r="AZ1497" s="190"/>
      <c r="BA1497" s="190"/>
      <c r="BB1497" s="190"/>
      <c r="BC1497" s="190"/>
      <c r="BD1497" s="189"/>
    </row>
    <row r="1498" spans="1:75" s="181" customFormat="1" ht="62.25" customHeight="1" x14ac:dyDescent="0.25">
      <c r="A1498" s="180"/>
      <c r="B1498" s="188"/>
      <c r="C1498" s="187"/>
      <c r="D1498" s="183"/>
      <c r="E1498" s="183"/>
      <c r="F1498" s="183"/>
      <c r="G1498" s="183"/>
      <c r="H1498" s="184"/>
      <c r="I1498" s="184"/>
      <c r="J1498" s="183"/>
      <c r="K1498" s="183"/>
      <c r="L1498" s="183"/>
      <c r="M1498" s="184"/>
      <c r="N1498" s="183"/>
      <c r="O1498" s="183"/>
      <c r="P1498" s="183"/>
      <c r="Q1498" s="183"/>
      <c r="R1498" s="182"/>
      <c r="S1498" s="182"/>
      <c r="T1498" s="182"/>
      <c r="U1498" s="182"/>
      <c r="V1498" s="182"/>
      <c r="W1498" s="182"/>
      <c r="X1498" s="182"/>
      <c r="Y1498" s="182"/>
      <c r="Z1498" s="182"/>
      <c r="AA1498" s="182"/>
      <c r="AB1498" s="182"/>
      <c r="AC1498" s="182"/>
      <c r="AD1498" s="182"/>
      <c r="AE1498" s="182"/>
      <c r="AF1498" s="182"/>
      <c r="AG1498" s="182"/>
      <c r="AH1498" s="182"/>
      <c r="AI1498" s="182"/>
      <c r="AJ1498" s="182"/>
      <c r="AK1498" s="182"/>
      <c r="AL1498" s="182"/>
      <c r="AM1498" s="182"/>
      <c r="AN1498" s="182"/>
      <c r="AO1498" s="182"/>
      <c r="AP1498" s="182"/>
      <c r="AQ1498" s="182"/>
      <c r="AR1498" s="182"/>
      <c r="AS1498" s="182"/>
      <c r="AT1498" s="182"/>
      <c r="AU1498" s="182"/>
      <c r="AV1498" s="182"/>
      <c r="AW1498" s="182"/>
      <c r="AX1498" s="182"/>
      <c r="AY1498" s="182"/>
      <c r="AZ1498" s="182"/>
      <c r="BA1498" s="182"/>
      <c r="BB1498" s="182"/>
      <c r="BC1498" s="182"/>
      <c r="BD1498" s="182"/>
    </row>
    <row r="1499" spans="1:75" s="181" customFormat="1" ht="33.75" customHeight="1" x14ac:dyDescent="0.25">
      <c r="A1499" s="180"/>
      <c r="B1499" s="188"/>
      <c r="C1499" s="187"/>
      <c r="D1499" s="183"/>
      <c r="E1499" s="183"/>
      <c r="F1499" s="183"/>
      <c r="G1499" s="183"/>
      <c r="H1499" s="184"/>
      <c r="I1499" s="184"/>
      <c r="J1499" s="183"/>
      <c r="K1499" s="183"/>
      <c r="L1499" s="183"/>
      <c r="M1499" s="184"/>
      <c r="N1499" s="183"/>
      <c r="O1499" s="183"/>
      <c r="P1499" s="183"/>
      <c r="Q1499" s="183"/>
      <c r="R1499" s="182"/>
      <c r="S1499" s="182"/>
      <c r="T1499" s="182"/>
      <c r="U1499" s="182"/>
      <c r="V1499" s="182"/>
      <c r="W1499" s="182"/>
      <c r="X1499" s="182"/>
      <c r="Y1499" s="182"/>
      <c r="Z1499" s="182"/>
      <c r="AA1499" s="182"/>
      <c r="AB1499" s="182"/>
      <c r="AC1499" s="182"/>
      <c r="AD1499" s="182"/>
      <c r="AE1499" s="182"/>
      <c r="AF1499" s="182"/>
      <c r="AG1499" s="182"/>
      <c r="AH1499" s="182"/>
      <c r="AI1499" s="182"/>
      <c r="AJ1499" s="182"/>
      <c r="AK1499" s="182"/>
      <c r="AL1499" s="182"/>
      <c r="AM1499" s="182"/>
      <c r="AN1499" s="182"/>
      <c r="AO1499" s="182"/>
      <c r="AP1499" s="182"/>
      <c r="AQ1499" s="182"/>
      <c r="AR1499" s="182"/>
      <c r="AS1499" s="182"/>
      <c r="AT1499" s="182"/>
      <c r="AU1499" s="182"/>
      <c r="AV1499" s="182"/>
      <c r="AW1499" s="182"/>
      <c r="AX1499" s="182"/>
      <c r="AY1499" s="182"/>
      <c r="AZ1499" s="182"/>
      <c r="BA1499" s="182"/>
      <c r="BB1499" s="182"/>
      <c r="BC1499" s="182"/>
      <c r="BD1499" s="182"/>
    </row>
  </sheetData>
  <protectedRanges>
    <protectedRange sqref="S2" name="ÁREA MÉDIA DOS LOTES"/>
  </protectedRanges>
  <autoFilter ref="A10:BG1497" xr:uid="{00000000-0009-0000-0000-000003000000}">
    <filterColumn colId="0">
      <filters>
        <filter val="I. SERV PRELIMINARES / IMPLANTAÇÃO / DIVERSOS / ADMINISTRAÇÃO / ENSAIOS - CANTEIRO"/>
        <filter val="IV. MOVIMENTO DE TERRA/PATAMARIZAÇÃO/TALUDE"/>
        <filter val="IV.3 MOVIMENTO DE TERRA/PATAMARIZAÇÃO/TALUDE - SERVIÇO EM TERRA - OPÇÃO C (CONSERVADORA)"/>
        <filter val="SOMATÓRIO"/>
        <filter val="V. FUNDAÇÕES"/>
        <filter val="V.1 FUNDAÇÕES  - (OPÇÃO A) RADIER - BLOCO ESTRUTURAL"/>
        <filter val="VAZIO"/>
        <filter val="VI. ESGOTAMENTO SANITÁRIO DOMICILIAR"/>
        <filter val="VI.3 SOLUÇÃO INDIVIDUAL DE ESGOTO - (OPÇÃO C) FOSSA SÉPTICA/SUMIDOURO ALVENARIA BLOCOS DE CONCRETO"/>
        <filter val="VII. CONCEPÇÃO ESTRUTURAL"/>
        <filter val="VII.1 ALVENARIA BLOCO ESTRUTURAL - (OPÇÃO A)"/>
        <filter val="XI. DEMAIS ITENS - (OPÇÃO D) ALVENARIA BLOCO ESTRUTURAL (RADIER)"/>
      </filters>
    </filterColumn>
  </autoFilter>
  <mergeCells count="58">
    <mergeCell ref="R1288:BO1288"/>
    <mergeCell ref="R1297:BO1297"/>
    <mergeCell ref="R1337:BO1337"/>
    <mergeCell ref="R1351:BO1351"/>
    <mergeCell ref="R1354:BO1354"/>
    <mergeCell ref="R1264:BO1264"/>
    <mergeCell ref="AF235:BN235"/>
    <mergeCell ref="R265:BO265"/>
    <mergeCell ref="B273:C273"/>
    <mergeCell ref="Q273:R273"/>
    <mergeCell ref="T273:U273"/>
    <mergeCell ref="W273:X273"/>
    <mergeCell ref="Z273:AA273"/>
    <mergeCell ref="AC273:AD273"/>
    <mergeCell ref="AF273:BN273"/>
    <mergeCell ref="R985:BO985"/>
    <mergeCell ref="R1010:BO1010"/>
    <mergeCell ref="R1090:BO1090"/>
    <mergeCell ref="R1093:BO1093"/>
    <mergeCell ref="R1239:BO1239"/>
    <mergeCell ref="Q234:BN234"/>
    <mergeCell ref="B235:C235"/>
    <mergeCell ref="Q235:R235"/>
    <mergeCell ref="T235:U235"/>
    <mergeCell ref="W235:X235"/>
    <mergeCell ref="Z235:AA235"/>
    <mergeCell ref="AC235:AD235"/>
    <mergeCell ref="R22:BO22"/>
    <mergeCell ref="R24:BO24"/>
    <mergeCell ref="R26:BO26"/>
    <mergeCell ref="R62:BO62"/>
    <mergeCell ref="R117:BO117"/>
    <mergeCell ref="BK8:BO8"/>
    <mergeCell ref="R14:BO14"/>
    <mergeCell ref="R16:BO16"/>
    <mergeCell ref="R18:BO18"/>
    <mergeCell ref="R20:BO20"/>
    <mergeCell ref="B8:B9"/>
    <mergeCell ref="C8:C9"/>
    <mergeCell ref="N8:N9"/>
    <mergeCell ref="P8:P9"/>
    <mergeCell ref="R8:BI8"/>
    <mergeCell ref="D4:J4"/>
    <mergeCell ref="S4:Y4"/>
    <mergeCell ref="K5:L5"/>
    <mergeCell ref="E6:E7"/>
    <mergeCell ref="J6:L6"/>
    <mergeCell ref="N6:P7"/>
    <mergeCell ref="Q6:Q10"/>
    <mergeCell ref="L7:L9"/>
    <mergeCell ref="B1:Q1"/>
    <mergeCell ref="D2:J2"/>
    <mergeCell ref="AN2:AO2"/>
    <mergeCell ref="D3:J3"/>
    <mergeCell ref="P3:Q3"/>
    <mergeCell ref="S3:Y3"/>
    <mergeCell ref="AB3:AD3"/>
    <mergeCell ref="AF3:AH3"/>
  </mergeCells>
  <conditionalFormatting sqref="Q234">
    <cfRule type="cellIs" dxfId="253" priority="54" operator="equal">
      <formula>$J$2</formula>
    </cfRule>
    <cfRule type="cellIs" dxfId="252" priority="55" operator="equal">
      <formula>$J$2</formula>
    </cfRule>
  </conditionalFormatting>
  <conditionalFormatting sqref="Q234:Q235">
    <cfRule type="cellIs" dxfId="251" priority="53" operator="equal">
      <formula>"G"</formula>
    </cfRule>
  </conditionalFormatting>
  <conditionalFormatting sqref="Q235 S235:T235 V235:W235 Y235:Z235">
    <cfRule type="cellIs" dxfId="250" priority="51" operator="equal">
      <formula>$I$2</formula>
    </cfRule>
    <cfRule type="cellIs" dxfId="249" priority="52" operator="equal">
      <formula>$I$2</formula>
    </cfRule>
  </conditionalFormatting>
  <conditionalFormatting sqref="Q273 S273:T273 V273:W273 Y273:Z273">
    <cfRule type="cellIs" dxfId="248" priority="1" operator="equal">
      <formula>$I$2</formula>
    </cfRule>
    <cfRule type="cellIs" dxfId="247" priority="2" operator="equal">
      <formula>$I$2</formula>
    </cfRule>
    <cfRule type="cellIs" dxfId="246" priority="3" operator="equal">
      <formula>"G"</formula>
    </cfRule>
  </conditionalFormatting>
  <conditionalFormatting sqref="R984:R985">
    <cfRule type="cellIs" dxfId="245" priority="214" operator="equal">
      <formula>$K$2</formula>
    </cfRule>
    <cfRule type="cellIs" dxfId="244" priority="215" operator="equal">
      <formula>$K$2</formula>
    </cfRule>
  </conditionalFormatting>
  <conditionalFormatting sqref="R1008:R1010">
    <cfRule type="cellIs" dxfId="243" priority="198" operator="equal">
      <formula>$K$2</formula>
    </cfRule>
    <cfRule type="cellIs" dxfId="242" priority="199" operator="equal">
      <formula>$K$2</formula>
    </cfRule>
  </conditionalFormatting>
  <conditionalFormatting sqref="R1090">
    <cfRule type="cellIs" dxfId="241" priority="178" operator="equal">
      <formula>$K$2</formula>
    </cfRule>
    <cfRule type="cellIs" dxfId="240" priority="179" operator="equal">
      <formula>$K$2</formula>
    </cfRule>
  </conditionalFormatting>
  <conditionalFormatting sqref="R1093">
    <cfRule type="cellIs" dxfId="239" priority="174" operator="equal">
      <formula>$K$2</formula>
    </cfRule>
    <cfRule type="cellIs" dxfId="238" priority="175" operator="equal">
      <formula>$K$2</formula>
    </cfRule>
  </conditionalFormatting>
  <conditionalFormatting sqref="R1239">
    <cfRule type="cellIs" dxfId="237" priority="10" operator="equal">
      <formula>$K$2</formula>
    </cfRule>
    <cfRule type="cellIs" dxfId="236" priority="11" operator="equal">
      <formula>$K$2</formula>
    </cfRule>
  </conditionalFormatting>
  <conditionalFormatting sqref="R1264">
    <cfRule type="cellIs" dxfId="235" priority="8" operator="equal">
      <formula>$K$2</formula>
    </cfRule>
    <cfRule type="cellIs" dxfId="234" priority="9" operator="equal">
      <formula>$K$2</formula>
    </cfRule>
  </conditionalFormatting>
  <conditionalFormatting sqref="R1351">
    <cfRule type="cellIs" dxfId="233" priority="6" operator="equal">
      <formula>$K$2</formula>
    </cfRule>
    <cfRule type="cellIs" dxfId="232" priority="7" operator="equal">
      <formula>$K$2</formula>
    </cfRule>
  </conditionalFormatting>
  <conditionalFormatting sqref="R1354">
    <cfRule type="cellIs" dxfId="231" priority="4" operator="equal">
      <formula>$K$2</formula>
    </cfRule>
    <cfRule type="cellIs" dxfId="230" priority="5" operator="equal">
      <formula>$K$2</formula>
    </cfRule>
  </conditionalFormatting>
  <conditionalFormatting sqref="R15:AM15 R17:AM17 R34:BO40 R49:AM53 R55:AM59 R66:BD71 R73:BD82 R118:BD118 R144:BE144 BG144:BO145 R152:BD161 R164:BD166 R168:BD175 R177:BD185 R188:BD190 R192:BD199 R201:BD209 R212:BD214 R216:BD223 R225:BD233 R236:BD236 R239:BD239 R241:BD246 R257:BD258 R280:BO280 R290:BD296 R300:BD300 R302:BD302 R306:BD309 R311:BD317 R319:BD321 R323:BD323 R325:BD327 R329:BD330 R332:BD339 R342:BD342 R344:BD345 R347:BD347 R351:BD353 R355:BD357 R359:BD367 R370:BD371 R373:BD394 R396:BD397 R400:BD403 R405:BD414 R416:BD431 R434:BD438 R440:BD443 R445:BD448 R450:BD453 R455:BD459 R461:BD463 R465:BD467 R469:BD471 R473:BD473 R475:BD479 R481:BD485 R487:BD488 R491:BD494 R496:BD499 R501:BD501 R503:BD508 R511:BD511 R513:BD513 R515:BD515 R517:BD517 R519:BD522 R527:BD527 R529:BD529 R533:BD536 R538:BD544 R546:BD548 R550:BD550 R552:BD554 R556:BD557 R559:BD566 R569:BD569 R571:BD572 R574:BD574 R578:BD580 R582:BD584 R586:BD594 R597:BD598 R600:BD621 R623:BD624 R627:BD630 R632:BD641 R643:BD658 R661:BD665 R667:BD670 R672:BD675 R677:BD680 R682:BD686 R688:BD690 R692:BD692 R694:BD696 R698:BD704 R706:BD710 R712:BD713 R716:BD719 R721:BD724 R726:BD726 R728:BD733 R736:BD736 R738:BD738 R740:BD740 R742:BD742 R744:BD747 R751:BD751 R753:BD753 R757:BD760 R762:BD768 R770:BD772 R774:BD774 R776:BD778 R780:BD781 R783:BD790 R793:BD793 R795:BD796 R798:BD798 R802:BD804 R806:BD808 R810:BD818 R821:BD822 R824:BD845 R847:BD848 R851:BD854 R856:BD865 R867:BD882 R885:BD889 R891:BD894 R896:BD899 R901:BD904 R906:BD910 R912:BD914 R916:BD918 R920:BD922 R924:BD924 R926:BD930 R932:BD936 R938:BD939 R942:BD945 R947:BD950 R952:BD952 R954:BD959 R962:BD962 R964:BD964 R966:BD966 R968:BD968 R970:BD973 R975:BD975 BH1008:BK1009 R1205:BO1210 BO1223 R1337 R1497:BD1497">
    <cfRule type="cellIs" dxfId="229" priority="235" operator="equal">
      <formula>$K$2</formula>
    </cfRule>
  </conditionalFormatting>
  <conditionalFormatting sqref="R144:BE144 R15:AM15 R17:AM17 R34:BO40 R49:AM53 R55:AM59 R66:BD71 R73:BD82 R118:BD118 BG144:BO145 R152:BD161 R164:BD166 R168:BD175 R177:BD185 R188:BD190 R192:BD199 R201:BD209 R212:BD214 R216:BD223 R225:BD233 R236:BD236 R239:BD239 R241:BD246 R257:BD258 R280:BO280 R290:BD296 R300:BD300 R302:BD302 R306:BD309 R311:BD317 R319:BD321 R323:BD323 R325:BD327 R329:BD330 R332:BD339 R342:BD342 R344:BD345 R347:BD347 R351:BD353 R355:BD357 R359:BD367 R370:BD371 R373:BD394 R396:BD397 R400:BD403 R405:BD414 R416:BD431 R434:BD438 R440:BD443 R445:BD448 R450:BD453 R455:BD459 R461:BD463 R465:BD467 R469:BD471 R473:BD473 R475:BD479 R481:BD485 R487:BD488 R491:BD494 R496:BD499 R501:BD501 R503:BD508 R511:BD511 R513:BD513 R515:BD515 R517:BD517 R519:BD522 R527:BD527 R529:BD529 R533:BD536 R538:BD544 R546:BD548 R550:BD550 R552:BD554 R556:BD557 R559:BD566 R569:BD569 R571:BD572 R574:BD574 R578:BD580 R582:BD584 R586:BD594 R597:BD598 R600:BD621 R623:BD624 R627:BD630 R632:BD641 R643:BD658 R661:BD665 R667:BD670 R672:BD675 R677:BD680 R682:BD686 R688:BD690 R692:BD692 R694:BD696 R698:BD704 R706:BD710 R712:BD713 R716:BD719 R721:BD724 R726:BD726 R728:BD733 R736:BD736 R738:BD738 R740:BD740 R742:BD742 R744:BD747 R751:BD751 R753:BD753 R757:BD760 R762:BD768 R770:BD772 R774:BD774 R776:BD778 R780:BD781 R783:BD790 R793:BD793 R795:BD796 R798:BD798 R802:BD804 R806:BD808 R810:BD818 R821:BD822 R824:BD845 R847:BD848 R851:BD854 R856:BD865 R867:BD882 R885:BD889 R891:BD894 R896:BD899 R901:BD904 R906:BD910 R912:BD914 R916:BD918 R920:BD922 R924:BD924 R926:BD930 R932:BD936 R938:BD939 R942:BD945 R947:BD950 R952:BD952 R954:BD959 R962:BD962 R964:BD964 R966:BD966 R968:BD968 R970:BD973 R975:BD975 BH1008:BK1009 R1205:BO1210 BO1223 R1337 R1497:BD1497">
    <cfRule type="cellIs" dxfId="228" priority="234" operator="equal">
      <formula>$K$2</formula>
    </cfRule>
  </conditionalFormatting>
  <conditionalFormatting sqref="R145:BF145 R146:BO149">
    <cfRule type="cellIs" dxfId="227" priority="26" operator="equal">
      <formula>$K$2</formula>
    </cfRule>
    <cfRule type="cellIs" dxfId="226" priority="27" operator="equal">
      <formula>$K$2</formula>
    </cfRule>
  </conditionalFormatting>
  <conditionalFormatting sqref="R1007:BK1007 R1011:BO1013">
    <cfRule type="cellIs" dxfId="225" priority="196" operator="equal">
      <formula>$K$2</formula>
    </cfRule>
    <cfRule type="cellIs" dxfId="224" priority="197" operator="equal">
      <formula>$K$2</formula>
    </cfRule>
  </conditionalFormatting>
  <conditionalFormatting sqref="R13:BO13">
    <cfRule type="cellIs" dxfId="223" priority="35" operator="equal">
      <formula>$K$2</formula>
    </cfRule>
    <cfRule type="cellIs" dxfId="222" priority="36" operator="equal">
      <formula>$K$2</formula>
    </cfRule>
  </conditionalFormatting>
  <conditionalFormatting sqref="R19:BO19">
    <cfRule type="cellIs" dxfId="221" priority="60" operator="equal">
      <formula>$J$2</formula>
    </cfRule>
    <cfRule type="cellIs" dxfId="220" priority="61" operator="equal">
      <formula>$J$2</formula>
    </cfRule>
  </conditionalFormatting>
  <conditionalFormatting sqref="R23:BO23">
    <cfRule type="cellIs" dxfId="219" priority="56" operator="equal">
      <formula>"G"</formula>
    </cfRule>
    <cfRule type="cellIs" dxfId="218" priority="57" operator="equal">
      <formula>$J$2</formula>
    </cfRule>
    <cfRule type="cellIs" dxfId="217" priority="58" operator="equal">
      <formula>$J$2</formula>
    </cfRule>
  </conditionalFormatting>
  <conditionalFormatting sqref="R25:BO25">
    <cfRule type="cellIs" dxfId="216" priority="33" operator="equal">
      <formula>$K$2</formula>
    </cfRule>
    <cfRule type="cellIs" dxfId="215" priority="34" operator="equal">
      <formula>$K$2</formula>
    </cfRule>
  </conditionalFormatting>
  <conditionalFormatting sqref="R28:BO32">
    <cfRule type="cellIs" dxfId="214" priority="232" operator="equal">
      <formula>$K$2</formula>
    </cfRule>
    <cfRule type="cellIs" dxfId="213" priority="233" operator="equal">
      <formula>$K$2</formula>
    </cfRule>
  </conditionalFormatting>
  <conditionalFormatting sqref="R42:BO46">
    <cfRule type="cellIs" dxfId="212" priority="210" operator="equal">
      <formula>$K$2</formula>
    </cfRule>
    <cfRule type="cellIs" dxfId="211" priority="211" operator="equal">
      <formula>$K$2</formula>
    </cfRule>
  </conditionalFormatting>
  <conditionalFormatting sqref="R61:BO61">
    <cfRule type="cellIs" dxfId="210" priority="230" operator="equal">
      <formula>$K$2</formula>
    </cfRule>
    <cfRule type="cellIs" dxfId="209" priority="231" operator="equal">
      <formula>$K$2</formula>
    </cfRule>
  </conditionalFormatting>
  <conditionalFormatting sqref="R84:BO116">
    <cfRule type="cellIs" dxfId="208" priority="28" operator="equal">
      <formula>$K$2</formula>
    </cfRule>
    <cfRule type="cellIs" dxfId="207" priority="29" operator="equal">
      <formula>$K$2</formula>
    </cfRule>
  </conditionalFormatting>
  <conditionalFormatting sqref="R128:BO143">
    <cfRule type="cellIs" dxfId="206" priority="49" operator="equal">
      <formula>$K$2</formula>
    </cfRule>
    <cfRule type="cellIs" dxfId="205" priority="50" operator="equal">
      <formula>$K$2</formula>
    </cfRule>
  </conditionalFormatting>
  <conditionalFormatting sqref="R248:BO256">
    <cfRule type="cellIs" dxfId="204" priority="228" operator="equal">
      <formula>$K$2</formula>
    </cfRule>
    <cfRule type="cellIs" dxfId="203" priority="229" operator="equal">
      <formula>$K$2</formula>
    </cfRule>
  </conditionalFormatting>
  <conditionalFormatting sqref="R261:BO264 R266:BO272">
    <cfRule type="cellIs" dxfId="202" priority="226" operator="equal">
      <formula>$K$2</formula>
    </cfRule>
    <cfRule type="cellIs" dxfId="201" priority="227" operator="equal">
      <formula>$K$2</formula>
    </cfRule>
  </conditionalFormatting>
  <conditionalFormatting sqref="R278:BO278">
    <cfRule type="cellIs" dxfId="200" priority="224" operator="equal">
      <formula>$K$2</formula>
    </cfRule>
    <cfRule type="cellIs" dxfId="199" priority="225" operator="equal">
      <formula>$K$2</formula>
    </cfRule>
  </conditionalFormatting>
  <conditionalFormatting sqref="R282:BO285">
    <cfRule type="cellIs" dxfId="198" priority="222" operator="equal">
      <formula>$K$2</formula>
    </cfRule>
    <cfRule type="cellIs" dxfId="197" priority="223" operator="equal">
      <formula>$K$2</formula>
    </cfRule>
  </conditionalFormatting>
  <conditionalFormatting sqref="R287:BO288">
    <cfRule type="cellIs" dxfId="196" priority="62" operator="equal">
      <formula>$K$2</formula>
    </cfRule>
    <cfRule type="cellIs" dxfId="195" priority="63" operator="equal">
      <formula>$K$2</formula>
    </cfRule>
  </conditionalFormatting>
  <conditionalFormatting sqref="R978:BO978">
    <cfRule type="cellIs" dxfId="194" priority="218" operator="equal">
      <formula>$K$2</formula>
    </cfRule>
    <cfRule type="cellIs" dxfId="193" priority="219" operator="equal">
      <formula>$K$2</formula>
    </cfRule>
  </conditionalFormatting>
  <conditionalFormatting sqref="R980:BO980">
    <cfRule type="cellIs" dxfId="192" priority="208" operator="equal">
      <formula>$K$2</formula>
    </cfRule>
    <cfRule type="cellIs" dxfId="191" priority="209" operator="equal">
      <formula>$K$2</formula>
    </cfRule>
  </conditionalFormatting>
  <conditionalFormatting sqref="R986:BO987">
    <cfRule type="cellIs" dxfId="190" priority="206" operator="equal">
      <formula>$K$2</formula>
    </cfRule>
    <cfRule type="cellIs" dxfId="189" priority="207" operator="equal">
      <formula>$K$2</formula>
    </cfRule>
  </conditionalFormatting>
  <conditionalFormatting sqref="R989:BO1000">
    <cfRule type="cellIs" dxfId="188" priority="204" operator="equal">
      <formula>$K$2</formula>
    </cfRule>
    <cfRule type="cellIs" dxfId="187" priority="205" operator="equal">
      <formula>$K$2</formula>
    </cfRule>
  </conditionalFormatting>
  <conditionalFormatting sqref="R1002:BO1005">
    <cfRule type="cellIs" dxfId="186" priority="202" operator="equal">
      <formula>$K$2</formula>
    </cfRule>
    <cfRule type="cellIs" dxfId="185" priority="203" operator="equal">
      <formula>$K$2</formula>
    </cfRule>
  </conditionalFormatting>
  <conditionalFormatting sqref="R1015:BO1017">
    <cfRule type="cellIs" dxfId="184" priority="194" operator="equal">
      <formula>$K$2</formula>
    </cfRule>
    <cfRule type="cellIs" dxfId="183" priority="195" operator="equal">
      <formula>$K$2</formula>
    </cfRule>
  </conditionalFormatting>
  <conditionalFormatting sqref="R1019:BO1020">
    <cfRule type="cellIs" dxfId="182" priority="192" operator="equal">
      <formula>$K$2</formula>
    </cfRule>
    <cfRule type="cellIs" dxfId="181" priority="193" operator="equal">
      <formula>$K$2</formula>
    </cfRule>
  </conditionalFormatting>
  <conditionalFormatting sqref="R1022:BO1030">
    <cfRule type="cellIs" dxfId="180" priority="190" operator="equal">
      <formula>$K$2</formula>
    </cfRule>
    <cfRule type="cellIs" dxfId="179" priority="191" operator="equal">
      <formula>$K$2</formula>
    </cfRule>
  </conditionalFormatting>
  <conditionalFormatting sqref="R1033:BO1033">
    <cfRule type="cellIs" dxfId="178" priority="188" operator="equal">
      <formula>$K$2</formula>
    </cfRule>
    <cfRule type="cellIs" dxfId="177" priority="189" operator="equal">
      <formula>$K$2</formula>
    </cfRule>
  </conditionalFormatting>
  <conditionalFormatting sqref="R1035:BO1037">
    <cfRule type="cellIs" dxfId="176" priority="186" operator="equal">
      <formula>$K$2</formula>
    </cfRule>
    <cfRule type="cellIs" dxfId="175" priority="187" operator="equal">
      <formula>$K$2</formula>
    </cfRule>
  </conditionalFormatting>
  <conditionalFormatting sqref="R1039:BO1041">
    <cfRule type="cellIs" dxfId="174" priority="184" operator="equal">
      <formula>$K$2</formula>
    </cfRule>
    <cfRule type="cellIs" dxfId="173" priority="185" operator="equal">
      <formula>$K$2</formula>
    </cfRule>
  </conditionalFormatting>
  <conditionalFormatting sqref="R1045:BO1056">
    <cfRule type="cellIs" dxfId="172" priority="182" operator="equal">
      <formula>$K$2</formula>
    </cfRule>
    <cfRule type="cellIs" dxfId="171" priority="183" operator="equal">
      <formula>$K$2</formula>
    </cfRule>
  </conditionalFormatting>
  <conditionalFormatting sqref="R1058:BO1076">
    <cfRule type="cellIs" dxfId="170" priority="180" operator="equal">
      <formula>$K$2</formula>
    </cfRule>
    <cfRule type="cellIs" dxfId="169" priority="181" operator="equal">
      <formula>$K$2</formula>
    </cfRule>
  </conditionalFormatting>
  <conditionalFormatting sqref="R1078:BO1089">
    <cfRule type="cellIs" dxfId="168" priority="176" operator="equal">
      <formula>$K$2</formula>
    </cfRule>
    <cfRule type="cellIs" dxfId="167" priority="177" operator="equal">
      <formula>$K$2</formula>
    </cfRule>
  </conditionalFormatting>
  <conditionalFormatting sqref="R1092:BO1092 R1094:BO1096">
    <cfRule type="cellIs" dxfId="166" priority="172" operator="equal">
      <formula>$K$2</formula>
    </cfRule>
    <cfRule type="cellIs" dxfId="165" priority="173" operator="equal">
      <formula>$K$2</formula>
    </cfRule>
  </conditionalFormatting>
  <conditionalFormatting sqref="R1099:BO1122">
    <cfRule type="cellIs" dxfId="164" priority="170" operator="equal">
      <formula>$K$2</formula>
    </cfRule>
    <cfRule type="cellIs" dxfId="163" priority="171" operator="equal">
      <formula>$K$2</formula>
    </cfRule>
  </conditionalFormatting>
  <conditionalFormatting sqref="R1124:BO1127">
    <cfRule type="cellIs" dxfId="162" priority="168" operator="equal">
      <formula>$K$2</formula>
    </cfRule>
    <cfRule type="cellIs" dxfId="161" priority="169" operator="equal">
      <formula>$K$2</formula>
    </cfRule>
  </conditionalFormatting>
  <conditionalFormatting sqref="R1129:BO1141">
    <cfRule type="cellIs" dxfId="160" priority="166" operator="equal">
      <formula>$K$2</formula>
    </cfRule>
    <cfRule type="cellIs" dxfId="159" priority="167" operator="equal">
      <formula>$K$2</formula>
    </cfRule>
  </conditionalFormatting>
  <conditionalFormatting sqref="R1143:BO1145">
    <cfRule type="cellIs" dxfId="158" priority="164" operator="equal">
      <formula>$K$2</formula>
    </cfRule>
    <cfRule type="cellIs" dxfId="157" priority="165" operator="equal">
      <formula>$K$2</formula>
    </cfRule>
  </conditionalFormatting>
  <conditionalFormatting sqref="R1147:BO1152">
    <cfRule type="cellIs" dxfId="156" priority="162" operator="equal">
      <formula>$K$2</formula>
    </cfRule>
    <cfRule type="cellIs" dxfId="155" priority="163" operator="equal">
      <formula>$K$2</formula>
    </cfRule>
  </conditionalFormatting>
  <conditionalFormatting sqref="R1154:BO1162">
    <cfRule type="cellIs" dxfId="154" priority="160" operator="equal">
      <formula>$K$2</formula>
    </cfRule>
    <cfRule type="cellIs" dxfId="153" priority="161" operator="equal">
      <formula>$K$2</formula>
    </cfRule>
  </conditionalFormatting>
  <conditionalFormatting sqref="R1164:BO1170">
    <cfRule type="cellIs" dxfId="152" priority="158" operator="equal">
      <formula>$K$2</formula>
    </cfRule>
    <cfRule type="cellIs" dxfId="151" priority="159" operator="equal">
      <formula>$K$2</formula>
    </cfRule>
  </conditionalFormatting>
  <conditionalFormatting sqref="R1172:BO1175">
    <cfRule type="cellIs" dxfId="150" priority="156" operator="equal">
      <formula>$K$2</formula>
    </cfRule>
    <cfRule type="cellIs" dxfId="149" priority="157" operator="equal">
      <formula>$K$2</formula>
    </cfRule>
  </conditionalFormatting>
  <conditionalFormatting sqref="R1177:BO1179">
    <cfRule type="cellIs" dxfId="148" priority="154" operator="equal">
      <formula>$K$2</formula>
    </cfRule>
    <cfRule type="cellIs" dxfId="147" priority="155" operator="equal">
      <formula>$K$2</formula>
    </cfRule>
  </conditionalFormatting>
  <conditionalFormatting sqref="R1181:BO1183">
    <cfRule type="cellIs" dxfId="146" priority="152" operator="equal">
      <formula>$K$2</formula>
    </cfRule>
    <cfRule type="cellIs" dxfId="145" priority="153" operator="equal">
      <formula>$K$2</formula>
    </cfRule>
  </conditionalFormatting>
  <conditionalFormatting sqref="R1185:BO1190">
    <cfRule type="cellIs" dxfId="144" priority="150" operator="equal">
      <formula>$K$2</formula>
    </cfRule>
    <cfRule type="cellIs" dxfId="143" priority="151" operator="equal">
      <formula>$K$2</formula>
    </cfRule>
  </conditionalFormatting>
  <conditionalFormatting sqref="R1193:BO1197">
    <cfRule type="cellIs" dxfId="142" priority="148" operator="equal">
      <formula>$K$2</formula>
    </cfRule>
    <cfRule type="cellIs" dxfId="141" priority="149" operator="equal">
      <formula>$K$2</formula>
    </cfRule>
  </conditionalFormatting>
  <conditionalFormatting sqref="R1199:BO1201">
    <cfRule type="cellIs" dxfId="140" priority="146" operator="equal">
      <formula>$K$2</formula>
    </cfRule>
    <cfRule type="cellIs" dxfId="139" priority="147" operator="equal">
      <formula>$K$2</formula>
    </cfRule>
  </conditionalFormatting>
  <conditionalFormatting sqref="R1203:BO1203">
    <cfRule type="cellIs" dxfId="138" priority="144" operator="equal">
      <formula>$K$2</formula>
    </cfRule>
    <cfRule type="cellIs" dxfId="137" priority="145" operator="equal">
      <formula>$K$2</formula>
    </cfRule>
  </conditionalFormatting>
  <conditionalFormatting sqref="R1213:BO1216">
    <cfRule type="cellIs" dxfId="136" priority="142" operator="equal">
      <formula>$K$2</formula>
    </cfRule>
    <cfRule type="cellIs" dxfId="135" priority="143" operator="equal">
      <formula>$K$2</formula>
    </cfRule>
  </conditionalFormatting>
  <conditionalFormatting sqref="R1218:BO1222">
    <cfRule type="cellIs" dxfId="134" priority="140" operator="equal">
      <formula>$K$2</formula>
    </cfRule>
    <cfRule type="cellIs" dxfId="133" priority="141" operator="equal">
      <formula>$K$2</formula>
    </cfRule>
  </conditionalFormatting>
  <conditionalFormatting sqref="R1224:BO1224">
    <cfRule type="cellIs" dxfId="132" priority="138" operator="equal">
      <formula>$K$2</formula>
    </cfRule>
    <cfRule type="cellIs" dxfId="131" priority="139" operator="equal">
      <formula>$K$2</formula>
    </cfRule>
  </conditionalFormatting>
  <conditionalFormatting sqref="R1226:BO1229">
    <cfRule type="cellIs" dxfId="130" priority="136" operator="equal">
      <formula>$K$2</formula>
    </cfRule>
    <cfRule type="cellIs" dxfId="129" priority="137" operator="equal">
      <formula>$K$2</formula>
    </cfRule>
  </conditionalFormatting>
  <conditionalFormatting sqref="R1232:BO1232">
    <cfRule type="cellIs" dxfId="128" priority="220" operator="equal">
      <formula>$K$2</formula>
    </cfRule>
    <cfRule type="cellIs" dxfId="127" priority="221" operator="equal">
      <formula>$K$2</formula>
    </cfRule>
  </conditionalFormatting>
  <conditionalFormatting sqref="R1234:BO1234">
    <cfRule type="cellIs" dxfId="126" priority="134" operator="equal">
      <formula>$K$2</formula>
    </cfRule>
    <cfRule type="cellIs" dxfId="125" priority="135" operator="equal">
      <formula>$K$2</formula>
    </cfRule>
  </conditionalFormatting>
  <conditionalFormatting sqref="R1238:BO1238 R1240:BO1241">
    <cfRule type="cellIs" dxfId="124" priority="132" operator="equal">
      <formula>$K$2</formula>
    </cfRule>
    <cfRule type="cellIs" dxfId="123" priority="133" operator="equal">
      <formula>$K$2</formula>
    </cfRule>
  </conditionalFormatting>
  <conditionalFormatting sqref="R1243:BO1254">
    <cfRule type="cellIs" dxfId="122" priority="130" operator="equal">
      <formula>$K$2</formula>
    </cfRule>
    <cfRule type="cellIs" dxfId="121" priority="131" operator="equal">
      <formula>$K$2</formula>
    </cfRule>
  </conditionalFormatting>
  <conditionalFormatting sqref="R1256:BO1259">
    <cfRule type="cellIs" dxfId="120" priority="128" operator="equal">
      <formula>$K$2</formula>
    </cfRule>
    <cfRule type="cellIs" dxfId="119" priority="129" operator="equal">
      <formula>$K$2</formula>
    </cfRule>
  </conditionalFormatting>
  <conditionalFormatting sqref="R1261:BO1263 R1265:BO1267">
    <cfRule type="cellIs" dxfId="118" priority="126" operator="equal">
      <formula>$K$2</formula>
    </cfRule>
    <cfRule type="cellIs" dxfId="117" priority="127" operator="equal">
      <formula>$K$2</formula>
    </cfRule>
  </conditionalFormatting>
  <conditionalFormatting sqref="R1269:BO1271">
    <cfRule type="cellIs" dxfId="116" priority="124" operator="equal">
      <formula>$K$2</formula>
    </cfRule>
    <cfRule type="cellIs" dxfId="115" priority="125" operator="equal">
      <formula>$K$2</formula>
    </cfRule>
  </conditionalFormatting>
  <conditionalFormatting sqref="R1273:BO1274">
    <cfRule type="cellIs" dxfId="114" priority="122" operator="equal">
      <formula>$K$2</formula>
    </cfRule>
    <cfRule type="cellIs" dxfId="113" priority="123" operator="equal">
      <formula>$K$2</formula>
    </cfRule>
  </conditionalFormatting>
  <conditionalFormatting sqref="R1276:BO1284">
    <cfRule type="cellIs" dxfId="112" priority="120" operator="equal">
      <formula>$K$2</formula>
    </cfRule>
    <cfRule type="cellIs" dxfId="111" priority="121" operator="equal">
      <formula>$K$2</formula>
    </cfRule>
  </conditionalFormatting>
  <conditionalFormatting sqref="R1287:BO1287 R1288">
    <cfRule type="cellIs" dxfId="110" priority="118" operator="equal">
      <formula>$K$2</formula>
    </cfRule>
    <cfRule type="cellIs" dxfId="109" priority="119" operator="equal">
      <formula>$K$2</formula>
    </cfRule>
  </conditionalFormatting>
  <conditionalFormatting sqref="R1290:BO1296 R1297">
    <cfRule type="cellIs" dxfId="108" priority="116" operator="equal">
      <formula>$K$2</formula>
    </cfRule>
    <cfRule type="cellIs" dxfId="107" priority="117" operator="equal">
      <formula>$K$2</formula>
    </cfRule>
  </conditionalFormatting>
  <conditionalFormatting sqref="R1301:BO1316">
    <cfRule type="cellIs" dxfId="106" priority="114" operator="equal">
      <formula>$K$2</formula>
    </cfRule>
    <cfRule type="cellIs" dxfId="105" priority="115" operator="equal">
      <formula>$K$2</formula>
    </cfRule>
  </conditionalFormatting>
  <conditionalFormatting sqref="R1318:BO1336">
    <cfRule type="cellIs" dxfId="104" priority="112" operator="equal">
      <formula>$K$2</formula>
    </cfRule>
    <cfRule type="cellIs" dxfId="103" priority="113" operator="equal">
      <formula>$K$2</formula>
    </cfRule>
  </conditionalFormatting>
  <conditionalFormatting sqref="R1339:BO1350">
    <cfRule type="cellIs" dxfId="102" priority="110" operator="equal">
      <formula>$K$2</formula>
    </cfRule>
    <cfRule type="cellIs" dxfId="101" priority="111" operator="equal">
      <formula>$K$2</formula>
    </cfRule>
  </conditionalFormatting>
  <conditionalFormatting sqref="R1353:BO1353 R1355:BO1357">
    <cfRule type="cellIs" dxfId="100" priority="108" operator="equal">
      <formula>$K$2</formula>
    </cfRule>
    <cfRule type="cellIs" dxfId="99" priority="109" operator="equal">
      <formula>$K$2</formula>
    </cfRule>
  </conditionalFormatting>
  <conditionalFormatting sqref="R1360:BO1383">
    <cfRule type="cellIs" dxfId="98" priority="106" operator="equal">
      <formula>$K$2</formula>
    </cfRule>
    <cfRule type="cellIs" dxfId="97" priority="107" operator="equal">
      <formula>$K$2</formula>
    </cfRule>
  </conditionalFormatting>
  <conditionalFormatting sqref="R1385:BO1388">
    <cfRule type="cellIs" dxfId="96" priority="104" operator="equal">
      <formula>$K$2</formula>
    </cfRule>
    <cfRule type="cellIs" dxfId="95" priority="105" operator="equal">
      <formula>$K$2</formula>
    </cfRule>
  </conditionalFormatting>
  <conditionalFormatting sqref="R1390:BO1402">
    <cfRule type="cellIs" dxfId="94" priority="102" operator="equal">
      <formula>$K$2</formula>
    </cfRule>
    <cfRule type="cellIs" dxfId="93" priority="103" operator="equal">
      <formula>$K$2</formula>
    </cfRule>
  </conditionalFormatting>
  <conditionalFormatting sqref="R1404:BO1418">
    <cfRule type="cellIs" dxfId="92" priority="100" operator="equal">
      <formula>$K$2</formula>
    </cfRule>
    <cfRule type="cellIs" dxfId="91" priority="101" operator="equal">
      <formula>$K$2</formula>
    </cfRule>
  </conditionalFormatting>
  <conditionalFormatting sqref="R1420:BO1428">
    <cfRule type="cellIs" dxfId="90" priority="98" operator="equal">
      <formula>$K$2</formula>
    </cfRule>
    <cfRule type="cellIs" dxfId="89" priority="99" operator="equal">
      <formula>$K$2</formula>
    </cfRule>
  </conditionalFormatting>
  <conditionalFormatting sqref="R1430:BO1437">
    <cfRule type="cellIs" dxfId="88" priority="96" operator="equal">
      <formula>$K$2</formula>
    </cfRule>
    <cfRule type="cellIs" dxfId="87" priority="97" operator="equal">
      <formula>$K$2</formula>
    </cfRule>
  </conditionalFormatting>
  <conditionalFormatting sqref="R1439:BO1442">
    <cfRule type="cellIs" dxfId="86" priority="94" operator="equal">
      <formula>$K$2</formula>
    </cfRule>
    <cfRule type="cellIs" dxfId="85" priority="95" operator="equal">
      <formula>$K$2</formula>
    </cfRule>
  </conditionalFormatting>
  <conditionalFormatting sqref="R1444:BO1446">
    <cfRule type="cellIs" dxfId="84" priority="92" operator="equal">
      <formula>$K$2</formula>
    </cfRule>
    <cfRule type="cellIs" dxfId="83" priority="93" operator="equal">
      <formula>$K$2</formula>
    </cfRule>
  </conditionalFormatting>
  <conditionalFormatting sqref="R1448:BO1450">
    <cfRule type="cellIs" dxfId="82" priority="90" operator="equal">
      <formula>$K$2</formula>
    </cfRule>
    <cfRule type="cellIs" dxfId="81" priority="91" operator="equal">
      <formula>$K$2</formula>
    </cfRule>
  </conditionalFormatting>
  <conditionalFormatting sqref="R1452:BO1457">
    <cfRule type="cellIs" dxfId="80" priority="88" operator="equal">
      <formula>$K$2</formula>
    </cfRule>
    <cfRule type="cellIs" dxfId="79" priority="89" operator="equal">
      <formula>$K$2</formula>
    </cfRule>
  </conditionalFormatting>
  <conditionalFormatting sqref="R1460:BO1464">
    <cfRule type="cellIs" dxfId="78" priority="86" operator="equal">
      <formula>$K$2</formula>
    </cfRule>
    <cfRule type="cellIs" dxfId="77" priority="87" operator="equal">
      <formula>$K$2</formula>
    </cfRule>
  </conditionalFormatting>
  <conditionalFormatting sqref="R1466:BO1468">
    <cfRule type="cellIs" dxfId="76" priority="84" operator="equal">
      <formula>$K$2</formula>
    </cfRule>
    <cfRule type="cellIs" dxfId="75" priority="85" operator="equal">
      <formula>$K$2</formula>
    </cfRule>
  </conditionalFormatting>
  <conditionalFormatting sqref="R1470:BO1470">
    <cfRule type="cellIs" dxfId="74" priority="82" operator="equal">
      <formula>$K$2</formula>
    </cfRule>
    <cfRule type="cellIs" dxfId="73" priority="83" operator="equal">
      <formula>$K$2</formula>
    </cfRule>
  </conditionalFormatting>
  <conditionalFormatting sqref="R1472:BO1477">
    <cfRule type="cellIs" dxfId="72" priority="80" operator="equal">
      <formula>$K$2</formula>
    </cfRule>
    <cfRule type="cellIs" dxfId="71" priority="81" operator="equal">
      <formula>$K$2</formula>
    </cfRule>
  </conditionalFormatting>
  <conditionalFormatting sqref="R1480:BO1483">
    <cfRule type="cellIs" dxfId="70" priority="78" operator="equal">
      <formula>$K$2</formula>
    </cfRule>
    <cfRule type="cellIs" dxfId="69" priority="79" operator="equal">
      <formula>$K$2</formula>
    </cfRule>
  </conditionalFormatting>
  <conditionalFormatting sqref="R1485:BO1489">
    <cfRule type="cellIs" dxfId="68" priority="76" operator="equal">
      <formula>$K$2</formula>
    </cfRule>
    <cfRule type="cellIs" dxfId="67" priority="77" operator="equal">
      <formula>$K$2</formula>
    </cfRule>
  </conditionalFormatting>
  <conditionalFormatting sqref="R1491:BO1491">
    <cfRule type="cellIs" dxfId="66" priority="74" operator="equal">
      <formula>$K$2</formula>
    </cfRule>
    <cfRule type="cellIs" dxfId="65" priority="75" operator="equal">
      <formula>$K$2</formula>
    </cfRule>
  </conditionalFormatting>
  <conditionalFormatting sqref="R1493:BO1496">
    <cfRule type="cellIs" dxfId="64" priority="72" operator="equal">
      <formula>$K$2</formula>
    </cfRule>
    <cfRule type="cellIs" dxfId="63" priority="73" operator="equal">
      <formula>$K$2</formula>
    </cfRule>
  </conditionalFormatting>
  <conditionalFormatting sqref="S235:T235 V235:W235 Y235:Z235 R19:BO19">
    <cfRule type="cellIs" dxfId="62" priority="59" operator="equal">
      <formula>"G"</formula>
    </cfRule>
  </conditionalFormatting>
  <conditionalFormatting sqref="S984:AL984">
    <cfRule type="cellIs" dxfId="61" priority="23" operator="equal">
      <formula>"G"</formula>
    </cfRule>
    <cfRule type="cellIs" dxfId="60" priority="24" operator="equal">
      <formula>$J$2</formula>
    </cfRule>
    <cfRule type="cellIs" dxfId="59" priority="25" operator="equal">
      <formula>$J$2</formula>
    </cfRule>
  </conditionalFormatting>
  <conditionalFormatting sqref="S1008:AL1009">
    <cfRule type="cellIs" dxfId="58" priority="15" operator="equal">
      <formula>"G"</formula>
    </cfRule>
    <cfRule type="cellIs" dxfId="57" priority="16" operator="equal">
      <formula>$J$2</formula>
    </cfRule>
    <cfRule type="cellIs" dxfId="56" priority="17" operator="equal">
      <formula>$J$2</formula>
    </cfRule>
  </conditionalFormatting>
  <conditionalFormatting sqref="AM984:BD984">
    <cfRule type="cellIs" dxfId="55" priority="212" operator="equal">
      <formula>$K$2</formula>
    </cfRule>
    <cfRule type="cellIs" dxfId="54" priority="213" operator="equal">
      <formula>$K$2</formula>
    </cfRule>
  </conditionalFormatting>
  <conditionalFormatting sqref="AM1008:BD1009">
    <cfRule type="cellIs" dxfId="53" priority="18" operator="equal">
      <formula>$K$2</formula>
    </cfRule>
    <cfRule type="cellIs" dxfId="52" priority="19" operator="equal">
      <formula>$K$2</formula>
    </cfRule>
  </conditionalFormatting>
  <conditionalFormatting sqref="AN15:BE15">
    <cfRule type="cellIs" dxfId="51" priority="40" operator="equal">
      <formula>"G"</formula>
    </cfRule>
    <cfRule type="cellIs" dxfId="50" priority="41" operator="equal">
      <formula>$J$2</formula>
    </cfRule>
    <cfRule type="cellIs" dxfId="49" priority="42" operator="equal">
      <formula>$J$2</formula>
    </cfRule>
  </conditionalFormatting>
  <conditionalFormatting sqref="AN17:BE17">
    <cfRule type="cellIs" dxfId="48" priority="46" operator="equal">
      <formula>"G"</formula>
    </cfRule>
    <cfRule type="cellIs" dxfId="47" priority="47" operator="equal">
      <formula>$J$2</formula>
    </cfRule>
    <cfRule type="cellIs" dxfId="46" priority="48" operator="equal">
      <formula>$J$2</formula>
    </cfRule>
  </conditionalFormatting>
  <conditionalFormatting sqref="AN49:BE53 BI49:BO53 AN55:BE59 BI55:BO59">
    <cfRule type="cellIs" dxfId="45" priority="30" operator="equal">
      <formula>"G"</formula>
    </cfRule>
    <cfRule type="cellIs" dxfId="44" priority="31" operator="equal">
      <formula>$J$2</formula>
    </cfRule>
    <cfRule type="cellIs" dxfId="43" priority="32" operator="equal">
      <formula>$J$2</formula>
    </cfRule>
  </conditionalFormatting>
  <conditionalFormatting sqref="AU144:BF144">
    <cfRule type="cellIs" dxfId="42" priority="64" operator="equal">
      <formula>$K$2</formula>
    </cfRule>
    <cfRule type="cellIs" dxfId="41" priority="65" operator="equal">
      <formula>$K$2</formula>
    </cfRule>
  </conditionalFormatting>
  <conditionalFormatting sqref="BE1008:BG1009">
    <cfRule type="cellIs" dxfId="40" priority="12" operator="equal">
      <formula>"G"</formula>
    </cfRule>
    <cfRule type="cellIs" dxfId="39" priority="13" operator="equal">
      <formula>$J$2</formula>
    </cfRule>
    <cfRule type="cellIs" dxfId="38" priority="14" operator="equal">
      <formula>$J$2</formula>
    </cfRule>
  </conditionalFormatting>
  <conditionalFormatting sqref="BE984:BH984">
    <cfRule type="cellIs" dxfId="37" priority="20" operator="equal">
      <formula>"G"</formula>
    </cfRule>
    <cfRule type="cellIs" dxfId="36" priority="21" operator="equal">
      <formula>$J$2</formula>
    </cfRule>
    <cfRule type="cellIs" dxfId="35" priority="22" operator="equal">
      <formula>$J$2</formula>
    </cfRule>
  </conditionalFormatting>
  <conditionalFormatting sqref="BF15:BH15 BF17:BH17 R21:BO21">
    <cfRule type="cellIs" dxfId="34" priority="70" operator="equal">
      <formula>$K$2</formula>
    </cfRule>
    <cfRule type="cellIs" dxfId="33" priority="71" operator="equal">
      <formula>$K$2</formula>
    </cfRule>
  </conditionalFormatting>
  <conditionalFormatting sqref="BF49:BH53">
    <cfRule type="cellIs" dxfId="32" priority="68" operator="equal">
      <formula>$K$2</formula>
    </cfRule>
    <cfRule type="cellIs" dxfId="31" priority="69" operator="equal">
      <formula>$K$2</formula>
    </cfRule>
  </conditionalFormatting>
  <conditionalFormatting sqref="BF55:BH59">
    <cfRule type="cellIs" dxfId="30" priority="66" operator="equal">
      <formula>$K$2</formula>
    </cfRule>
    <cfRule type="cellIs" dxfId="29" priority="67" operator="equal">
      <formula>$K$2</formula>
    </cfRule>
  </conditionalFormatting>
  <conditionalFormatting sqref="BI15:BO15">
    <cfRule type="cellIs" dxfId="28" priority="37" operator="equal">
      <formula>"G"</formula>
    </cfRule>
    <cfRule type="cellIs" dxfId="27" priority="38" operator="equal">
      <formula>$J$2</formula>
    </cfRule>
    <cfRule type="cellIs" dxfId="26" priority="39" operator="equal">
      <formula>$J$2</formula>
    </cfRule>
  </conditionalFormatting>
  <conditionalFormatting sqref="BI17:BO17">
    <cfRule type="cellIs" dxfId="25" priority="43" operator="equal">
      <formula>"G"</formula>
    </cfRule>
    <cfRule type="cellIs" dxfId="24" priority="44" operator="equal">
      <formula>$J$2</formula>
    </cfRule>
    <cfRule type="cellIs" dxfId="23" priority="45" operator="equal">
      <formula>$J$2</formula>
    </cfRule>
  </conditionalFormatting>
  <conditionalFormatting sqref="BI984:BO984">
    <cfRule type="cellIs" dxfId="22" priority="216" operator="equal">
      <formula>$K$2</formula>
    </cfRule>
    <cfRule type="cellIs" dxfId="21" priority="217" operator="equal">
      <formula>$K$2</formula>
    </cfRule>
  </conditionalFormatting>
  <conditionalFormatting sqref="BL1007:BO1009">
    <cfRule type="cellIs" dxfId="20" priority="200" operator="equal">
      <formula>$K$2</formula>
    </cfRule>
    <cfRule type="cellIs" dxfId="19" priority="201" operator="equal">
      <formula>$K$2</formula>
    </cfRule>
  </conditionalFormatting>
  <printOptions horizontalCentered="1" verticalCentered="1"/>
  <pageMargins left="3.937007874015748E-2" right="3.937007874015748E-2" top="0.94488188976377963" bottom="0.74803149606299213" header="0" footer="0"/>
  <pageSetup paperSize="9" scale="19" fitToHeight="10" orientation="landscape" r:id="rId1"/>
  <colBreaks count="1" manualBreakCount="1">
    <brk id="17" max="1474"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637"/>
  <sheetViews>
    <sheetView showGridLines="0" tabSelected="1" zoomScaleNormal="100" zoomScalePageLayoutView="55" workbookViewId="0">
      <pane ySplit="10" topLeftCell="A11" activePane="bottomLeft" state="frozen"/>
      <selection activeCell="I26" sqref="I26"/>
      <selection pane="bottomLeft" activeCell="E35" sqref="E35"/>
    </sheetView>
  </sheetViews>
  <sheetFormatPr defaultColWidth="11.5703125" defaultRowHeight="12.75" x14ac:dyDescent="0.2"/>
  <cols>
    <col min="1" max="1" width="17.28515625" customWidth="1"/>
    <col min="2" max="2" width="11.7109375" style="1" customWidth="1"/>
    <col min="3" max="3" width="13.85546875" style="1" customWidth="1"/>
    <col min="4" max="4" width="11.5703125" style="1" bestFit="1" customWidth="1"/>
    <col min="5" max="5" width="72.42578125" customWidth="1"/>
    <col min="6" max="6" width="8.140625" style="1" customWidth="1"/>
    <col min="7" max="7" width="11.85546875" style="1" customWidth="1"/>
    <col min="8" max="8" width="12.85546875" style="45" bestFit="1" customWidth="1"/>
    <col min="9" max="9" width="92" style="559" customWidth="1"/>
    <col min="10" max="11" width="11.5703125" customWidth="1"/>
    <col min="12" max="12" width="12.85546875" customWidth="1"/>
    <col min="13" max="19" width="11.5703125" customWidth="1"/>
    <col min="21" max="21" width="11.5703125" style="456"/>
  </cols>
  <sheetData>
    <row r="1" spans="1:23" ht="18" customHeight="1" x14ac:dyDescent="0.2">
      <c r="A1" s="711" t="s">
        <v>1008</v>
      </c>
      <c r="B1" s="712"/>
      <c r="C1" s="712"/>
      <c r="D1" s="712"/>
      <c r="E1" s="712"/>
      <c r="F1" s="712"/>
      <c r="G1" s="712"/>
      <c r="H1" s="712"/>
      <c r="I1" s="713"/>
    </row>
    <row r="2" spans="1:23" ht="15.75" x14ac:dyDescent="0.25">
      <c r="A2" s="568" t="s">
        <v>2</v>
      </c>
      <c r="B2" s="717" t="s">
        <v>3002</v>
      </c>
      <c r="C2" s="718"/>
      <c r="D2" s="718"/>
      <c r="E2" s="718"/>
      <c r="F2" s="19"/>
      <c r="G2" s="19"/>
      <c r="H2" s="23"/>
    </row>
    <row r="3" spans="1:23" x14ac:dyDescent="0.2">
      <c r="A3" s="3" t="s">
        <v>1009</v>
      </c>
      <c r="B3" s="4">
        <v>54.54</v>
      </c>
      <c r="C3" s="24"/>
      <c r="D3" s="4"/>
      <c r="E3" s="25" t="s">
        <v>1010</v>
      </c>
      <c r="F3" s="26">
        <v>12</v>
      </c>
      <c r="G3" s="19"/>
      <c r="H3" s="23"/>
    </row>
    <row r="4" spans="1:23" x14ac:dyDescent="0.2">
      <c r="A4" s="3" t="s">
        <v>1011</v>
      </c>
      <c r="B4" s="4" t="s">
        <v>1012</v>
      </c>
      <c r="C4" s="27">
        <v>46</v>
      </c>
      <c r="D4" s="28">
        <f>+C4*$B$3</f>
        <v>2508.84</v>
      </c>
      <c r="E4" s="4"/>
      <c r="F4" s="19"/>
      <c r="G4" s="19"/>
      <c r="H4" s="23"/>
      <c r="M4" s="29"/>
      <c r="N4" s="29"/>
      <c r="O4" s="29"/>
    </row>
    <row r="5" spans="1:23" x14ac:dyDescent="0.2">
      <c r="A5" s="3"/>
      <c r="B5" s="4" t="s">
        <v>1013</v>
      </c>
      <c r="C5" s="27">
        <v>4</v>
      </c>
      <c r="D5" s="28">
        <f t="shared" ref="D5:D6" si="0">+C5*$B$3</f>
        <v>218.16</v>
      </c>
      <c r="E5" s="719" t="s">
        <v>1014</v>
      </c>
      <c r="F5" s="719"/>
      <c r="G5" s="719"/>
      <c r="H5" s="719"/>
      <c r="M5" s="29"/>
      <c r="N5" s="30"/>
      <c r="O5" s="29"/>
    </row>
    <row r="6" spans="1:23" ht="13.5" customHeight="1" x14ac:dyDescent="0.2">
      <c r="A6" s="3"/>
      <c r="B6" s="4" t="s">
        <v>1015</v>
      </c>
      <c r="C6" s="24">
        <f>+C4+C5</f>
        <v>50</v>
      </c>
      <c r="D6" s="28">
        <f t="shared" si="0"/>
        <v>2727</v>
      </c>
      <c r="E6" s="720" t="s">
        <v>2851</v>
      </c>
      <c r="F6" s="720"/>
      <c r="G6" s="720"/>
      <c r="H6" s="720"/>
      <c r="M6" s="29"/>
      <c r="N6" s="29"/>
      <c r="O6" s="29"/>
    </row>
    <row r="7" spans="1:23" x14ac:dyDescent="0.2">
      <c r="A7" s="3"/>
      <c r="B7" s="4"/>
      <c r="C7" s="4"/>
      <c r="D7" s="4"/>
      <c r="E7" s="720"/>
      <c r="F7" s="720"/>
      <c r="G7" s="720"/>
      <c r="H7" s="720"/>
      <c r="M7" s="29"/>
      <c r="N7" s="29"/>
      <c r="O7" s="29"/>
    </row>
    <row r="8" spans="1:23" ht="18" customHeight="1" x14ac:dyDescent="0.2">
      <c r="A8" s="722" t="s">
        <v>1016</v>
      </c>
      <c r="B8" s="722"/>
      <c r="C8" s="722"/>
      <c r="D8" s="722"/>
      <c r="E8" s="722"/>
      <c r="F8" s="722"/>
      <c r="G8" s="722"/>
      <c r="H8" s="722"/>
      <c r="I8" s="722"/>
    </row>
    <row r="9" spans="1:23" ht="21.75" customHeight="1" x14ac:dyDescent="0.2">
      <c r="A9" s="710" t="s">
        <v>5</v>
      </c>
      <c r="B9" s="710" t="s">
        <v>6</v>
      </c>
      <c r="C9" s="710" t="s">
        <v>7</v>
      </c>
      <c r="D9" s="710" t="s">
        <v>8</v>
      </c>
      <c r="E9" s="710" t="s">
        <v>2</v>
      </c>
      <c r="F9" s="710" t="s">
        <v>9</v>
      </c>
      <c r="G9" s="710" t="s">
        <v>10</v>
      </c>
      <c r="H9" s="710"/>
      <c r="I9" s="721" t="s">
        <v>2981</v>
      </c>
    </row>
    <row r="10" spans="1:23" ht="17.25" customHeight="1" x14ac:dyDescent="0.2">
      <c r="A10" s="710"/>
      <c r="B10" s="710"/>
      <c r="C10" s="710"/>
      <c r="D10" s="710"/>
      <c r="E10" s="710"/>
      <c r="F10" s="710"/>
      <c r="G10" s="557" t="s">
        <v>1017</v>
      </c>
      <c r="H10" s="558" t="s">
        <v>13</v>
      </c>
      <c r="I10" s="721"/>
    </row>
    <row r="11" spans="1:23" ht="25.5" x14ac:dyDescent="0.2">
      <c r="A11" s="552" t="s">
        <v>14</v>
      </c>
      <c r="B11" s="553" t="s">
        <v>15</v>
      </c>
      <c r="C11" s="554" t="s">
        <v>15</v>
      </c>
      <c r="D11" s="554" t="s">
        <v>15</v>
      </c>
      <c r="E11" s="554" t="s">
        <v>2268</v>
      </c>
      <c r="F11" s="555" t="s">
        <v>15</v>
      </c>
      <c r="G11" s="555"/>
      <c r="H11" s="556"/>
      <c r="I11" s="560"/>
    </row>
    <row r="12" spans="1:23" x14ac:dyDescent="0.2">
      <c r="A12" s="12" t="s">
        <v>16</v>
      </c>
      <c r="B12" s="21" t="s">
        <v>15</v>
      </c>
      <c r="C12" s="22" t="s">
        <v>15</v>
      </c>
      <c r="D12" s="22" t="s">
        <v>15</v>
      </c>
      <c r="E12" s="22" t="s">
        <v>17</v>
      </c>
      <c r="F12" s="13" t="s">
        <v>15</v>
      </c>
      <c r="G12" s="13"/>
      <c r="H12" s="537"/>
      <c r="I12" s="561"/>
      <c r="J12" s="31"/>
      <c r="K12" s="31"/>
    </row>
    <row r="13" spans="1:23" ht="18" x14ac:dyDescent="0.25">
      <c r="A13" s="14" t="s">
        <v>18</v>
      </c>
      <c r="B13" s="22"/>
      <c r="C13" s="22"/>
      <c r="D13" s="22"/>
      <c r="E13" s="22" t="s">
        <v>19</v>
      </c>
      <c r="F13" s="13"/>
      <c r="G13" s="13"/>
      <c r="H13" s="537"/>
      <c r="I13" s="561"/>
      <c r="L13" s="32"/>
    </row>
    <row r="14" spans="1:23" x14ac:dyDescent="0.2">
      <c r="A14" s="5" t="s">
        <v>20</v>
      </c>
      <c r="B14" s="8" t="s">
        <v>21</v>
      </c>
      <c r="C14" s="8" t="s">
        <v>22</v>
      </c>
      <c r="D14" s="8" t="s">
        <v>23</v>
      </c>
      <c r="E14" s="9" t="s">
        <v>24</v>
      </c>
      <c r="F14" s="6" t="s">
        <v>25</v>
      </c>
      <c r="G14" s="6">
        <v>0.46279999999999999</v>
      </c>
      <c r="H14" s="538">
        <f>+TRUNC(G14*$D$6,2)</f>
        <v>1262.05</v>
      </c>
      <c r="I14" s="562" t="s">
        <v>2877</v>
      </c>
      <c r="W14" s="38"/>
    </row>
    <row r="15" spans="1:23" x14ac:dyDescent="0.2">
      <c r="A15" s="5" t="s">
        <v>26</v>
      </c>
      <c r="B15" s="10" t="s">
        <v>21</v>
      </c>
      <c r="C15" s="10" t="s">
        <v>22</v>
      </c>
      <c r="D15" s="10" t="s">
        <v>27</v>
      </c>
      <c r="E15" s="11" t="s">
        <v>28</v>
      </c>
      <c r="F15" s="6" t="s">
        <v>29</v>
      </c>
      <c r="G15" s="6">
        <v>3.2951700000000002</v>
      </c>
      <c r="H15" s="538">
        <f>+TRUNC(G15*$D$6,2)</f>
        <v>8985.92</v>
      </c>
      <c r="I15" s="562" t="s">
        <v>2877</v>
      </c>
      <c r="W15" s="38"/>
    </row>
    <row r="16" spans="1:23" x14ac:dyDescent="0.2">
      <c r="A16" s="5" t="s">
        <v>30</v>
      </c>
      <c r="B16" s="8" t="s">
        <v>21</v>
      </c>
      <c r="C16" s="8" t="s">
        <v>22</v>
      </c>
      <c r="D16" s="8" t="s">
        <v>31</v>
      </c>
      <c r="E16" s="9" t="s">
        <v>32</v>
      </c>
      <c r="F16" s="6" t="s">
        <v>33</v>
      </c>
      <c r="G16" s="6"/>
      <c r="H16" s="538">
        <f>+H552+H531</f>
        <v>7178.4999999999991</v>
      </c>
      <c r="I16" s="562" t="s">
        <v>2877</v>
      </c>
      <c r="W16" s="38"/>
    </row>
    <row r="17" spans="1:23" ht="25.5" x14ac:dyDescent="0.2">
      <c r="A17" s="5" t="s">
        <v>34</v>
      </c>
      <c r="B17" s="10" t="s">
        <v>21</v>
      </c>
      <c r="C17" s="10" t="s">
        <v>22</v>
      </c>
      <c r="D17" s="10" t="s">
        <v>35</v>
      </c>
      <c r="E17" s="11" t="s">
        <v>36</v>
      </c>
      <c r="F17" s="6" t="s">
        <v>25</v>
      </c>
      <c r="G17" s="34">
        <v>7.0000000000000007E-2</v>
      </c>
      <c r="H17" s="538">
        <f>+TRUNC(G17*D6,2)</f>
        <v>190.89</v>
      </c>
      <c r="I17" s="562"/>
      <c r="L17" s="35"/>
      <c r="W17" s="38"/>
    </row>
    <row r="18" spans="1:23" x14ac:dyDescent="0.2">
      <c r="A18" s="14" t="s">
        <v>37</v>
      </c>
      <c r="B18" s="22" t="s">
        <v>15</v>
      </c>
      <c r="C18" s="22" t="s">
        <v>15</v>
      </c>
      <c r="D18" s="22" t="s">
        <v>15</v>
      </c>
      <c r="E18" s="22" t="s">
        <v>38</v>
      </c>
      <c r="F18" s="13" t="s">
        <v>15</v>
      </c>
      <c r="G18" s="13"/>
      <c r="H18" s="537"/>
      <c r="I18" s="561"/>
      <c r="W18" s="38"/>
    </row>
    <row r="19" spans="1:23" x14ac:dyDescent="0.2">
      <c r="A19" s="5" t="s">
        <v>39</v>
      </c>
      <c r="B19" s="8" t="s">
        <v>21</v>
      </c>
      <c r="C19" s="8" t="s">
        <v>22</v>
      </c>
      <c r="D19" s="8" t="s">
        <v>40</v>
      </c>
      <c r="E19" s="9" t="s">
        <v>41</v>
      </c>
      <c r="F19" s="6" t="s">
        <v>42</v>
      </c>
      <c r="G19" s="6">
        <v>110</v>
      </c>
      <c r="H19" s="538">
        <f>+TRUNC(G19*$F$3,2)</f>
        <v>1320</v>
      </c>
      <c r="I19" s="562" t="s">
        <v>2877</v>
      </c>
      <c r="W19" s="38"/>
    </row>
    <row r="20" spans="1:23" x14ac:dyDescent="0.2">
      <c r="A20" s="5" t="s">
        <v>43</v>
      </c>
      <c r="B20" s="10" t="s">
        <v>21</v>
      </c>
      <c r="C20" s="10" t="s">
        <v>22</v>
      </c>
      <c r="D20" s="10" t="s">
        <v>44</v>
      </c>
      <c r="E20" s="11" t="s">
        <v>45</v>
      </c>
      <c r="F20" s="6" t="s">
        <v>42</v>
      </c>
      <c r="G20" s="6">
        <v>110</v>
      </c>
      <c r="H20" s="538">
        <f t="shared" ref="H20:H25" si="1">+TRUNC(G20*$F$3,2)</f>
        <v>1320</v>
      </c>
      <c r="I20" s="562" t="s">
        <v>2877</v>
      </c>
      <c r="W20" s="38"/>
    </row>
    <row r="21" spans="1:23" x14ac:dyDescent="0.2">
      <c r="A21" s="5" t="s">
        <v>46</v>
      </c>
      <c r="B21" s="8" t="s">
        <v>21</v>
      </c>
      <c r="C21" s="8" t="s">
        <v>22</v>
      </c>
      <c r="D21" s="8" t="s">
        <v>47</v>
      </c>
      <c r="E21" s="9" t="s">
        <v>48</v>
      </c>
      <c r="F21" s="6" t="s">
        <v>42</v>
      </c>
      <c r="G21" s="6">
        <v>220</v>
      </c>
      <c r="H21" s="538">
        <f t="shared" si="1"/>
        <v>2640</v>
      </c>
      <c r="I21" s="562" t="s">
        <v>2877</v>
      </c>
      <c r="W21" s="38"/>
    </row>
    <row r="22" spans="1:23" x14ac:dyDescent="0.2">
      <c r="A22" s="5" t="s">
        <v>49</v>
      </c>
      <c r="B22" s="10" t="s">
        <v>21</v>
      </c>
      <c r="C22" s="10" t="s">
        <v>22</v>
      </c>
      <c r="D22" s="10" t="s">
        <v>50</v>
      </c>
      <c r="E22" s="11" t="s">
        <v>1018</v>
      </c>
      <c r="F22" s="6" t="s">
        <v>42</v>
      </c>
      <c r="G22" s="6">
        <v>220</v>
      </c>
      <c r="H22" s="538">
        <f>+TRUNC(G22*$F$3,2)</f>
        <v>2640</v>
      </c>
      <c r="I22" s="562" t="s">
        <v>2877</v>
      </c>
      <c r="W22" s="38"/>
    </row>
    <row r="23" spans="1:23" x14ac:dyDescent="0.2">
      <c r="A23" s="5" t="s">
        <v>52</v>
      </c>
      <c r="B23" s="8" t="s">
        <v>21</v>
      </c>
      <c r="C23" s="8" t="s">
        <v>22</v>
      </c>
      <c r="D23" s="8" t="s">
        <v>53</v>
      </c>
      <c r="E23" s="9" t="s">
        <v>54</v>
      </c>
      <c r="F23" s="6" t="s">
        <v>42</v>
      </c>
      <c r="G23" s="6">
        <v>220</v>
      </c>
      <c r="H23" s="538">
        <f>+TRUNC(G23*$F$3,2)</f>
        <v>2640</v>
      </c>
      <c r="I23" s="562" t="s">
        <v>2877</v>
      </c>
      <c r="W23" s="38"/>
    </row>
    <row r="24" spans="1:23" x14ac:dyDescent="0.2">
      <c r="A24" s="5" t="s">
        <v>55</v>
      </c>
      <c r="B24" s="10" t="s">
        <v>21</v>
      </c>
      <c r="C24" s="10" t="s">
        <v>22</v>
      </c>
      <c r="D24" s="10" t="s">
        <v>56</v>
      </c>
      <c r="E24" s="11" t="s">
        <v>57</v>
      </c>
      <c r="F24" s="6" t="s">
        <v>42</v>
      </c>
      <c r="G24" s="6">
        <v>220</v>
      </c>
      <c r="H24" s="538">
        <f t="shared" si="1"/>
        <v>2640</v>
      </c>
      <c r="I24" s="562" t="s">
        <v>2877</v>
      </c>
      <c r="W24" s="38"/>
    </row>
    <row r="25" spans="1:23" x14ac:dyDescent="0.2">
      <c r="A25" s="5" t="s">
        <v>58</v>
      </c>
      <c r="B25" s="8" t="s">
        <v>21</v>
      </c>
      <c r="C25" s="8" t="s">
        <v>22</v>
      </c>
      <c r="D25" s="8" t="s">
        <v>59</v>
      </c>
      <c r="E25" s="9" t="s">
        <v>60</v>
      </c>
      <c r="F25" s="6" t="s">
        <v>42</v>
      </c>
      <c r="G25" s="6">
        <v>440</v>
      </c>
      <c r="H25" s="538">
        <f t="shared" si="1"/>
        <v>5280</v>
      </c>
      <c r="I25" s="562" t="s">
        <v>2877</v>
      </c>
      <c r="W25" s="38"/>
    </row>
    <row r="26" spans="1:23" ht="25.5" x14ac:dyDescent="0.2">
      <c r="A26" s="5" t="s">
        <v>61</v>
      </c>
      <c r="B26" s="10" t="s">
        <v>21</v>
      </c>
      <c r="C26" s="10" t="s">
        <v>22</v>
      </c>
      <c r="D26" s="10" t="s">
        <v>62</v>
      </c>
      <c r="E26" s="11" t="s">
        <v>63</v>
      </c>
      <c r="F26" s="6" t="s">
        <v>33</v>
      </c>
      <c r="G26" s="6">
        <v>54.54</v>
      </c>
      <c r="H26" s="538">
        <f>+TRUNC(G26*$C$6,2)</f>
        <v>2727</v>
      </c>
      <c r="I26" s="562" t="s">
        <v>2982</v>
      </c>
      <c r="W26" s="38"/>
    </row>
    <row r="27" spans="1:23" ht="25.5" x14ac:dyDescent="0.2">
      <c r="A27" s="5" t="s">
        <v>64</v>
      </c>
      <c r="B27" s="8" t="s">
        <v>21</v>
      </c>
      <c r="C27" s="8" t="s">
        <v>22</v>
      </c>
      <c r="D27" s="8">
        <v>21602</v>
      </c>
      <c r="E27" s="9" t="s">
        <v>66</v>
      </c>
      <c r="F27" s="6" t="s">
        <v>33</v>
      </c>
      <c r="G27" s="6">
        <v>54.54</v>
      </c>
      <c r="H27" s="538">
        <f>+TRUNC(G27*$C$6,2)</f>
        <v>2727</v>
      </c>
      <c r="I27" s="562" t="s">
        <v>2982</v>
      </c>
      <c r="W27" s="38"/>
    </row>
    <row r="28" spans="1:23" x14ac:dyDescent="0.2">
      <c r="A28" s="5" t="s">
        <v>67</v>
      </c>
      <c r="B28" s="10" t="s">
        <v>21</v>
      </c>
      <c r="C28" s="10" t="s">
        <v>22</v>
      </c>
      <c r="D28" s="10" t="s">
        <v>68</v>
      </c>
      <c r="E28" s="11" t="s">
        <v>69</v>
      </c>
      <c r="F28" s="6" t="s">
        <v>70</v>
      </c>
      <c r="G28" s="707"/>
      <c r="H28" s="538">
        <f>'CÁLCULO REFEIÇÃO'!F67</f>
        <v>10142</v>
      </c>
      <c r="I28" s="562" t="s">
        <v>3011</v>
      </c>
      <c r="J28" s="36"/>
      <c r="W28" s="38"/>
    </row>
    <row r="29" spans="1:23" x14ac:dyDescent="0.2">
      <c r="A29" s="5" t="s">
        <v>71</v>
      </c>
      <c r="B29" s="8" t="s">
        <v>21</v>
      </c>
      <c r="C29" s="8" t="s">
        <v>22</v>
      </c>
      <c r="D29" s="8" t="s">
        <v>72</v>
      </c>
      <c r="E29" s="9" t="s">
        <v>73</v>
      </c>
      <c r="F29" s="6" t="s">
        <v>70</v>
      </c>
      <c r="G29" s="709"/>
      <c r="H29" s="538">
        <f>H28</f>
        <v>10142</v>
      </c>
      <c r="I29" s="562" t="s">
        <v>3011</v>
      </c>
      <c r="J29" s="36"/>
      <c r="W29" s="38"/>
    </row>
    <row r="30" spans="1:23" x14ac:dyDescent="0.2">
      <c r="A30" s="14" t="s">
        <v>74</v>
      </c>
      <c r="B30" s="22" t="s">
        <v>15</v>
      </c>
      <c r="C30" s="22" t="s">
        <v>15</v>
      </c>
      <c r="D30" s="22" t="s">
        <v>15</v>
      </c>
      <c r="E30" s="22" t="s">
        <v>75</v>
      </c>
      <c r="F30" s="13" t="s">
        <v>15</v>
      </c>
      <c r="G30" s="13"/>
      <c r="H30" s="537"/>
      <c r="I30" s="561"/>
      <c r="W30" s="38"/>
    </row>
    <row r="31" spans="1:23" x14ac:dyDescent="0.2">
      <c r="A31" s="12" t="s">
        <v>76</v>
      </c>
      <c r="B31" s="21" t="s">
        <v>15</v>
      </c>
      <c r="C31" s="22" t="s">
        <v>15</v>
      </c>
      <c r="D31" s="22" t="s">
        <v>15</v>
      </c>
      <c r="E31" s="22" t="s">
        <v>77</v>
      </c>
      <c r="F31" s="13" t="s">
        <v>15</v>
      </c>
      <c r="G31" s="13"/>
      <c r="H31" s="537"/>
      <c r="I31" s="561"/>
      <c r="W31" s="38"/>
    </row>
    <row r="32" spans="1:23" x14ac:dyDescent="0.2">
      <c r="A32" s="14" t="s">
        <v>78</v>
      </c>
      <c r="B32" s="22" t="s">
        <v>15</v>
      </c>
      <c r="C32" s="22" t="s">
        <v>15</v>
      </c>
      <c r="D32" s="22" t="s">
        <v>15</v>
      </c>
      <c r="E32" s="22" t="s">
        <v>79</v>
      </c>
      <c r="F32" s="13" t="s">
        <v>15</v>
      </c>
      <c r="G32" s="13"/>
      <c r="H32" s="537"/>
      <c r="I32" s="561"/>
      <c r="W32" s="38"/>
    </row>
    <row r="33" spans="1:23" x14ac:dyDescent="0.2">
      <c r="A33" s="14" t="s">
        <v>80</v>
      </c>
      <c r="B33" s="22"/>
      <c r="C33" s="22"/>
      <c r="D33" s="22"/>
      <c r="E33" s="22" t="s">
        <v>81</v>
      </c>
      <c r="F33" s="13"/>
      <c r="G33" s="13"/>
      <c r="H33" s="537"/>
      <c r="I33" s="561"/>
      <c r="W33" s="38"/>
    </row>
    <row r="34" spans="1:23" ht="25.5" x14ac:dyDescent="0.2">
      <c r="A34" s="5" t="s">
        <v>82</v>
      </c>
      <c r="B34" s="8" t="s">
        <v>21</v>
      </c>
      <c r="C34" s="8" t="s">
        <v>22</v>
      </c>
      <c r="D34" s="8" t="s">
        <v>83</v>
      </c>
      <c r="E34" s="9" t="s">
        <v>84</v>
      </c>
      <c r="F34" s="6" t="s">
        <v>33</v>
      </c>
      <c r="G34" s="6"/>
      <c r="H34" s="539">
        <f>10357.99-$B$3*$C$6</f>
        <v>7630.99</v>
      </c>
      <c r="I34" s="562" t="s">
        <v>2878</v>
      </c>
      <c r="W34" s="38"/>
    </row>
    <row r="35" spans="1:23" ht="38.25" x14ac:dyDescent="0.2">
      <c r="A35" s="5" t="s">
        <v>85</v>
      </c>
      <c r="B35" s="10" t="s">
        <v>21</v>
      </c>
      <c r="C35" s="10" t="s">
        <v>22</v>
      </c>
      <c r="D35" s="10" t="s">
        <v>86</v>
      </c>
      <c r="E35" s="11" t="s">
        <v>87</v>
      </c>
      <c r="F35" s="6" t="s">
        <v>88</v>
      </c>
      <c r="G35" s="37"/>
      <c r="H35" s="539">
        <f>+'MEMÓRIA PATAMARIZAÇÃO'!D24</f>
        <v>673.93</v>
      </c>
      <c r="I35" s="563" t="s">
        <v>2984</v>
      </c>
      <c r="W35" s="38"/>
    </row>
    <row r="36" spans="1:23" ht="63.75" x14ac:dyDescent="0.2">
      <c r="A36" s="5" t="s">
        <v>89</v>
      </c>
      <c r="B36" s="8" t="s">
        <v>21</v>
      </c>
      <c r="C36" s="8" t="s">
        <v>22</v>
      </c>
      <c r="D36" s="8" t="s">
        <v>90</v>
      </c>
      <c r="E36" s="9" t="s">
        <v>91</v>
      </c>
      <c r="F36" s="6" t="s">
        <v>33</v>
      </c>
      <c r="G36" s="714"/>
      <c r="H36" s="538">
        <v>30</v>
      </c>
      <c r="I36" s="564" t="s">
        <v>2867</v>
      </c>
      <c r="W36" s="38"/>
    </row>
    <row r="37" spans="1:23" ht="25.5" x14ac:dyDescent="0.2">
      <c r="A37" s="5" t="s">
        <v>92</v>
      </c>
      <c r="B37" s="10" t="s">
        <v>21</v>
      </c>
      <c r="C37" s="10" t="s">
        <v>22</v>
      </c>
      <c r="D37" s="10" t="s">
        <v>93</v>
      </c>
      <c r="E37" s="11" t="s">
        <v>94</v>
      </c>
      <c r="F37" s="6" t="s">
        <v>95</v>
      </c>
      <c r="G37" s="715"/>
      <c r="H37" s="538">
        <v>0.5</v>
      </c>
      <c r="I37" s="564" t="s">
        <v>2868</v>
      </c>
      <c r="W37" s="38"/>
    </row>
    <row r="38" spans="1:23" ht="25.5" x14ac:dyDescent="0.2">
      <c r="A38" s="5" t="s">
        <v>96</v>
      </c>
      <c r="B38" s="8" t="s">
        <v>21</v>
      </c>
      <c r="C38" s="8" t="s">
        <v>22</v>
      </c>
      <c r="D38" s="8" t="s">
        <v>97</v>
      </c>
      <c r="E38" s="9" t="s">
        <v>98</v>
      </c>
      <c r="F38" s="6" t="s">
        <v>99</v>
      </c>
      <c r="G38" s="715"/>
      <c r="H38" s="538">
        <v>1</v>
      </c>
      <c r="I38" s="564" t="s">
        <v>2870</v>
      </c>
      <c r="W38" s="38"/>
    </row>
    <row r="39" spans="1:23" ht="38.25" x14ac:dyDescent="0.2">
      <c r="A39" s="5" t="s">
        <v>100</v>
      </c>
      <c r="B39" s="10" t="s">
        <v>101</v>
      </c>
      <c r="C39" s="10" t="s">
        <v>22</v>
      </c>
      <c r="D39" s="10" t="s">
        <v>102</v>
      </c>
      <c r="E39" s="11" t="s">
        <v>103</v>
      </c>
      <c r="F39" s="6" t="s">
        <v>95</v>
      </c>
      <c r="G39" s="715"/>
      <c r="H39" s="538">
        <v>0</v>
      </c>
      <c r="I39" s="564" t="s">
        <v>2869</v>
      </c>
    </row>
    <row r="40" spans="1:23" ht="25.5" x14ac:dyDescent="0.2">
      <c r="A40" s="5" t="s">
        <v>104</v>
      </c>
      <c r="B40" s="8" t="s">
        <v>21</v>
      </c>
      <c r="C40" s="8" t="s">
        <v>22</v>
      </c>
      <c r="D40" s="8" t="s">
        <v>105</v>
      </c>
      <c r="E40" s="9" t="s">
        <v>106</v>
      </c>
      <c r="F40" s="6" t="s">
        <v>99</v>
      </c>
      <c r="G40" s="715"/>
      <c r="H40" s="538">
        <v>1</v>
      </c>
      <c r="I40" s="564" t="s">
        <v>2870</v>
      </c>
      <c r="W40" s="38"/>
    </row>
    <row r="41" spans="1:23" ht="25.5" x14ac:dyDescent="0.2">
      <c r="A41" s="5" t="s">
        <v>107</v>
      </c>
      <c r="B41" s="10" t="s">
        <v>21</v>
      </c>
      <c r="C41" s="10" t="s">
        <v>22</v>
      </c>
      <c r="D41" s="10" t="s">
        <v>108</v>
      </c>
      <c r="E41" s="11" t="s">
        <v>109</v>
      </c>
      <c r="F41" s="6" t="s">
        <v>33</v>
      </c>
      <c r="G41" s="716"/>
      <c r="H41" s="538">
        <v>7.7</v>
      </c>
      <c r="I41" s="564" t="s">
        <v>2871</v>
      </c>
      <c r="W41" s="38"/>
    </row>
    <row r="42" spans="1:23" x14ac:dyDescent="0.2">
      <c r="A42" s="14" t="s">
        <v>110</v>
      </c>
      <c r="B42" s="22" t="s">
        <v>15</v>
      </c>
      <c r="C42" s="22" t="s">
        <v>15</v>
      </c>
      <c r="D42" s="22" t="s">
        <v>15</v>
      </c>
      <c r="E42" s="22" t="s">
        <v>111</v>
      </c>
      <c r="F42" s="13" t="s">
        <v>15</v>
      </c>
      <c r="G42" s="13"/>
      <c r="H42" s="537"/>
      <c r="I42" s="537"/>
      <c r="W42" s="38"/>
    </row>
    <row r="43" spans="1:23" s="18" customFormat="1" ht="25.5" x14ac:dyDescent="0.2">
      <c r="A43" s="15" t="s">
        <v>112</v>
      </c>
      <c r="B43" s="16" t="s">
        <v>15</v>
      </c>
      <c r="C43" s="16" t="s">
        <v>15</v>
      </c>
      <c r="D43" s="16" t="s">
        <v>15</v>
      </c>
      <c r="E43" s="16" t="s">
        <v>113</v>
      </c>
      <c r="F43" s="17" t="s">
        <v>15</v>
      </c>
      <c r="G43" s="17"/>
      <c r="H43" s="540"/>
      <c r="I43" s="565"/>
      <c r="T43"/>
      <c r="U43" s="456"/>
      <c r="V43"/>
      <c r="W43" s="38"/>
    </row>
    <row r="44" spans="1:23" x14ac:dyDescent="0.2">
      <c r="A44" s="5" t="s">
        <v>114</v>
      </c>
      <c r="B44" s="10" t="s">
        <v>101</v>
      </c>
      <c r="C44" s="10" t="s">
        <v>115</v>
      </c>
      <c r="D44" s="10" t="s">
        <v>116</v>
      </c>
      <c r="E44" s="11" t="s">
        <v>117</v>
      </c>
      <c r="F44" s="6" t="s">
        <v>118</v>
      </c>
      <c r="G44" s="707"/>
      <c r="H44" s="538">
        <v>2</v>
      </c>
      <c r="I44" s="562" t="s">
        <v>2861</v>
      </c>
      <c r="W44" s="38"/>
    </row>
    <row r="45" spans="1:23" x14ac:dyDescent="0.2">
      <c r="A45" s="5" t="s">
        <v>119</v>
      </c>
      <c r="B45" s="8" t="s">
        <v>101</v>
      </c>
      <c r="C45" s="8" t="s">
        <v>115</v>
      </c>
      <c r="D45" s="8" t="s">
        <v>120</v>
      </c>
      <c r="E45" s="9" t="s">
        <v>121</v>
      </c>
      <c r="F45" s="6" t="s">
        <v>118</v>
      </c>
      <c r="G45" s="708"/>
      <c r="H45" s="538">
        <v>1</v>
      </c>
      <c r="I45" s="562"/>
      <c r="T45" s="18"/>
      <c r="V45" s="18"/>
      <c r="W45" s="38"/>
    </row>
    <row r="46" spans="1:23" x14ac:dyDescent="0.2">
      <c r="A46" s="5" t="s">
        <v>122</v>
      </c>
      <c r="B46" s="10" t="s">
        <v>101</v>
      </c>
      <c r="C46" s="10" t="s">
        <v>115</v>
      </c>
      <c r="D46" s="10" t="s">
        <v>123</v>
      </c>
      <c r="E46" s="11" t="s">
        <v>124</v>
      </c>
      <c r="F46" s="6" t="s">
        <v>42</v>
      </c>
      <c r="G46" s="708"/>
      <c r="H46" s="538">
        <v>24</v>
      </c>
      <c r="I46" s="562" t="s">
        <v>2861</v>
      </c>
      <c r="W46" s="38"/>
    </row>
    <row r="47" spans="1:23" x14ac:dyDescent="0.2">
      <c r="A47" s="5" t="s">
        <v>125</v>
      </c>
      <c r="B47" s="8" t="s">
        <v>101</v>
      </c>
      <c r="C47" s="8" t="s">
        <v>115</v>
      </c>
      <c r="D47" s="8" t="s">
        <v>126</v>
      </c>
      <c r="E47" s="11" t="s">
        <v>127</v>
      </c>
      <c r="F47" s="6" t="s">
        <v>118</v>
      </c>
      <c r="G47" s="708"/>
      <c r="H47" s="538">
        <v>2</v>
      </c>
      <c r="I47" s="562" t="s">
        <v>2861</v>
      </c>
      <c r="W47" s="38"/>
    </row>
    <row r="48" spans="1:23" x14ac:dyDescent="0.2">
      <c r="A48" s="5" t="s">
        <v>128</v>
      </c>
      <c r="B48" s="10" t="s">
        <v>101</v>
      </c>
      <c r="C48" s="10" t="s">
        <v>115</v>
      </c>
      <c r="D48" s="10" t="s">
        <v>129</v>
      </c>
      <c r="E48" s="11" t="s">
        <v>130</v>
      </c>
      <c r="F48" s="6" t="s">
        <v>118</v>
      </c>
      <c r="G48" s="708"/>
      <c r="H48" s="538">
        <v>2</v>
      </c>
      <c r="I48" s="562" t="s">
        <v>2861</v>
      </c>
      <c r="W48" s="38"/>
    </row>
    <row r="49" spans="1:23" s="18" customFormat="1" x14ac:dyDescent="0.2">
      <c r="A49" s="15" t="s">
        <v>131</v>
      </c>
      <c r="B49" s="16" t="s">
        <v>15</v>
      </c>
      <c r="C49" s="16" t="s">
        <v>15</v>
      </c>
      <c r="D49" s="16" t="s">
        <v>15</v>
      </c>
      <c r="E49" s="16" t="s">
        <v>132</v>
      </c>
      <c r="F49" s="17" t="s">
        <v>15</v>
      </c>
      <c r="G49" s="708"/>
      <c r="H49" s="540"/>
      <c r="I49" s="565"/>
      <c r="T49"/>
      <c r="U49" s="456"/>
      <c r="V49"/>
      <c r="W49" s="38"/>
    </row>
    <row r="50" spans="1:23" ht="38.25" x14ac:dyDescent="0.2">
      <c r="A50" s="5" t="s">
        <v>133</v>
      </c>
      <c r="B50" s="10" t="s">
        <v>101</v>
      </c>
      <c r="C50" s="10" t="s">
        <v>22</v>
      </c>
      <c r="D50" s="10" t="s">
        <v>134</v>
      </c>
      <c r="E50" s="11" t="s">
        <v>1019</v>
      </c>
      <c r="F50" s="6" t="s">
        <v>95</v>
      </c>
      <c r="G50" s="708"/>
      <c r="H50" s="538">
        <v>1</v>
      </c>
      <c r="I50" s="562" t="s">
        <v>2861</v>
      </c>
      <c r="W50" s="38"/>
    </row>
    <row r="51" spans="1:23" ht="25.5" x14ac:dyDescent="0.2">
      <c r="A51" s="5" t="s">
        <v>135</v>
      </c>
      <c r="B51" s="8" t="s">
        <v>101</v>
      </c>
      <c r="C51" s="8" t="s">
        <v>22</v>
      </c>
      <c r="D51" s="8" t="s">
        <v>136</v>
      </c>
      <c r="E51" s="9" t="s">
        <v>137</v>
      </c>
      <c r="F51" s="6" t="s">
        <v>95</v>
      </c>
      <c r="G51" s="708"/>
      <c r="H51" s="538">
        <v>1</v>
      </c>
      <c r="I51" s="562" t="s">
        <v>2861</v>
      </c>
      <c r="T51" s="18"/>
      <c r="V51" s="18"/>
      <c r="W51" s="38"/>
    </row>
    <row r="52" spans="1:23" ht="25.5" x14ac:dyDescent="0.2">
      <c r="A52" s="5" t="s">
        <v>138</v>
      </c>
      <c r="B52" s="10" t="s">
        <v>101</v>
      </c>
      <c r="C52" s="10" t="s">
        <v>22</v>
      </c>
      <c r="D52" s="10" t="s">
        <v>139</v>
      </c>
      <c r="E52" s="11" t="s">
        <v>140</v>
      </c>
      <c r="F52" s="6" t="s">
        <v>95</v>
      </c>
      <c r="G52" s="708"/>
      <c r="H52" s="538">
        <v>1</v>
      </c>
      <c r="I52" s="562" t="s">
        <v>2861</v>
      </c>
      <c r="W52" s="38"/>
    </row>
    <row r="53" spans="1:23" ht="25.5" x14ac:dyDescent="0.2">
      <c r="A53" s="5" t="s">
        <v>141</v>
      </c>
      <c r="B53" s="8" t="s">
        <v>101</v>
      </c>
      <c r="C53" s="8" t="s">
        <v>22</v>
      </c>
      <c r="D53" s="8" t="s">
        <v>142</v>
      </c>
      <c r="E53" s="9" t="s">
        <v>143</v>
      </c>
      <c r="F53" s="6" t="s">
        <v>95</v>
      </c>
      <c r="G53" s="708"/>
      <c r="H53" s="538">
        <v>1</v>
      </c>
      <c r="I53" s="562" t="s">
        <v>2861</v>
      </c>
      <c r="W53" s="38"/>
    </row>
    <row r="54" spans="1:23" ht="25.5" x14ac:dyDescent="0.2">
      <c r="A54" s="5" t="s">
        <v>144</v>
      </c>
      <c r="B54" s="10" t="s">
        <v>101</v>
      </c>
      <c r="C54" s="10" t="s">
        <v>22</v>
      </c>
      <c r="D54" s="10" t="s">
        <v>145</v>
      </c>
      <c r="E54" s="11" t="s">
        <v>146</v>
      </c>
      <c r="F54" s="6" t="s">
        <v>95</v>
      </c>
      <c r="G54" s="709"/>
      <c r="H54" s="538">
        <v>1</v>
      </c>
      <c r="I54" s="562" t="s">
        <v>2861</v>
      </c>
      <c r="W54" s="38"/>
    </row>
    <row r="55" spans="1:23" x14ac:dyDescent="0.2">
      <c r="A55" s="14" t="s">
        <v>147</v>
      </c>
      <c r="B55" s="22" t="s">
        <v>15</v>
      </c>
      <c r="C55" s="22" t="s">
        <v>15</v>
      </c>
      <c r="D55" s="22" t="s">
        <v>15</v>
      </c>
      <c r="E55" s="22" t="s">
        <v>148</v>
      </c>
      <c r="F55" s="13" t="s">
        <v>15</v>
      </c>
      <c r="G55" s="13"/>
      <c r="H55" s="537"/>
      <c r="I55" s="537"/>
      <c r="W55" s="38"/>
    </row>
    <row r="56" spans="1:23" s="18" customFormat="1" x14ac:dyDescent="0.2">
      <c r="A56" s="15" t="s">
        <v>149</v>
      </c>
      <c r="B56" s="16" t="s">
        <v>15</v>
      </c>
      <c r="C56" s="16" t="s">
        <v>15</v>
      </c>
      <c r="D56" s="16" t="s">
        <v>15</v>
      </c>
      <c r="E56" s="16" t="s">
        <v>150</v>
      </c>
      <c r="F56" s="17" t="s">
        <v>15</v>
      </c>
      <c r="G56" s="17"/>
      <c r="H56" s="540"/>
      <c r="I56" s="565"/>
      <c r="T56"/>
      <c r="U56" s="456"/>
      <c r="V56"/>
      <c r="W56" s="38"/>
    </row>
    <row r="57" spans="1:23" x14ac:dyDescent="0.2">
      <c r="A57" s="5" t="s">
        <v>151</v>
      </c>
      <c r="B57" s="8" t="s">
        <v>21</v>
      </c>
      <c r="C57" s="8" t="s">
        <v>22</v>
      </c>
      <c r="D57" s="8" t="s">
        <v>152</v>
      </c>
      <c r="E57" s="9" t="s">
        <v>153</v>
      </c>
      <c r="F57" s="6" t="s">
        <v>25</v>
      </c>
      <c r="H57" s="541">
        <f>+'MEMÓRIA PATAMARIZAÇÃO'!F8</f>
        <v>317.68</v>
      </c>
      <c r="I57" s="563" t="s">
        <v>2985</v>
      </c>
      <c r="W57" s="38"/>
    </row>
    <row r="58" spans="1:23" ht="25.5" x14ac:dyDescent="0.2">
      <c r="A58" s="5" t="s">
        <v>154</v>
      </c>
      <c r="B58" s="8" t="s">
        <v>21</v>
      </c>
      <c r="C58" s="10" t="s">
        <v>22</v>
      </c>
      <c r="D58" s="8">
        <v>41146</v>
      </c>
      <c r="E58" s="9" t="s">
        <v>1401</v>
      </c>
      <c r="F58" s="6" t="s">
        <v>156</v>
      </c>
      <c r="H58" s="541">
        <f>+'MEMÓRIA PATAMARIZAÇÃO'!F10</f>
        <v>57.1</v>
      </c>
      <c r="I58" s="563" t="s">
        <v>2985</v>
      </c>
      <c r="T58" s="18"/>
      <c r="V58" s="18"/>
      <c r="W58" s="38"/>
    </row>
    <row r="59" spans="1:23" x14ac:dyDescent="0.2">
      <c r="A59" s="5" t="s">
        <v>155</v>
      </c>
      <c r="B59" s="10" t="s">
        <v>21</v>
      </c>
      <c r="C59" s="10" t="s">
        <v>22</v>
      </c>
      <c r="D59" s="10" t="s">
        <v>158</v>
      </c>
      <c r="E59" s="11" t="s">
        <v>159</v>
      </c>
      <c r="F59" s="6" t="s">
        <v>160</v>
      </c>
      <c r="H59" s="541">
        <f>+'MEMÓRIA PATAMARIZAÇÃO'!F11</f>
        <v>1141.98</v>
      </c>
      <c r="I59" s="563" t="s">
        <v>2985</v>
      </c>
      <c r="W59" s="38"/>
    </row>
    <row r="60" spans="1:23" x14ac:dyDescent="0.2">
      <c r="A60" s="5" t="s">
        <v>157</v>
      </c>
      <c r="B60" s="8" t="s">
        <v>21</v>
      </c>
      <c r="C60" s="8" t="s">
        <v>22</v>
      </c>
      <c r="D60" s="8" t="s">
        <v>162</v>
      </c>
      <c r="E60" s="9" t="s">
        <v>163</v>
      </c>
      <c r="F60" s="6" t="s">
        <v>25</v>
      </c>
      <c r="H60" s="541">
        <f>+'MEMÓRIA PATAMARIZAÇÃO'!F13</f>
        <v>340.71</v>
      </c>
      <c r="I60" s="563" t="s">
        <v>2985</v>
      </c>
      <c r="W60" s="38"/>
    </row>
    <row r="61" spans="1:23" x14ac:dyDescent="0.2">
      <c r="A61" s="5" t="s">
        <v>161</v>
      </c>
      <c r="B61" s="8" t="s">
        <v>21</v>
      </c>
      <c r="C61" s="8" t="s">
        <v>22</v>
      </c>
      <c r="D61" s="8" t="s">
        <v>164</v>
      </c>
      <c r="E61" s="9" t="s">
        <v>165</v>
      </c>
      <c r="F61" s="6" t="s">
        <v>25</v>
      </c>
      <c r="G61" s="6"/>
      <c r="H61" s="542">
        <f>+'MEMÓRIA PATAMARIZAÇÃO'!F12</f>
        <v>317.68</v>
      </c>
      <c r="I61" s="563" t="s">
        <v>2985</v>
      </c>
      <c r="W61" s="38"/>
    </row>
    <row r="62" spans="1:23" s="18" customFormat="1" x14ac:dyDescent="0.2">
      <c r="A62" s="15" t="s">
        <v>166</v>
      </c>
      <c r="B62" s="16" t="s">
        <v>15</v>
      </c>
      <c r="C62" s="16" t="s">
        <v>15</v>
      </c>
      <c r="D62" s="16" t="s">
        <v>15</v>
      </c>
      <c r="E62" s="16" t="s">
        <v>167</v>
      </c>
      <c r="F62" s="17" t="s">
        <v>15</v>
      </c>
      <c r="G62" s="17"/>
      <c r="H62" s="540"/>
      <c r="I62" s="565"/>
      <c r="T62"/>
      <c r="U62" s="456"/>
      <c r="V62"/>
      <c r="W62" s="38"/>
    </row>
    <row r="63" spans="1:23" ht="25.5" x14ac:dyDescent="0.2">
      <c r="A63" s="5" t="s">
        <v>168</v>
      </c>
      <c r="B63" s="10" t="s">
        <v>101</v>
      </c>
      <c r="C63" s="10" t="s">
        <v>22</v>
      </c>
      <c r="D63" s="10" t="s">
        <v>169</v>
      </c>
      <c r="E63" s="11" t="s">
        <v>170</v>
      </c>
      <c r="F63" s="6" t="s">
        <v>171</v>
      </c>
      <c r="G63" s="707"/>
      <c r="H63" s="538">
        <v>900</v>
      </c>
      <c r="I63" s="562" t="s">
        <v>2874</v>
      </c>
      <c r="W63" s="38"/>
    </row>
    <row r="64" spans="1:23" ht="25.5" x14ac:dyDescent="0.2">
      <c r="A64" s="5" t="s">
        <v>172</v>
      </c>
      <c r="B64" s="8" t="s">
        <v>101</v>
      </c>
      <c r="C64" s="8" t="s">
        <v>22</v>
      </c>
      <c r="D64" s="8" t="s">
        <v>173</v>
      </c>
      <c r="E64" s="9" t="s">
        <v>174</v>
      </c>
      <c r="F64" s="6" t="s">
        <v>171</v>
      </c>
      <c r="G64" s="708"/>
      <c r="H64" s="538">
        <v>900</v>
      </c>
      <c r="I64" s="562" t="s">
        <v>2874</v>
      </c>
      <c r="T64" s="18"/>
      <c r="V64" s="18"/>
      <c r="W64" s="38"/>
    </row>
    <row r="65" spans="1:23" ht="25.5" x14ac:dyDescent="0.2">
      <c r="A65" s="5" t="s">
        <v>175</v>
      </c>
      <c r="B65" s="10" t="s">
        <v>101</v>
      </c>
      <c r="C65" s="10" t="s">
        <v>22</v>
      </c>
      <c r="D65" s="10" t="s">
        <v>176</v>
      </c>
      <c r="E65" s="11" t="s">
        <v>177</v>
      </c>
      <c r="F65" s="6" t="s">
        <v>171</v>
      </c>
      <c r="G65" s="708"/>
      <c r="H65" s="538">
        <v>900</v>
      </c>
      <c r="I65" s="562" t="s">
        <v>2874</v>
      </c>
      <c r="W65" s="38"/>
    </row>
    <row r="66" spans="1:23" x14ac:dyDescent="0.2">
      <c r="A66" s="5" t="s">
        <v>178</v>
      </c>
      <c r="B66" s="8" t="s">
        <v>101</v>
      </c>
      <c r="C66" s="8" t="s">
        <v>22</v>
      </c>
      <c r="D66" s="8" t="s">
        <v>179</v>
      </c>
      <c r="E66" s="9" t="s">
        <v>180</v>
      </c>
      <c r="F66" s="6" t="s">
        <v>171</v>
      </c>
      <c r="G66" s="708"/>
      <c r="H66" s="538">
        <v>900</v>
      </c>
      <c r="I66" s="562" t="s">
        <v>2874</v>
      </c>
      <c r="W66" s="38"/>
    </row>
    <row r="67" spans="1:23" x14ac:dyDescent="0.2">
      <c r="A67" s="5" t="s">
        <v>181</v>
      </c>
      <c r="B67" s="10" t="s">
        <v>101</v>
      </c>
      <c r="C67" s="10" t="s">
        <v>22</v>
      </c>
      <c r="D67" s="10" t="s">
        <v>182</v>
      </c>
      <c r="E67" s="11" t="s">
        <v>183</v>
      </c>
      <c r="F67" s="6" t="s">
        <v>171</v>
      </c>
      <c r="G67" s="708"/>
      <c r="H67" s="538">
        <v>900</v>
      </c>
      <c r="I67" s="562" t="s">
        <v>2874</v>
      </c>
      <c r="W67" s="38"/>
    </row>
    <row r="68" spans="1:23" ht="25.5" x14ac:dyDescent="0.2">
      <c r="A68" s="5" t="s">
        <v>184</v>
      </c>
      <c r="B68" s="8" t="s">
        <v>101</v>
      </c>
      <c r="C68" s="8" t="s">
        <v>22</v>
      </c>
      <c r="D68" s="8" t="s">
        <v>185</v>
      </c>
      <c r="E68" s="9" t="s">
        <v>186</v>
      </c>
      <c r="F68" s="6" t="s">
        <v>171</v>
      </c>
      <c r="G68" s="708"/>
      <c r="H68" s="538">
        <v>900</v>
      </c>
      <c r="I68" s="562" t="s">
        <v>2874</v>
      </c>
      <c r="W68" s="38"/>
    </row>
    <row r="69" spans="1:23" ht="25.5" x14ac:dyDescent="0.2">
      <c r="A69" s="5" t="s">
        <v>187</v>
      </c>
      <c r="B69" s="10" t="s">
        <v>101</v>
      </c>
      <c r="C69" s="10" t="s">
        <v>22</v>
      </c>
      <c r="D69" s="10" t="s">
        <v>188</v>
      </c>
      <c r="E69" s="11" t="s">
        <v>189</v>
      </c>
      <c r="F69" s="6" t="s">
        <v>171</v>
      </c>
      <c r="G69" s="709"/>
      <c r="H69" s="538">
        <v>900</v>
      </c>
      <c r="I69" s="562" t="s">
        <v>2874</v>
      </c>
      <c r="W69" s="38"/>
    </row>
    <row r="70" spans="1:23" x14ac:dyDescent="0.2">
      <c r="A70" s="14" t="s">
        <v>190</v>
      </c>
      <c r="B70" s="22" t="s">
        <v>15</v>
      </c>
      <c r="C70" s="22" t="s">
        <v>15</v>
      </c>
      <c r="D70" s="22" t="s">
        <v>15</v>
      </c>
      <c r="E70" s="22" t="s">
        <v>191</v>
      </c>
      <c r="F70" s="13" t="s">
        <v>15</v>
      </c>
      <c r="G70" s="13"/>
      <c r="H70" s="537"/>
      <c r="I70" s="537"/>
      <c r="W70" s="38"/>
    </row>
    <row r="71" spans="1:23" x14ac:dyDescent="0.2">
      <c r="A71" s="14" t="s">
        <v>192</v>
      </c>
      <c r="B71" s="22" t="s">
        <v>15</v>
      </c>
      <c r="C71" s="22" t="s">
        <v>15</v>
      </c>
      <c r="D71" s="22" t="s">
        <v>15</v>
      </c>
      <c r="E71" s="22" t="s">
        <v>193</v>
      </c>
      <c r="F71" s="13" t="s">
        <v>15</v>
      </c>
      <c r="G71" s="13"/>
      <c r="H71" s="537"/>
      <c r="I71" s="537"/>
      <c r="W71" s="38"/>
    </row>
    <row r="72" spans="1:23" ht="38.25" x14ac:dyDescent="0.2">
      <c r="A72" s="5" t="s">
        <v>194</v>
      </c>
      <c r="B72" s="8" t="s">
        <v>101</v>
      </c>
      <c r="C72" s="8" t="s">
        <v>22</v>
      </c>
      <c r="D72" s="8" t="s">
        <v>3006</v>
      </c>
      <c r="E72" s="9" t="s">
        <v>1277</v>
      </c>
      <c r="F72" s="6" t="s">
        <v>205</v>
      </c>
      <c r="G72" s="37">
        <f>+'MEMÓRIA PATAMARIZAÇÃO'!E15</f>
        <v>0</v>
      </c>
      <c r="H72" s="539">
        <f>'MEMÓRIA PATAMARIZAÇÃO'!D17</f>
        <v>14.069999999999993</v>
      </c>
      <c r="I72" s="562" t="s">
        <v>2863</v>
      </c>
      <c r="V72" s="456"/>
    </row>
    <row r="73" spans="1:23" ht="38.25" x14ac:dyDescent="0.2">
      <c r="A73" s="5" t="s">
        <v>195</v>
      </c>
      <c r="B73" s="10" t="s">
        <v>101</v>
      </c>
      <c r="C73" s="10" t="s">
        <v>22</v>
      </c>
      <c r="D73" s="8" t="s">
        <v>207</v>
      </c>
      <c r="E73" s="11" t="s">
        <v>208</v>
      </c>
      <c r="F73" s="6" t="s">
        <v>205</v>
      </c>
      <c r="G73" s="37">
        <f>+'MEMÓRIA PATAMARIZAÇÃO'!E16</f>
        <v>0</v>
      </c>
      <c r="H73" s="539">
        <f>'MEMÓRIA PATAMARIZAÇÃO'!D16</f>
        <v>0</v>
      </c>
      <c r="I73" s="562"/>
      <c r="W73" s="38"/>
    </row>
    <row r="74" spans="1:23" ht="25.5" x14ac:dyDescent="0.2">
      <c r="A74" s="5" t="s">
        <v>198</v>
      </c>
      <c r="B74" s="10" t="s">
        <v>21</v>
      </c>
      <c r="C74" s="10" t="s">
        <v>22</v>
      </c>
      <c r="D74" s="10" t="s">
        <v>202</v>
      </c>
      <c r="E74" s="11" t="s">
        <v>203</v>
      </c>
      <c r="F74" s="6" t="s">
        <v>33</v>
      </c>
      <c r="G74" s="37">
        <f>+'MEMÓRIA PATAMARIZAÇÃO'!E18</f>
        <v>0.28000000000000003</v>
      </c>
      <c r="H74" s="539">
        <f>'MEMÓRIA PATAMARIZAÇÃO'!D18</f>
        <v>14.069999999999993</v>
      </c>
      <c r="I74" s="562" t="s">
        <v>2863</v>
      </c>
      <c r="W74" s="38"/>
    </row>
    <row r="75" spans="1:23" x14ac:dyDescent="0.2">
      <c r="A75" s="5" t="s">
        <v>201</v>
      </c>
      <c r="B75" s="8" t="s">
        <v>21</v>
      </c>
      <c r="C75" s="8" t="s">
        <v>22</v>
      </c>
      <c r="D75" s="8" t="s">
        <v>199</v>
      </c>
      <c r="E75" s="9" t="s">
        <v>200</v>
      </c>
      <c r="F75" s="6" t="s">
        <v>33</v>
      </c>
      <c r="G75" s="37">
        <f>+'MEMÓRIA PATAMARIZAÇÃO'!E19</f>
        <v>0.56000000000000005</v>
      </c>
      <c r="H75" s="539">
        <f>'MEMÓRIA PATAMARIZAÇÃO'!D19</f>
        <v>28.139999999999986</v>
      </c>
      <c r="I75" s="562" t="s">
        <v>2863</v>
      </c>
      <c r="W75" s="38"/>
    </row>
    <row r="76" spans="1:23" ht="38.25" x14ac:dyDescent="0.2">
      <c r="A76" s="5" t="s">
        <v>204</v>
      </c>
      <c r="B76" s="8" t="s">
        <v>101</v>
      </c>
      <c r="C76" s="8" t="s">
        <v>22</v>
      </c>
      <c r="D76" s="8" t="s">
        <v>210</v>
      </c>
      <c r="E76" s="9" t="s">
        <v>211</v>
      </c>
      <c r="F76" s="6" t="s">
        <v>205</v>
      </c>
      <c r="G76" s="37">
        <f>+'MEMÓRIA PATAMARIZAÇÃO'!E20</f>
        <v>0.83</v>
      </c>
      <c r="H76" s="539">
        <f>'MEMÓRIA PATAMARIZAÇÃO'!D20</f>
        <v>41.28</v>
      </c>
      <c r="I76" s="562" t="s">
        <v>2872</v>
      </c>
      <c r="W76" s="38"/>
    </row>
    <row r="77" spans="1:23" ht="25.5" x14ac:dyDescent="0.2">
      <c r="A77" s="5" t="s">
        <v>206</v>
      </c>
      <c r="B77" s="8" t="s">
        <v>21</v>
      </c>
      <c r="C77" s="8" t="s">
        <v>22</v>
      </c>
      <c r="D77" s="8" t="s">
        <v>228</v>
      </c>
      <c r="E77" s="9" t="s">
        <v>229</v>
      </c>
      <c r="F77" s="6" t="s">
        <v>95</v>
      </c>
      <c r="G77" s="37">
        <f>+'MEMÓRIA PATAMARIZAÇÃO'!E25</f>
        <v>1.54</v>
      </c>
      <c r="H77" s="539">
        <f t="shared" ref="H77:H86" si="2">+TRUNC(G77*$C$6,2)</f>
        <v>77</v>
      </c>
      <c r="I77" s="562" t="s">
        <v>2861</v>
      </c>
      <c r="W77" s="38"/>
    </row>
    <row r="78" spans="1:23" ht="25.5" x14ac:dyDescent="0.2">
      <c r="A78" s="5" t="s">
        <v>209</v>
      </c>
      <c r="B78" s="10" t="s">
        <v>101</v>
      </c>
      <c r="C78" s="10" t="s">
        <v>22</v>
      </c>
      <c r="D78" s="10" t="s">
        <v>225</v>
      </c>
      <c r="E78" s="11" t="s">
        <v>226</v>
      </c>
      <c r="F78" s="6" t="s">
        <v>88</v>
      </c>
      <c r="G78" s="37">
        <f>+'MEMÓRIA PATAMARIZAÇÃO'!E26</f>
        <v>8.5</v>
      </c>
      <c r="H78" s="539">
        <f t="shared" si="2"/>
        <v>425</v>
      </c>
      <c r="I78" s="562" t="s">
        <v>2861</v>
      </c>
      <c r="W78" s="38"/>
    </row>
    <row r="79" spans="1:23" x14ac:dyDescent="0.2">
      <c r="A79" s="5" t="s">
        <v>212</v>
      </c>
      <c r="B79" s="8" t="s">
        <v>21</v>
      </c>
      <c r="C79" s="8" t="s">
        <v>22</v>
      </c>
      <c r="D79" s="8" t="s">
        <v>216</v>
      </c>
      <c r="E79" s="9" t="s">
        <v>217</v>
      </c>
      <c r="F79" s="6" t="s">
        <v>88</v>
      </c>
      <c r="G79" s="37">
        <f>+'MEMÓRIA PATAMARIZAÇÃO'!E29</f>
        <v>2.11</v>
      </c>
      <c r="H79" s="539">
        <f t="shared" si="2"/>
        <v>105.5</v>
      </c>
      <c r="I79" s="562" t="s">
        <v>2861</v>
      </c>
      <c r="W79" s="38"/>
    </row>
    <row r="80" spans="1:23" x14ac:dyDescent="0.2">
      <c r="A80" s="5" t="s">
        <v>215</v>
      </c>
      <c r="B80" s="10" t="s">
        <v>21</v>
      </c>
      <c r="C80" s="10" t="s">
        <v>22</v>
      </c>
      <c r="D80" s="10" t="s">
        <v>219</v>
      </c>
      <c r="E80" s="11" t="s">
        <v>220</v>
      </c>
      <c r="F80" s="6" t="s">
        <v>88</v>
      </c>
      <c r="G80" s="37">
        <f>+'MEMÓRIA PATAMARIZAÇÃO'!E30</f>
        <v>12.57</v>
      </c>
      <c r="H80" s="539">
        <f t="shared" si="2"/>
        <v>628.5</v>
      </c>
      <c r="I80" s="562" t="s">
        <v>2861</v>
      </c>
      <c r="W80" s="38"/>
    </row>
    <row r="81" spans="1:23" x14ac:dyDescent="0.2">
      <c r="A81" s="5" t="s">
        <v>218</v>
      </c>
      <c r="B81" s="10" t="s">
        <v>101</v>
      </c>
      <c r="C81" s="10" t="s">
        <v>22</v>
      </c>
      <c r="D81" s="10" t="s">
        <v>2771</v>
      </c>
      <c r="E81" s="11" t="s">
        <v>2860</v>
      </c>
      <c r="F81" s="6" t="s">
        <v>88</v>
      </c>
      <c r="G81" s="37">
        <f>+'MEMÓRIA PATAMARIZAÇÃO'!E31</f>
        <v>0.56000000000000005</v>
      </c>
      <c r="H81" s="539">
        <f t="shared" ref="H81" si="3">+TRUNC(G81*$C$6,2)</f>
        <v>28</v>
      </c>
      <c r="I81" s="562" t="s">
        <v>2861</v>
      </c>
      <c r="W81" s="38"/>
    </row>
    <row r="82" spans="1:23" x14ac:dyDescent="0.2">
      <c r="A82" s="5" t="s">
        <v>221</v>
      </c>
      <c r="B82" s="8" t="s">
        <v>21</v>
      </c>
      <c r="C82" s="10" t="s">
        <v>22</v>
      </c>
      <c r="D82" s="10">
        <v>81737</v>
      </c>
      <c r="E82" s="11" t="s">
        <v>2856</v>
      </c>
      <c r="F82" s="6" t="s">
        <v>88</v>
      </c>
      <c r="G82" s="37">
        <f>+'MEMÓRIA PATAMARIZAÇÃO'!E32</f>
        <v>1.67</v>
      </c>
      <c r="H82" s="539">
        <f>'MEMÓRIA PATAMARIZAÇÃO'!D28</f>
        <v>2</v>
      </c>
      <c r="I82" s="562" t="s">
        <v>2861</v>
      </c>
      <c r="W82" s="38"/>
    </row>
    <row r="83" spans="1:23" x14ac:dyDescent="0.2">
      <c r="A83" s="5" t="s">
        <v>224</v>
      </c>
      <c r="B83" s="8" t="s">
        <v>21</v>
      </c>
      <c r="C83" s="8" t="s">
        <v>22</v>
      </c>
      <c r="D83" s="8">
        <v>40101</v>
      </c>
      <c r="E83" s="11" t="s">
        <v>1209</v>
      </c>
      <c r="F83" s="6" t="s">
        <v>25</v>
      </c>
      <c r="G83" s="6">
        <f>+'MEMÓRIA PATAMARIZAÇÃO'!E33</f>
        <v>0</v>
      </c>
      <c r="H83" s="539">
        <f>'MEMÓRIA PATAMARIZAÇÃO'!D32</f>
        <v>83.5</v>
      </c>
      <c r="I83" s="562" t="s">
        <v>2861</v>
      </c>
      <c r="W83" s="38"/>
    </row>
    <row r="84" spans="1:23" x14ac:dyDescent="0.2">
      <c r="A84" s="5" t="s">
        <v>227</v>
      </c>
      <c r="B84" s="10" t="s">
        <v>21</v>
      </c>
      <c r="C84" s="10" t="s">
        <v>22</v>
      </c>
      <c r="D84" s="10" t="s">
        <v>213</v>
      </c>
      <c r="E84" s="11" t="s">
        <v>214</v>
      </c>
      <c r="F84" s="6" t="s">
        <v>25</v>
      </c>
      <c r="G84" s="6">
        <f>+'MEMÓRIA PATAMARIZAÇÃO'!E34</f>
        <v>1.08</v>
      </c>
      <c r="H84" s="539">
        <f t="shared" si="2"/>
        <v>54</v>
      </c>
      <c r="I84" s="562" t="s">
        <v>2861</v>
      </c>
      <c r="W84" s="38"/>
    </row>
    <row r="85" spans="1:23" x14ac:dyDescent="0.2">
      <c r="A85" s="5" t="s">
        <v>2859</v>
      </c>
      <c r="B85" s="10" t="s">
        <v>21</v>
      </c>
      <c r="C85" s="10" t="s">
        <v>22</v>
      </c>
      <c r="D85" s="10" t="s">
        <v>196</v>
      </c>
      <c r="E85" s="11" t="s">
        <v>197</v>
      </c>
      <c r="F85" s="6" t="s">
        <v>25</v>
      </c>
      <c r="G85" s="6">
        <f>+'MEMÓRIA PATAMARIZAÇÃO'!E35</f>
        <v>0.19</v>
      </c>
      <c r="H85" s="539">
        <f t="shared" si="2"/>
        <v>9.5</v>
      </c>
      <c r="I85" s="562" t="s">
        <v>2861</v>
      </c>
      <c r="W85" s="38"/>
    </row>
    <row r="86" spans="1:23" x14ac:dyDescent="0.2">
      <c r="A86" s="5" t="s">
        <v>2864</v>
      </c>
      <c r="B86" s="8" t="s">
        <v>101</v>
      </c>
      <c r="C86" s="8" t="s">
        <v>22</v>
      </c>
      <c r="D86" s="8" t="s">
        <v>222</v>
      </c>
      <c r="E86" s="9" t="s">
        <v>223</v>
      </c>
      <c r="F86" s="6" t="s">
        <v>205</v>
      </c>
      <c r="G86" s="6">
        <f>+'MEMÓRIA PATAMARIZAÇÃO'!E36</f>
        <v>3.47</v>
      </c>
      <c r="H86" s="539">
        <f t="shared" si="2"/>
        <v>173.5</v>
      </c>
      <c r="I86" s="562" t="s">
        <v>2861</v>
      </c>
      <c r="W86" s="38"/>
    </row>
    <row r="87" spans="1:23" x14ac:dyDescent="0.2">
      <c r="A87" s="14" t="s">
        <v>235</v>
      </c>
      <c r="B87" s="22" t="s">
        <v>15</v>
      </c>
      <c r="C87" s="22" t="s">
        <v>15</v>
      </c>
      <c r="D87" s="22" t="s">
        <v>15</v>
      </c>
      <c r="E87" s="22" t="s">
        <v>1020</v>
      </c>
      <c r="F87" s="13" t="s">
        <v>15</v>
      </c>
      <c r="G87" s="13"/>
      <c r="H87" s="537"/>
      <c r="I87" s="537"/>
      <c r="W87" s="38"/>
    </row>
    <row r="88" spans="1:23" ht="38.25" x14ac:dyDescent="0.2">
      <c r="A88" s="5" t="s">
        <v>236</v>
      </c>
      <c r="B88" s="8" t="s">
        <v>21</v>
      </c>
      <c r="C88" s="8" t="s">
        <v>22</v>
      </c>
      <c r="D88" s="8" t="s">
        <v>237</v>
      </c>
      <c r="E88" s="9" t="s">
        <v>1021</v>
      </c>
      <c r="F88" s="6" t="s">
        <v>239</v>
      </c>
      <c r="H88" s="543">
        <f>+'MEMÓRIA BLOCOS'!J26</f>
        <v>410.95201469849997</v>
      </c>
      <c r="I88" s="564" t="str">
        <f>+'MEMÓRIA BLOCOS'!B2</f>
        <v>MEMÓRIA DE CÁLCULO - TRANSPORTE DE BLOCOS - REFERENTE AO ITEM ''MURO DE ARRIMO/ DRENAGEM''</v>
      </c>
      <c r="W88" s="38"/>
    </row>
    <row r="89" spans="1:23" ht="38.25" x14ac:dyDescent="0.2">
      <c r="A89" s="5" t="s">
        <v>240</v>
      </c>
      <c r="B89" s="8" t="s">
        <v>21</v>
      </c>
      <c r="C89" s="8" t="s">
        <v>22</v>
      </c>
      <c r="D89" s="8" t="s">
        <v>237</v>
      </c>
      <c r="E89" s="9" t="s">
        <v>1022</v>
      </c>
      <c r="F89" s="6" t="s">
        <v>239</v>
      </c>
      <c r="H89" s="543">
        <f>+'MEMÓRIA AÇO (MURO ARRIMO)'!H25</f>
        <v>13.472678570999996</v>
      </c>
      <c r="I89" s="564" t="str">
        <f>+'MEMÓRIA AÇO (MURO ARRIMO)'!B2</f>
        <v>MEMÓRIA DE CÁLCULO - TRANSPORTE DE AÇO - REFERENTE AO ITEM ''MURO DE ARRIMO/ DRENAGEM''</v>
      </c>
      <c r="W89" s="38"/>
    </row>
    <row r="90" spans="1:23" x14ac:dyDescent="0.2">
      <c r="A90" s="14" t="s">
        <v>241</v>
      </c>
      <c r="B90" s="22" t="s">
        <v>15</v>
      </c>
      <c r="C90" s="22" t="s">
        <v>15</v>
      </c>
      <c r="D90" s="22" t="s">
        <v>15</v>
      </c>
      <c r="E90" s="22" t="s">
        <v>242</v>
      </c>
      <c r="F90" s="13" t="s">
        <v>15</v>
      </c>
      <c r="G90" s="13"/>
      <c r="H90" s="537"/>
      <c r="I90" s="537"/>
      <c r="W90" s="38"/>
    </row>
    <row r="91" spans="1:23" s="18" customFormat="1" x14ac:dyDescent="0.2">
      <c r="A91" s="15" t="s">
        <v>243</v>
      </c>
      <c r="B91" s="16" t="s">
        <v>15</v>
      </c>
      <c r="C91" s="16" t="s">
        <v>15</v>
      </c>
      <c r="D91" s="16" t="s">
        <v>15</v>
      </c>
      <c r="E91" s="16" t="s">
        <v>244</v>
      </c>
      <c r="F91" s="17" t="s">
        <v>15</v>
      </c>
      <c r="G91" s="17"/>
      <c r="H91" s="540"/>
      <c r="I91" s="565"/>
      <c r="T91"/>
      <c r="U91" s="456"/>
      <c r="V91"/>
      <c r="W91" s="38"/>
    </row>
    <row r="92" spans="1:23" ht="38.25" x14ac:dyDescent="0.2">
      <c r="A92" s="5" t="s">
        <v>245</v>
      </c>
      <c r="B92" s="8" t="s">
        <v>21</v>
      </c>
      <c r="C92" s="8" t="s">
        <v>22</v>
      </c>
      <c r="D92" s="8" t="s">
        <v>246</v>
      </c>
      <c r="E92" s="9" t="s">
        <v>247</v>
      </c>
      <c r="F92" s="6" t="s">
        <v>33</v>
      </c>
      <c r="G92" s="6">
        <v>54.54</v>
      </c>
      <c r="H92" s="538">
        <v>1254.42</v>
      </c>
      <c r="I92" s="562" t="s">
        <v>2861</v>
      </c>
      <c r="W92" s="38"/>
    </row>
    <row r="93" spans="1:23" s="18" customFormat="1" x14ac:dyDescent="0.2">
      <c r="A93" s="15" t="s">
        <v>248</v>
      </c>
      <c r="B93" s="16" t="s">
        <v>15</v>
      </c>
      <c r="C93" s="16" t="s">
        <v>15</v>
      </c>
      <c r="D93" s="16" t="s">
        <v>15</v>
      </c>
      <c r="E93" s="16" t="s">
        <v>249</v>
      </c>
      <c r="F93" s="17" t="s">
        <v>15</v>
      </c>
      <c r="G93" s="17"/>
      <c r="H93" s="540"/>
      <c r="I93" s="565"/>
      <c r="T93"/>
      <c r="U93" s="456"/>
      <c r="V93"/>
      <c r="W93" s="38"/>
    </row>
    <row r="94" spans="1:23" ht="38.25" x14ac:dyDescent="0.2">
      <c r="A94" s="5" t="s">
        <v>250</v>
      </c>
      <c r="B94" s="8" t="s">
        <v>21</v>
      </c>
      <c r="C94" s="8" t="s">
        <v>22</v>
      </c>
      <c r="D94" s="8" t="s">
        <v>246</v>
      </c>
      <c r="E94" s="9" t="s">
        <v>247</v>
      </c>
      <c r="F94" s="6" t="s">
        <v>33</v>
      </c>
      <c r="G94" s="6">
        <v>54.54</v>
      </c>
      <c r="H94" s="538">
        <v>109.08</v>
      </c>
      <c r="I94" s="562" t="s">
        <v>2861</v>
      </c>
      <c r="T94" s="18"/>
      <c r="V94" s="18"/>
      <c r="W94" s="38"/>
    </row>
    <row r="95" spans="1:23" ht="25.5" x14ac:dyDescent="0.2">
      <c r="A95" s="14" t="s">
        <v>251</v>
      </c>
      <c r="B95" s="22" t="s">
        <v>15</v>
      </c>
      <c r="C95" s="22" t="s">
        <v>15</v>
      </c>
      <c r="D95" s="22" t="s">
        <v>15</v>
      </c>
      <c r="E95" s="22" t="s">
        <v>2875</v>
      </c>
      <c r="F95" s="13" t="s">
        <v>15</v>
      </c>
      <c r="G95" s="13"/>
      <c r="H95" s="537"/>
      <c r="I95" s="537"/>
      <c r="W95" s="38"/>
    </row>
    <row r="96" spans="1:23" x14ac:dyDescent="0.2">
      <c r="A96" s="5" t="s">
        <v>252</v>
      </c>
      <c r="B96" s="8" t="s">
        <v>21</v>
      </c>
      <c r="C96" s="8" t="s">
        <v>22</v>
      </c>
      <c r="D96" s="8" t="s">
        <v>253</v>
      </c>
      <c r="E96" s="9" t="s">
        <v>254</v>
      </c>
      <c r="F96" s="6" t="s">
        <v>33</v>
      </c>
      <c r="G96" s="6"/>
      <c r="H96" s="538">
        <f>+G96*$C$6*0</f>
        <v>0</v>
      </c>
      <c r="I96" s="562" t="s">
        <v>2876</v>
      </c>
      <c r="W96" s="38"/>
    </row>
    <row r="97" spans="1:23" ht="25.5" x14ac:dyDescent="0.2">
      <c r="A97" s="5" t="s">
        <v>255</v>
      </c>
      <c r="B97" s="10" t="s">
        <v>21</v>
      </c>
      <c r="C97" s="10" t="s">
        <v>22</v>
      </c>
      <c r="D97" s="10" t="s">
        <v>2760</v>
      </c>
      <c r="E97" s="11" t="s">
        <v>2873</v>
      </c>
      <c r="F97" s="6" t="s">
        <v>258</v>
      </c>
      <c r="G97" s="6"/>
      <c r="H97" s="538">
        <f>TRUNC(2.2*0.5*1.6*29,2)</f>
        <v>51.04</v>
      </c>
      <c r="I97" s="562" t="s">
        <v>2881</v>
      </c>
      <c r="T97" s="18"/>
      <c r="V97" s="18"/>
      <c r="W97" s="38"/>
    </row>
    <row r="98" spans="1:23" x14ac:dyDescent="0.2">
      <c r="A98" s="5" t="s">
        <v>259</v>
      </c>
      <c r="B98" s="10" t="s">
        <v>21</v>
      </c>
      <c r="C98" s="10" t="s">
        <v>22</v>
      </c>
      <c r="D98" s="10" t="s">
        <v>267</v>
      </c>
      <c r="E98" s="11" t="s">
        <v>268</v>
      </c>
      <c r="F98" s="6" t="s">
        <v>33</v>
      </c>
      <c r="G98" s="6"/>
      <c r="H98" s="538">
        <f t="shared" ref="H98:H102" si="4">+G98*$C$6*0</f>
        <v>0</v>
      </c>
      <c r="I98" s="562" t="s">
        <v>2876</v>
      </c>
      <c r="W98" s="38"/>
    </row>
    <row r="99" spans="1:23" x14ac:dyDescent="0.2">
      <c r="A99" s="5" t="s">
        <v>262</v>
      </c>
      <c r="B99" s="8" t="s">
        <v>21</v>
      </c>
      <c r="C99" s="8" t="s">
        <v>22</v>
      </c>
      <c r="D99" s="8" t="s">
        <v>152</v>
      </c>
      <c r="E99" s="9" t="s">
        <v>153</v>
      </c>
      <c r="F99" s="6" t="s">
        <v>25</v>
      </c>
      <c r="G99" s="6"/>
      <c r="H99" s="538">
        <f t="shared" si="4"/>
        <v>0</v>
      </c>
      <c r="I99" s="562" t="s">
        <v>2876</v>
      </c>
      <c r="W99" s="38"/>
    </row>
    <row r="100" spans="1:23" ht="25.5" x14ac:dyDescent="0.2">
      <c r="A100" s="5" t="s">
        <v>263</v>
      </c>
      <c r="B100" s="10" t="s">
        <v>21</v>
      </c>
      <c r="C100" s="10" t="s">
        <v>22</v>
      </c>
      <c r="D100" s="10" t="s">
        <v>264</v>
      </c>
      <c r="E100" s="11" t="s">
        <v>265</v>
      </c>
      <c r="F100" s="6" t="s">
        <v>33</v>
      </c>
      <c r="G100" s="6"/>
      <c r="H100" s="538">
        <f t="shared" si="4"/>
        <v>0</v>
      </c>
      <c r="I100" s="562" t="s">
        <v>2876</v>
      </c>
      <c r="W100" s="38"/>
    </row>
    <row r="101" spans="1:23" x14ac:dyDescent="0.2">
      <c r="A101" s="5" t="s">
        <v>266</v>
      </c>
      <c r="B101" s="8" t="s">
        <v>21</v>
      </c>
      <c r="C101" s="8" t="s">
        <v>22</v>
      </c>
      <c r="D101" s="8" t="s">
        <v>196</v>
      </c>
      <c r="E101" s="9" t="s">
        <v>197</v>
      </c>
      <c r="F101" s="6" t="s">
        <v>25</v>
      </c>
      <c r="G101" s="6"/>
      <c r="H101" s="538">
        <f t="shared" si="4"/>
        <v>0</v>
      </c>
      <c r="I101" s="562" t="s">
        <v>2876</v>
      </c>
      <c r="W101" s="38"/>
    </row>
    <row r="102" spans="1:23" ht="25.5" x14ac:dyDescent="0.2">
      <c r="A102" s="5" t="s">
        <v>269</v>
      </c>
      <c r="B102" s="10" t="s">
        <v>101</v>
      </c>
      <c r="C102" s="10" t="s">
        <v>22</v>
      </c>
      <c r="D102" s="10" t="s">
        <v>277</v>
      </c>
      <c r="E102" s="11" t="s">
        <v>1025</v>
      </c>
      <c r="F102" s="6" t="s">
        <v>205</v>
      </c>
      <c r="G102" s="6"/>
      <c r="H102" s="538">
        <f t="shared" si="4"/>
        <v>0</v>
      </c>
      <c r="I102" s="562" t="s">
        <v>2876</v>
      </c>
      <c r="W102" s="38"/>
    </row>
    <row r="103" spans="1:23" ht="25.5" x14ac:dyDescent="0.2">
      <c r="A103" s="5" t="s">
        <v>270</v>
      </c>
      <c r="B103" s="8" t="s">
        <v>21</v>
      </c>
      <c r="C103" s="8" t="s">
        <v>22</v>
      </c>
      <c r="D103" s="8" t="s">
        <v>274</v>
      </c>
      <c r="E103" s="9" t="s">
        <v>275</v>
      </c>
      <c r="F103" s="6" t="s">
        <v>25</v>
      </c>
      <c r="G103" s="6"/>
      <c r="H103" s="538">
        <f>TRUNC(0.5*1.6*0.12*29,2)</f>
        <v>2.78</v>
      </c>
      <c r="I103" s="562" t="s">
        <v>2880</v>
      </c>
      <c r="W103" s="38"/>
    </row>
    <row r="104" spans="1:23" ht="25.5" x14ac:dyDescent="0.2">
      <c r="A104" s="5" t="s">
        <v>273</v>
      </c>
      <c r="B104" s="10" t="s">
        <v>21</v>
      </c>
      <c r="C104" s="10" t="s">
        <v>22</v>
      </c>
      <c r="D104" s="10" t="s">
        <v>1598</v>
      </c>
      <c r="E104" s="11" t="s">
        <v>272</v>
      </c>
      <c r="F104" s="6" t="s">
        <v>25</v>
      </c>
      <c r="G104" s="6"/>
      <c r="H104" s="538">
        <f>TRUNC(0.5*1.6*0.12*29,2)</f>
        <v>2.78</v>
      </c>
      <c r="I104" s="562" t="s">
        <v>2880</v>
      </c>
      <c r="W104" s="38"/>
    </row>
    <row r="105" spans="1:23" ht="25.5" x14ac:dyDescent="0.2">
      <c r="A105" s="5" t="s">
        <v>276</v>
      </c>
      <c r="B105" s="10" t="s">
        <v>101</v>
      </c>
      <c r="C105" s="10" t="s">
        <v>22</v>
      </c>
      <c r="D105" s="10" t="s">
        <v>2879</v>
      </c>
      <c r="E105" s="11" t="s">
        <v>2882</v>
      </c>
      <c r="F105" s="6" t="s">
        <v>25</v>
      </c>
      <c r="G105" s="33"/>
      <c r="H105" s="538">
        <f>TRUNC(0.5*1.6*0.12*29,2)</f>
        <v>2.78</v>
      </c>
      <c r="I105" s="562" t="s">
        <v>2880</v>
      </c>
      <c r="W105" s="38"/>
    </row>
    <row r="106" spans="1:23" x14ac:dyDescent="0.2">
      <c r="A106" s="5" t="s">
        <v>2884</v>
      </c>
      <c r="B106" s="10" t="s">
        <v>21</v>
      </c>
      <c r="C106" s="10" t="s">
        <v>22</v>
      </c>
      <c r="D106" s="10">
        <v>30104</v>
      </c>
      <c r="E106" s="11" t="s">
        <v>2883</v>
      </c>
      <c r="F106" s="6" t="s">
        <v>25</v>
      </c>
      <c r="G106" s="34"/>
      <c r="H106" s="538">
        <f>H105*1.3</f>
        <v>3.6139999999999999</v>
      </c>
      <c r="I106" s="562" t="s">
        <v>2889</v>
      </c>
      <c r="L106" s="35"/>
      <c r="W106" s="38"/>
    </row>
    <row r="107" spans="1:23" x14ac:dyDescent="0.2">
      <c r="A107" s="14" t="s">
        <v>1026</v>
      </c>
      <c r="B107" s="22" t="s">
        <v>15</v>
      </c>
      <c r="C107" s="22" t="s">
        <v>15</v>
      </c>
      <c r="D107" s="22" t="s">
        <v>15</v>
      </c>
      <c r="E107" s="22" t="s">
        <v>1027</v>
      </c>
      <c r="F107" s="13" t="s">
        <v>15</v>
      </c>
      <c r="G107" s="13"/>
      <c r="H107" s="537"/>
      <c r="I107" s="537"/>
      <c r="W107" s="38"/>
    </row>
    <row r="108" spans="1:23" ht="38.25" x14ac:dyDescent="0.2">
      <c r="A108" s="5" t="s">
        <v>278</v>
      </c>
      <c r="B108" s="8" t="s">
        <v>21</v>
      </c>
      <c r="C108" s="8" t="s">
        <v>22</v>
      </c>
      <c r="D108" s="8" t="s">
        <v>237</v>
      </c>
      <c r="E108" s="9" t="s">
        <v>1022</v>
      </c>
      <c r="F108" s="6" t="s">
        <v>239</v>
      </c>
      <c r="H108" s="543">
        <f>+'MEMÓRIA AÇO'!F11</f>
        <v>2.8071999999999999</v>
      </c>
      <c r="I108" s="564" t="str">
        <f>+'MEMÓRIA AÇO'!B2</f>
        <v>MEMÓRIA DE CÁLCULO - TRANSPORTE DE AÇO - REFERENTE AO ITEM ''FUNDAÇÕES''</v>
      </c>
      <c r="W108" s="38"/>
    </row>
    <row r="109" spans="1:23" x14ac:dyDescent="0.2">
      <c r="A109" s="12" t="s">
        <v>279</v>
      </c>
      <c r="B109" s="21" t="s">
        <v>15</v>
      </c>
      <c r="C109" s="22" t="s">
        <v>15</v>
      </c>
      <c r="D109" s="22" t="s">
        <v>15</v>
      </c>
      <c r="E109" s="22" t="s">
        <v>280</v>
      </c>
      <c r="F109" s="13" t="s">
        <v>15</v>
      </c>
      <c r="G109" s="13"/>
      <c r="H109" s="537"/>
      <c r="I109" s="537"/>
      <c r="W109" s="38"/>
    </row>
    <row r="110" spans="1:23" x14ac:dyDescent="0.2">
      <c r="A110" s="14" t="s">
        <v>281</v>
      </c>
      <c r="B110" s="22" t="s">
        <v>15</v>
      </c>
      <c r="C110" s="22" t="s">
        <v>15</v>
      </c>
      <c r="D110" s="22" t="s">
        <v>15</v>
      </c>
      <c r="E110" s="22" t="s">
        <v>282</v>
      </c>
      <c r="F110" s="13" t="s">
        <v>15</v>
      </c>
      <c r="G110" s="13"/>
      <c r="H110" s="537"/>
      <c r="I110" s="537"/>
      <c r="W110" s="38"/>
    </row>
    <row r="111" spans="1:23" x14ac:dyDescent="0.2">
      <c r="A111" s="14" t="s">
        <v>283</v>
      </c>
      <c r="B111" s="22" t="s">
        <v>15</v>
      </c>
      <c r="C111" s="22" t="s">
        <v>15</v>
      </c>
      <c r="D111" s="22" t="s">
        <v>15</v>
      </c>
      <c r="E111" s="22" t="s">
        <v>2904</v>
      </c>
      <c r="F111" s="13" t="s">
        <v>15</v>
      </c>
      <c r="G111" s="13"/>
      <c r="H111" s="537"/>
      <c r="I111" s="537"/>
      <c r="W111" s="38"/>
    </row>
    <row r="112" spans="1:23" ht="25.5" x14ac:dyDescent="0.2">
      <c r="A112" s="5" t="s">
        <v>284</v>
      </c>
      <c r="B112" s="10" t="s">
        <v>101</v>
      </c>
      <c r="C112" s="10" t="s">
        <v>22</v>
      </c>
      <c r="D112" s="10" t="s">
        <v>285</v>
      </c>
      <c r="E112" s="11" t="s">
        <v>286</v>
      </c>
      <c r="F112" s="6" t="s">
        <v>205</v>
      </c>
      <c r="G112" s="6">
        <v>105.83999999999999</v>
      </c>
      <c r="H112" s="538">
        <f>+G112*25+(2.76+0.63+1.34+2.88+2.56-0.14+1.9+2.56-0.14+2.88+1.34+2.76-0.14+1.17+2.39+2.07+1.03+0.65+0.88+0.63-0.14)*0.31*25</f>
        <v>2877.4924999999994</v>
      </c>
      <c r="I112" s="562" t="s">
        <v>2897</v>
      </c>
      <c r="W112" s="38"/>
    </row>
    <row r="113" spans="1:23" ht="25.5" x14ac:dyDescent="0.2">
      <c r="A113" s="5" t="s">
        <v>287</v>
      </c>
      <c r="B113" s="8" t="s">
        <v>101</v>
      </c>
      <c r="C113" s="8" t="s">
        <v>22</v>
      </c>
      <c r="D113" s="8" t="s">
        <v>288</v>
      </c>
      <c r="E113" s="9" t="s">
        <v>289</v>
      </c>
      <c r="F113" s="6" t="s">
        <v>156</v>
      </c>
      <c r="G113" s="6">
        <v>2.2599999999999998</v>
      </c>
      <c r="H113" s="538">
        <f>+G113*25+(2.76+0.63+1.34+2.88+2.56-0.14+1.9+2.56-0.14+2.88+1.34+2.76-0.14+1.17+2.39+2.07+1.03+0.65+0.88+0.63-0.14)*(0.09*0.165)*25</f>
        <v>67.589237499999996</v>
      </c>
      <c r="I113" s="562" t="s">
        <v>2897</v>
      </c>
      <c r="W113" s="38"/>
    </row>
    <row r="114" spans="1:23" ht="25.5" x14ac:dyDescent="0.2">
      <c r="A114" s="5" t="s">
        <v>290</v>
      </c>
      <c r="B114" s="10" t="s">
        <v>21</v>
      </c>
      <c r="C114" s="10" t="s">
        <v>22</v>
      </c>
      <c r="D114" s="10" t="s">
        <v>291</v>
      </c>
      <c r="E114" s="11" t="s">
        <v>292</v>
      </c>
      <c r="F114" s="6" t="s">
        <v>258</v>
      </c>
      <c r="G114" s="6">
        <f>TRUNC(62.13/1.1,2)</f>
        <v>56.48</v>
      </c>
      <c r="H114" s="538">
        <f>+G114*25+(2*3.66+2*4.98+2*4.98+2*9.58+2*4.29+2*(0.54+0.45)+2*7.78)*0.395*25</f>
        <v>2128.1350000000002</v>
      </c>
      <c r="I114" s="562" t="s">
        <v>2897</v>
      </c>
      <c r="W114" s="38"/>
    </row>
    <row r="115" spans="1:23" x14ac:dyDescent="0.2">
      <c r="A115" s="5" t="s">
        <v>293</v>
      </c>
      <c r="B115" s="8" t="s">
        <v>21</v>
      </c>
      <c r="C115" s="8" t="s">
        <v>22</v>
      </c>
      <c r="D115" s="8" t="s">
        <v>294</v>
      </c>
      <c r="E115" s="9" t="s">
        <v>295</v>
      </c>
      <c r="F115" s="6" t="s">
        <v>258</v>
      </c>
      <c r="G115" s="6">
        <f>TRUNC(54.9/1.1,2)</f>
        <v>49.9</v>
      </c>
      <c r="H115" s="538">
        <f>+G115*25</f>
        <v>1247.5</v>
      </c>
      <c r="I115" s="562" t="s">
        <v>2896</v>
      </c>
      <c r="W115" s="38"/>
    </row>
    <row r="116" spans="1:23" x14ac:dyDescent="0.2">
      <c r="A116" s="5" t="s">
        <v>2885</v>
      </c>
      <c r="B116" s="8" t="s">
        <v>21</v>
      </c>
      <c r="C116" s="8" t="s">
        <v>22</v>
      </c>
      <c r="D116" s="8" t="s">
        <v>294</v>
      </c>
      <c r="E116" s="9" t="s">
        <v>295</v>
      </c>
      <c r="F116" s="6" t="s">
        <v>258</v>
      </c>
      <c r="G116" s="6">
        <f>TRUNC(10.63/1.1,2)</f>
        <v>9.66</v>
      </c>
      <c r="H116" s="538"/>
      <c r="I116" s="562" t="s">
        <v>2902</v>
      </c>
      <c r="W116" s="38"/>
    </row>
    <row r="117" spans="1:23" ht="38.25" x14ac:dyDescent="0.2">
      <c r="A117" s="5" t="s">
        <v>2886</v>
      </c>
      <c r="B117" s="10" t="s">
        <v>101</v>
      </c>
      <c r="C117" s="10" t="s">
        <v>22</v>
      </c>
      <c r="D117" s="10" t="s">
        <v>3003</v>
      </c>
      <c r="E117" s="11" t="s">
        <v>2888</v>
      </c>
      <c r="F117" s="6" t="s">
        <v>25</v>
      </c>
      <c r="G117" s="33"/>
      <c r="H117" s="538">
        <f>31.16*0.19*0.14*22</f>
        <v>18.234832000000001</v>
      </c>
      <c r="I117" s="562" t="s">
        <v>2887</v>
      </c>
      <c r="W117" s="38"/>
    </row>
    <row r="118" spans="1:23" x14ac:dyDescent="0.2">
      <c r="A118" s="5" t="s">
        <v>2903</v>
      </c>
      <c r="B118" s="10" t="s">
        <v>21</v>
      </c>
      <c r="C118" s="10" t="s">
        <v>22</v>
      </c>
      <c r="D118" s="10">
        <v>30104</v>
      </c>
      <c r="E118" s="11" t="s">
        <v>2883</v>
      </c>
      <c r="F118" s="6" t="s">
        <v>25</v>
      </c>
      <c r="G118" s="34"/>
      <c r="H118" s="538">
        <f>H117*1.3</f>
        <v>23.705281600000003</v>
      </c>
      <c r="I118" s="562" t="s">
        <v>2890</v>
      </c>
      <c r="L118" s="35"/>
      <c r="W118" s="38"/>
    </row>
    <row r="119" spans="1:23" x14ac:dyDescent="0.2">
      <c r="A119" s="14" t="s">
        <v>296</v>
      </c>
      <c r="B119" s="22" t="s">
        <v>15</v>
      </c>
      <c r="C119" s="22" t="s">
        <v>15</v>
      </c>
      <c r="D119" s="22" t="s">
        <v>15</v>
      </c>
      <c r="E119" s="22" t="s">
        <v>1028</v>
      </c>
      <c r="F119" s="13" t="s">
        <v>15</v>
      </c>
      <c r="G119" s="13"/>
      <c r="H119" s="537"/>
      <c r="I119" s="566"/>
      <c r="W119" s="38"/>
    </row>
    <row r="120" spans="1:23" ht="38.25" x14ac:dyDescent="0.2">
      <c r="A120" s="5" t="s">
        <v>297</v>
      </c>
      <c r="B120" s="8" t="s">
        <v>21</v>
      </c>
      <c r="C120" s="8" t="s">
        <v>22</v>
      </c>
      <c r="D120" s="8" t="s">
        <v>237</v>
      </c>
      <c r="E120" s="9" t="s">
        <v>1021</v>
      </c>
      <c r="F120" s="6" t="s">
        <v>239</v>
      </c>
      <c r="G120" s="6"/>
      <c r="H120" s="544">
        <f>+'MEMÓRIA BLOCOS'!J42</f>
        <v>22858.394693557497</v>
      </c>
      <c r="I120" s="562" t="str">
        <f>+'MEMÓRIA BLOCOS'!B29</f>
        <v>MEMÓRIA DE CÁLCULO - TRANSPORTE DE BLOCOS - REFERENTE AO ITEM ''ALVENARIA ESTRUTURAL''</v>
      </c>
      <c r="W120" s="38"/>
    </row>
    <row r="121" spans="1:23" ht="38.25" x14ac:dyDescent="0.2">
      <c r="A121" s="5" t="s">
        <v>298</v>
      </c>
      <c r="B121" s="10" t="s">
        <v>21</v>
      </c>
      <c r="C121" s="10" t="s">
        <v>22</v>
      </c>
      <c r="D121" s="10" t="s">
        <v>237</v>
      </c>
      <c r="E121" s="11" t="s">
        <v>1022</v>
      </c>
      <c r="F121" s="6" t="s">
        <v>239</v>
      </c>
      <c r="G121" s="6"/>
      <c r="H121" s="544">
        <f>+'MEMÓRIA AÇO'!F23</f>
        <v>185.65992500000002</v>
      </c>
      <c r="I121" s="562" t="str">
        <f>+'MEMÓRIA AÇO'!B13</f>
        <v>MEMÓRIA DE CÁLCULO - TRANSPORTE DE AÇO - REFERENTE AO ITEM ''ESTRUTURA''</v>
      </c>
      <c r="W121" s="38"/>
    </row>
    <row r="122" spans="1:23" x14ac:dyDescent="0.2">
      <c r="A122" s="14" t="s">
        <v>383</v>
      </c>
      <c r="B122" s="22" t="s">
        <v>15</v>
      </c>
      <c r="C122" s="22" t="s">
        <v>15</v>
      </c>
      <c r="D122" s="22" t="s">
        <v>15</v>
      </c>
      <c r="E122" s="22" t="s">
        <v>384</v>
      </c>
      <c r="F122" s="13" t="s">
        <v>15</v>
      </c>
      <c r="G122" s="13"/>
      <c r="H122" s="537"/>
      <c r="I122" s="566"/>
      <c r="W122" s="38"/>
    </row>
    <row r="123" spans="1:23" x14ac:dyDescent="0.2">
      <c r="A123" s="14" t="s">
        <v>385</v>
      </c>
      <c r="B123" s="22" t="s">
        <v>15</v>
      </c>
      <c r="C123" s="22" t="s">
        <v>15</v>
      </c>
      <c r="D123" s="22" t="s">
        <v>15</v>
      </c>
      <c r="E123" s="22" t="s">
        <v>386</v>
      </c>
      <c r="F123" s="13" t="s">
        <v>15</v>
      </c>
      <c r="G123" s="13"/>
      <c r="H123" s="537"/>
      <c r="I123" s="566"/>
      <c r="W123" s="38"/>
    </row>
    <row r="124" spans="1:23" ht="25.5" x14ac:dyDescent="0.2">
      <c r="A124" s="5" t="s">
        <v>387</v>
      </c>
      <c r="B124" s="8" t="s">
        <v>101</v>
      </c>
      <c r="C124" s="8" t="s">
        <v>22</v>
      </c>
      <c r="D124" s="8" t="s">
        <v>388</v>
      </c>
      <c r="E124" s="9" t="s">
        <v>1029</v>
      </c>
      <c r="F124" s="6" t="s">
        <v>205</v>
      </c>
      <c r="G124" s="6">
        <v>48.84</v>
      </c>
      <c r="H124" s="538">
        <f>+G124*$C$6</f>
        <v>2442</v>
      </c>
      <c r="I124" s="562" t="s">
        <v>2899</v>
      </c>
      <c r="W124" s="38"/>
    </row>
    <row r="125" spans="1:23" x14ac:dyDescent="0.2">
      <c r="A125" s="5" t="s">
        <v>389</v>
      </c>
      <c r="B125" s="10" t="s">
        <v>21</v>
      </c>
      <c r="C125" s="10" t="s">
        <v>22</v>
      </c>
      <c r="D125" s="10" t="s">
        <v>256</v>
      </c>
      <c r="E125" s="11" t="s">
        <v>257</v>
      </c>
      <c r="F125" s="6" t="s">
        <v>258</v>
      </c>
      <c r="G125" s="6">
        <v>21.27</v>
      </c>
      <c r="H125" s="538">
        <f t="shared" ref="H125:H131" si="5">+G125*$C$6</f>
        <v>1063.5</v>
      </c>
      <c r="I125" s="562" t="s">
        <v>2900</v>
      </c>
      <c r="W125" s="38"/>
    </row>
    <row r="126" spans="1:23" x14ac:dyDescent="0.2">
      <c r="A126" s="5" t="s">
        <v>390</v>
      </c>
      <c r="B126" s="8" t="s">
        <v>21</v>
      </c>
      <c r="C126" s="8" t="s">
        <v>22</v>
      </c>
      <c r="D126" s="8" t="s">
        <v>260</v>
      </c>
      <c r="E126" s="9" t="s">
        <v>261</v>
      </c>
      <c r="F126" s="6" t="s">
        <v>258</v>
      </c>
      <c r="G126" s="6">
        <v>28.36</v>
      </c>
      <c r="H126" s="538">
        <f>+G126*$C$6</f>
        <v>1418</v>
      </c>
      <c r="I126" s="562" t="s">
        <v>2900</v>
      </c>
      <c r="W126" s="38"/>
    </row>
    <row r="127" spans="1:23" x14ac:dyDescent="0.2">
      <c r="A127" s="5" t="s">
        <v>391</v>
      </c>
      <c r="B127" s="8" t="s">
        <v>21</v>
      </c>
      <c r="C127" s="8" t="s">
        <v>22</v>
      </c>
      <c r="D127" s="8">
        <v>52003</v>
      </c>
      <c r="E127" s="9" t="s">
        <v>2892</v>
      </c>
      <c r="F127" s="6" t="s">
        <v>258</v>
      </c>
      <c r="G127" s="6">
        <f>TRUNC(101.8/1.1,2)</f>
        <v>92.54</v>
      </c>
      <c r="H127" s="538">
        <f>+G127*$C$6</f>
        <v>4627</v>
      </c>
      <c r="I127" s="562" t="s">
        <v>2901</v>
      </c>
      <c r="W127" s="38"/>
    </row>
    <row r="128" spans="1:23" ht="25.5" x14ac:dyDescent="0.2">
      <c r="A128" s="5" t="s">
        <v>2891</v>
      </c>
      <c r="B128" s="10" t="s">
        <v>101</v>
      </c>
      <c r="C128" s="10" t="s">
        <v>22</v>
      </c>
      <c r="D128" s="10" t="s">
        <v>285</v>
      </c>
      <c r="E128" s="11" t="s">
        <v>286</v>
      </c>
      <c r="F128" s="6" t="s">
        <v>205</v>
      </c>
      <c r="G128" s="6">
        <v>55.57</v>
      </c>
      <c r="H128" s="538">
        <f t="shared" si="5"/>
        <v>2778.5</v>
      </c>
      <c r="I128" s="562" t="s">
        <v>2898</v>
      </c>
      <c r="W128" s="38"/>
    </row>
    <row r="129" spans="1:23" x14ac:dyDescent="0.2">
      <c r="A129" s="5" t="s">
        <v>2893</v>
      </c>
      <c r="B129" s="8" t="s">
        <v>101</v>
      </c>
      <c r="C129" s="8" t="s">
        <v>22</v>
      </c>
      <c r="D129" s="8" t="s">
        <v>288</v>
      </c>
      <c r="E129" s="9" t="s">
        <v>289</v>
      </c>
      <c r="F129" s="6" t="s">
        <v>156</v>
      </c>
      <c r="G129" s="6">
        <f>0.57+0.67</f>
        <v>1.24</v>
      </c>
      <c r="H129" s="538">
        <f t="shared" si="5"/>
        <v>62</v>
      </c>
      <c r="I129" s="562" t="s">
        <v>2898</v>
      </c>
      <c r="W129" s="38"/>
    </row>
    <row r="130" spans="1:23" x14ac:dyDescent="0.2">
      <c r="A130" s="5" t="s">
        <v>2894</v>
      </c>
      <c r="B130" s="10" t="s">
        <v>21</v>
      </c>
      <c r="C130" s="10" t="s">
        <v>22</v>
      </c>
      <c r="D130" s="10" t="s">
        <v>291</v>
      </c>
      <c r="E130" s="11" t="s">
        <v>292</v>
      </c>
      <c r="F130" s="6" t="s">
        <v>258</v>
      </c>
      <c r="G130" s="6">
        <f>TRUNC((3.56+10.42+15.12)/1.1,2)</f>
        <v>26.45</v>
      </c>
      <c r="H130" s="538">
        <f t="shared" si="5"/>
        <v>1322.5</v>
      </c>
      <c r="I130" s="562" t="s">
        <v>2898</v>
      </c>
      <c r="W130" s="38"/>
    </row>
    <row r="131" spans="1:23" x14ac:dyDescent="0.2">
      <c r="A131" s="5" t="s">
        <v>2895</v>
      </c>
      <c r="B131" s="8" t="s">
        <v>21</v>
      </c>
      <c r="C131" s="8" t="s">
        <v>22</v>
      </c>
      <c r="D131" s="8" t="s">
        <v>294</v>
      </c>
      <c r="E131" s="9" t="s">
        <v>295</v>
      </c>
      <c r="F131" s="6" t="s">
        <v>258</v>
      </c>
      <c r="G131" s="6">
        <f>TRUNC((3.02+5.67+11.72)/1.1,2)</f>
        <v>18.55</v>
      </c>
      <c r="H131" s="538">
        <f t="shared" si="5"/>
        <v>927.5</v>
      </c>
      <c r="I131" s="562" t="s">
        <v>2898</v>
      </c>
      <c r="K131" s="38"/>
      <c r="W131" s="38"/>
    </row>
    <row r="132" spans="1:23" x14ac:dyDescent="0.2">
      <c r="A132" s="14" t="s">
        <v>392</v>
      </c>
      <c r="B132" s="22" t="s">
        <v>15</v>
      </c>
      <c r="C132" s="22" t="s">
        <v>15</v>
      </c>
      <c r="D132" s="22" t="s">
        <v>15</v>
      </c>
      <c r="E132" s="22" t="s">
        <v>1030</v>
      </c>
      <c r="F132" s="13"/>
      <c r="G132" s="13"/>
      <c r="H132" s="537"/>
      <c r="I132" s="566"/>
      <c r="W132" s="38"/>
    </row>
    <row r="133" spans="1:23" ht="38.25" x14ac:dyDescent="0.2">
      <c r="A133" s="5" t="s">
        <v>393</v>
      </c>
      <c r="B133" s="8" t="s">
        <v>21</v>
      </c>
      <c r="C133" s="8" t="s">
        <v>22</v>
      </c>
      <c r="D133" s="8" t="s">
        <v>237</v>
      </c>
      <c r="E133" s="9" t="s">
        <v>1021</v>
      </c>
      <c r="F133" s="6" t="s">
        <v>239</v>
      </c>
      <c r="G133" s="6"/>
      <c r="H133" s="544">
        <f>+'MEMÓRIA BLOCOS'!J57</f>
        <v>22072.012231500001</v>
      </c>
      <c r="I133" s="562" t="str">
        <f>+'MEMÓRIA BLOCOS'!B44</f>
        <v>MEMÓRIA DE CÁLCULO - TRANSPORTE DE BLOCOS - REFERENTE AO ITEM "LAJE PRÉ-MOLDADA E PATIBANDA''</v>
      </c>
      <c r="W133" s="38"/>
    </row>
    <row r="134" spans="1:23" ht="38.25" x14ac:dyDescent="0.2">
      <c r="A134" s="5" t="s">
        <v>394</v>
      </c>
      <c r="B134" s="10" t="s">
        <v>21</v>
      </c>
      <c r="C134" s="10" t="s">
        <v>22</v>
      </c>
      <c r="D134" s="10" t="s">
        <v>237</v>
      </c>
      <c r="E134" s="11" t="s">
        <v>1022</v>
      </c>
      <c r="F134" s="6" t="s">
        <v>239</v>
      </c>
      <c r="G134" s="6"/>
      <c r="H134" s="544">
        <f>+'MEMÓRIA AÇO'!F38</f>
        <v>514.71749999999997</v>
      </c>
      <c r="I134" s="562" t="str">
        <f>+'MEMÓRIA AÇO'!B25</f>
        <v>MEMÓRIA DE CÁLCULO - TRANSPORTE DE AÇO - REFERENTE AO ITEM ''LAJE PRÉ-MODADA E PLATIBANDA''</v>
      </c>
      <c r="W134" s="38"/>
    </row>
    <row r="135" spans="1:23" x14ac:dyDescent="0.2">
      <c r="A135" s="14" t="s">
        <v>395</v>
      </c>
      <c r="B135" s="22" t="s">
        <v>15</v>
      </c>
      <c r="C135" s="22" t="s">
        <v>15</v>
      </c>
      <c r="D135" s="22" t="s">
        <v>15</v>
      </c>
      <c r="E135" s="22" t="s">
        <v>396</v>
      </c>
      <c r="F135" s="13" t="s">
        <v>15</v>
      </c>
      <c r="G135" s="13"/>
      <c r="H135" s="537"/>
      <c r="I135" s="566"/>
      <c r="W135" s="38"/>
    </row>
    <row r="136" spans="1:23" s="18" customFormat="1" x14ac:dyDescent="0.2">
      <c r="A136" s="15" t="s">
        <v>397</v>
      </c>
      <c r="B136" s="16" t="s">
        <v>15</v>
      </c>
      <c r="C136" s="16" t="s">
        <v>15</v>
      </c>
      <c r="D136" s="16" t="s">
        <v>15</v>
      </c>
      <c r="E136" s="16" t="s">
        <v>244</v>
      </c>
      <c r="F136" s="17" t="s">
        <v>15</v>
      </c>
      <c r="G136" s="17"/>
      <c r="H136" s="540"/>
      <c r="I136" s="565"/>
      <c r="T136"/>
      <c r="U136" s="456"/>
      <c r="V136"/>
      <c r="W136" s="38"/>
    </row>
    <row r="137" spans="1:23" x14ac:dyDescent="0.2">
      <c r="A137" s="5" t="s">
        <v>398</v>
      </c>
      <c r="B137" s="10" t="s">
        <v>21</v>
      </c>
      <c r="C137" s="10" t="s">
        <v>22</v>
      </c>
      <c r="D137" s="10" t="s">
        <v>399</v>
      </c>
      <c r="E137" s="11" t="s">
        <v>400</v>
      </c>
      <c r="F137" s="6" t="s">
        <v>33</v>
      </c>
      <c r="G137" s="6">
        <v>0.16</v>
      </c>
      <c r="H137" s="538">
        <f>+G137*$C$4</f>
        <v>7.36</v>
      </c>
      <c r="I137" s="562" t="s">
        <v>2861</v>
      </c>
      <c r="W137" s="38"/>
    </row>
    <row r="138" spans="1:23" x14ac:dyDescent="0.2">
      <c r="A138" s="5" t="s">
        <v>401</v>
      </c>
      <c r="B138" s="8" t="s">
        <v>21</v>
      </c>
      <c r="C138" s="8" t="s">
        <v>22</v>
      </c>
      <c r="D138" s="8" t="s">
        <v>402</v>
      </c>
      <c r="E138" s="9" t="s">
        <v>403</v>
      </c>
      <c r="F138" s="6" t="s">
        <v>33</v>
      </c>
      <c r="G138" s="6">
        <v>2.15</v>
      </c>
      <c r="H138" s="538">
        <f t="shared" ref="H138" si="6">+G138*$C$4</f>
        <v>98.899999999999991</v>
      </c>
      <c r="I138" s="562" t="s">
        <v>2861</v>
      </c>
      <c r="W138" s="38"/>
    </row>
    <row r="139" spans="1:23" s="18" customFormat="1" x14ac:dyDescent="0.2">
      <c r="A139" s="15" t="s">
        <v>404</v>
      </c>
      <c r="B139" s="16" t="s">
        <v>15</v>
      </c>
      <c r="C139" s="16" t="s">
        <v>15</v>
      </c>
      <c r="D139" s="16" t="s">
        <v>15</v>
      </c>
      <c r="E139" s="16" t="s">
        <v>249</v>
      </c>
      <c r="F139" s="17" t="s">
        <v>15</v>
      </c>
      <c r="G139" s="17"/>
      <c r="H139" s="538"/>
      <c r="I139" s="565"/>
      <c r="T139"/>
      <c r="U139" s="456"/>
      <c r="V139"/>
      <c r="W139" s="38"/>
    </row>
    <row r="140" spans="1:23" x14ac:dyDescent="0.2">
      <c r="A140" s="5" t="s">
        <v>405</v>
      </c>
      <c r="B140" s="8" t="s">
        <v>21</v>
      </c>
      <c r="C140" s="8" t="s">
        <v>22</v>
      </c>
      <c r="D140" s="8" t="s">
        <v>399</v>
      </c>
      <c r="E140" s="9" t="s">
        <v>400</v>
      </c>
      <c r="F140" s="6" t="s">
        <v>33</v>
      </c>
      <c r="G140" s="6">
        <v>0.16</v>
      </c>
      <c r="H140" s="538">
        <f t="shared" ref="H140:H141" si="7">+G140*$C$5</f>
        <v>0.64</v>
      </c>
      <c r="I140" s="562" t="s">
        <v>2905</v>
      </c>
      <c r="W140" s="38"/>
    </row>
    <row r="141" spans="1:23" x14ac:dyDescent="0.2">
      <c r="A141" s="5" t="s">
        <v>406</v>
      </c>
      <c r="B141" s="10" t="s">
        <v>21</v>
      </c>
      <c r="C141" s="10" t="s">
        <v>22</v>
      </c>
      <c r="D141" s="10" t="s">
        <v>402</v>
      </c>
      <c r="E141" s="11" t="s">
        <v>403</v>
      </c>
      <c r="F141" s="6" t="s">
        <v>33</v>
      </c>
      <c r="G141" s="6">
        <v>2.15</v>
      </c>
      <c r="H141" s="538">
        <f t="shared" si="7"/>
        <v>8.6</v>
      </c>
      <c r="I141" s="562" t="s">
        <v>2861</v>
      </c>
      <c r="W141" s="38"/>
    </row>
    <row r="142" spans="1:23" x14ac:dyDescent="0.2">
      <c r="A142" s="14" t="s">
        <v>407</v>
      </c>
      <c r="B142" s="22" t="s">
        <v>15</v>
      </c>
      <c r="C142" s="22" t="s">
        <v>15</v>
      </c>
      <c r="D142" s="22" t="s">
        <v>15</v>
      </c>
      <c r="E142" s="22" t="s">
        <v>408</v>
      </c>
      <c r="F142" s="13" t="s">
        <v>15</v>
      </c>
      <c r="G142" s="13"/>
      <c r="H142" s="537"/>
      <c r="I142" s="566"/>
      <c r="W142" s="38"/>
    </row>
    <row r="143" spans="1:23" x14ac:dyDescent="0.2">
      <c r="A143" s="14" t="s">
        <v>409</v>
      </c>
      <c r="B143" s="22" t="s">
        <v>15</v>
      </c>
      <c r="C143" s="22" t="s">
        <v>15</v>
      </c>
      <c r="D143" s="22" t="s">
        <v>15</v>
      </c>
      <c r="E143" s="22" t="s">
        <v>410</v>
      </c>
      <c r="F143" s="13" t="s">
        <v>15</v>
      </c>
      <c r="G143" s="13"/>
      <c r="H143" s="537"/>
      <c r="I143" s="566"/>
      <c r="W143" s="38"/>
    </row>
    <row r="144" spans="1:23" s="18" customFormat="1" x14ac:dyDescent="0.2">
      <c r="A144" s="15" t="s">
        <v>411</v>
      </c>
      <c r="B144" s="16" t="s">
        <v>15</v>
      </c>
      <c r="C144" s="16" t="s">
        <v>15</v>
      </c>
      <c r="D144" s="16" t="s">
        <v>15</v>
      </c>
      <c r="E144" s="16" t="s">
        <v>244</v>
      </c>
      <c r="F144" s="17" t="s">
        <v>15</v>
      </c>
      <c r="G144" s="17"/>
      <c r="H144" s="540"/>
      <c r="I144" s="562"/>
      <c r="T144"/>
      <c r="U144" s="456"/>
      <c r="V144"/>
      <c r="W144" s="38"/>
    </row>
    <row r="145" spans="1:23" ht="25.5" x14ac:dyDescent="0.2">
      <c r="A145" s="5" t="s">
        <v>412</v>
      </c>
      <c r="B145" s="10" t="s">
        <v>21</v>
      </c>
      <c r="C145" s="10" t="s">
        <v>22</v>
      </c>
      <c r="D145" s="10" t="s">
        <v>413</v>
      </c>
      <c r="E145" s="11" t="s">
        <v>414</v>
      </c>
      <c r="F145" s="6" t="s">
        <v>95</v>
      </c>
      <c r="G145" s="39">
        <v>1</v>
      </c>
      <c r="H145" s="538">
        <f t="shared" ref="H145:H151" si="8">+G145*$C$4</f>
        <v>46</v>
      </c>
      <c r="I145" s="562" t="s">
        <v>2861</v>
      </c>
      <c r="W145" s="38"/>
    </row>
    <row r="146" spans="1:23" x14ac:dyDescent="0.2">
      <c r="A146" s="5" t="s">
        <v>415</v>
      </c>
      <c r="B146" s="8" t="s">
        <v>21</v>
      </c>
      <c r="C146" s="8" t="s">
        <v>22</v>
      </c>
      <c r="D146" s="8" t="s">
        <v>232</v>
      </c>
      <c r="E146" s="9" t="s">
        <v>233</v>
      </c>
      <c r="F146" s="6" t="s">
        <v>33</v>
      </c>
      <c r="G146" s="39">
        <v>1.0799999999999998</v>
      </c>
      <c r="H146" s="538">
        <f t="shared" si="8"/>
        <v>49.679999999999993</v>
      </c>
      <c r="I146" s="562" t="s">
        <v>2861</v>
      </c>
      <c r="T146" s="18"/>
      <c r="V146" s="18"/>
      <c r="W146" s="38"/>
    </row>
    <row r="147" spans="1:23" x14ac:dyDescent="0.2">
      <c r="A147" s="5" t="s">
        <v>416</v>
      </c>
      <c r="B147" s="10" t="s">
        <v>21</v>
      </c>
      <c r="C147" s="10" t="s">
        <v>22</v>
      </c>
      <c r="D147" s="10" t="s">
        <v>230</v>
      </c>
      <c r="E147" s="11" t="s">
        <v>231</v>
      </c>
      <c r="F147" s="6" t="s">
        <v>95</v>
      </c>
      <c r="G147" s="39">
        <v>3</v>
      </c>
      <c r="H147" s="538">
        <f t="shared" si="8"/>
        <v>138</v>
      </c>
      <c r="I147" s="562" t="s">
        <v>2861</v>
      </c>
      <c r="W147" s="38"/>
    </row>
    <row r="148" spans="1:23" x14ac:dyDescent="0.2">
      <c r="A148" s="5" t="s">
        <v>417</v>
      </c>
      <c r="B148" s="8" t="s">
        <v>21</v>
      </c>
      <c r="C148" s="8" t="s">
        <v>22</v>
      </c>
      <c r="D148" s="8" t="s">
        <v>418</v>
      </c>
      <c r="E148" s="9" t="s">
        <v>419</v>
      </c>
      <c r="F148" s="6" t="s">
        <v>99</v>
      </c>
      <c r="G148" s="39">
        <v>2</v>
      </c>
      <c r="H148" s="538">
        <f t="shared" si="8"/>
        <v>92</v>
      </c>
      <c r="I148" s="562" t="s">
        <v>2861</v>
      </c>
      <c r="W148" s="38"/>
    </row>
    <row r="149" spans="1:23" x14ac:dyDescent="0.2">
      <c r="A149" s="5" t="s">
        <v>420</v>
      </c>
      <c r="B149" s="8" t="s">
        <v>21</v>
      </c>
      <c r="C149" s="8" t="s">
        <v>22</v>
      </c>
      <c r="D149" s="8" t="s">
        <v>424</v>
      </c>
      <c r="E149" s="9" t="s">
        <v>425</v>
      </c>
      <c r="F149" s="6" t="s">
        <v>88</v>
      </c>
      <c r="G149" s="39">
        <v>0.5</v>
      </c>
      <c r="H149" s="538">
        <f t="shared" si="8"/>
        <v>23</v>
      </c>
      <c r="I149" s="562" t="s">
        <v>2861</v>
      </c>
      <c r="T149" s="18"/>
      <c r="V149" s="18"/>
      <c r="W149" s="38"/>
    </row>
    <row r="150" spans="1:23" x14ac:dyDescent="0.2">
      <c r="A150" s="5" t="s">
        <v>423</v>
      </c>
      <c r="B150" s="10" t="s">
        <v>21</v>
      </c>
      <c r="C150" s="10" t="s">
        <v>22</v>
      </c>
      <c r="D150" s="10" t="s">
        <v>427</v>
      </c>
      <c r="E150" s="11" t="s">
        <v>428</v>
      </c>
      <c r="F150" s="6" t="s">
        <v>88</v>
      </c>
      <c r="G150" s="39">
        <v>1.1000000000000001</v>
      </c>
      <c r="H150" s="538">
        <f t="shared" si="8"/>
        <v>50.6</v>
      </c>
      <c r="I150" s="562" t="s">
        <v>2861</v>
      </c>
      <c r="W150" s="38"/>
    </row>
    <row r="151" spans="1:23" x14ac:dyDescent="0.2">
      <c r="A151" s="5" t="s">
        <v>426</v>
      </c>
      <c r="B151" s="8" t="s">
        <v>21</v>
      </c>
      <c r="C151" s="8" t="s">
        <v>22</v>
      </c>
      <c r="D151" s="8" t="s">
        <v>429</v>
      </c>
      <c r="E151" s="9" t="s">
        <v>430</v>
      </c>
      <c r="F151" s="6" t="s">
        <v>99</v>
      </c>
      <c r="G151" s="39">
        <v>1</v>
      </c>
      <c r="H151" s="538">
        <f t="shared" si="8"/>
        <v>46</v>
      </c>
      <c r="I151" s="562" t="s">
        <v>2861</v>
      </c>
      <c r="W151" s="38"/>
    </row>
    <row r="152" spans="1:23" s="18" customFormat="1" x14ac:dyDescent="0.2">
      <c r="A152" s="15" t="s">
        <v>437</v>
      </c>
      <c r="B152" s="16" t="s">
        <v>15</v>
      </c>
      <c r="C152" s="16" t="s">
        <v>15</v>
      </c>
      <c r="D152" s="16" t="s">
        <v>15</v>
      </c>
      <c r="E152" s="16" t="s">
        <v>249</v>
      </c>
      <c r="F152" s="17" t="s">
        <v>15</v>
      </c>
      <c r="G152" s="40"/>
      <c r="H152" s="540"/>
      <c r="I152" s="565"/>
      <c r="T152"/>
      <c r="U152" s="456"/>
      <c r="V152"/>
      <c r="W152" s="38"/>
    </row>
    <row r="153" spans="1:23" ht="25.5" x14ac:dyDescent="0.2">
      <c r="A153" s="5" t="s">
        <v>438</v>
      </c>
      <c r="B153" s="10" t="s">
        <v>21</v>
      </c>
      <c r="C153" s="10" t="s">
        <v>22</v>
      </c>
      <c r="D153" s="10" t="s">
        <v>413</v>
      </c>
      <c r="E153" s="11" t="s">
        <v>414</v>
      </c>
      <c r="F153" s="6" t="s">
        <v>95</v>
      </c>
      <c r="G153" s="39">
        <v>1</v>
      </c>
      <c r="H153" s="538">
        <f t="shared" ref="H153:H159" si="9">+G153*$C$5</f>
        <v>4</v>
      </c>
      <c r="I153" s="562" t="s">
        <v>2861</v>
      </c>
      <c r="W153" s="38"/>
    </row>
    <row r="154" spans="1:23" x14ac:dyDescent="0.2">
      <c r="A154" s="5" t="s">
        <v>439</v>
      </c>
      <c r="B154" s="8" t="s">
        <v>21</v>
      </c>
      <c r="C154" s="8" t="s">
        <v>22</v>
      </c>
      <c r="D154" s="8" t="s">
        <v>232</v>
      </c>
      <c r="E154" s="9" t="s">
        <v>233</v>
      </c>
      <c r="F154" s="6" t="s">
        <v>33</v>
      </c>
      <c r="G154" s="39">
        <v>1.08</v>
      </c>
      <c r="H154" s="538">
        <f t="shared" si="9"/>
        <v>4.32</v>
      </c>
      <c r="I154" s="562" t="s">
        <v>2861</v>
      </c>
      <c r="T154" s="18"/>
      <c r="V154" s="18"/>
      <c r="W154" s="38"/>
    </row>
    <row r="155" spans="1:23" x14ac:dyDescent="0.2">
      <c r="A155" s="5" t="s">
        <v>440</v>
      </c>
      <c r="B155" s="10" t="s">
        <v>21</v>
      </c>
      <c r="C155" s="10" t="s">
        <v>22</v>
      </c>
      <c r="D155" s="10" t="s">
        <v>230</v>
      </c>
      <c r="E155" s="11" t="s">
        <v>231</v>
      </c>
      <c r="F155" s="6" t="s">
        <v>95</v>
      </c>
      <c r="G155" s="39">
        <v>3</v>
      </c>
      <c r="H155" s="538">
        <f t="shared" si="9"/>
        <v>12</v>
      </c>
      <c r="I155" s="562" t="s">
        <v>2861</v>
      </c>
      <c r="W155" s="38"/>
    </row>
    <row r="156" spans="1:23" x14ac:dyDescent="0.2">
      <c r="A156" s="5" t="s">
        <v>441</v>
      </c>
      <c r="B156" s="8" t="s">
        <v>21</v>
      </c>
      <c r="C156" s="8" t="s">
        <v>22</v>
      </c>
      <c r="D156" s="8" t="s">
        <v>418</v>
      </c>
      <c r="E156" s="9" t="s">
        <v>419</v>
      </c>
      <c r="F156" s="6" t="s">
        <v>99</v>
      </c>
      <c r="G156" s="39">
        <v>2</v>
      </c>
      <c r="H156" s="538">
        <f t="shared" si="9"/>
        <v>8</v>
      </c>
      <c r="I156" s="562" t="s">
        <v>2861</v>
      </c>
      <c r="W156" s="38"/>
    </row>
    <row r="157" spans="1:23" x14ac:dyDescent="0.2">
      <c r="A157" s="5" t="s">
        <v>442</v>
      </c>
      <c r="B157" s="8" t="s">
        <v>21</v>
      </c>
      <c r="C157" s="8" t="s">
        <v>22</v>
      </c>
      <c r="D157" s="8" t="s">
        <v>424</v>
      </c>
      <c r="E157" s="9" t="s">
        <v>425</v>
      </c>
      <c r="F157" s="6" t="s">
        <v>88</v>
      </c>
      <c r="G157" s="39">
        <v>0.5</v>
      </c>
      <c r="H157" s="538">
        <f t="shared" si="9"/>
        <v>2</v>
      </c>
      <c r="I157" s="562" t="s">
        <v>2908</v>
      </c>
      <c r="W157" s="38"/>
    </row>
    <row r="158" spans="1:23" x14ac:dyDescent="0.2">
      <c r="A158" s="5" t="s">
        <v>443</v>
      </c>
      <c r="B158" s="10" t="s">
        <v>21</v>
      </c>
      <c r="C158" s="10" t="s">
        <v>22</v>
      </c>
      <c r="D158" s="10" t="s">
        <v>427</v>
      </c>
      <c r="E158" s="11" t="s">
        <v>428</v>
      </c>
      <c r="F158" s="6" t="s">
        <v>88</v>
      </c>
      <c r="G158" s="39">
        <v>1.1000000000000001</v>
      </c>
      <c r="H158" s="538">
        <f t="shared" si="9"/>
        <v>4.4000000000000004</v>
      </c>
      <c r="I158" s="562" t="s">
        <v>2908</v>
      </c>
      <c r="W158" s="38"/>
    </row>
    <row r="159" spans="1:23" x14ac:dyDescent="0.2">
      <c r="A159" s="5" t="s">
        <v>444</v>
      </c>
      <c r="B159" s="8" t="s">
        <v>21</v>
      </c>
      <c r="C159" s="8" t="s">
        <v>22</v>
      </c>
      <c r="D159" s="8" t="s">
        <v>429</v>
      </c>
      <c r="E159" s="9" t="s">
        <v>430</v>
      </c>
      <c r="F159" s="6" t="s">
        <v>99</v>
      </c>
      <c r="G159" s="39">
        <v>1</v>
      </c>
      <c r="H159" s="538">
        <f t="shared" si="9"/>
        <v>4</v>
      </c>
      <c r="I159" s="562" t="s">
        <v>2861</v>
      </c>
      <c r="W159" s="38"/>
    </row>
    <row r="160" spans="1:23" ht="38.25" x14ac:dyDescent="0.2">
      <c r="A160" s="14" t="s">
        <v>445</v>
      </c>
      <c r="B160" s="22" t="s">
        <v>15</v>
      </c>
      <c r="C160" s="22" t="s">
        <v>15</v>
      </c>
      <c r="D160" s="22" t="s">
        <v>15</v>
      </c>
      <c r="E160" s="22" t="s">
        <v>3007</v>
      </c>
      <c r="F160" s="13" t="s">
        <v>15</v>
      </c>
      <c r="G160" s="13"/>
      <c r="H160" s="537"/>
      <c r="I160" s="566"/>
      <c r="W160" s="38"/>
    </row>
    <row r="161" spans="1:23" ht="38.25" x14ac:dyDescent="0.2">
      <c r="A161" s="5" t="s">
        <v>446</v>
      </c>
      <c r="B161" s="10" t="s">
        <v>101</v>
      </c>
      <c r="C161" s="10" t="s">
        <v>22</v>
      </c>
      <c r="D161" s="10" t="s">
        <v>447</v>
      </c>
      <c r="E161" s="11" t="s">
        <v>448</v>
      </c>
      <c r="F161" s="6" t="s">
        <v>95</v>
      </c>
      <c r="G161" s="39">
        <v>1</v>
      </c>
      <c r="H161" s="538">
        <f>+G161*$C$6</f>
        <v>50</v>
      </c>
      <c r="I161" s="562" t="s">
        <v>2861</v>
      </c>
      <c r="W161" s="38"/>
    </row>
    <row r="162" spans="1:23" ht="38.25" x14ac:dyDescent="0.2">
      <c r="A162" s="5" t="s">
        <v>449</v>
      </c>
      <c r="B162" s="8" t="s">
        <v>101</v>
      </c>
      <c r="C162" s="8" t="s">
        <v>22</v>
      </c>
      <c r="D162" s="8" t="s">
        <v>2906</v>
      </c>
      <c r="E162" s="9" t="s">
        <v>2907</v>
      </c>
      <c r="F162" s="6" t="s">
        <v>95</v>
      </c>
      <c r="G162" s="39">
        <v>1</v>
      </c>
      <c r="H162" s="538">
        <f t="shared" ref="H162:H167" si="10">+G162*$C$6</f>
        <v>50</v>
      </c>
      <c r="I162" s="562" t="s">
        <v>2861</v>
      </c>
      <c r="T162" s="18"/>
      <c r="V162" s="18"/>
      <c r="W162" s="38"/>
    </row>
    <row r="163" spans="1:23" x14ac:dyDescent="0.2">
      <c r="A163" s="5" t="s">
        <v>450</v>
      </c>
      <c r="B163" s="10" t="s">
        <v>101</v>
      </c>
      <c r="C163" s="10" t="s">
        <v>22</v>
      </c>
      <c r="D163" s="10" t="s">
        <v>451</v>
      </c>
      <c r="E163" s="11" t="s">
        <v>452</v>
      </c>
      <c r="F163" s="6" t="s">
        <v>95</v>
      </c>
      <c r="G163" s="39">
        <v>1</v>
      </c>
      <c r="H163" s="538">
        <f t="shared" si="10"/>
        <v>50</v>
      </c>
      <c r="I163" s="562" t="s">
        <v>2861</v>
      </c>
      <c r="W163" s="38"/>
    </row>
    <row r="164" spans="1:23" x14ac:dyDescent="0.2">
      <c r="A164" s="5" t="s">
        <v>453</v>
      </c>
      <c r="B164" s="8" t="s">
        <v>21</v>
      </c>
      <c r="C164" s="8" t="s">
        <v>22</v>
      </c>
      <c r="D164" s="8" t="s">
        <v>357</v>
      </c>
      <c r="E164" s="9" t="s">
        <v>358</v>
      </c>
      <c r="F164" s="6" t="s">
        <v>99</v>
      </c>
      <c r="G164" s="39">
        <v>1</v>
      </c>
      <c r="H164" s="538">
        <f t="shared" si="10"/>
        <v>50</v>
      </c>
      <c r="I164" s="562" t="s">
        <v>2861</v>
      </c>
      <c r="W164" s="38"/>
    </row>
    <row r="165" spans="1:23" x14ac:dyDescent="0.2">
      <c r="A165" s="5" t="s">
        <v>454</v>
      </c>
      <c r="B165" s="10" t="s">
        <v>21</v>
      </c>
      <c r="C165" s="10" t="s">
        <v>22</v>
      </c>
      <c r="D165" s="10" t="s">
        <v>455</v>
      </c>
      <c r="E165" s="11" t="s">
        <v>456</v>
      </c>
      <c r="F165" s="6" t="s">
        <v>99</v>
      </c>
      <c r="G165" s="39">
        <v>2</v>
      </c>
      <c r="H165" s="538">
        <f t="shared" si="10"/>
        <v>100</v>
      </c>
      <c r="I165" s="562" t="s">
        <v>2861</v>
      </c>
      <c r="W165" s="38"/>
    </row>
    <row r="166" spans="1:23" x14ac:dyDescent="0.2">
      <c r="A166" s="5" t="s">
        <v>457</v>
      </c>
      <c r="B166" s="8" t="s">
        <v>21</v>
      </c>
      <c r="C166" s="8" t="s">
        <v>22</v>
      </c>
      <c r="D166" s="8" t="s">
        <v>458</v>
      </c>
      <c r="E166" s="9" t="s">
        <v>459</v>
      </c>
      <c r="F166" s="6" t="s">
        <v>99</v>
      </c>
      <c r="G166" s="39">
        <v>2</v>
      </c>
      <c r="H166" s="538">
        <f t="shared" si="10"/>
        <v>100</v>
      </c>
      <c r="I166" s="562" t="s">
        <v>2861</v>
      </c>
      <c r="W166" s="38"/>
    </row>
    <row r="167" spans="1:23" x14ac:dyDescent="0.2">
      <c r="A167" s="5" t="s">
        <v>460</v>
      </c>
      <c r="B167" s="10" t="s">
        <v>21</v>
      </c>
      <c r="C167" s="10" t="s">
        <v>22</v>
      </c>
      <c r="D167" s="10" t="s">
        <v>219</v>
      </c>
      <c r="E167" s="11" t="s">
        <v>220</v>
      </c>
      <c r="F167" s="6" t="s">
        <v>88</v>
      </c>
      <c r="G167" s="39">
        <v>9.85</v>
      </c>
      <c r="H167" s="538">
        <f t="shared" si="10"/>
        <v>492.5</v>
      </c>
      <c r="I167" s="562" t="s">
        <v>2861</v>
      </c>
      <c r="W167" s="38"/>
    </row>
    <row r="168" spans="1:23" ht="25.5" x14ac:dyDescent="0.2">
      <c r="A168" s="14" t="s">
        <v>461</v>
      </c>
      <c r="B168" s="22" t="s">
        <v>15</v>
      </c>
      <c r="C168" s="22" t="s">
        <v>15</v>
      </c>
      <c r="D168" s="22" t="s">
        <v>15</v>
      </c>
      <c r="E168" s="22" t="s">
        <v>2909</v>
      </c>
      <c r="F168" s="13" t="s">
        <v>15</v>
      </c>
      <c r="G168" s="13"/>
      <c r="H168" s="537"/>
      <c r="I168" s="567"/>
      <c r="W168" s="38"/>
    </row>
    <row r="169" spans="1:23" s="18" customFormat="1" x14ac:dyDescent="0.2">
      <c r="A169" s="15" t="s">
        <v>462</v>
      </c>
      <c r="B169" s="16" t="s">
        <v>15</v>
      </c>
      <c r="C169" s="16" t="s">
        <v>15</v>
      </c>
      <c r="D169" s="16" t="s">
        <v>15</v>
      </c>
      <c r="E169" s="16" t="s">
        <v>463</v>
      </c>
      <c r="F169" s="17" t="s">
        <v>15</v>
      </c>
      <c r="G169" s="17"/>
      <c r="H169" s="540"/>
      <c r="I169" s="565"/>
      <c r="T169"/>
      <c r="U169" s="456"/>
      <c r="V169"/>
      <c r="W169" s="38"/>
    </row>
    <row r="170" spans="1:23" ht="25.5" x14ac:dyDescent="0.2">
      <c r="A170" s="5" t="s">
        <v>464</v>
      </c>
      <c r="B170" s="8" t="s">
        <v>101</v>
      </c>
      <c r="C170" s="8" t="s">
        <v>22</v>
      </c>
      <c r="D170" s="8" t="s">
        <v>465</v>
      </c>
      <c r="E170" s="9" t="s">
        <v>466</v>
      </c>
      <c r="F170" s="6" t="s">
        <v>205</v>
      </c>
      <c r="G170" s="6">
        <v>62.16</v>
      </c>
      <c r="H170" s="538">
        <v>3108.5025000000001</v>
      </c>
      <c r="I170" s="562" t="s">
        <v>2861</v>
      </c>
      <c r="W170" s="38"/>
    </row>
    <row r="171" spans="1:23" s="18" customFormat="1" x14ac:dyDescent="0.2">
      <c r="A171" s="15" t="s">
        <v>467</v>
      </c>
      <c r="B171" s="16" t="s">
        <v>15</v>
      </c>
      <c r="C171" s="16" t="s">
        <v>15</v>
      </c>
      <c r="D171" s="16" t="s">
        <v>15</v>
      </c>
      <c r="E171" s="16" t="s">
        <v>468</v>
      </c>
      <c r="F171" s="17" t="s">
        <v>15</v>
      </c>
      <c r="G171" s="17"/>
      <c r="H171" s="540"/>
      <c r="I171" s="565"/>
      <c r="T171"/>
      <c r="U171" s="456"/>
      <c r="V171"/>
      <c r="W171" s="38"/>
    </row>
    <row r="172" spans="1:23" ht="25.5" x14ac:dyDescent="0.2">
      <c r="A172" s="5" t="s">
        <v>469</v>
      </c>
      <c r="B172" s="10" t="s">
        <v>21</v>
      </c>
      <c r="C172" s="10" t="s">
        <v>22</v>
      </c>
      <c r="D172" s="10" t="s">
        <v>470</v>
      </c>
      <c r="E172" s="11" t="s">
        <v>471</v>
      </c>
      <c r="F172" s="6" t="s">
        <v>258</v>
      </c>
      <c r="G172" s="6">
        <v>698.35</v>
      </c>
      <c r="H172" s="538">
        <f t="shared" ref="H172:H179" si="11">+G172*$C$6</f>
        <v>34917.5</v>
      </c>
      <c r="I172" s="562" t="s">
        <v>2861</v>
      </c>
      <c r="W172" s="38"/>
    </row>
    <row r="173" spans="1:23" s="18" customFormat="1" x14ac:dyDescent="0.2">
      <c r="A173" s="15" t="s">
        <v>472</v>
      </c>
      <c r="B173" s="16" t="s">
        <v>15</v>
      </c>
      <c r="C173" s="16" t="s">
        <v>15</v>
      </c>
      <c r="D173" s="16" t="s">
        <v>15</v>
      </c>
      <c r="E173" s="16" t="s">
        <v>473</v>
      </c>
      <c r="F173" s="17" t="s">
        <v>15</v>
      </c>
      <c r="G173" s="17"/>
      <c r="H173" s="540"/>
      <c r="I173" s="565"/>
      <c r="T173"/>
      <c r="U173" s="456"/>
      <c r="V173"/>
      <c r="W173" s="38"/>
    </row>
    <row r="174" spans="1:23" x14ac:dyDescent="0.2">
      <c r="A174" s="5" t="s">
        <v>474</v>
      </c>
      <c r="B174" s="10" t="s">
        <v>21</v>
      </c>
      <c r="C174" s="10" t="s">
        <v>22</v>
      </c>
      <c r="D174" s="10" t="s">
        <v>475</v>
      </c>
      <c r="E174" s="11" t="s">
        <v>476</v>
      </c>
      <c r="F174" s="6" t="s">
        <v>33</v>
      </c>
      <c r="G174" s="6">
        <v>54.059999999999995</v>
      </c>
      <c r="H174" s="538">
        <v>2703.0084999999999</v>
      </c>
      <c r="I174" s="562" t="s">
        <v>2861</v>
      </c>
      <c r="W174" s="38"/>
    </row>
    <row r="175" spans="1:23" x14ac:dyDescent="0.2">
      <c r="A175" s="5" t="s">
        <v>477</v>
      </c>
      <c r="B175" s="8" t="s">
        <v>21</v>
      </c>
      <c r="C175" s="8" t="s">
        <v>22</v>
      </c>
      <c r="D175" s="8" t="s">
        <v>478</v>
      </c>
      <c r="E175" s="9" t="s">
        <v>479</v>
      </c>
      <c r="F175" s="6" t="s">
        <v>33</v>
      </c>
      <c r="G175" s="6">
        <v>15.92</v>
      </c>
      <c r="H175" s="538">
        <v>795.9472050375</v>
      </c>
      <c r="I175" s="562" t="s">
        <v>2861</v>
      </c>
      <c r="W175" s="38"/>
    </row>
    <row r="176" spans="1:23" ht="38.25" x14ac:dyDescent="0.2">
      <c r="A176" s="5" t="s">
        <v>480</v>
      </c>
      <c r="B176" s="10" t="s">
        <v>21</v>
      </c>
      <c r="C176" s="10" t="s">
        <v>22</v>
      </c>
      <c r="D176" s="10" t="s">
        <v>481</v>
      </c>
      <c r="E176" s="11" t="s">
        <v>482</v>
      </c>
      <c r="F176" s="6" t="s">
        <v>33</v>
      </c>
      <c r="G176" s="6">
        <v>8.15</v>
      </c>
      <c r="H176" s="538">
        <f t="shared" si="11"/>
        <v>407.5</v>
      </c>
      <c r="I176" s="562" t="s">
        <v>2861</v>
      </c>
      <c r="W176" s="38"/>
    </row>
    <row r="177" spans="1:23" ht="25.5" x14ac:dyDescent="0.2">
      <c r="A177" s="5" t="s">
        <v>483</v>
      </c>
      <c r="B177" s="8" t="s">
        <v>101</v>
      </c>
      <c r="C177" s="8" t="s">
        <v>22</v>
      </c>
      <c r="D177" s="8" t="s">
        <v>484</v>
      </c>
      <c r="E177" s="9" t="s">
        <v>485</v>
      </c>
      <c r="F177" s="6" t="s">
        <v>205</v>
      </c>
      <c r="G177" s="6">
        <v>2.56</v>
      </c>
      <c r="H177" s="538">
        <f t="shared" si="11"/>
        <v>128</v>
      </c>
      <c r="I177" s="562" t="s">
        <v>2861</v>
      </c>
      <c r="W177" s="38"/>
    </row>
    <row r="178" spans="1:23" s="18" customFormat="1" x14ac:dyDescent="0.2">
      <c r="A178" s="15" t="s">
        <v>486</v>
      </c>
      <c r="B178" s="16" t="s">
        <v>15</v>
      </c>
      <c r="C178" s="16" t="s">
        <v>15</v>
      </c>
      <c r="D178" s="16" t="s">
        <v>15</v>
      </c>
      <c r="E178" s="16" t="s">
        <v>487</v>
      </c>
      <c r="F178" s="17" t="s">
        <v>15</v>
      </c>
      <c r="G178" s="17"/>
      <c r="H178" s="538"/>
      <c r="I178" s="565"/>
      <c r="T178"/>
      <c r="U178" s="456"/>
      <c r="V178"/>
      <c r="W178" s="38"/>
    </row>
    <row r="179" spans="1:23" x14ac:dyDescent="0.2">
      <c r="A179" s="5" t="s">
        <v>488</v>
      </c>
      <c r="B179" s="8" t="s">
        <v>21</v>
      </c>
      <c r="C179" s="8" t="s">
        <v>22</v>
      </c>
      <c r="D179" s="8" t="s">
        <v>489</v>
      </c>
      <c r="E179" s="9" t="s">
        <v>490</v>
      </c>
      <c r="F179" s="6" t="s">
        <v>33</v>
      </c>
      <c r="G179" s="6">
        <v>46.19</v>
      </c>
      <c r="H179" s="538">
        <f t="shared" si="11"/>
        <v>2309.5</v>
      </c>
      <c r="I179" s="562" t="s">
        <v>2861</v>
      </c>
      <c r="T179" s="18"/>
      <c r="V179" s="18"/>
      <c r="W179" s="38"/>
    </row>
    <row r="180" spans="1:23" x14ac:dyDescent="0.2">
      <c r="A180" s="14" t="s">
        <v>491</v>
      </c>
      <c r="B180" s="22" t="s">
        <v>15</v>
      </c>
      <c r="C180" s="22" t="s">
        <v>15</v>
      </c>
      <c r="D180" s="22" t="s">
        <v>15</v>
      </c>
      <c r="E180" s="22" t="s">
        <v>492</v>
      </c>
      <c r="F180" s="13" t="s">
        <v>15</v>
      </c>
      <c r="G180" s="13"/>
      <c r="H180" s="537"/>
      <c r="I180" s="566"/>
      <c r="W180" s="38"/>
    </row>
    <row r="181" spans="1:23" x14ac:dyDescent="0.2">
      <c r="A181" s="5" t="s">
        <v>493</v>
      </c>
      <c r="B181" s="8" t="s">
        <v>21</v>
      </c>
      <c r="C181" s="8" t="s">
        <v>22</v>
      </c>
      <c r="D181" s="8" t="s">
        <v>494</v>
      </c>
      <c r="E181" s="9" t="s">
        <v>495</v>
      </c>
      <c r="F181" s="6" t="s">
        <v>99</v>
      </c>
      <c r="G181" s="6"/>
      <c r="H181" s="538">
        <v>12</v>
      </c>
      <c r="I181" s="562" t="s">
        <v>3004</v>
      </c>
      <c r="T181" s="18"/>
      <c r="V181" s="18"/>
      <c r="W181" s="38"/>
    </row>
    <row r="182" spans="1:23" x14ac:dyDescent="0.2">
      <c r="A182" s="14" t="s">
        <v>496</v>
      </c>
      <c r="B182" s="22" t="s">
        <v>15</v>
      </c>
      <c r="C182" s="22" t="s">
        <v>15</v>
      </c>
      <c r="D182" s="22" t="s">
        <v>15</v>
      </c>
      <c r="E182" s="22" t="s">
        <v>497</v>
      </c>
      <c r="F182" s="13" t="s">
        <v>15</v>
      </c>
      <c r="G182" s="13"/>
      <c r="H182" s="537"/>
      <c r="I182" s="566"/>
      <c r="W182" s="38"/>
    </row>
    <row r="183" spans="1:23" x14ac:dyDescent="0.2">
      <c r="A183" s="14" t="s">
        <v>498</v>
      </c>
      <c r="B183" s="22" t="s">
        <v>15</v>
      </c>
      <c r="C183" s="22" t="s">
        <v>15</v>
      </c>
      <c r="D183" s="22" t="s">
        <v>15</v>
      </c>
      <c r="E183" s="22" t="s">
        <v>244</v>
      </c>
      <c r="F183" s="13" t="s">
        <v>15</v>
      </c>
      <c r="G183" s="13"/>
      <c r="H183" s="537"/>
      <c r="I183" s="566"/>
      <c r="T183" s="18"/>
      <c r="V183" s="18"/>
      <c r="W183" s="38"/>
    </row>
    <row r="184" spans="1:23" s="18" customFormat="1" x14ac:dyDescent="0.2">
      <c r="A184" s="15" t="s">
        <v>499</v>
      </c>
      <c r="B184" s="16" t="s">
        <v>15</v>
      </c>
      <c r="C184" s="16" t="s">
        <v>15</v>
      </c>
      <c r="D184" s="16" t="s">
        <v>15</v>
      </c>
      <c r="E184" s="16" t="s">
        <v>463</v>
      </c>
      <c r="F184" s="17" t="s">
        <v>15</v>
      </c>
      <c r="G184" s="17"/>
      <c r="H184" s="540"/>
      <c r="I184" s="565"/>
      <c r="T184"/>
      <c r="U184" s="456"/>
      <c r="V184"/>
      <c r="W184" s="38"/>
    </row>
    <row r="185" spans="1:23" ht="25.5" x14ac:dyDescent="0.2">
      <c r="A185" s="5" t="s">
        <v>500</v>
      </c>
      <c r="B185" s="8" t="s">
        <v>21</v>
      </c>
      <c r="C185" s="8" t="s">
        <v>22</v>
      </c>
      <c r="D185" s="8" t="s">
        <v>202</v>
      </c>
      <c r="E185" s="9" t="s">
        <v>203</v>
      </c>
      <c r="F185" s="6" t="s">
        <v>33</v>
      </c>
      <c r="G185" s="6">
        <v>59.19</v>
      </c>
      <c r="H185" s="538">
        <v>2722.6962999999996</v>
      </c>
      <c r="I185" s="562" t="s">
        <v>2861</v>
      </c>
      <c r="W185" s="38"/>
    </row>
    <row r="186" spans="1:23" ht="38.25" x14ac:dyDescent="0.2">
      <c r="A186" s="5" t="s">
        <v>501</v>
      </c>
      <c r="B186" s="10" t="s">
        <v>101</v>
      </c>
      <c r="C186" s="10" t="s">
        <v>22</v>
      </c>
      <c r="D186" s="10" t="s">
        <v>502</v>
      </c>
      <c r="E186" s="11" t="s">
        <v>503</v>
      </c>
      <c r="F186" s="6" t="s">
        <v>205</v>
      </c>
      <c r="G186" s="6">
        <v>27.16</v>
      </c>
      <c r="H186" s="538">
        <v>1249.4000000000001</v>
      </c>
      <c r="I186" s="562" t="s">
        <v>2861</v>
      </c>
      <c r="W186" s="38"/>
    </row>
    <row r="187" spans="1:23" ht="25.5" x14ac:dyDescent="0.2">
      <c r="A187" s="5" t="s">
        <v>504</v>
      </c>
      <c r="B187" s="8" t="s">
        <v>101</v>
      </c>
      <c r="C187" s="8" t="s">
        <v>22</v>
      </c>
      <c r="D187" s="8" t="s">
        <v>465</v>
      </c>
      <c r="E187" s="9" t="s">
        <v>466</v>
      </c>
      <c r="F187" s="6" t="s">
        <v>205</v>
      </c>
      <c r="G187" s="6">
        <v>1.34</v>
      </c>
      <c r="H187" s="538">
        <v>62.1</v>
      </c>
      <c r="I187" s="562" t="s">
        <v>2861</v>
      </c>
      <c r="W187" s="38"/>
    </row>
    <row r="188" spans="1:23" s="18" customFormat="1" x14ac:dyDescent="0.2">
      <c r="A188" s="15" t="s">
        <v>505</v>
      </c>
      <c r="B188" s="16" t="s">
        <v>15</v>
      </c>
      <c r="C188" s="16" t="s">
        <v>15</v>
      </c>
      <c r="D188" s="16" t="s">
        <v>15</v>
      </c>
      <c r="E188" s="16" t="s">
        <v>506</v>
      </c>
      <c r="F188" s="17" t="s">
        <v>15</v>
      </c>
      <c r="G188" s="17"/>
      <c r="H188" s="540"/>
      <c r="I188" s="565"/>
      <c r="U188" s="456"/>
      <c r="W188" s="38"/>
    </row>
    <row r="189" spans="1:23" x14ac:dyDescent="0.2">
      <c r="A189" s="5" t="s">
        <v>507</v>
      </c>
      <c r="B189" s="7" t="s">
        <v>15</v>
      </c>
      <c r="C189" s="7" t="s">
        <v>15</v>
      </c>
      <c r="D189" s="7" t="s">
        <v>15</v>
      </c>
      <c r="E189" s="7" t="s">
        <v>508</v>
      </c>
      <c r="F189" s="6" t="s">
        <v>15</v>
      </c>
      <c r="G189" s="6"/>
      <c r="H189" s="538"/>
      <c r="I189" s="562"/>
      <c r="W189" s="38"/>
    </row>
    <row r="190" spans="1:23" x14ac:dyDescent="0.2">
      <c r="A190" s="5" t="s">
        <v>509</v>
      </c>
      <c r="B190" s="10" t="s">
        <v>21</v>
      </c>
      <c r="C190" s="10" t="s">
        <v>22</v>
      </c>
      <c r="D190" s="10" t="s">
        <v>510</v>
      </c>
      <c r="E190" s="11" t="s">
        <v>511</v>
      </c>
      <c r="F190" s="6" t="s">
        <v>33</v>
      </c>
      <c r="G190" s="6">
        <v>142.41</v>
      </c>
      <c r="H190" s="538">
        <f>+G190*$C$4</f>
        <v>6550.86</v>
      </c>
      <c r="I190" s="562" t="s">
        <v>2861</v>
      </c>
      <c r="W190" s="38"/>
    </row>
    <row r="191" spans="1:23" x14ac:dyDescent="0.2">
      <c r="A191" s="5" t="s">
        <v>512</v>
      </c>
      <c r="B191" s="8" t="s">
        <v>21</v>
      </c>
      <c r="C191" s="8" t="s">
        <v>22</v>
      </c>
      <c r="D191" s="8" t="s">
        <v>513</v>
      </c>
      <c r="E191" s="9" t="s">
        <v>514</v>
      </c>
      <c r="F191" s="6" t="s">
        <v>33</v>
      </c>
      <c r="G191" s="6">
        <v>119.97</v>
      </c>
      <c r="H191" s="538">
        <v>5518.6637000000001</v>
      </c>
      <c r="I191" s="562" t="s">
        <v>2861</v>
      </c>
      <c r="W191" s="38"/>
    </row>
    <row r="192" spans="1:23" x14ac:dyDescent="0.2">
      <c r="A192" s="5" t="s">
        <v>515</v>
      </c>
      <c r="B192" s="10" t="s">
        <v>21</v>
      </c>
      <c r="C192" s="10" t="s">
        <v>22</v>
      </c>
      <c r="D192" s="10" t="s">
        <v>516</v>
      </c>
      <c r="E192" s="11" t="s">
        <v>517</v>
      </c>
      <c r="F192" s="6" t="s">
        <v>33</v>
      </c>
      <c r="G192" s="6">
        <v>22.44</v>
      </c>
      <c r="H192" s="538">
        <f t="shared" ref="H192:H200" si="12">+G192*$C$4</f>
        <v>1032.24</v>
      </c>
      <c r="I192" s="562" t="s">
        <v>2861</v>
      </c>
      <c r="W192" s="38"/>
    </row>
    <row r="193" spans="1:23" x14ac:dyDescent="0.2">
      <c r="A193" s="5" t="s">
        <v>518</v>
      </c>
      <c r="B193" s="8" t="s">
        <v>101</v>
      </c>
      <c r="C193" s="8" t="s">
        <v>22</v>
      </c>
      <c r="D193" s="8" t="s">
        <v>519</v>
      </c>
      <c r="E193" s="9" t="s">
        <v>1031</v>
      </c>
      <c r="F193" s="6" t="s">
        <v>88</v>
      </c>
      <c r="G193" s="6">
        <v>6.2</v>
      </c>
      <c r="H193" s="538">
        <f t="shared" si="12"/>
        <v>285.2</v>
      </c>
      <c r="I193" s="562" t="s">
        <v>2861</v>
      </c>
      <c r="W193" s="38"/>
    </row>
    <row r="194" spans="1:23" x14ac:dyDescent="0.2">
      <c r="A194" s="5" t="s">
        <v>520</v>
      </c>
      <c r="B194" s="7" t="s">
        <v>15</v>
      </c>
      <c r="C194" s="7" t="s">
        <v>15</v>
      </c>
      <c r="D194" s="7" t="s">
        <v>15</v>
      </c>
      <c r="E194" s="7" t="s">
        <v>521</v>
      </c>
      <c r="F194" s="6" t="s">
        <v>15</v>
      </c>
      <c r="G194" s="6"/>
      <c r="H194" s="538"/>
      <c r="I194" s="562"/>
      <c r="T194" s="18"/>
      <c r="V194" s="18"/>
      <c r="W194" s="38"/>
    </row>
    <row r="195" spans="1:23" x14ac:dyDescent="0.2">
      <c r="A195" s="5" t="s">
        <v>522</v>
      </c>
      <c r="B195" s="8" t="s">
        <v>21</v>
      </c>
      <c r="C195" s="8" t="s">
        <v>22</v>
      </c>
      <c r="D195" s="8" t="s">
        <v>510</v>
      </c>
      <c r="E195" s="9" t="s">
        <v>511</v>
      </c>
      <c r="F195" s="6" t="s">
        <v>33</v>
      </c>
      <c r="G195" s="6">
        <v>186.41</v>
      </c>
      <c r="H195" s="538">
        <f t="shared" si="12"/>
        <v>8574.86</v>
      </c>
      <c r="I195" s="562" t="s">
        <v>2861</v>
      </c>
      <c r="W195" s="38"/>
    </row>
    <row r="196" spans="1:23" x14ac:dyDescent="0.2">
      <c r="A196" s="5" t="s">
        <v>523</v>
      </c>
      <c r="B196" s="10" t="s">
        <v>21</v>
      </c>
      <c r="C196" s="10" t="s">
        <v>22</v>
      </c>
      <c r="D196" s="10" t="s">
        <v>513</v>
      </c>
      <c r="E196" s="11" t="s">
        <v>514</v>
      </c>
      <c r="F196" s="6" t="s">
        <v>33</v>
      </c>
      <c r="G196" s="6">
        <v>186.41</v>
      </c>
      <c r="H196" s="538">
        <f>+G196*$C$4</f>
        <v>8574.86</v>
      </c>
      <c r="I196" s="562" t="s">
        <v>2861</v>
      </c>
      <c r="W196" s="38"/>
    </row>
    <row r="197" spans="1:23" ht="25.5" x14ac:dyDescent="0.2">
      <c r="A197" s="5" t="s">
        <v>524</v>
      </c>
      <c r="B197" s="8" t="s">
        <v>101</v>
      </c>
      <c r="C197" s="8" t="s">
        <v>22</v>
      </c>
      <c r="D197" s="8" t="s">
        <v>525</v>
      </c>
      <c r="E197" s="9" t="s">
        <v>526</v>
      </c>
      <c r="F197" s="6" t="s">
        <v>88</v>
      </c>
      <c r="G197" s="6">
        <v>25.599999999999998</v>
      </c>
      <c r="H197" s="538">
        <v>1177.6437000000001</v>
      </c>
      <c r="I197" s="562" t="s">
        <v>2861</v>
      </c>
      <c r="W197" s="38"/>
    </row>
    <row r="198" spans="1:23" s="18" customFormat="1" x14ac:dyDescent="0.2">
      <c r="A198" s="15" t="s">
        <v>527</v>
      </c>
      <c r="B198" s="16" t="s">
        <v>15</v>
      </c>
      <c r="C198" s="16" t="s">
        <v>15</v>
      </c>
      <c r="D198" s="16" t="s">
        <v>15</v>
      </c>
      <c r="E198" s="16" t="s">
        <v>528</v>
      </c>
      <c r="F198" s="17" t="s">
        <v>15</v>
      </c>
      <c r="G198" s="6"/>
      <c r="H198" s="540"/>
      <c r="I198" s="565"/>
      <c r="U198" s="456"/>
      <c r="W198" s="38"/>
    </row>
    <row r="199" spans="1:23" x14ac:dyDescent="0.2">
      <c r="A199" s="5" t="s">
        <v>529</v>
      </c>
      <c r="B199" s="8" t="s">
        <v>21</v>
      </c>
      <c r="C199" s="8" t="s">
        <v>22</v>
      </c>
      <c r="D199" s="8" t="s">
        <v>530</v>
      </c>
      <c r="E199" s="9" t="s">
        <v>531</v>
      </c>
      <c r="F199" s="6" t="s">
        <v>33</v>
      </c>
      <c r="G199" s="6">
        <v>12.569999999999999</v>
      </c>
      <c r="H199" s="538">
        <v>578.44539999999995</v>
      </c>
      <c r="I199" s="562" t="s">
        <v>2861</v>
      </c>
      <c r="W199" s="38"/>
    </row>
    <row r="200" spans="1:23" x14ac:dyDescent="0.2">
      <c r="A200" s="5" t="s">
        <v>532</v>
      </c>
      <c r="B200" s="10" t="s">
        <v>21</v>
      </c>
      <c r="C200" s="10" t="s">
        <v>22</v>
      </c>
      <c r="D200" s="10" t="s">
        <v>533</v>
      </c>
      <c r="E200" s="11" t="s">
        <v>534</v>
      </c>
      <c r="F200" s="6" t="s">
        <v>33</v>
      </c>
      <c r="G200" s="6">
        <v>1.01</v>
      </c>
      <c r="H200" s="538">
        <f t="shared" si="12"/>
        <v>46.46</v>
      </c>
      <c r="I200" s="562" t="s">
        <v>2861</v>
      </c>
      <c r="W200" s="38"/>
    </row>
    <row r="201" spans="1:23" x14ac:dyDescent="0.2">
      <c r="A201" s="14" t="s">
        <v>535</v>
      </c>
      <c r="B201" s="22" t="s">
        <v>15</v>
      </c>
      <c r="C201" s="22" t="s">
        <v>15</v>
      </c>
      <c r="D201" s="22" t="s">
        <v>15</v>
      </c>
      <c r="E201" s="22" t="s">
        <v>249</v>
      </c>
      <c r="F201" s="13" t="s">
        <v>15</v>
      </c>
      <c r="G201" s="13"/>
      <c r="H201" s="537"/>
      <c r="I201" s="566"/>
      <c r="W201" s="38"/>
    </row>
    <row r="202" spans="1:23" s="18" customFormat="1" x14ac:dyDescent="0.2">
      <c r="A202" s="15" t="s">
        <v>536</v>
      </c>
      <c r="B202" s="16" t="s">
        <v>15</v>
      </c>
      <c r="C202" s="16" t="s">
        <v>15</v>
      </c>
      <c r="D202" s="16" t="s">
        <v>15</v>
      </c>
      <c r="E202" s="16" t="s">
        <v>463</v>
      </c>
      <c r="F202" s="17" t="s">
        <v>15</v>
      </c>
      <c r="G202" s="17"/>
      <c r="H202" s="540"/>
      <c r="I202" s="565"/>
      <c r="T202"/>
      <c r="U202" s="456"/>
      <c r="V202"/>
      <c r="W202" s="38"/>
    </row>
    <row r="203" spans="1:23" ht="25.5" x14ac:dyDescent="0.2">
      <c r="A203" s="5" t="s">
        <v>537</v>
      </c>
      <c r="B203" s="8" t="s">
        <v>21</v>
      </c>
      <c r="C203" s="8" t="s">
        <v>22</v>
      </c>
      <c r="D203" s="8" t="s">
        <v>202</v>
      </c>
      <c r="E203" s="9" t="s">
        <v>203</v>
      </c>
      <c r="F203" s="6" t="s">
        <v>33</v>
      </c>
      <c r="G203" s="6">
        <v>59.19</v>
      </c>
      <c r="H203" s="538">
        <f>+G203*$C$5</f>
        <v>236.76</v>
      </c>
      <c r="I203" s="562" t="s">
        <v>2861</v>
      </c>
      <c r="W203" s="38"/>
    </row>
    <row r="204" spans="1:23" ht="38.25" x14ac:dyDescent="0.2">
      <c r="A204" s="5" t="s">
        <v>538</v>
      </c>
      <c r="B204" s="10" t="s">
        <v>101</v>
      </c>
      <c r="C204" s="10" t="s">
        <v>22</v>
      </c>
      <c r="D204" s="10" t="s">
        <v>502</v>
      </c>
      <c r="E204" s="11" t="s">
        <v>503</v>
      </c>
      <c r="F204" s="6" t="s">
        <v>205</v>
      </c>
      <c r="G204" s="6">
        <v>27.16</v>
      </c>
      <c r="H204" s="538">
        <f>+G204*$C$5</f>
        <v>108.64</v>
      </c>
      <c r="I204" s="562" t="s">
        <v>2861</v>
      </c>
      <c r="W204" s="38"/>
    </row>
    <row r="205" spans="1:23" ht="25.5" x14ac:dyDescent="0.2">
      <c r="A205" s="5" t="s">
        <v>539</v>
      </c>
      <c r="B205" s="8" t="s">
        <v>101</v>
      </c>
      <c r="C205" s="8" t="s">
        <v>22</v>
      </c>
      <c r="D205" s="8" t="s">
        <v>465</v>
      </c>
      <c r="E205" s="9" t="s">
        <v>466</v>
      </c>
      <c r="F205" s="6" t="s">
        <v>205</v>
      </c>
      <c r="G205" s="6">
        <v>1.34</v>
      </c>
      <c r="H205" s="538">
        <v>5.4</v>
      </c>
      <c r="I205" s="562" t="s">
        <v>2861</v>
      </c>
      <c r="W205" s="38"/>
    </row>
    <row r="206" spans="1:23" s="18" customFormat="1" x14ac:dyDescent="0.2">
      <c r="A206" s="15" t="s">
        <v>540</v>
      </c>
      <c r="B206" s="16" t="s">
        <v>15</v>
      </c>
      <c r="C206" s="16" t="s">
        <v>15</v>
      </c>
      <c r="D206" s="16" t="s">
        <v>15</v>
      </c>
      <c r="E206" s="16" t="s">
        <v>506</v>
      </c>
      <c r="F206" s="17" t="s">
        <v>15</v>
      </c>
      <c r="G206" s="17"/>
      <c r="H206" s="540"/>
      <c r="I206" s="565"/>
      <c r="T206"/>
      <c r="U206" s="456"/>
      <c r="V206"/>
      <c r="W206" s="38"/>
    </row>
    <row r="207" spans="1:23" x14ac:dyDescent="0.2">
      <c r="A207" s="5" t="s">
        <v>541</v>
      </c>
      <c r="B207" s="7" t="s">
        <v>15</v>
      </c>
      <c r="C207" s="7" t="s">
        <v>15</v>
      </c>
      <c r="D207" s="7" t="s">
        <v>15</v>
      </c>
      <c r="E207" s="7" t="s">
        <v>508</v>
      </c>
      <c r="F207" s="6" t="s">
        <v>15</v>
      </c>
      <c r="G207" s="6"/>
      <c r="H207" s="538"/>
      <c r="I207" s="562"/>
      <c r="W207" s="38"/>
    </row>
    <row r="208" spans="1:23" x14ac:dyDescent="0.2">
      <c r="A208" s="5" t="s">
        <v>542</v>
      </c>
      <c r="B208" s="10" t="s">
        <v>21</v>
      </c>
      <c r="C208" s="10" t="s">
        <v>22</v>
      </c>
      <c r="D208" s="10" t="s">
        <v>510</v>
      </c>
      <c r="E208" s="11" t="s">
        <v>511</v>
      </c>
      <c r="F208" s="6" t="s">
        <v>33</v>
      </c>
      <c r="G208" s="6">
        <v>142.41</v>
      </c>
      <c r="H208" s="538">
        <f>+G208*$C$5</f>
        <v>569.64</v>
      </c>
      <c r="I208" s="562" t="s">
        <v>2861</v>
      </c>
      <c r="T208" s="18"/>
      <c r="V208" s="18"/>
      <c r="W208" s="38"/>
    </row>
    <row r="209" spans="1:23" x14ac:dyDescent="0.2">
      <c r="A209" s="5" t="s">
        <v>543</v>
      </c>
      <c r="B209" s="8" t="s">
        <v>21</v>
      </c>
      <c r="C209" s="8" t="s">
        <v>22</v>
      </c>
      <c r="D209" s="8" t="s">
        <v>513</v>
      </c>
      <c r="E209" s="9" t="s">
        <v>514</v>
      </c>
      <c r="F209" s="6" t="s">
        <v>33</v>
      </c>
      <c r="G209" s="6">
        <v>119.97</v>
      </c>
      <c r="H209" s="538">
        <f t="shared" ref="H209:H218" si="13">+G209*$C$5</f>
        <v>479.88</v>
      </c>
      <c r="I209" s="562" t="s">
        <v>2861</v>
      </c>
      <c r="W209" s="38"/>
    </row>
    <row r="210" spans="1:23" x14ac:dyDescent="0.2">
      <c r="A210" s="5" t="s">
        <v>544</v>
      </c>
      <c r="B210" s="10" t="s">
        <v>21</v>
      </c>
      <c r="C210" s="10" t="s">
        <v>22</v>
      </c>
      <c r="D210" s="10" t="s">
        <v>516</v>
      </c>
      <c r="E210" s="11" t="s">
        <v>517</v>
      </c>
      <c r="F210" s="6" t="s">
        <v>33</v>
      </c>
      <c r="G210" s="6">
        <v>22.44</v>
      </c>
      <c r="H210" s="538">
        <f>+G210*$C$5</f>
        <v>89.76</v>
      </c>
      <c r="I210" s="562" t="s">
        <v>2861</v>
      </c>
      <c r="W210" s="38"/>
    </row>
    <row r="211" spans="1:23" x14ac:dyDescent="0.2">
      <c r="A211" s="5" t="s">
        <v>545</v>
      </c>
      <c r="B211" s="8" t="s">
        <v>101</v>
      </c>
      <c r="C211" s="8" t="s">
        <v>22</v>
      </c>
      <c r="D211" s="8" t="s">
        <v>519</v>
      </c>
      <c r="E211" s="9" t="s">
        <v>1031</v>
      </c>
      <c r="F211" s="6" t="s">
        <v>88</v>
      </c>
      <c r="G211" s="6">
        <v>6.2</v>
      </c>
      <c r="H211" s="538">
        <f t="shared" si="13"/>
        <v>24.8</v>
      </c>
      <c r="I211" s="562" t="s">
        <v>2861</v>
      </c>
      <c r="W211" s="38"/>
    </row>
    <row r="212" spans="1:23" x14ac:dyDescent="0.2">
      <c r="A212" s="5" t="s">
        <v>546</v>
      </c>
      <c r="B212" s="7" t="s">
        <v>15</v>
      </c>
      <c r="C212" s="7" t="s">
        <v>15</v>
      </c>
      <c r="D212" s="7" t="s">
        <v>15</v>
      </c>
      <c r="E212" s="7" t="s">
        <v>521</v>
      </c>
      <c r="F212" s="6" t="s">
        <v>15</v>
      </c>
      <c r="G212" s="6"/>
      <c r="H212" s="538"/>
      <c r="I212" s="562"/>
      <c r="T212" s="18"/>
      <c r="V212" s="18"/>
      <c r="W212" s="38"/>
    </row>
    <row r="213" spans="1:23" ht="25.5" x14ac:dyDescent="0.2">
      <c r="A213" s="5" t="s">
        <v>547</v>
      </c>
      <c r="B213" s="8" t="s">
        <v>101</v>
      </c>
      <c r="C213" s="8" t="s">
        <v>22</v>
      </c>
      <c r="D213" s="8" t="s">
        <v>525</v>
      </c>
      <c r="E213" s="9" t="s">
        <v>526</v>
      </c>
      <c r="F213" s="6" t="s">
        <v>88</v>
      </c>
      <c r="G213" s="6">
        <v>25.6</v>
      </c>
      <c r="H213" s="538">
        <f t="shared" si="13"/>
        <v>102.4</v>
      </c>
      <c r="I213" s="562" t="s">
        <v>2861</v>
      </c>
      <c r="W213" s="38"/>
    </row>
    <row r="214" spans="1:23" x14ac:dyDescent="0.2">
      <c r="A214" s="5" t="s">
        <v>548</v>
      </c>
      <c r="B214" s="8" t="s">
        <v>21</v>
      </c>
      <c r="C214" s="8" t="s">
        <v>22</v>
      </c>
      <c r="D214" s="8" t="s">
        <v>513</v>
      </c>
      <c r="E214" s="9" t="s">
        <v>514</v>
      </c>
      <c r="F214" s="6" t="s">
        <v>33</v>
      </c>
      <c r="G214" s="6">
        <v>186.41</v>
      </c>
      <c r="H214" s="538">
        <f>+G214*$C$5</f>
        <v>745.64</v>
      </c>
      <c r="I214" s="562" t="s">
        <v>2861</v>
      </c>
      <c r="W214" s="38"/>
    </row>
    <row r="215" spans="1:23" x14ac:dyDescent="0.2">
      <c r="A215" s="5" t="s">
        <v>549</v>
      </c>
      <c r="B215" s="10" t="s">
        <v>21</v>
      </c>
      <c r="C215" s="10" t="s">
        <v>22</v>
      </c>
      <c r="D215" s="10" t="s">
        <v>510</v>
      </c>
      <c r="E215" s="11" t="s">
        <v>511</v>
      </c>
      <c r="F215" s="6" t="s">
        <v>33</v>
      </c>
      <c r="G215" s="6">
        <v>186.41</v>
      </c>
      <c r="H215" s="538">
        <f t="shared" si="13"/>
        <v>745.64</v>
      </c>
      <c r="I215" s="562" t="s">
        <v>2861</v>
      </c>
      <c r="W215" s="38"/>
    </row>
    <row r="216" spans="1:23" s="18" customFormat="1" x14ac:dyDescent="0.2">
      <c r="A216" s="15" t="s">
        <v>550</v>
      </c>
      <c r="B216" s="16" t="s">
        <v>15</v>
      </c>
      <c r="C216" s="16" t="s">
        <v>15</v>
      </c>
      <c r="D216" s="16" t="s">
        <v>15</v>
      </c>
      <c r="E216" s="16" t="s">
        <v>528</v>
      </c>
      <c r="F216" s="17" t="s">
        <v>15</v>
      </c>
      <c r="G216" s="17"/>
      <c r="H216" s="540"/>
      <c r="I216" s="565"/>
      <c r="U216" s="456"/>
      <c r="W216" s="38"/>
    </row>
    <row r="217" spans="1:23" x14ac:dyDescent="0.2">
      <c r="A217" s="5" t="s">
        <v>551</v>
      </c>
      <c r="B217" s="8" t="s">
        <v>21</v>
      </c>
      <c r="C217" s="8" t="s">
        <v>22</v>
      </c>
      <c r="D217" s="8" t="s">
        <v>530</v>
      </c>
      <c r="E217" s="9" t="s">
        <v>531</v>
      </c>
      <c r="F217" s="6" t="s">
        <v>33</v>
      </c>
      <c r="G217" s="6">
        <v>23.75</v>
      </c>
      <c r="H217" s="538">
        <f t="shared" si="13"/>
        <v>95</v>
      </c>
      <c r="I217" s="562" t="s">
        <v>2905</v>
      </c>
      <c r="W217" s="38"/>
    </row>
    <row r="218" spans="1:23" x14ac:dyDescent="0.2">
      <c r="A218" s="5" t="s">
        <v>552</v>
      </c>
      <c r="B218" s="10" t="s">
        <v>21</v>
      </c>
      <c r="C218" s="10" t="s">
        <v>22</v>
      </c>
      <c r="D218" s="10" t="s">
        <v>533</v>
      </c>
      <c r="E218" s="11" t="s">
        <v>534</v>
      </c>
      <c r="F218" s="6" t="s">
        <v>33</v>
      </c>
      <c r="G218" s="6">
        <v>1.01</v>
      </c>
      <c r="H218" s="538">
        <f t="shared" si="13"/>
        <v>4.04</v>
      </c>
      <c r="I218" s="562" t="s">
        <v>2861</v>
      </c>
      <c r="W218" s="38"/>
    </row>
    <row r="219" spans="1:23" x14ac:dyDescent="0.2">
      <c r="A219" s="41" t="s">
        <v>1032</v>
      </c>
      <c r="B219" s="22" t="s">
        <v>15</v>
      </c>
      <c r="C219" s="22" t="s">
        <v>15</v>
      </c>
      <c r="D219" s="22" t="s">
        <v>15</v>
      </c>
      <c r="E219" s="22" t="s">
        <v>299</v>
      </c>
      <c r="F219" s="13" t="s">
        <v>15</v>
      </c>
      <c r="G219" s="13"/>
      <c r="H219" s="537"/>
      <c r="I219" s="566"/>
      <c r="W219" s="38"/>
    </row>
    <row r="220" spans="1:23" s="18" customFormat="1" x14ac:dyDescent="0.2">
      <c r="A220" s="15" t="s">
        <v>1033</v>
      </c>
      <c r="B220" s="16" t="s">
        <v>15</v>
      </c>
      <c r="C220" s="16" t="s">
        <v>15</v>
      </c>
      <c r="D220" s="16" t="s">
        <v>15</v>
      </c>
      <c r="E220" s="16" t="s">
        <v>244</v>
      </c>
      <c r="F220" s="17" t="s">
        <v>15</v>
      </c>
      <c r="G220" s="17"/>
      <c r="H220" s="540"/>
      <c r="I220" s="565"/>
      <c r="T220"/>
      <c r="U220" s="456"/>
      <c r="V220"/>
      <c r="W220" s="38"/>
    </row>
    <row r="221" spans="1:23" x14ac:dyDescent="0.2">
      <c r="A221" s="42" t="s">
        <v>1034</v>
      </c>
      <c r="B221" s="8" t="s">
        <v>101</v>
      </c>
      <c r="C221" s="8" t="s">
        <v>22</v>
      </c>
      <c r="D221" s="8" t="s">
        <v>300</v>
      </c>
      <c r="E221" s="9" t="s">
        <v>301</v>
      </c>
      <c r="F221" s="6" t="s">
        <v>95</v>
      </c>
      <c r="G221" s="6">
        <v>26</v>
      </c>
      <c r="H221" s="538">
        <f>+G221*$C$4</f>
        <v>1196</v>
      </c>
      <c r="I221" s="562" t="s">
        <v>2861</v>
      </c>
      <c r="W221" s="38"/>
    </row>
    <row r="222" spans="1:23" x14ac:dyDescent="0.2">
      <c r="A222" s="42" t="s">
        <v>1035</v>
      </c>
      <c r="B222" s="10" t="s">
        <v>101</v>
      </c>
      <c r="C222" s="10" t="s">
        <v>22</v>
      </c>
      <c r="D222" s="10" t="s">
        <v>302</v>
      </c>
      <c r="E222" s="11" t="s">
        <v>303</v>
      </c>
      <c r="F222" s="6" t="s">
        <v>95</v>
      </c>
      <c r="G222" s="6">
        <v>1</v>
      </c>
      <c r="H222" s="538">
        <f>+G222*$C$4</f>
        <v>46</v>
      </c>
      <c r="I222" s="562" t="s">
        <v>2861</v>
      </c>
      <c r="W222" s="38"/>
    </row>
    <row r="223" spans="1:23" x14ac:dyDescent="0.2">
      <c r="A223" s="42" t="s">
        <v>1036</v>
      </c>
      <c r="B223" s="8" t="s">
        <v>101</v>
      </c>
      <c r="C223" s="8" t="s">
        <v>22</v>
      </c>
      <c r="D223" s="8" t="s">
        <v>304</v>
      </c>
      <c r="E223" s="9" t="s">
        <v>305</v>
      </c>
      <c r="F223" s="6" t="s">
        <v>95</v>
      </c>
      <c r="G223" s="6">
        <v>7</v>
      </c>
      <c r="H223" s="538">
        <f t="shared" ref="H223" si="14">+G223*$C$4</f>
        <v>322</v>
      </c>
      <c r="I223" s="562" t="s">
        <v>2861</v>
      </c>
      <c r="W223" s="38"/>
    </row>
    <row r="224" spans="1:23" x14ac:dyDescent="0.2">
      <c r="A224" s="42" t="s">
        <v>1037</v>
      </c>
      <c r="B224" s="10" t="s">
        <v>21</v>
      </c>
      <c r="C224" s="10" t="s">
        <v>22</v>
      </c>
      <c r="D224" s="10" t="s">
        <v>306</v>
      </c>
      <c r="E224" s="11" t="s">
        <v>307</v>
      </c>
      <c r="F224" s="6" t="s">
        <v>88</v>
      </c>
      <c r="G224" s="6">
        <v>34.950000000000003</v>
      </c>
      <c r="H224" s="538">
        <v>1605.86</v>
      </c>
      <c r="I224" s="562" t="s">
        <v>2861</v>
      </c>
      <c r="W224" s="38"/>
    </row>
    <row r="225" spans="1:23" x14ac:dyDescent="0.2">
      <c r="A225" s="42" t="s">
        <v>1038</v>
      </c>
      <c r="B225" s="8" t="s">
        <v>21</v>
      </c>
      <c r="C225" s="8" t="s">
        <v>22</v>
      </c>
      <c r="D225" s="8" t="s">
        <v>308</v>
      </c>
      <c r="E225" s="9" t="s">
        <v>309</v>
      </c>
      <c r="F225" s="6" t="s">
        <v>88</v>
      </c>
      <c r="G225" s="6"/>
      <c r="H225" s="538">
        <v>2826.7000000000003</v>
      </c>
      <c r="I225" s="562" t="s">
        <v>2861</v>
      </c>
      <c r="W225" s="38"/>
    </row>
    <row r="226" spans="1:23" ht="26.25" customHeight="1" x14ac:dyDescent="0.2">
      <c r="A226" s="42" t="s">
        <v>1039</v>
      </c>
      <c r="B226" s="8" t="s">
        <v>21</v>
      </c>
      <c r="C226" s="8" t="s">
        <v>22</v>
      </c>
      <c r="D226" s="8" t="s">
        <v>312</v>
      </c>
      <c r="E226" s="9" t="s">
        <v>313</v>
      </c>
      <c r="F226" s="6" t="s">
        <v>88</v>
      </c>
      <c r="G226" s="6"/>
      <c r="H226" s="538">
        <v>912.18</v>
      </c>
      <c r="I226" s="562" t="s">
        <v>2861</v>
      </c>
      <c r="T226" s="18"/>
      <c r="V226" s="18"/>
      <c r="W226" s="38"/>
    </row>
    <row r="227" spans="1:23" ht="25.5" x14ac:dyDescent="0.2">
      <c r="A227" s="42" t="s">
        <v>1041</v>
      </c>
      <c r="B227" s="10" t="s">
        <v>101</v>
      </c>
      <c r="C227" s="10" t="s">
        <v>22</v>
      </c>
      <c r="D227" s="10" t="s">
        <v>2335</v>
      </c>
      <c r="E227" s="11" t="s">
        <v>2334</v>
      </c>
      <c r="F227" s="6" t="s">
        <v>88</v>
      </c>
      <c r="G227" s="6"/>
      <c r="H227" s="538">
        <v>525.78</v>
      </c>
      <c r="I227" s="562" t="s">
        <v>2861</v>
      </c>
      <c r="W227" s="38"/>
    </row>
    <row r="228" spans="1:23" ht="25.5" x14ac:dyDescent="0.2">
      <c r="A228" s="42" t="s">
        <v>1043</v>
      </c>
      <c r="B228" s="8" t="s">
        <v>101</v>
      </c>
      <c r="C228" s="8" t="s">
        <v>22</v>
      </c>
      <c r="D228" s="8" t="s">
        <v>311</v>
      </c>
      <c r="E228" s="9" t="s">
        <v>1042</v>
      </c>
      <c r="F228" s="6" t="s">
        <v>95</v>
      </c>
      <c r="G228" s="6">
        <v>1</v>
      </c>
      <c r="H228" s="538">
        <f>+G228*$C$4</f>
        <v>46</v>
      </c>
      <c r="I228" s="562" t="s">
        <v>2861</v>
      </c>
      <c r="W228" s="38"/>
    </row>
    <row r="229" spans="1:23" s="18" customFormat="1" x14ac:dyDescent="0.2">
      <c r="A229" s="15" t="s">
        <v>1044</v>
      </c>
      <c r="B229" s="16" t="s">
        <v>15</v>
      </c>
      <c r="C229" s="16" t="s">
        <v>15</v>
      </c>
      <c r="D229" s="16" t="s">
        <v>15</v>
      </c>
      <c r="E229" s="16" t="s">
        <v>249</v>
      </c>
      <c r="F229" s="17" t="s">
        <v>15</v>
      </c>
      <c r="G229" s="17"/>
      <c r="H229" s="540"/>
      <c r="I229" s="565"/>
      <c r="T229"/>
      <c r="U229" s="456"/>
      <c r="V229"/>
      <c r="W229" s="38"/>
    </row>
    <row r="230" spans="1:23" x14ac:dyDescent="0.2">
      <c r="A230" s="42" t="s">
        <v>1045</v>
      </c>
      <c r="B230" s="10" t="s">
        <v>101</v>
      </c>
      <c r="C230" s="10" t="s">
        <v>22</v>
      </c>
      <c r="D230" s="10" t="s">
        <v>300</v>
      </c>
      <c r="E230" s="11" t="s">
        <v>301</v>
      </c>
      <c r="F230" s="6" t="s">
        <v>95</v>
      </c>
      <c r="G230" s="6">
        <v>26</v>
      </c>
      <c r="H230" s="538">
        <f>+G230*$C$5</f>
        <v>104</v>
      </c>
      <c r="I230" s="562" t="s">
        <v>2861</v>
      </c>
      <c r="T230" s="18"/>
      <c r="V230" s="18"/>
      <c r="W230" s="38"/>
    </row>
    <row r="231" spans="1:23" x14ac:dyDescent="0.2">
      <c r="A231" s="42" t="s">
        <v>1046</v>
      </c>
      <c r="B231" s="8" t="s">
        <v>101</v>
      </c>
      <c r="C231" s="8" t="s">
        <v>22</v>
      </c>
      <c r="D231" s="8" t="s">
        <v>302</v>
      </c>
      <c r="E231" s="9" t="s">
        <v>303</v>
      </c>
      <c r="F231" s="6" t="s">
        <v>95</v>
      </c>
      <c r="G231" s="6">
        <v>1</v>
      </c>
      <c r="H231" s="538">
        <f t="shared" ref="H231:H237" si="15">+G231*$C$5</f>
        <v>4</v>
      </c>
      <c r="I231" s="562" t="s">
        <v>2861</v>
      </c>
      <c r="W231" s="38"/>
    </row>
    <row r="232" spans="1:23" x14ac:dyDescent="0.2">
      <c r="A232" s="42" t="s">
        <v>1047</v>
      </c>
      <c r="B232" s="10" t="s">
        <v>101</v>
      </c>
      <c r="C232" s="10" t="s">
        <v>22</v>
      </c>
      <c r="D232" s="10" t="s">
        <v>304</v>
      </c>
      <c r="E232" s="11" t="s">
        <v>305</v>
      </c>
      <c r="F232" s="6" t="s">
        <v>95</v>
      </c>
      <c r="G232" s="6">
        <v>7</v>
      </c>
      <c r="H232" s="538">
        <f t="shared" si="15"/>
        <v>28</v>
      </c>
      <c r="I232" s="562" t="s">
        <v>2861</v>
      </c>
      <c r="W232" s="38"/>
    </row>
    <row r="233" spans="1:23" x14ac:dyDescent="0.2">
      <c r="A233" s="42" t="s">
        <v>1048</v>
      </c>
      <c r="B233" s="8" t="s">
        <v>21</v>
      </c>
      <c r="C233" s="8" t="s">
        <v>22</v>
      </c>
      <c r="D233" s="8" t="s">
        <v>306</v>
      </c>
      <c r="E233" s="9" t="s">
        <v>307</v>
      </c>
      <c r="F233" s="6" t="s">
        <v>88</v>
      </c>
      <c r="G233" s="6">
        <v>34.909999999999997</v>
      </c>
      <c r="H233" s="538">
        <f>+G233*$C$5</f>
        <v>139.63999999999999</v>
      </c>
      <c r="I233" s="562" t="s">
        <v>2910</v>
      </c>
      <c r="W233" s="38"/>
    </row>
    <row r="234" spans="1:23" x14ac:dyDescent="0.2">
      <c r="A234" s="42" t="s">
        <v>1049</v>
      </c>
      <c r="B234" s="10" t="s">
        <v>21</v>
      </c>
      <c r="C234" s="10" t="s">
        <v>22</v>
      </c>
      <c r="D234" s="10" t="s">
        <v>308</v>
      </c>
      <c r="E234" s="11" t="s">
        <v>309</v>
      </c>
      <c r="F234" s="6" t="s">
        <v>88</v>
      </c>
      <c r="G234" s="6"/>
      <c r="H234" s="538">
        <v>245.8</v>
      </c>
      <c r="I234" s="562" t="s">
        <v>2861</v>
      </c>
      <c r="W234" s="38"/>
    </row>
    <row r="235" spans="1:23" x14ac:dyDescent="0.2">
      <c r="A235" s="42" t="s">
        <v>1050</v>
      </c>
      <c r="B235" s="8" t="s">
        <v>21</v>
      </c>
      <c r="C235" s="8" t="s">
        <v>22</v>
      </c>
      <c r="D235" s="8" t="s">
        <v>312</v>
      </c>
      <c r="E235" s="9" t="s">
        <v>313</v>
      </c>
      <c r="F235" s="6" t="s">
        <v>88</v>
      </c>
      <c r="G235" s="6"/>
      <c r="H235" s="538">
        <v>79.319999999999993</v>
      </c>
      <c r="I235" s="562" t="s">
        <v>2861</v>
      </c>
      <c r="W235" s="38"/>
    </row>
    <row r="236" spans="1:23" ht="25.5" x14ac:dyDescent="0.2">
      <c r="A236" s="42" t="s">
        <v>1051</v>
      </c>
      <c r="B236" s="10" t="s">
        <v>101</v>
      </c>
      <c r="C236" s="10" t="s">
        <v>22</v>
      </c>
      <c r="D236" s="10" t="s">
        <v>2335</v>
      </c>
      <c r="E236" s="11" t="s">
        <v>2334</v>
      </c>
      <c r="F236" s="6" t="s">
        <v>88</v>
      </c>
      <c r="G236" s="6"/>
      <c r="H236" s="538">
        <v>45.72</v>
      </c>
      <c r="I236" s="562" t="s">
        <v>2861</v>
      </c>
      <c r="W236" s="38"/>
    </row>
    <row r="237" spans="1:23" ht="25.5" x14ac:dyDescent="0.2">
      <c r="A237" s="42" t="s">
        <v>1052</v>
      </c>
      <c r="B237" s="8" t="s">
        <v>101</v>
      </c>
      <c r="C237" s="8" t="s">
        <v>22</v>
      </c>
      <c r="D237" s="8" t="s">
        <v>311</v>
      </c>
      <c r="E237" s="9" t="s">
        <v>1042</v>
      </c>
      <c r="F237" s="6" t="s">
        <v>95</v>
      </c>
      <c r="G237" s="6">
        <v>1</v>
      </c>
      <c r="H237" s="538">
        <f t="shared" si="15"/>
        <v>4</v>
      </c>
      <c r="I237" s="562" t="s">
        <v>2861</v>
      </c>
      <c r="W237" s="38"/>
    </row>
    <row r="238" spans="1:23" x14ac:dyDescent="0.2">
      <c r="A238" s="14" t="s">
        <v>1053</v>
      </c>
      <c r="B238" s="22" t="s">
        <v>15</v>
      </c>
      <c r="C238" s="22" t="s">
        <v>15</v>
      </c>
      <c r="D238" s="22" t="s">
        <v>15</v>
      </c>
      <c r="E238" s="22" t="s">
        <v>314</v>
      </c>
      <c r="F238" s="13" t="s">
        <v>15</v>
      </c>
      <c r="G238" s="13"/>
      <c r="H238" s="537"/>
      <c r="I238" s="566"/>
      <c r="W238" s="38"/>
    </row>
    <row r="239" spans="1:23" s="18" customFormat="1" x14ac:dyDescent="0.2">
      <c r="A239" s="15" t="s">
        <v>1054</v>
      </c>
      <c r="B239" s="16" t="s">
        <v>15</v>
      </c>
      <c r="C239" s="16" t="s">
        <v>15</v>
      </c>
      <c r="D239" s="16" t="s">
        <v>15</v>
      </c>
      <c r="E239" s="16" t="s">
        <v>244</v>
      </c>
      <c r="F239" s="17" t="s">
        <v>15</v>
      </c>
      <c r="G239" s="17"/>
      <c r="H239" s="540"/>
      <c r="I239" s="565"/>
      <c r="U239" s="456"/>
      <c r="W239" s="38"/>
    </row>
    <row r="240" spans="1:23" x14ac:dyDescent="0.2">
      <c r="A240" s="5" t="s">
        <v>1055</v>
      </c>
      <c r="B240" s="10" t="s">
        <v>101</v>
      </c>
      <c r="C240" s="10" t="s">
        <v>22</v>
      </c>
      <c r="D240" s="10" t="s">
        <v>300</v>
      </c>
      <c r="E240" s="11" t="s">
        <v>301</v>
      </c>
      <c r="F240" s="6" t="s">
        <v>95</v>
      </c>
      <c r="G240" s="39">
        <v>3</v>
      </c>
      <c r="H240" s="538">
        <f t="shared" ref="H240:H243" si="16">+G240*$C$4</f>
        <v>138</v>
      </c>
      <c r="I240" s="562" t="s">
        <v>2861</v>
      </c>
      <c r="W240" s="38"/>
    </row>
    <row r="241" spans="1:23" x14ac:dyDescent="0.2">
      <c r="A241" s="5" t="s">
        <v>1056</v>
      </c>
      <c r="B241" s="8" t="s">
        <v>21</v>
      </c>
      <c r="C241" s="8" t="s">
        <v>22</v>
      </c>
      <c r="D241" s="8" t="s">
        <v>306</v>
      </c>
      <c r="E241" s="9" t="s">
        <v>307</v>
      </c>
      <c r="F241" s="6" t="s">
        <v>88</v>
      </c>
      <c r="G241" s="39">
        <v>4.8600000000000003</v>
      </c>
      <c r="H241" s="538">
        <f t="shared" si="16"/>
        <v>223.56</v>
      </c>
      <c r="I241" s="562" t="s">
        <v>2911</v>
      </c>
      <c r="W241" s="38"/>
    </row>
    <row r="242" spans="1:23" ht="25.5" x14ac:dyDescent="0.2">
      <c r="A242" s="5" t="s">
        <v>1057</v>
      </c>
      <c r="B242" s="10" t="s">
        <v>21</v>
      </c>
      <c r="C242" s="10" t="s">
        <v>22</v>
      </c>
      <c r="D242" s="10" t="s">
        <v>315</v>
      </c>
      <c r="E242" s="11" t="s">
        <v>316</v>
      </c>
      <c r="F242" s="6" t="s">
        <v>99</v>
      </c>
      <c r="G242" s="39">
        <v>1</v>
      </c>
      <c r="H242" s="538">
        <f t="shared" si="16"/>
        <v>46</v>
      </c>
      <c r="I242" s="562" t="s">
        <v>2861</v>
      </c>
      <c r="W242" s="38"/>
    </row>
    <row r="243" spans="1:23" ht="25.5" x14ac:dyDescent="0.2">
      <c r="A243" s="5" t="s">
        <v>1058</v>
      </c>
      <c r="B243" s="8" t="s">
        <v>101</v>
      </c>
      <c r="C243" s="8" t="s">
        <v>22</v>
      </c>
      <c r="D243" s="8" t="s">
        <v>310</v>
      </c>
      <c r="E243" s="9" t="s">
        <v>1040</v>
      </c>
      <c r="F243" s="6" t="s">
        <v>88</v>
      </c>
      <c r="G243" s="39">
        <v>17.54</v>
      </c>
      <c r="H243" s="538">
        <f t="shared" si="16"/>
        <v>806.83999999999992</v>
      </c>
      <c r="I243" s="562" t="s">
        <v>2911</v>
      </c>
      <c r="W243" s="38"/>
    </row>
    <row r="244" spans="1:23" s="18" customFormat="1" x14ac:dyDescent="0.2">
      <c r="A244" s="15" t="s">
        <v>1059</v>
      </c>
      <c r="B244" s="16" t="s">
        <v>15</v>
      </c>
      <c r="C244" s="16" t="s">
        <v>15</v>
      </c>
      <c r="D244" s="16" t="s">
        <v>15</v>
      </c>
      <c r="E244" s="16" t="s">
        <v>249</v>
      </c>
      <c r="F244" s="17" t="s">
        <v>15</v>
      </c>
      <c r="G244" s="40"/>
      <c r="H244" s="540"/>
      <c r="I244" s="565"/>
      <c r="T244"/>
      <c r="U244" s="456"/>
      <c r="V244"/>
      <c r="W244" s="38"/>
    </row>
    <row r="245" spans="1:23" x14ac:dyDescent="0.2">
      <c r="A245" s="5" t="s">
        <v>1060</v>
      </c>
      <c r="B245" s="8" t="s">
        <v>101</v>
      </c>
      <c r="C245" s="8" t="s">
        <v>22</v>
      </c>
      <c r="D245" s="8" t="s">
        <v>300</v>
      </c>
      <c r="E245" s="9" t="s">
        <v>301</v>
      </c>
      <c r="F245" s="6" t="s">
        <v>95</v>
      </c>
      <c r="G245" s="39">
        <v>3</v>
      </c>
      <c r="H245" s="538">
        <f t="shared" ref="H245:H248" si="17">+G245*$C$5</f>
        <v>12</v>
      </c>
      <c r="I245" s="562" t="s">
        <v>2861</v>
      </c>
      <c r="W245" s="38"/>
    </row>
    <row r="246" spans="1:23" x14ac:dyDescent="0.2">
      <c r="A246" s="5" t="s">
        <v>1061</v>
      </c>
      <c r="B246" s="10" t="s">
        <v>21</v>
      </c>
      <c r="C246" s="10" t="s">
        <v>22</v>
      </c>
      <c r="D246" s="10" t="s">
        <v>306</v>
      </c>
      <c r="E246" s="11" t="s">
        <v>307</v>
      </c>
      <c r="F246" s="6" t="s">
        <v>88</v>
      </c>
      <c r="G246" s="39">
        <v>4.8600000000000003</v>
      </c>
      <c r="H246" s="538">
        <f t="shared" si="17"/>
        <v>19.440000000000001</v>
      </c>
      <c r="I246" s="562" t="s">
        <v>2911</v>
      </c>
      <c r="W246" s="38"/>
    </row>
    <row r="247" spans="1:23" ht="25.5" x14ac:dyDescent="0.2">
      <c r="A247" s="5" t="s">
        <v>1062</v>
      </c>
      <c r="B247" s="8" t="s">
        <v>21</v>
      </c>
      <c r="C247" s="8" t="s">
        <v>22</v>
      </c>
      <c r="D247" s="8" t="s">
        <v>315</v>
      </c>
      <c r="E247" s="9" t="s">
        <v>316</v>
      </c>
      <c r="F247" s="6" t="s">
        <v>99</v>
      </c>
      <c r="G247" s="39">
        <v>1</v>
      </c>
      <c r="H247" s="538">
        <f t="shared" si="17"/>
        <v>4</v>
      </c>
      <c r="I247" s="562" t="s">
        <v>2861</v>
      </c>
      <c r="W247" s="38"/>
    </row>
    <row r="248" spans="1:23" ht="25.5" x14ac:dyDescent="0.2">
      <c r="A248" s="5" t="s">
        <v>1063</v>
      </c>
      <c r="B248" s="10" t="s">
        <v>101</v>
      </c>
      <c r="C248" s="10" t="s">
        <v>22</v>
      </c>
      <c r="D248" s="10" t="s">
        <v>310</v>
      </c>
      <c r="E248" s="11" t="s">
        <v>1040</v>
      </c>
      <c r="F248" s="6" t="s">
        <v>88</v>
      </c>
      <c r="G248" s="39">
        <v>17.54</v>
      </c>
      <c r="H248" s="538">
        <f t="shared" si="17"/>
        <v>70.16</v>
      </c>
      <c r="I248" s="562" t="s">
        <v>2911</v>
      </c>
      <c r="W248" s="38"/>
    </row>
    <row r="249" spans="1:23" x14ac:dyDescent="0.2">
      <c r="A249" s="14" t="s">
        <v>1064</v>
      </c>
      <c r="B249" s="22" t="s">
        <v>15</v>
      </c>
      <c r="C249" s="22" t="s">
        <v>15</v>
      </c>
      <c r="D249" s="22" t="s">
        <v>15</v>
      </c>
      <c r="E249" s="22" t="s">
        <v>317</v>
      </c>
      <c r="F249" s="13" t="s">
        <v>15</v>
      </c>
      <c r="G249" s="13"/>
      <c r="H249" s="537"/>
      <c r="I249" s="566"/>
      <c r="T249" s="18"/>
      <c r="V249" s="18"/>
      <c r="W249" s="38"/>
    </row>
    <row r="250" spans="1:23" s="18" customFormat="1" x14ac:dyDescent="0.2">
      <c r="A250" s="15" t="s">
        <v>1065</v>
      </c>
      <c r="B250" s="16" t="s">
        <v>15</v>
      </c>
      <c r="C250" s="16" t="s">
        <v>15</v>
      </c>
      <c r="D250" s="16" t="s">
        <v>15</v>
      </c>
      <c r="E250" s="16" t="s">
        <v>244</v>
      </c>
      <c r="F250" s="17" t="s">
        <v>15</v>
      </c>
      <c r="G250" s="17"/>
      <c r="H250" s="540"/>
      <c r="I250" s="565"/>
      <c r="T250"/>
      <c r="U250" s="456"/>
      <c r="V250"/>
      <c r="W250" s="38"/>
    </row>
    <row r="251" spans="1:23" x14ac:dyDescent="0.2">
      <c r="A251" s="5" t="s">
        <v>1066</v>
      </c>
      <c r="B251" s="8" t="s">
        <v>21</v>
      </c>
      <c r="C251" s="8" t="s">
        <v>22</v>
      </c>
      <c r="D251" s="8" t="s">
        <v>318</v>
      </c>
      <c r="E251" s="9" t="s">
        <v>319</v>
      </c>
      <c r="F251" s="6" t="s">
        <v>99</v>
      </c>
      <c r="G251" s="39">
        <v>1</v>
      </c>
      <c r="H251" s="538">
        <f t="shared" ref="H251:H262" si="18">+G251*$C$4</f>
        <v>46</v>
      </c>
      <c r="I251" s="562" t="s">
        <v>2861</v>
      </c>
      <c r="W251" s="38"/>
    </row>
    <row r="252" spans="1:23" x14ac:dyDescent="0.2">
      <c r="A252" s="5" t="s">
        <v>1067</v>
      </c>
      <c r="B252" s="10" t="s">
        <v>21</v>
      </c>
      <c r="C252" s="10" t="s">
        <v>22</v>
      </c>
      <c r="D252" s="10" t="s">
        <v>320</v>
      </c>
      <c r="E252" s="11" t="s">
        <v>321</v>
      </c>
      <c r="F252" s="6" t="s">
        <v>99</v>
      </c>
      <c r="G252" s="39">
        <v>8</v>
      </c>
      <c r="H252" s="538">
        <f t="shared" si="18"/>
        <v>368</v>
      </c>
      <c r="I252" s="562" t="s">
        <v>2861</v>
      </c>
      <c r="W252" s="38"/>
    </row>
    <row r="253" spans="1:23" x14ac:dyDescent="0.2">
      <c r="A253" s="5" t="s">
        <v>1068</v>
      </c>
      <c r="B253" s="8" t="s">
        <v>21</v>
      </c>
      <c r="C253" s="8" t="s">
        <v>22</v>
      </c>
      <c r="D253" s="8" t="s">
        <v>322</v>
      </c>
      <c r="E253" s="9" t="s">
        <v>323</v>
      </c>
      <c r="F253" s="6" t="s">
        <v>99</v>
      </c>
      <c r="G253" s="39">
        <v>4</v>
      </c>
      <c r="H253" s="538">
        <f t="shared" si="18"/>
        <v>184</v>
      </c>
      <c r="I253" s="562" t="s">
        <v>2861</v>
      </c>
      <c r="W253" s="38"/>
    </row>
    <row r="254" spans="1:23" x14ac:dyDescent="0.2">
      <c r="A254" s="5" t="s">
        <v>1069</v>
      </c>
      <c r="B254" s="10" t="s">
        <v>21</v>
      </c>
      <c r="C254" s="10" t="s">
        <v>22</v>
      </c>
      <c r="D254" s="10" t="s">
        <v>324</v>
      </c>
      <c r="E254" s="11" t="s">
        <v>325</v>
      </c>
      <c r="F254" s="6" t="s">
        <v>99</v>
      </c>
      <c r="G254" s="39">
        <v>12</v>
      </c>
      <c r="H254" s="538">
        <f t="shared" si="18"/>
        <v>552</v>
      </c>
      <c r="I254" s="562" t="s">
        <v>2861</v>
      </c>
      <c r="T254" s="18"/>
      <c r="V254" s="18"/>
      <c r="W254" s="38"/>
    </row>
    <row r="255" spans="1:23" x14ac:dyDescent="0.2">
      <c r="A255" s="5" t="s">
        <v>1070</v>
      </c>
      <c r="B255" s="8" t="s">
        <v>21</v>
      </c>
      <c r="C255" s="8" t="s">
        <v>22</v>
      </c>
      <c r="D255" s="8" t="s">
        <v>326</v>
      </c>
      <c r="E255" s="9" t="s">
        <v>327</v>
      </c>
      <c r="F255" s="6" t="s">
        <v>99</v>
      </c>
      <c r="G255" s="39">
        <v>1</v>
      </c>
      <c r="H255" s="538">
        <f t="shared" si="18"/>
        <v>46</v>
      </c>
      <c r="I255" s="562" t="s">
        <v>2861</v>
      </c>
      <c r="W255" s="38"/>
    </row>
    <row r="256" spans="1:23" x14ac:dyDescent="0.2">
      <c r="A256" s="5" t="s">
        <v>1071</v>
      </c>
      <c r="B256" s="10" t="s">
        <v>21</v>
      </c>
      <c r="C256" s="10" t="s">
        <v>22</v>
      </c>
      <c r="D256" s="10" t="s">
        <v>328</v>
      </c>
      <c r="E256" s="11" t="s">
        <v>329</v>
      </c>
      <c r="F256" s="6" t="s">
        <v>99</v>
      </c>
      <c r="G256" s="39">
        <v>7</v>
      </c>
      <c r="H256" s="538">
        <f t="shared" si="18"/>
        <v>322</v>
      </c>
      <c r="I256" s="562" t="s">
        <v>2861</v>
      </c>
      <c r="W256" s="38"/>
    </row>
    <row r="257" spans="1:23" x14ac:dyDescent="0.2">
      <c r="A257" s="5" t="s">
        <v>1072</v>
      </c>
      <c r="B257" s="8" t="s">
        <v>21</v>
      </c>
      <c r="C257" s="8" t="s">
        <v>22</v>
      </c>
      <c r="D257" s="8" t="s">
        <v>330</v>
      </c>
      <c r="E257" s="9" t="s">
        <v>331</v>
      </c>
      <c r="F257" s="6" t="s">
        <v>99</v>
      </c>
      <c r="G257" s="39">
        <v>5</v>
      </c>
      <c r="H257" s="538">
        <f t="shared" si="18"/>
        <v>230</v>
      </c>
      <c r="I257" s="562" t="s">
        <v>2861</v>
      </c>
      <c r="W257" s="38"/>
    </row>
    <row r="258" spans="1:23" x14ac:dyDescent="0.2">
      <c r="A258" s="5" t="s">
        <v>1073</v>
      </c>
      <c r="B258" s="10" t="s">
        <v>21</v>
      </c>
      <c r="C258" s="10" t="s">
        <v>22</v>
      </c>
      <c r="D258" s="10" t="s">
        <v>332</v>
      </c>
      <c r="E258" s="11" t="s">
        <v>333</v>
      </c>
      <c r="F258" s="6" t="s">
        <v>99</v>
      </c>
      <c r="G258" s="39">
        <v>4</v>
      </c>
      <c r="H258" s="538">
        <f t="shared" si="18"/>
        <v>184</v>
      </c>
      <c r="I258" s="562" t="s">
        <v>2861</v>
      </c>
      <c r="W258" s="38"/>
    </row>
    <row r="259" spans="1:23" ht="25.5" x14ac:dyDescent="0.2">
      <c r="A259" s="5" t="s">
        <v>1074</v>
      </c>
      <c r="B259" s="8" t="s">
        <v>21</v>
      </c>
      <c r="C259" s="8" t="s">
        <v>22</v>
      </c>
      <c r="D259" s="8" t="s">
        <v>334</v>
      </c>
      <c r="E259" s="9" t="s">
        <v>335</v>
      </c>
      <c r="F259" s="6" t="s">
        <v>99</v>
      </c>
      <c r="G259" s="39">
        <v>1</v>
      </c>
      <c r="H259" s="538">
        <f t="shared" si="18"/>
        <v>46</v>
      </c>
      <c r="I259" s="562" t="s">
        <v>2861</v>
      </c>
      <c r="W259" s="38"/>
    </row>
    <row r="260" spans="1:23" ht="25.5" x14ac:dyDescent="0.2">
      <c r="A260" s="5" t="s">
        <v>1075</v>
      </c>
      <c r="B260" s="10" t="s">
        <v>101</v>
      </c>
      <c r="C260" s="10" t="s">
        <v>22</v>
      </c>
      <c r="D260" s="10" t="s">
        <v>336</v>
      </c>
      <c r="E260" s="11" t="s">
        <v>337</v>
      </c>
      <c r="F260" s="6" t="s">
        <v>95</v>
      </c>
      <c r="G260" s="39">
        <v>2</v>
      </c>
      <c r="H260" s="538">
        <f t="shared" si="18"/>
        <v>92</v>
      </c>
      <c r="I260" s="562" t="s">
        <v>2861</v>
      </c>
      <c r="T260" s="18"/>
      <c r="V260" s="18"/>
      <c r="W260" s="38"/>
    </row>
    <row r="261" spans="1:23" x14ac:dyDescent="0.2">
      <c r="A261" s="5" t="s">
        <v>1076</v>
      </c>
      <c r="B261" s="8" t="s">
        <v>21</v>
      </c>
      <c r="C261" s="8" t="s">
        <v>22</v>
      </c>
      <c r="D261" s="8" t="s">
        <v>338</v>
      </c>
      <c r="E261" s="9" t="s">
        <v>339</v>
      </c>
      <c r="F261" s="6" t="s">
        <v>88</v>
      </c>
      <c r="G261" s="39">
        <v>15.430000000000001</v>
      </c>
      <c r="H261" s="538">
        <f t="shared" si="18"/>
        <v>709.78000000000009</v>
      </c>
      <c r="I261" s="562" t="s">
        <v>2861</v>
      </c>
      <c r="W261" s="38"/>
    </row>
    <row r="262" spans="1:23" x14ac:dyDescent="0.2">
      <c r="A262" s="5" t="s">
        <v>1077</v>
      </c>
      <c r="B262" s="10" t="s">
        <v>21</v>
      </c>
      <c r="C262" s="10" t="s">
        <v>22</v>
      </c>
      <c r="D262" s="10" t="s">
        <v>340</v>
      </c>
      <c r="E262" s="11" t="s">
        <v>341</v>
      </c>
      <c r="F262" s="6" t="s">
        <v>88</v>
      </c>
      <c r="G262" s="39">
        <v>16.600000000000001</v>
      </c>
      <c r="H262" s="538">
        <f t="shared" si="18"/>
        <v>763.6</v>
      </c>
      <c r="I262" s="562" t="s">
        <v>2861</v>
      </c>
      <c r="W262" s="38"/>
    </row>
    <row r="263" spans="1:23" s="18" customFormat="1" x14ac:dyDescent="0.2">
      <c r="A263" s="15" t="s">
        <v>1078</v>
      </c>
      <c r="B263" s="16" t="s">
        <v>15</v>
      </c>
      <c r="C263" s="16" t="s">
        <v>15</v>
      </c>
      <c r="D263" s="16" t="s">
        <v>15</v>
      </c>
      <c r="E263" s="16" t="s">
        <v>249</v>
      </c>
      <c r="F263" s="17" t="s">
        <v>15</v>
      </c>
      <c r="G263" s="17"/>
      <c r="H263" s="540"/>
      <c r="I263" s="565"/>
      <c r="T263"/>
      <c r="U263" s="456"/>
      <c r="V263"/>
      <c r="W263" s="38"/>
    </row>
    <row r="264" spans="1:23" x14ac:dyDescent="0.2">
      <c r="A264" s="5" t="s">
        <v>1079</v>
      </c>
      <c r="B264" s="10" t="s">
        <v>21</v>
      </c>
      <c r="C264" s="10" t="s">
        <v>22</v>
      </c>
      <c r="D264" s="10" t="s">
        <v>318</v>
      </c>
      <c r="E264" s="11" t="s">
        <v>319</v>
      </c>
      <c r="F264" s="6" t="s">
        <v>99</v>
      </c>
      <c r="G264" s="39">
        <v>1</v>
      </c>
      <c r="H264" s="538">
        <f t="shared" ref="H264:H275" si="19">+G264*$C$5</f>
        <v>4</v>
      </c>
      <c r="I264" s="562" t="s">
        <v>2861</v>
      </c>
      <c r="W264" s="38"/>
    </row>
    <row r="265" spans="1:23" x14ac:dyDescent="0.2">
      <c r="A265" s="5" t="s">
        <v>1080</v>
      </c>
      <c r="B265" s="8" t="s">
        <v>21</v>
      </c>
      <c r="C265" s="8" t="s">
        <v>22</v>
      </c>
      <c r="D265" s="8" t="s">
        <v>320</v>
      </c>
      <c r="E265" s="9" t="s">
        <v>321</v>
      </c>
      <c r="F265" s="6" t="s">
        <v>99</v>
      </c>
      <c r="G265" s="39">
        <v>8</v>
      </c>
      <c r="H265" s="538">
        <f t="shared" si="19"/>
        <v>32</v>
      </c>
      <c r="I265" s="562" t="s">
        <v>2861</v>
      </c>
      <c r="W265" s="38"/>
    </row>
    <row r="266" spans="1:23" x14ac:dyDescent="0.2">
      <c r="A266" s="5" t="s">
        <v>1081</v>
      </c>
      <c r="B266" s="10" t="s">
        <v>21</v>
      </c>
      <c r="C266" s="10" t="s">
        <v>22</v>
      </c>
      <c r="D266" s="10" t="s">
        <v>322</v>
      </c>
      <c r="E266" s="11" t="s">
        <v>323</v>
      </c>
      <c r="F266" s="6" t="s">
        <v>99</v>
      </c>
      <c r="G266" s="39">
        <v>4</v>
      </c>
      <c r="H266" s="538">
        <f t="shared" si="19"/>
        <v>16</v>
      </c>
      <c r="I266" s="562" t="s">
        <v>2861</v>
      </c>
      <c r="W266" s="38"/>
    </row>
    <row r="267" spans="1:23" x14ac:dyDescent="0.2">
      <c r="A267" s="5" t="s">
        <v>1082</v>
      </c>
      <c r="B267" s="8" t="s">
        <v>21</v>
      </c>
      <c r="C267" s="8" t="s">
        <v>22</v>
      </c>
      <c r="D267" s="8" t="s">
        <v>324</v>
      </c>
      <c r="E267" s="9" t="s">
        <v>325</v>
      </c>
      <c r="F267" s="6" t="s">
        <v>99</v>
      </c>
      <c r="G267" s="39">
        <v>12</v>
      </c>
      <c r="H267" s="538">
        <f t="shared" si="19"/>
        <v>48</v>
      </c>
      <c r="I267" s="562" t="s">
        <v>2861</v>
      </c>
      <c r="W267" s="38"/>
    </row>
    <row r="268" spans="1:23" x14ac:dyDescent="0.2">
      <c r="A268" s="5" t="s">
        <v>1083</v>
      </c>
      <c r="B268" s="10" t="s">
        <v>21</v>
      </c>
      <c r="C268" s="10" t="s">
        <v>22</v>
      </c>
      <c r="D268" s="10" t="s">
        <v>326</v>
      </c>
      <c r="E268" s="11" t="s">
        <v>327</v>
      </c>
      <c r="F268" s="6" t="s">
        <v>99</v>
      </c>
      <c r="G268" s="39">
        <v>1</v>
      </c>
      <c r="H268" s="538">
        <f t="shared" si="19"/>
        <v>4</v>
      </c>
      <c r="I268" s="562" t="s">
        <v>2905</v>
      </c>
      <c r="W268" s="38"/>
    </row>
    <row r="269" spans="1:23" x14ac:dyDescent="0.2">
      <c r="A269" s="5" t="s">
        <v>1084</v>
      </c>
      <c r="B269" s="8" t="s">
        <v>21</v>
      </c>
      <c r="C269" s="8" t="s">
        <v>22</v>
      </c>
      <c r="D269" s="8" t="s">
        <v>328</v>
      </c>
      <c r="E269" s="9" t="s">
        <v>329</v>
      </c>
      <c r="F269" s="6" t="s">
        <v>99</v>
      </c>
      <c r="G269" s="39">
        <v>7</v>
      </c>
      <c r="H269" s="538">
        <f t="shared" si="19"/>
        <v>28</v>
      </c>
      <c r="I269" s="562" t="s">
        <v>2861</v>
      </c>
      <c r="W269" s="38"/>
    </row>
    <row r="270" spans="1:23" x14ac:dyDescent="0.2">
      <c r="A270" s="5" t="s">
        <v>1085</v>
      </c>
      <c r="B270" s="10" t="s">
        <v>21</v>
      </c>
      <c r="C270" s="10" t="s">
        <v>22</v>
      </c>
      <c r="D270" s="10" t="s">
        <v>330</v>
      </c>
      <c r="E270" s="11" t="s">
        <v>331</v>
      </c>
      <c r="F270" s="6" t="s">
        <v>99</v>
      </c>
      <c r="G270" s="39">
        <v>5</v>
      </c>
      <c r="H270" s="538">
        <f t="shared" si="19"/>
        <v>20</v>
      </c>
      <c r="I270" s="562" t="s">
        <v>2861</v>
      </c>
      <c r="W270" s="38"/>
    </row>
    <row r="271" spans="1:23" x14ac:dyDescent="0.2">
      <c r="A271" s="5" t="s">
        <v>1086</v>
      </c>
      <c r="B271" s="8" t="s">
        <v>21</v>
      </c>
      <c r="C271" s="8" t="s">
        <v>22</v>
      </c>
      <c r="D271" s="8" t="s">
        <v>332</v>
      </c>
      <c r="E271" s="9" t="s">
        <v>333</v>
      </c>
      <c r="F271" s="6" t="s">
        <v>99</v>
      </c>
      <c r="G271" s="39">
        <v>4</v>
      </c>
      <c r="H271" s="538">
        <f t="shared" si="19"/>
        <v>16</v>
      </c>
      <c r="I271" s="562" t="s">
        <v>2905</v>
      </c>
      <c r="W271" s="38"/>
    </row>
    <row r="272" spans="1:23" ht="25.5" x14ac:dyDescent="0.2">
      <c r="A272" s="5" t="s">
        <v>1087</v>
      </c>
      <c r="B272" s="10" t="s">
        <v>21</v>
      </c>
      <c r="C272" s="10" t="s">
        <v>22</v>
      </c>
      <c r="D272" s="10" t="s">
        <v>334</v>
      </c>
      <c r="E272" s="11" t="s">
        <v>335</v>
      </c>
      <c r="F272" s="6" t="s">
        <v>99</v>
      </c>
      <c r="G272" s="39">
        <v>1</v>
      </c>
      <c r="H272" s="538">
        <f t="shared" si="19"/>
        <v>4</v>
      </c>
      <c r="I272" s="562" t="s">
        <v>2861</v>
      </c>
      <c r="W272" s="38"/>
    </row>
    <row r="273" spans="1:23" ht="25.5" x14ac:dyDescent="0.2">
      <c r="A273" s="5" t="s">
        <v>1088</v>
      </c>
      <c r="B273" s="8" t="s">
        <v>101</v>
      </c>
      <c r="C273" s="8" t="s">
        <v>22</v>
      </c>
      <c r="D273" s="8" t="s">
        <v>336</v>
      </c>
      <c r="E273" s="9" t="s">
        <v>337</v>
      </c>
      <c r="F273" s="6" t="s">
        <v>95</v>
      </c>
      <c r="G273" s="39">
        <v>2</v>
      </c>
      <c r="H273" s="538">
        <f t="shared" si="19"/>
        <v>8</v>
      </c>
      <c r="I273" s="562" t="s">
        <v>2861</v>
      </c>
      <c r="T273" s="18"/>
      <c r="V273" s="18"/>
      <c r="W273" s="38"/>
    </row>
    <row r="274" spans="1:23" x14ac:dyDescent="0.2">
      <c r="A274" s="5" t="s">
        <v>1089</v>
      </c>
      <c r="B274" s="10" t="s">
        <v>21</v>
      </c>
      <c r="C274" s="10" t="s">
        <v>22</v>
      </c>
      <c r="D274" s="10" t="s">
        <v>338</v>
      </c>
      <c r="E274" s="11" t="s">
        <v>339</v>
      </c>
      <c r="F274" s="6" t="s">
        <v>88</v>
      </c>
      <c r="G274" s="39">
        <v>15.43</v>
      </c>
      <c r="H274" s="538">
        <f t="shared" si="19"/>
        <v>61.72</v>
      </c>
      <c r="I274" s="562" t="s">
        <v>2905</v>
      </c>
      <c r="W274" s="38"/>
    </row>
    <row r="275" spans="1:23" x14ac:dyDescent="0.2">
      <c r="A275" s="5" t="s">
        <v>1090</v>
      </c>
      <c r="B275" s="8" t="s">
        <v>21</v>
      </c>
      <c r="C275" s="8" t="s">
        <v>22</v>
      </c>
      <c r="D275" s="8" t="s">
        <v>340</v>
      </c>
      <c r="E275" s="9" t="s">
        <v>341</v>
      </c>
      <c r="F275" s="6" t="s">
        <v>88</v>
      </c>
      <c r="G275" s="39">
        <v>16.600000000000001</v>
      </c>
      <c r="H275" s="538">
        <f t="shared" si="19"/>
        <v>66.400000000000006</v>
      </c>
      <c r="I275" s="562" t="s">
        <v>2861</v>
      </c>
      <c r="W275" s="38"/>
    </row>
    <row r="276" spans="1:23" x14ac:dyDescent="0.2">
      <c r="A276" s="14" t="s">
        <v>1091</v>
      </c>
      <c r="B276" s="22" t="s">
        <v>15</v>
      </c>
      <c r="C276" s="22" t="s">
        <v>15</v>
      </c>
      <c r="D276" s="22" t="s">
        <v>15</v>
      </c>
      <c r="E276" s="22" t="s">
        <v>342</v>
      </c>
      <c r="F276" s="13" t="s">
        <v>15</v>
      </c>
      <c r="G276" s="13"/>
      <c r="H276" s="545"/>
      <c r="I276" s="566"/>
      <c r="W276" s="38"/>
    </row>
    <row r="277" spans="1:23" s="18" customFormat="1" x14ac:dyDescent="0.2">
      <c r="A277" s="15" t="s">
        <v>1092</v>
      </c>
      <c r="B277" s="16" t="s">
        <v>15</v>
      </c>
      <c r="C277" s="16" t="s">
        <v>15</v>
      </c>
      <c r="D277" s="16" t="s">
        <v>15</v>
      </c>
      <c r="E277" s="16" t="s">
        <v>244</v>
      </c>
      <c r="F277" s="17" t="s">
        <v>15</v>
      </c>
      <c r="G277" s="17"/>
      <c r="H277" s="540"/>
      <c r="I277" s="565"/>
      <c r="T277"/>
      <c r="U277" s="456"/>
      <c r="V277"/>
      <c r="W277" s="38"/>
    </row>
    <row r="278" spans="1:23" ht="25.5" x14ac:dyDescent="0.2">
      <c r="A278" s="5" t="s">
        <v>1093</v>
      </c>
      <c r="B278" s="10" t="s">
        <v>101</v>
      </c>
      <c r="C278" s="10" t="s">
        <v>22</v>
      </c>
      <c r="D278" s="10" t="s">
        <v>343</v>
      </c>
      <c r="E278" s="11" t="s">
        <v>344</v>
      </c>
      <c r="F278" s="6" t="s">
        <v>95</v>
      </c>
      <c r="G278" s="39">
        <v>1</v>
      </c>
      <c r="H278" s="538">
        <f t="shared" ref="H278" si="20">+G278*$C$4</f>
        <v>46</v>
      </c>
      <c r="I278" s="562" t="s">
        <v>2861</v>
      </c>
      <c r="W278" s="38"/>
    </row>
    <row r="279" spans="1:23" x14ac:dyDescent="0.2">
      <c r="A279" s="5" t="s">
        <v>1094</v>
      </c>
      <c r="B279" s="8" t="s">
        <v>21</v>
      </c>
      <c r="C279" s="8" t="s">
        <v>22</v>
      </c>
      <c r="D279" s="8" t="s">
        <v>345</v>
      </c>
      <c r="E279" s="9" t="s">
        <v>346</v>
      </c>
      <c r="F279" s="6" t="s">
        <v>99</v>
      </c>
      <c r="G279" s="39">
        <v>3</v>
      </c>
      <c r="H279" s="538">
        <f t="shared" ref="H279:H298" si="21">+G279*$C$4</f>
        <v>138</v>
      </c>
      <c r="I279" s="562" t="s">
        <v>2861</v>
      </c>
      <c r="W279" s="38"/>
    </row>
    <row r="280" spans="1:23" x14ac:dyDescent="0.2">
      <c r="A280" s="5" t="s">
        <v>1095</v>
      </c>
      <c r="B280" s="10" t="s">
        <v>21</v>
      </c>
      <c r="C280" s="10" t="s">
        <v>22</v>
      </c>
      <c r="D280" s="10" t="s">
        <v>347</v>
      </c>
      <c r="E280" s="11" t="s">
        <v>348</v>
      </c>
      <c r="F280" s="6" t="s">
        <v>99</v>
      </c>
      <c r="G280" s="39">
        <v>3</v>
      </c>
      <c r="H280" s="538">
        <f t="shared" si="21"/>
        <v>138</v>
      </c>
      <c r="I280" s="562" t="s">
        <v>2861</v>
      </c>
      <c r="W280" s="38"/>
    </row>
    <row r="281" spans="1:23" x14ac:dyDescent="0.2">
      <c r="A281" s="5" t="s">
        <v>1096</v>
      </c>
      <c r="B281" s="8" t="s">
        <v>21</v>
      </c>
      <c r="C281" s="8" t="s">
        <v>22</v>
      </c>
      <c r="D281" s="8" t="s">
        <v>349</v>
      </c>
      <c r="E281" s="9" t="s">
        <v>350</v>
      </c>
      <c r="F281" s="6" t="s">
        <v>99</v>
      </c>
      <c r="G281" s="39">
        <v>3</v>
      </c>
      <c r="H281" s="538">
        <f t="shared" si="21"/>
        <v>138</v>
      </c>
      <c r="I281" s="562" t="s">
        <v>2861</v>
      </c>
      <c r="W281" s="38"/>
    </row>
    <row r="282" spans="1:23" x14ac:dyDescent="0.2">
      <c r="A282" s="5" t="s">
        <v>1097</v>
      </c>
      <c r="B282" s="10" t="s">
        <v>21</v>
      </c>
      <c r="C282" s="10" t="s">
        <v>22</v>
      </c>
      <c r="D282" s="10" t="s">
        <v>351</v>
      </c>
      <c r="E282" s="11" t="s">
        <v>352</v>
      </c>
      <c r="F282" s="6" t="s">
        <v>99</v>
      </c>
      <c r="G282" s="39">
        <v>3</v>
      </c>
      <c r="H282" s="538">
        <f t="shared" si="21"/>
        <v>138</v>
      </c>
      <c r="I282" s="562" t="s">
        <v>2861</v>
      </c>
      <c r="W282" s="38"/>
    </row>
    <row r="283" spans="1:23" x14ac:dyDescent="0.2">
      <c r="A283" s="5" t="s">
        <v>1098</v>
      </c>
      <c r="B283" s="8" t="s">
        <v>21</v>
      </c>
      <c r="C283" s="8" t="s">
        <v>22</v>
      </c>
      <c r="D283" s="8" t="s">
        <v>353</v>
      </c>
      <c r="E283" s="9" t="s">
        <v>354</v>
      </c>
      <c r="F283" s="6" t="s">
        <v>99</v>
      </c>
      <c r="G283" s="39">
        <v>2</v>
      </c>
      <c r="H283" s="538">
        <f t="shared" si="21"/>
        <v>92</v>
      </c>
      <c r="I283" s="562" t="s">
        <v>2861</v>
      </c>
      <c r="W283" s="38"/>
    </row>
    <row r="284" spans="1:23" x14ac:dyDescent="0.2">
      <c r="A284" s="5" t="s">
        <v>1099</v>
      </c>
      <c r="B284" s="10" t="s">
        <v>21</v>
      </c>
      <c r="C284" s="10" t="s">
        <v>22</v>
      </c>
      <c r="D284" s="10" t="s">
        <v>355</v>
      </c>
      <c r="E284" s="11" t="s">
        <v>356</v>
      </c>
      <c r="F284" s="6" t="s">
        <v>99</v>
      </c>
      <c r="G284" s="39">
        <v>8</v>
      </c>
      <c r="H284" s="538">
        <f t="shared" si="21"/>
        <v>368</v>
      </c>
      <c r="I284" s="562" t="s">
        <v>2861</v>
      </c>
      <c r="W284" s="38"/>
    </row>
    <row r="285" spans="1:23" x14ac:dyDescent="0.2">
      <c r="A285" s="5" t="s">
        <v>1100</v>
      </c>
      <c r="B285" s="8" t="s">
        <v>21</v>
      </c>
      <c r="C285" s="8" t="s">
        <v>22</v>
      </c>
      <c r="D285" s="8" t="s">
        <v>357</v>
      </c>
      <c r="E285" s="9" t="s">
        <v>358</v>
      </c>
      <c r="F285" s="6" t="s">
        <v>99</v>
      </c>
      <c r="G285" s="39">
        <v>1</v>
      </c>
      <c r="H285" s="538">
        <f t="shared" si="21"/>
        <v>46</v>
      </c>
      <c r="I285" s="562" t="s">
        <v>2861</v>
      </c>
      <c r="W285" s="38"/>
    </row>
    <row r="286" spans="1:23" x14ac:dyDescent="0.2">
      <c r="A286" s="5" t="s">
        <v>1101</v>
      </c>
      <c r="B286" s="10" t="s">
        <v>21</v>
      </c>
      <c r="C286" s="10" t="s">
        <v>22</v>
      </c>
      <c r="D286" s="10" t="s">
        <v>359</v>
      </c>
      <c r="E286" s="11" t="s">
        <v>360</v>
      </c>
      <c r="F286" s="6" t="s">
        <v>99</v>
      </c>
      <c r="G286" s="39">
        <v>1</v>
      </c>
      <c r="H286" s="538">
        <f t="shared" si="21"/>
        <v>46</v>
      </c>
      <c r="I286" s="562" t="s">
        <v>2861</v>
      </c>
      <c r="W286" s="38"/>
    </row>
    <row r="287" spans="1:23" x14ac:dyDescent="0.2">
      <c r="A287" s="5" t="s">
        <v>1102</v>
      </c>
      <c r="B287" s="8" t="s">
        <v>21</v>
      </c>
      <c r="C287" s="8" t="s">
        <v>22</v>
      </c>
      <c r="D287" s="8" t="s">
        <v>361</v>
      </c>
      <c r="E287" s="9" t="s">
        <v>362</v>
      </c>
      <c r="F287" s="6" t="s">
        <v>99</v>
      </c>
      <c r="G287" s="39">
        <v>1</v>
      </c>
      <c r="H287" s="538">
        <f t="shared" si="21"/>
        <v>46</v>
      </c>
      <c r="I287" s="562" t="s">
        <v>2861</v>
      </c>
      <c r="T287" s="18"/>
      <c r="V287" s="18"/>
      <c r="W287" s="38"/>
    </row>
    <row r="288" spans="1:23" x14ac:dyDescent="0.2">
      <c r="A288" s="5" t="s">
        <v>1103</v>
      </c>
      <c r="B288" s="10" t="s">
        <v>21</v>
      </c>
      <c r="C288" s="10" t="s">
        <v>22</v>
      </c>
      <c r="D288" s="10" t="s">
        <v>363</v>
      </c>
      <c r="E288" s="11" t="s">
        <v>364</v>
      </c>
      <c r="F288" s="6" t="s">
        <v>88</v>
      </c>
      <c r="G288" s="39">
        <v>3.5799999999999996</v>
      </c>
      <c r="H288" s="538">
        <f>+G288*$C$4</f>
        <v>164.67999999999998</v>
      </c>
      <c r="I288" s="562" t="s">
        <v>2861</v>
      </c>
      <c r="W288" s="38"/>
    </row>
    <row r="289" spans="1:23" x14ac:dyDescent="0.2">
      <c r="A289" s="5" t="s">
        <v>1104</v>
      </c>
      <c r="B289" s="8" t="s">
        <v>21</v>
      </c>
      <c r="C289" s="8" t="s">
        <v>22</v>
      </c>
      <c r="D289" s="8" t="s">
        <v>365</v>
      </c>
      <c r="E289" s="9" t="s">
        <v>366</v>
      </c>
      <c r="F289" s="6" t="s">
        <v>88</v>
      </c>
      <c r="G289" s="39">
        <v>26.77</v>
      </c>
      <c r="H289" s="538">
        <f t="shared" si="21"/>
        <v>1231.42</v>
      </c>
      <c r="I289" s="562" t="s">
        <v>2861</v>
      </c>
      <c r="W289" s="38"/>
    </row>
    <row r="290" spans="1:23" x14ac:dyDescent="0.2">
      <c r="A290" s="5" t="s">
        <v>1105</v>
      </c>
      <c r="B290" s="10" t="s">
        <v>21</v>
      </c>
      <c r="C290" s="10" t="s">
        <v>22</v>
      </c>
      <c r="D290" s="10" t="s">
        <v>367</v>
      </c>
      <c r="E290" s="11" t="s">
        <v>368</v>
      </c>
      <c r="F290" s="6" t="s">
        <v>88</v>
      </c>
      <c r="G290" s="39">
        <v>0.73000000000000009</v>
      </c>
      <c r="H290" s="538">
        <f t="shared" si="21"/>
        <v>33.580000000000005</v>
      </c>
      <c r="I290" s="562" t="s">
        <v>2861</v>
      </c>
      <c r="W290" s="38"/>
    </row>
    <row r="291" spans="1:23" x14ac:dyDescent="0.2">
      <c r="A291" s="5" t="s">
        <v>1106</v>
      </c>
      <c r="B291" s="8" t="s">
        <v>21</v>
      </c>
      <c r="C291" s="8" t="s">
        <v>22</v>
      </c>
      <c r="D291" s="8" t="s">
        <v>219</v>
      </c>
      <c r="E291" s="9" t="s">
        <v>220</v>
      </c>
      <c r="F291" s="6" t="s">
        <v>88</v>
      </c>
      <c r="G291" s="39">
        <v>13.35</v>
      </c>
      <c r="H291" s="538">
        <f t="shared" si="21"/>
        <v>614.1</v>
      </c>
      <c r="I291" s="562" t="s">
        <v>2861</v>
      </c>
      <c r="W291" s="38"/>
    </row>
    <row r="292" spans="1:23" x14ac:dyDescent="0.2">
      <c r="A292" s="5" t="s">
        <v>1107</v>
      </c>
      <c r="B292" s="10" t="s">
        <v>21</v>
      </c>
      <c r="C292" s="10" t="s">
        <v>22</v>
      </c>
      <c r="D292" s="10" t="s">
        <v>369</v>
      </c>
      <c r="E292" s="11" t="s">
        <v>370</v>
      </c>
      <c r="F292" s="6" t="s">
        <v>99</v>
      </c>
      <c r="G292" s="39">
        <v>7</v>
      </c>
      <c r="H292" s="538">
        <f>+G292*$C$4</f>
        <v>322</v>
      </c>
      <c r="I292" s="562" t="s">
        <v>2861</v>
      </c>
      <c r="W292" s="38"/>
    </row>
    <row r="293" spans="1:23" x14ac:dyDescent="0.2">
      <c r="A293" s="5" t="s">
        <v>1108</v>
      </c>
      <c r="B293" s="8" t="s">
        <v>21</v>
      </c>
      <c r="C293" s="8" t="s">
        <v>22</v>
      </c>
      <c r="D293" s="8" t="s">
        <v>371</v>
      </c>
      <c r="E293" s="9" t="s">
        <v>372</v>
      </c>
      <c r="F293" s="6" t="s">
        <v>99</v>
      </c>
      <c r="G293" s="39">
        <v>19</v>
      </c>
      <c r="H293" s="538">
        <f>+G293*$C$4</f>
        <v>874</v>
      </c>
      <c r="I293" s="562" t="s">
        <v>2861</v>
      </c>
      <c r="W293" s="38"/>
    </row>
    <row r="294" spans="1:23" x14ac:dyDescent="0.2">
      <c r="A294" s="5" t="s">
        <v>1109</v>
      </c>
      <c r="B294" s="10" t="s">
        <v>21</v>
      </c>
      <c r="C294" s="10" t="s">
        <v>22</v>
      </c>
      <c r="D294" s="10" t="s">
        <v>373</v>
      </c>
      <c r="E294" s="11" t="s">
        <v>374</v>
      </c>
      <c r="F294" s="6" t="s">
        <v>99</v>
      </c>
      <c r="G294" s="39">
        <v>1</v>
      </c>
      <c r="H294" s="538">
        <f>+G294*$C$4</f>
        <v>46</v>
      </c>
      <c r="I294" s="562" t="s">
        <v>2861</v>
      </c>
      <c r="W294" s="38"/>
    </row>
    <row r="295" spans="1:23" x14ac:dyDescent="0.2">
      <c r="A295" s="5" t="s">
        <v>1110</v>
      </c>
      <c r="B295" s="8" t="s">
        <v>21</v>
      </c>
      <c r="C295" s="8" t="s">
        <v>22</v>
      </c>
      <c r="D295" s="8" t="s">
        <v>375</v>
      </c>
      <c r="E295" s="9" t="s">
        <v>376</v>
      </c>
      <c r="F295" s="6" t="s">
        <v>99</v>
      </c>
      <c r="G295" s="39">
        <v>5</v>
      </c>
      <c r="H295" s="538">
        <f t="shared" si="21"/>
        <v>230</v>
      </c>
      <c r="I295" s="562" t="s">
        <v>2861</v>
      </c>
      <c r="W295" s="38"/>
    </row>
    <row r="296" spans="1:23" x14ac:dyDescent="0.2">
      <c r="A296" s="5" t="s">
        <v>1111</v>
      </c>
      <c r="B296" s="10" t="s">
        <v>21</v>
      </c>
      <c r="C296" s="10" t="s">
        <v>22</v>
      </c>
      <c r="D296" s="10" t="s">
        <v>377</v>
      </c>
      <c r="E296" s="11" t="s">
        <v>378</v>
      </c>
      <c r="F296" s="6" t="s">
        <v>99</v>
      </c>
      <c r="G296" s="39">
        <v>4</v>
      </c>
      <c r="H296" s="538">
        <f t="shared" si="21"/>
        <v>184</v>
      </c>
      <c r="I296" s="562" t="s">
        <v>2861</v>
      </c>
      <c r="W296" s="38"/>
    </row>
    <row r="297" spans="1:23" x14ac:dyDescent="0.2">
      <c r="A297" s="5" t="s">
        <v>1112</v>
      </c>
      <c r="B297" s="8" t="s">
        <v>21</v>
      </c>
      <c r="C297" s="8" t="s">
        <v>22</v>
      </c>
      <c r="D297" s="8" t="s">
        <v>379</v>
      </c>
      <c r="E297" s="9" t="s">
        <v>380</v>
      </c>
      <c r="F297" s="6" t="s">
        <v>99</v>
      </c>
      <c r="G297" s="39">
        <v>1</v>
      </c>
      <c r="H297" s="538">
        <f t="shared" si="21"/>
        <v>46</v>
      </c>
      <c r="I297" s="562" t="s">
        <v>2861</v>
      </c>
      <c r="W297" s="38"/>
    </row>
    <row r="298" spans="1:23" x14ac:dyDescent="0.2">
      <c r="A298" s="5" t="s">
        <v>1113</v>
      </c>
      <c r="B298" s="10" t="s">
        <v>21</v>
      </c>
      <c r="C298" s="10" t="s">
        <v>22</v>
      </c>
      <c r="D298" s="10" t="s">
        <v>381</v>
      </c>
      <c r="E298" s="11" t="s">
        <v>382</v>
      </c>
      <c r="F298" s="6" t="s">
        <v>99</v>
      </c>
      <c r="G298" s="39">
        <v>3</v>
      </c>
      <c r="H298" s="538">
        <f t="shared" si="21"/>
        <v>138</v>
      </c>
      <c r="I298" s="562" t="s">
        <v>2861</v>
      </c>
      <c r="W298" s="38"/>
    </row>
    <row r="299" spans="1:23" s="18" customFormat="1" x14ac:dyDescent="0.2">
      <c r="A299" s="15" t="s">
        <v>1114</v>
      </c>
      <c r="B299" s="16" t="s">
        <v>15</v>
      </c>
      <c r="C299" s="16" t="s">
        <v>15</v>
      </c>
      <c r="D299" s="16" t="s">
        <v>15</v>
      </c>
      <c r="E299" s="16" t="s">
        <v>249</v>
      </c>
      <c r="F299" s="17" t="s">
        <v>15</v>
      </c>
      <c r="G299" s="40"/>
      <c r="H299" s="540"/>
      <c r="I299" s="565"/>
      <c r="T299"/>
      <c r="U299" s="456"/>
      <c r="V299"/>
      <c r="W299" s="38"/>
    </row>
    <row r="300" spans="1:23" ht="25.5" x14ac:dyDescent="0.2">
      <c r="A300" s="5" t="s">
        <v>1115</v>
      </c>
      <c r="B300" s="10" t="s">
        <v>101</v>
      </c>
      <c r="C300" s="10" t="s">
        <v>22</v>
      </c>
      <c r="D300" s="10" t="s">
        <v>343</v>
      </c>
      <c r="E300" s="11" t="s">
        <v>344</v>
      </c>
      <c r="F300" s="6" t="s">
        <v>95</v>
      </c>
      <c r="G300" s="39">
        <v>1</v>
      </c>
      <c r="H300" s="538">
        <f t="shared" ref="H300:H320" si="22">+G300*$C$5</f>
        <v>4</v>
      </c>
      <c r="I300" s="562" t="s">
        <v>2905</v>
      </c>
      <c r="W300" s="38"/>
    </row>
    <row r="301" spans="1:23" x14ac:dyDescent="0.2">
      <c r="A301" s="5" t="s">
        <v>1116</v>
      </c>
      <c r="B301" s="8" t="s">
        <v>21</v>
      </c>
      <c r="C301" s="8" t="s">
        <v>22</v>
      </c>
      <c r="D301" s="8" t="s">
        <v>345</v>
      </c>
      <c r="E301" s="9" t="s">
        <v>346</v>
      </c>
      <c r="F301" s="6" t="s">
        <v>99</v>
      </c>
      <c r="G301" s="39">
        <v>3</v>
      </c>
      <c r="H301" s="538">
        <f t="shared" si="22"/>
        <v>12</v>
      </c>
      <c r="I301" s="562" t="s">
        <v>2861</v>
      </c>
      <c r="W301" s="38"/>
    </row>
    <row r="302" spans="1:23" x14ac:dyDescent="0.2">
      <c r="A302" s="5" t="s">
        <v>1117</v>
      </c>
      <c r="B302" s="10" t="s">
        <v>21</v>
      </c>
      <c r="C302" s="10" t="s">
        <v>22</v>
      </c>
      <c r="D302" s="10" t="s">
        <v>347</v>
      </c>
      <c r="E302" s="11" t="s">
        <v>348</v>
      </c>
      <c r="F302" s="6" t="s">
        <v>99</v>
      </c>
      <c r="G302" s="39">
        <v>3</v>
      </c>
      <c r="H302" s="538">
        <f t="shared" si="22"/>
        <v>12</v>
      </c>
      <c r="I302" s="562" t="s">
        <v>2905</v>
      </c>
      <c r="W302" s="38"/>
    </row>
    <row r="303" spans="1:23" x14ac:dyDescent="0.2">
      <c r="A303" s="5" t="s">
        <v>1118</v>
      </c>
      <c r="B303" s="8" t="s">
        <v>21</v>
      </c>
      <c r="C303" s="8" t="s">
        <v>22</v>
      </c>
      <c r="D303" s="8" t="s">
        <v>349</v>
      </c>
      <c r="E303" s="9" t="s">
        <v>350</v>
      </c>
      <c r="F303" s="6" t="s">
        <v>99</v>
      </c>
      <c r="G303" s="39">
        <v>3</v>
      </c>
      <c r="H303" s="538">
        <f t="shared" si="22"/>
        <v>12</v>
      </c>
      <c r="I303" s="562" t="s">
        <v>2861</v>
      </c>
      <c r="W303" s="38"/>
    </row>
    <row r="304" spans="1:23" x14ac:dyDescent="0.2">
      <c r="A304" s="5" t="s">
        <v>1119</v>
      </c>
      <c r="B304" s="10" t="s">
        <v>21</v>
      </c>
      <c r="C304" s="10" t="s">
        <v>22</v>
      </c>
      <c r="D304" s="10" t="s">
        <v>351</v>
      </c>
      <c r="E304" s="11" t="s">
        <v>352</v>
      </c>
      <c r="F304" s="6" t="s">
        <v>99</v>
      </c>
      <c r="G304" s="39">
        <v>3</v>
      </c>
      <c r="H304" s="538">
        <f t="shared" si="22"/>
        <v>12</v>
      </c>
      <c r="I304" s="562" t="s">
        <v>2861</v>
      </c>
      <c r="W304" s="38"/>
    </row>
    <row r="305" spans="1:23" x14ac:dyDescent="0.2">
      <c r="A305" s="5" t="s">
        <v>1120</v>
      </c>
      <c r="B305" s="8" t="s">
        <v>21</v>
      </c>
      <c r="C305" s="8" t="s">
        <v>22</v>
      </c>
      <c r="D305" s="8" t="s">
        <v>353</v>
      </c>
      <c r="E305" s="9" t="s">
        <v>354</v>
      </c>
      <c r="F305" s="6" t="s">
        <v>99</v>
      </c>
      <c r="G305" s="39">
        <v>2</v>
      </c>
      <c r="H305" s="538">
        <f t="shared" si="22"/>
        <v>8</v>
      </c>
      <c r="I305" s="562" t="s">
        <v>2861</v>
      </c>
      <c r="W305" s="38"/>
    </row>
    <row r="306" spans="1:23" x14ac:dyDescent="0.2">
      <c r="A306" s="5" t="s">
        <v>1121</v>
      </c>
      <c r="B306" s="10" t="s">
        <v>21</v>
      </c>
      <c r="C306" s="10" t="s">
        <v>22</v>
      </c>
      <c r="D306" s="10" t="s">
        <v>355</v>
      </c>
      <c r="E306" s="11" t="s">
        <v>356</v>
      </c>
      <c r="F306" s="6" t="s">
        <v>99</v>
      </c>
      <c r="G306" s="39">
        <v>8</v>
      </c>
      <c r="H306" s="538">
        <f t="shared" si="22"/>
        <v>32</v>
      </c>
      <c r="I306" s="562" t="s">
        <v>2861</v>
      </c>
      <c r="W306" s="38"/>
    </row>
    <row r="307" spans="1:23" x14ac:dyDescent="0.2">
      <c r="A307" s="5" t="s">
        <v>1122</v>
      </c>
      <c r="B307" s="8" t="s">
        <v>21</v>
      </c>
      <c r="C307" s="8" t="s">
        <v>22</v>
      </c>
      <c r="D307" s="8" t="s">
        <v>357</v>
      </c>
      <c r="E307" s="9" t="s">
        <v>358</v>
      </c>
      <c r="F307" s="6" t="s">
        <v>99</v>
      </c>
      <c r="G307" s="39">
        <v>1</v>
      </c>
      <c r="H307" s="538">
        <f t="shared" si="22"/>
        <v>4</v>
      </c>
      <c r="I307" s="562" t="s">
        <v>2861</v>
      </c>
      <c r="W307" s="38"/>
    </row>
    <row r="308" spans="1:23" x14ac:dyDescent="0.2">
      <c r="A308" s="5" t="s">
        <v>1123</v>
      </c>
      <c r="B308" s="10" t="s">
        <v>21</v>
      </c>
      <c r="C308" s="10" t="s">
        <v>22</v>
      </c>
      <c r="D308" s="10" t="s">
        <v>359</v>
      </c>
      <c r="E308" s="11" t="s">
        <v>360</v>
      </c>
      <c r="F308" s="6" t="s">
        <v>99</v>
      </c>
      <c r="G308" s="39">
        <v>1</v>
      </c>
      <c r="H308" s="538">
        <f t="shared" si="22"/>
        <v>4</v>
      </c>
      <c r="I308" s="562" t="s">
        <v>2861</v>
      </c>
      <c r="W308" s="38"/>
    </row>
    <row r="309" spans="1:23" x14ac:dyDescent="0.2">
      <c r="A309" s="5" t="s">
        <v>1124</v>
      </c>
      <c r="B309" s="8" t="s">
        <v>21</v>
      </c>
      <c r="C309" s="8" t="s">
        <v>22</v>
      </c>
      <c r="D309" s="8" t="s">
        <v>361</v>
      </c>
      <c r="E309" s="9" t="s">
        <v>362</v>
      </c>
      <c r="F309" s="6" t="s">
        <v>99</v>
      </c>
      <c r="G309" s="39">
        <v>1</v>
      </c>
      <c r="H309" s="538">
        <f t="shared" si="22"/>
        <v>4</v>
      </c>
      <c r="I309" s="562" t="s">
        <v>2861</v>
      </c>
      <c r="T309" s="18"/>
      <c r="V309" s="18"/>
      <c r="W309" s="38"/>
    </row>
    <row r="310" spans="1:23" x14ac:dyDescent="0.2">
      <c r="A310" s="5" t="s">
        <v>1125</v>
      </c>
      <c r="B310" s="10" t="s">
        <v>21</v>
      </c>
      <c r="C310" s="10" t="s">
        <v>22</v>
      </c>
      <c r="D310" s="10" t="s">
        <v>363</v>
      </c>
      <c r="E310" s="11" t="s">
        <v>364</v>
      </c>
      <c r="F310" s="6" t="s">
        <v>88</v>
      </c>
      <c r="G310" s="39">
        <v>3.58</v>
      </c>
      <c r="H310" s="538">
        <f t="shared" si="22"/>
        <v>14.32</v>
      </c>
      <c r="I310" s="562" t="s">
        <v>2905</v>
      </c>
      <c r="W310" s="38"/>
    </row>
    <row r="311" spans="1:23" x14ac:dyDescent="0.2">
      <c r="A311" s="5" t="s">
        <v>1126</v>
      </c>
      <c r="B311" s="8" t="s">
        <v>21</v>
      </c>
      <c r="C311" s="8" t="s">
        <v>22</v>
      </c>
      <c r="D311" s="8" t="s">
        <v>365</v>
      </c>
      <c r="E311" s="9" t="s">
        <v>366</v>
      </c>
      <c r="F311" s="6" t="s">
        <v>88</v>
      </c>
      <c r="G311" s="39">
        <v>26.77</v>
      </c>
      <c r="H311" s="538">
        <f t="shared" si="22"/>
        <v>107.08</v>
      </c>
      <c r="I311" s="562" t="s">
        <v>2861</v>
      </c>
      <c r="W311" s="38"/>
    </row>
    <row r="312" spans="1:23" x14ac:dyDescent="0.2">
      <c r="A312" s="5" t="s">
        <v>1127</v>
      </c>
      <c r="B312" s="10" t="s">
        <v>21</v>
      </c>
      <c r="C312" s="10" t="s">
        <v>22</v>
      </c>
      <c r="D312" s="10" t="s">
        <v>367</v>
      </c>
      <c r="E312" s="11" t="s">
        <v>368</v>
      </c>
      <c r="F312" s="6" t="s">
        <v>88</v>
      </c>
      <c r="G312" s="39">
        <v>0.73</v>
      </c>
      <c r="H312" s="538">
        <f>+G312*$C$5</f>
        <v>2.92</v>
      </c>
      <c r="I312" s="562" t="s">
        <v>2905</v>
      </c>
      <c r="W312" s="38"/>
    </row>
    <row r="313" spans="1:23" x14ac:dyDescent="0.2">
      <c r="A313" s="5" t="s">
        <v>1128</v>
      </c>
      <c r="B313" s="8" t="s">
        <v>21</v>
      </c>
      <c r="C313" s="8" t="s">
        <v>22</v>
      </c>
      <c r="D313" s="8" t="s">
        <v>219</v>
      </c>
      <c r="E313" s="9" t="s">
        <v>220</v>
      </c>
      <c r="F313" s="6" t="s">
        <v>88</v>
      </c>
      <c r="G313" s="39">
        <v>13.35</v>
      </c>
      <c r="H313" s="538">
        <f t="shared" si="22"/>
        <v>53.4</v>
      </c>
      <c r="I313" s="562" t="s">
        <v>2905</v>
      </c>
      <c r="W313" s="38"/>
    </row>
    <row r="314" spans="1:23" x14ac:dyDescent="0.2">
      <c r="A314" s="5" t="s">
        <v>1129</v>
      </c>
      <c r="B314" s="10" t="s">
        <v>21</v>
      </c>
      <c r="C314" s="10" t="s">
        <v>22</v>
      </c>
      <c r="D314" s="10" t="s">
        <v>369</v>
      </c>
      <c r="E314" s="11" t="s">
        <v>370</v>
      </c>
      <c r="F314" s="6" t="s">
        <v>99</v>
      </c>
      <c r="G314" s="39">
        <v>7</v>
      </c>
      <c r="H314" s="538">
        <f t="shared" si="22"/>
        <v>28</v>
      </c>
      <c r="I314" s="562" t="s">
        <v>2861</v>
      </c>
      <c r="W314" s="38"/>
    </row>
    <row r="315" spans="1:23" x14ac:dyDescent="0.2">
      <c r="A315" s="5" t="s">
        <v>1130</v>
      </c>
      <c r="B315" s="8" t="s">
        <v>21</v>
      </c>
      <c r="C315" s="8" t="s">
        <v>22</v>
      </c>
      <c r="D315" s="8" t="s">
        <v>371</v>
      </c>
      <c r="E315" s="9" t="s">
        <v>372</v>
      </c>
      <c r="F315" s="6" t="s">
        <v>99</v>
      </c>
      <c r="G315" s="39">
        <v>19</v>
      </c>
      <c r="H315" s="538">
        <f t="shared" si="22"/>
        <v>76</v>
      </c>
      <c r="I315" s="562" t="s">
        <v>2861</v>
      </c>
      <c r="W315" s="38"/>
    </row>
    <row r="316" spans="1:23" x14ac:dyDescent="0.2">
      <c r="A316" s="5" t="s">
        <v>1131</v>
      </c>
      <c r="B316" s="10" t="s">
        <v>21</v>
      </c>
      <c r="C316" s="10" t="s">
        <v>22</v>
      </c>
      <c r="D316" s="10" t="s">
        <v>373</v>
      </c>
      <c r="E316" s="11" t="s">
        <v>374</v>
      </c>
      <c r="F316" s="6" t="s">
        <v>99</v>
      </c>
      <c r="G316" s="39">
        <v>1</v>
      </c>
      <c r="H316" s="538">
        <f t="shared" si="22"/>
        <v>4</v>
      </c>
      <c r="I316" s="562" t="s">
        <v>2905</v>
      </c>
      <c r="W316" s="38"/>
    </row>
    <row r="317" spans="1:23" x14ac:dyDescent="0.2">
      <c r="A317" s="5" t="s">
        <v>1132</v>
      </c>
      <c r="B317" s="8" t="s">
        <v>21</v>
      </c>
      <c r="C317" s="8" t="s">
        <v>22</v>
      </c>
      <c r="D317" s="8" t="s">
        <v>375</v>
      </c>
      <c r="E317" s="9" t="s">
        <v>376</v>
      </c>
      <c r="F317" s="6" t="s">
        <v>99</v>
      </c>
      <c r="G317" s="39">
        <v>5</v>
      </c>
      <c r="H317" s="538">
        <f t="shared" si="22"/>
        <v>20</v>
      </c>
      <c r="I317" s="562" t="s">
        <v>2861</v>
      </c>
      <c r="W317" s="38"/>
    </row>
    <row r="318" spans="1:23" x14ac:dyDescent="0.2">
      <c r="A318" s="5" t="s">
        <v>1133</v>
      </c>
      <c r="B318" s="10" t="s">
        <v>21</v>
      </c>
      <c r="C318" s="10" t="s">
        <v>22</v>
      </c>
      <c r="D318" s="10" t="s">
        <v>377</v>
      </c>
      <c r="E318" s="11" t="s">
        <v>378</v>
      </c>
      <c r="F318" s="6" t="s">
        <v>99</v>
      </c>
      <c r="G318" s="39">
        <v>4</v>
      </c>
      <c r="H318" s="538">
        <f t="shared" si="22"/>
        <v>16</v>
      </c>
      <c r="I318" s="562" t="s">
        <v>2861</v>
      </c>
      <c r="W318" s="38"/>
    </row>
    <row r="319" spans="1:23" x14ac:dyDescent="0.2">
      <c r="A319" s="5" t="s">
        <v>1134</v>
      </c>
      <c r="B319" s="8" t="s">
        <v>21</v>
      </c>
      <c r="C319" s="8" t="s">
        <v>22</v>
      </c>
      <c r="D319" s="8" t="s">
        <v>379</v>
      </c>
      <c r="E319" s="9" t="s">
        <v>380</v>
      </c>
      <c r="F319" s="6" t="s">
        <v>99</v>
      </c>
      <c r="G319" s="39">
        <v>1</v>
      </c>
      <c r="H319" s="538">
        <f t="shared" si="22"/>
        <v>4</v>
      </c>
      <c r="I319" s="562" t="s">
        <v>2861</v>
      </c>
      <c r="W319" s="38"/>
    </row>
    <row r="320" spans="1:23" x14ac:dyDescent="0.2">
      <c r="A320" s="5" t="s">
        <v>1135</v>
      </c>
      <c r="B320" s="10" t="s">
        <v>21</v>
      </c>
      <c r="C320" s="10" t="s">
        <v>22</v>
      </c>
      <c r="D320" s="10" t="s">
        <v>381</v>
      </c>
      <c r="E320" s="11" t="s">
        <v>382</v>
      </c>
      <c r="F320" s="6" t="s">
        <v>99</v>
      </c>
      <c r="G320" s="39">
        <v>3</v>
      </c>
      <c r="H320" s="538">
        <f t="shared" si="22"/>
        <v>12</v>
      </c>
      <c r="I320" s="562" t="s">
        <v>2861</v>
      </c>
      <c r="W320" s="38"/>
    </row>
    <row r="321" spans="1:23" x14ac:dyDescent="0.2">
      <c r="A321" s="12" t="s">
        <v>553</v>
      </c>
      <c r="B321" s="21" t="s">
        <v>15</v>
      </c>
      <c r="C321" s="22" t="s">
        <v>15</v>
      </c>
      <c r="D321" s="22" t="s">
        <v>15</v>
      </c>
      <c r="E321" s="22" t="s">
        <v>554</v>
      </c>
      <c r="F321" s="13" t="s">
        <v>15</v>
      </c>
      <c r="G321" s="13"/>
      <c r="H321" s="545"/>
      <c r="I321" s="566"/>
      <c r="W321" s="38"/>
    </row>
    <row r="322" spans="1:23" x14ac:dyDescent="0.2">
      <c r="A322" s="14" t="s">
        <v>555</v>
      </c>
      <c r="B322" s="22" t="s">
        <v>15</v>
      </c>
      <c r="C322" s="22" t="s">
        <v>15</v>
      </c>
      <c r="D322" s="22" t="s">
        <v>15</v>
      </c>
      <c r="E322" s="22" t="s">
        <v>556</v>
      </c>
      <c r="F322" s="13" t="s">
        <v>15</v>
      </c>
      <c r="G322" s="13"/>
      <c r="H322" s="537"/>
      <c r="I322" s="566"/>
      <c r="W322" s="38"/>
    </row>
    <row r="323" spans="1:23" x14ac:dyDescent="0.2">
      <c r="A323" s="14" t="s">
        <v>557</v>
      </c>
      <c r="B323" s="22" t="s">
        <v>15</v>
      </c>
      <c r="C323" s="22" t="s">
        <v>15</v>
      </c>
      <c r="D323" s="22" t="s">
        <v>15</v>
      </c>
      <c r="E323" s="22" t="s">
        <v>558</v>
      </c>
      <c r="F323" s="13" t="s">
        <v>15</v>
      </c>
      <c r="G323" s="13"/>
      <c r="H323" s="537"/>
      <c r="I323" s="566"/>
      <c r="W323" s="38"/>
    </row>
    <row r="324" spans="1:23" ht="89.25" x14ac:dyDescent="0.2">
      <c r="A324" s="5" t="s">
        <v>559</v>
      </c>
      <c r="B324" s="10" t="s">
        <v>101</v>
      </c>
      <c r="C324" s="10" t="s">
        <v>22</v>
      </c>
      <c r="D324" s="10" t="s">
        <v>560</v>
      </c>
      <c r="E324" s="11" t="s">
        <v>561</v>
      </c>
      <c r="F324" s="6" t="s">
        <v>95</v>
      </c>
      <c r="G324" s="6">
        <v>5</v>
      </c>
      <c r="H324" s="538">
        <f>+G324*$C$4</f>
        <v>230</v>
      </c>
      <c r="I324" s="562" t="s">
        <v>2861</v>
      </c>
      <c r="W324" s="38"/>
    </row>
    <row r="325" spans="1:23" ht="102" x14ac:dyDescent="0.2">
      <c r="A325" s="5" t="s">
        <v>562</v>
      </c>
      <c r="B325" s="8" t="s">
        <v>101</v>
      </c>
      <c r="C325" s="8" t="s">
        <v>22</v>
      </c>
      <c r="D325" s="8" t="s">
        <v>563</v>
      </c>
      <c r="E325" s="9" t="s">
        <v>564</v>
      </c>
      <c r="F325" s="6" t="s">
        <v>95</v>
      </c>
      <c r="G325" s="6">
        <v>1</v>
      </c>
      <c r="H325" s="538">
        <f t="shared" ref="H325:H329" si="23">+G325*$C$4</f>
        <v>46</v>
      </c>
      <c r="I325" s="562" t="s">
        <v>2861</v>
      </c>
      <c r="W325" s="38"/>
    </row>
    <row r="326" spans="1:23" ht="25.5" x14ac:dyDescent="0.2">
      <c r="A326" s="5" t="s">
        <v>565</v>
      </c>
      <c r="B326" s="10" t="s">
        <v>101</v>
      </c>
      <c r="C326" s="10" t="s">
        <v>22</v>
      </c>
      <c r="D326" s="10" t="s">
        <v>566</v>
      </c>
      <c r="E326" s="11" t="s">
        <v>567</v>
      </c>
      <c r="F326" s="6" t="s">
        <v>95</v>
      </c>
      <c r="G326" s="6">
        <v>1</v>
      </c>
      <c r="H326" s="538">
        <f t="shared" si="23"/>
        <v>46</v>
      </c>
      <c r="I326" s="562" t="s">
        <v>2861</v>
      </c>
      <c r="W326" s="38"/>
    </row>
    <row r="327" spans="1:23" ht="114.75" x14ac:dyDescent="0.2">
      <c r="A327" s="5" t="s">
        <v>568</v>
      </c>
      <c r="B327" s="8" t="s">
        <v>101</v>
      </c>
      <c r="C327" s="8" t="s">
        <v>22</v>
      </c>
      <c r="D327" s="8" t="s">
        <v>569</v>
      </c>
      <c r="E327" s="9" t="s">
        <v>570</v>
      </c>
      <c r="F327" s="6" t="s">
        <v>95</v>
      </c>
      <c r="G327" s="6">
        <v>2</v>
      </c>
      <c r="H327" s="538">
        <f t="shared" si="23"/>
        <v>92</v>
      </c>
      <c r="I327" s="562" t="s">
        <v>2861</v>
      </c>
      <c r="W327" s="38"/>
    </row>
    <row r="328" spans="1:23" ht="114.75" x14ac:dyDescent="0.2">
      <c r="A328" s="5" t="s">
        <v>571</v>
      </c>
      <c r="B328" s="10" t="s">
        <v>101</v>
      </c>
      <c r="C328" s="10" t="s">
        <v>22</v>
      </c>
      <c r="D328" s="10" t="s">
        <v>572</v>
      </c>
      <c r="E328" s="11" t="s">
        <v>573</v>
      </c>
      <c r="F328" s="6" t="s">
        <v>95</v>
      </c>
      <c r="G328" s="6">
        <v>2</v>
      </c>
      <c r="H328" s="538">
        <f t="shared" si="23"/>
        <v>92</v>
      </c>
      <c r="I328" s="562" t="s">
        <v>2861</v>
      </c>
      <c r="W328" s="38"/>
    </row>
    <row r="329" spans="1:23" ht="102" x14ac:dyDescent="0.2">
      <c r="A329" s="5" t="s">
        <v>574</v>
      </c>
      <c r="B329" s="8" t="s">
        <v>101</v>
      </c>
      <c r="C329" s="8" t="s">
        <v>22</v>
      </c>
      <c r="D329" s="8" t="s">
        <v>575</v>
      </c>
      <c r="E329" s="9" t="s">
        <v>576</v>
      </c>
      <c r="F329" s="6" t="s">
        <v>95</v>
      </c>
      <c r="G329" s="6">
        <v>1</v>
      </c>
      <c r="H329" s="538">
        <f t="shared" si="23"/>
        <v>46</v>
      </c>
      <c r="I329" s="562" t="s">
        <v>2861</v>
      </c>
      <c r="W329" s="38"/>
    </row>
    <row r="330" spans="1:23" x14ac:dyDescent="0.2">
      <c r="A330" s="14" t="s">
        <v>577</v>
      </c>
      <c r="B330" s="22" t="s">
        <v>15</v>
      </c>
      <c r="C330" s="22" t="s">
        <v>15</v>
      </c>
      <c r="D330" s="22" t="s">
        <v>15</v>
      </c>
      <c r="E330" s="22" t="s">
        <v>578</v>
      </c>
      <c r="F330" s="13" t="s">
        <v>15</v>
      </c>
      <c r="G330" s="13"/>
      <c r="H330" s="537"/>
      <c r="I330" s="566"/>
      <c r="W330" s="38"/>
    </row>
    <row r="331" spans="1:23" ht="89.25" x14ac:dyDescent="0.2">
      <c r="A331" s="5" t="s">
        <v>579</v>
      </c>
      <c r="B331" s="8" t="s">
        <v>101</v>
      </c>
      <c r="C331" s="8" t="s">
        <v>22</v>
      </c>
      <c r="D331" s="8" t="s">
        <v>560</v>
      </c>
      <c r="E331" s="9" t="s">
        <v>561</v>
      </c>
      <c r="F331" s="6" t="s">
        <v>95</v>
      </c>
      <c r="G331" s="6">
        <v>5</v>
      </c>
      <c r="H331" s="538">
        <f>+G331*$C$5</f>
        <v>20</v>
      </c>
      <c r="I331" s="562" t="s">
        <v>2861</v>
      </c>
      <c r="W331" s="38"/>
    </row>
    <row r="332" spans="1:23" ht="102" x14ac:dyDescent="0.2">
      <c r="A332" s="5" t="s">
        <v>580</v>
      </c>
      <c r="B332" s="10" t="s">
        <v>101</v>
      </c>
      <c r="C332" s="10" t="s">
        <v>22</v>
      </c>
      <c r="D332" s="10" t="s">
        <v>563</v>
      </c>
      <c r="E332" s="11" t="s">
        <v>564</v>
      </c>
      <c r="F332" s="6" t="s">
        <v>95</v>
      </c>
      <c r="G332" s="6">
        <v>1</v>
      </c>
      <c r="H332" s="538">
        <f t="shared" ref="H332:H336" si="24">+G332*$C$5</f>
        <v>4</v>
      </c>
      <c r="I332" s="562" t="s">
        <v>2861</v>
      </c>
      <c r="W332" s="38"/>
    </row>
    <row r="333" spans="1:23" ht="25.5" x14ac:dyDescent="0.2">
      <c r="A333" s="5" t="s">
        <v>581</v>
      </c>
      <c r="B333" s="8" t="s">
        <v>101</v>
      </c>
      <c r="C333" s="8" t="s">
        <v>22</v>
      </c>
      <c r="D333" s="8" t="s">
        <v>566</v>
      </c>
      <c r="E333" s="9" t="s">
        <v>567</v>
      </c>
      <c r="F333" s="6" t="s">
        <v>95</v>
      </c>
      <c r="G333" s="6">
        <v>1</v>
      </c>
      <c r="H333" s="538">
        <f t="shared" si="24"/>
        <v>4</v>
      </c>
      <c r="I333" s="562" t="s">
        <v>2861</v>
      </c>
      <c r="W333" s="38"/>
    </row>
    <row r="334" spans="1:23" ht="114.75" x14ac:dyDescent="0.2">
      <c r="A334" s="5" t="s">
        <v>582</v>
      </c>
      <c r="B334" s="10" t="s">
        <v>101</v>
      </c>
      <c r="C334" s="10" t="s">
        <v>22</v>
      </c>
      <c r="D334" s="10" t="s">
        <v>569</v>
      </c>
      <c r="E334" s="11" t="s">
        <v>570</v>
      </c>
      <c r="F334" s="6" t="s">
        <v>95</v>
      </c>
      <c r="G334" s="6">
        <v>2</v>
      </c>
      <c r="H334" s="538">
        <f t="shared" si="24"/>
        <v>8</v>
      </c>
      <c r="I334" s="562" t="s">
        <v>2861</v>
      </c>
      <c r="W334" s="38"/>
    </row>
    <row r="335" spans="1:23" ht="114.75" x14ac:dyDescent="0.2">
      <c r="A335" s="5" t="s">
        <v>583</v>
      </c>
      <c r="B335" s="8" t="s">
        <v>101</v>
      </c>
      <c r="C335" s="8" t="s">
        <v>22</v>
      </c>
      <c r="D335" s="8" t="s">
        <v>572</v>
      </c>
      <c r="E335" s="9" t="s">
        <v>573</v>
      </c>
      <c r="F335" s="6" t="s">
        <v>95</v>
      </c>
      <c r="G335" s="6">
        <v>2</v>
      </c>
      <c r="H335" s="538">
        <f t="shared" si="24"/>
        <v>8</v>
      </c>
      <c r="I335" s="562" t="s">
        <v>2861</v>
      </c>
      <c r="W335" s="38"/>
    </row>
    <row r="336" spans="1:23" ht="102" x14ac:dyDescent="0.2">
      <c r="A336" s="5" t="s">
        <v>584</v>
      </c>
      <c r="B336" s="10" t="s">
        <v>101</v>
      </c>
      <c r="C336" s="10" t="s">
        <v>22</v>
      </c>
      <c r="D336" s="10" t="s">
        <v>575</v>
      </c>
      <c r="E336" s="11" t="s">
        <v>576</v>
      </c>
      <c r="F336" s="6" t="s">
        <v>95</v>
      </c>
      <c r="G336" s="6">
        <v>1</v>
      </c>
      <c r="H336" s="538">
        <f t="shared" si="24"/>
        <v>4</v>
      </c>
      <c r="I336" s="562" t="s">
        <v>2861</v>
      </c>
      <c r="W336" s="38"/>
    </row>
    <row r="337" spans="1:23" x14ac:dyDescent="0.2">
      <c r="A337" s="14" t="s">
        <v>585</v>
      </c>
      <c r="B337" s="22"/>
      <c r="C337" s="22"/>
      <c r="D337" s="22"/>
      <c r="E337" s="22" t="s">
        <v>586</v>
      </c>
      <c r="F337" s="13"/>
      <c r="G337" s="13"/>
      <c r="H337" s="537"/>
      <c r="I337" s="566"/>
      <c r="W337" s="38"/>
    </row>
    <row r="338" spans="1:23" x14ac:dyDescent="0.2">
      <c r="A338" s="14" t="s">
        <v>587</v>
      </c>
      <c r="B338" s="22" t="s">
        <v>15</v>
      </c>
      <c r="C338" s="22" t="s">
        <v>15</v>
      </c>
      <c r="D338" s="22" t="s">
        <v>15</v>
      </c>
      <c r="E338" s="22" t="s">
        <v>244</v>
      </c>
      <c r="F338" s="13" t="s">
        <v>15</v>
      </c>
      <c r="G338" s="13"/>
      <c r="H338" s="537"/>
      <c r="I338" s="566"/>
      <c r="W338" s="38"/>
    </row>
    <row r="339" spans="1:23" s="18" customFormat="1" x14ac:dyDescent="0.2">
      <c r="A339" s="15" t="s">
        <v>588</v>
      </c>
      <c r="B339" s="16" t="s">
        <v>15</v>
      </c>
      <c r="C339" s="16" t="s">
        <v>15</v>
      </c>
      <c r="D339" s="16" t="s">
        <v>15</v>
      </c>
      <c r="E339" s="16" t="s">
        <v>589</v>
      </c>
      <c r="F339" s="17" t="s">
        <v>15</v>
      </c>
      <c r="G339" s="17"/>
      <c r="H339" s="540"/>
      <c r="I339" s="565"/>
      <c r="T339"/>
      <c r="U339" s="456"/>
      <c r="V339"/>
      <c r="W339" s="38"/>
    </row>
    <row r="340" spans="1:23" x14ac:dyDescent="0.2">
      <c r="A340" s="5" t="s">
        <v>590</v>
      </c>
      <c r="B340" s="10" t="s">
        <v>21</v>
      </c>
      <c r="C340" s="10" t="s">
        <v>22</v>
      </c>
      <c r="D340" s="10" t="s">
        <v>591</v>
      </c>
      <c r="E340" s="11" t="s">
        <v>592</v>
      </c>
      <c r="F340" s="6" t="s">
        <v>33</v>
      </c>
      <c r="G340" s="6">
        <v>22.44</v>
      </c>
      <c r="H340" s="538">
        <f>+G340*$C$4</f>
        <v>1032.24</v>
      </c>
      <c r="I340" s="562" t="s">
        <v>2861</v>
      </c>
      <c r="W340" s="38"/>
    </row>
    <row r="341" spans="1:23" s="18" customFormat="1" x14ac:dyDescent="0.2">
      <c r="A341" s="15" t="s">
        <v>593</v>
      </c>
      <c r="B341" s="16" t="s">
        <v>15</v>
      </c>
      <c r="C341" s="16" t="s">
        <v>15</v>
      </c>
      <c r="D341" s="16" t="s">
        <v>15</v>
      </c>
      <c r="E341" s="16" t="s">
        <v>594</v>
      </c>
      <c r="F341" s="17" t="s">
        <v>15</v>
      </c>
      <c r="G341" s="17"/>
      <c r="H341" s="540"/>
      <c r="I341" s="565"/>
      <c r="T341"/>
      <c r="U341" s="456"/>
      <c r="V341"/>
      <c r="W341" s="38"/>
    </row>
    <row r="342" spans="1:23" x14ac:dyDescent="0.2">
      <c r="A342" s="5" t="s">
        <v>595</v>
      </c>
      <c r="B342" s="8" t="s">
        <v>21</v>
      </c>
      <c r="C342" s="8" t="s">
        <v>22</v>
      </c>
      <c r="D342" s="8" t="s">
        <v>596</v>
      </c>
      <c r="E342" s="9" t="s">
        <v>597</v>
      </c>
      <c r="F342" s="6" t="s">
        <v>33</v>
      </c>
      <c r="G342" s="6">
        <v>47.71</v>
      </c>
      <c r="H342" s="538">
        <f>+G342*$C$4</f>
        <v>2194.66</v>
      </c>
      <c r="I342" s="562" t="s">
        <v>2905</v>
      </c>
      <c r="W342" s="38"/>
    </row>
    <row r="343" spans="1:23" s="18" customFormat="1" x14ac:dyDescent="0.2">
      <c r="A343" s="15" t="s">
        <v>598</v>
      </c>
      <c r="B343" s="16" t="s">
        <v>15</v>
      </c>
      <c r="C343" s="16" t="s">
        <v>15</v>
      </c>
      <c r="D343" s="16" t="s">
        <v>15</v>
      </c>
      <c r="E343" s="16" t="s">
        <v>599</v>
      </c>
      <c r="F343" s="17" t="s">
        <v>15</v>
      </c>
      <c r="G343" s="17"/>
      <c r="H343" s="540"/>
      <c r="I343" s="565"/>
      <c r="T343"/>
      <c r="U343" s="456"/>
      <c r="V343"/>
      <c r="W343" s="38"/>
    </row>
    <row r="344" spans="1:23" ht="51" x14ac:dyDescent="0.2">
      <c r="A344" s="5" t="s">
        <v>600</v>
      </c>
      <c r="B344" s="8" t="s">
        <v>101</v>
      </c>
      <c r="C344" s="8" t="s">
        <v>22</v>
      </c>
      <c r="D344" s="8" t="s">
        <v>601</v>
      </c>
      <c r="E344" s="9" t="s">
        <v>602</v>
      </c>
      <c r="F344" s="6" t="s">
        <v>205</v>
      </c>
      <c r="G344" s="6">
        <v>46.699999999999996</v>
      </c>
      <c r="H344" s="538">
        <f>+G344*$C$4</f>
        <v>2148.1999999999998</v>
      </c>
      <c r="I344" s="562" t="s">
        <v>2861</v>
      </c>
      <c r="W344" s="38"/>
    </row>
    <row r="345" spans="1:23" ht="51" x14ac:dyDescent="0.2">
      <c r="A345" s="5" t="s">
        <v>603</v>
      </c>
      <c r="B345" s="10" t="s">
        <v>101</v>
      </c>
      <c r="C345" s="10" t="s">
        <v>22</v>
      </c>
      <c r="D345" s="10" t="s">
        <v>604</v>
      </c>
      <c r="E345" s="11" t="s">
        <v>605</v>
      </c>
      <c r="F345" s="6" t="s">
        <v>88</v>
      </c>
      <c r="G345" s="6">
        <v>42.81</v>
      </c>
      <c r="H345" s="538">
        <f t="shared" ref="H345:H346" si="25">+G345*$C$4</f>
        <v>1969.2600000000002</v>
      </c>
      <c r="I345" s="562" t="s">
        <v>2861</v>
      </c>
      <c r="W345" s="38"/>
    </row>
    <row r="346" spans="1:23" x14ac:dyDescent="0.2">
      <c r="A346" s="5" t="s">
        <v>606</v>
      </c>
      <c r="B346" s="8" t="s">
        <v>21</v>
      </c>
      <c r="C346" s="8" t="s">
        <v>22</v>
      </c>
      <c r="D346" s="8" t="s">
        <v>607</v>
      </c>
      <c r="E346" s="9" t="s">
        <v>608</v>
      </c>
      <c r="F346" s="6" t="s">
        <v>33</v>
      </c>
      <c r="G346" s="6">
        <v>0.42</v>
      </c>
      <c r="H346" s="538">
        <f t="shared" si="25"/>
        <v>19.32</v>
      </c>
      <c r="I346" s="562" t="s">
        <v>2861</v>
      </c>
      <c r="W346" s="38"/>
    </row>
    <row r="347" spans="1:23" x14ac:dyDescent="0.2">
      <c r="A347" s="14" t="s">
        <v>609</v>
      </c>
      <c r="B347" s="22" t="s">
        <v>15</v>
      </c>
      <c r="C347" s="22" t="s">
        <v>15</v>
      </c>
      <c r="D347" s="22" t="s">
        <v>15</v>
      </c>
      <c r="E347" s="22" t="s">
        <v>249</v>
      </c>
      <c r="F347" s="13" t="s">
        <v>15</v>
      </c>
      <c r="G347" s="13"/>
      <c r="H347" s="537"/>
      <c r="I347" s="566"/>
      <c r="W347" s="38"/>
    </row>
    <row r="348" spans="1:23" s="18" customFormat="1" x14ac:dyDescent="0.2">
      <c r="A348" s="15" t="s">
        <v>610</v>
      </c>
      <c r="B348" s="16"/>
      <c r="C348" s="16"/>
      <c r="D348" s="16"/>
      <c r="E348" s="16" t="s">
        <v>589</v>
      </c>
      <c r="F348" s="17"/>
      <c r="G348" s="17"/>
      <c r="H348" s="540"/>
      <c r="I348" s="565"/>
      <c r="T348"/>
      <c r="U348" s="456"/>
      <c r="V348"/>
      <c r="W348" s="38"/>
    </row>
    <row r="349" spans="1:23" x14ac:dyDescent="0.2">
      <c r="A349" s="5" t="s">
        <v>611</v>
      </c>
      <c r="B349" s="10" t="s">
        <v>21</v>
      </c>
      <c r="C349" s="10" t="s">
        <v>22</v>
      </c>
      <c r="D349" s="10" t="s">
        <v>591</v>
      </c>
      <c r="E349" s="11" t="s">
        <v>592</v>
      </c>
      <c r="F349" s="6" t="s">
        <v>33</v>
      </c>
      <c r="G349" s="6">
        <v>22.44</v>
      </c>
      <c r="H349" s="538">
        <f>+G349*$C$5</f>
        <v>89.76</v>
      </c>
      <c r="I349" s="562" t="s">
        <v>2861</v>
      </c>
      <c r="T349" s="18"/>
      <c r="V349" s="18"/>
      <c r="W349" s="38"/>
    </row>
    <row r="350" spans="1:23" s="18" customFormat="1" x14ac:dyDescent="0.2">
      <c r="A350" s="15" t="s">
        <v>612</v>
      </c>
      <c r="B350" s="16" t="s">
        <v>15</v>
      </c>
      <c r="C350" s="16" t="s">
        <v>15</v>
      </c>
      <c r="D350" s="16" t="s">
        <v>15</v>
      </c>
      <c r="E350" s="16" t="s">
        <v>594</v>
      </c>
      <c r="F350" s="17" t="s">
        <v>15</v>
      </c>
      <c r="G350" s="17"/>
      <c r="H350" s="540"/>
      <c r="I350" s="565"/>
      <c r="T350"/>
      <c r="U350" s="456"/>
      <c r="V350"/>
      <c r="W350" s="38"/>
    </row>
    <row r="351" spans="1:23" x14ac:dyDescent="0.2">
      <c r="A351" s="5" t="s">
        <v>613</v>
      </c>
      <c r="B351" s="8" t="s">
        <v>21</v>
      </c>
      <c r="C351" s="8" t="s">
        <v>22</v>
      </c>
      <c r="D351" s="8" t="s">
        <v>596</v>
      </c>
      <c r="E351" s="9" t="s">
        <v>597</v>
      </c>
      <c r="F351" s="6" t="s">
        <v>33</v>
      </c>
      <c r="G351" s="6">
        <v>47.71</v>
      </c>
      <c r="H351" s="538">
        <f>+G351*$C$5</f>
        <v>190.84</v>
      </c>
      <c r="I351" s="562" t="s">
        <v>2905</v>
      </c>
      <c r="T351" s="18"/>
      <c r="V351" s="18"/>
      <c r="W351" s="38"/>
    </row>
    <row r="352" spans="1:23" s="18" customFormat="1" x14ac:dyDescent="0.2">
      <c r="A352" s="15" t="s">
        <v>614</v>
      </c>
      <c r="B352" s="16" t="s">
        <v>15</v>
      </c>
      <c r="C352" s="16" t="s">
        <v>15</v>
      </c>
      <c r="D352" s="16" t="s">
        <v>15</v>
      </c>
      <c r="E352" s="16" t="s">
        <v>599</v>
      </c>
      <c r="F352" s="17" t="s">
        <v>15</v>
      </c>
      <c r="G352" s="17"/>
      <c r="H352" s="540"/>
      <c r="I352" s="565"/>
      <c r="T352"/>
      <c r="U352" s="456"/>
      <c r="V352"/>
      <c r="W352" s="38"/>
    </row>
    <row r="353" spans="1:23" ht="51" x14ac:dyDescent="0.2">
      <c r="A353" s="5" t="s">
        <v>615</v>
      </c>
      <c r="B353" s="8" t="s">
        <v>101</v>
      </c>
      <c r="C353" s="8" t="s">
        <v>22</v>
      </c>
      <c r="D353" s="8" t="s">
        <v>601</v>
      </c>
      <c r="E353" s="9" t="s">
        <v>602</v>
      </c>
      <c r="F353" s="6" t="s">
        <v>205</v>
      </c>
      <c r="G353" s="6">
        <v>46.57</v>
      </c>
      <c r="H353" s="538">
        <f t="shared" ref="H353" si="26">+G353*$C$5</f>
        <v>186.28</v>
      </c>
      <c r="I353" s="562" t="s">
        <v>2905</v>
      </c>
      <c r="T353" s="18"/>
      <c r="V353" s="18"/>
      <c r="W353" s="38"/>
    </row>
    <row r="354" spans="1:23" ht="51" x14ac:dyDescent="0.2">
      <c r="A354" s="5" t="s">
        <v>616</v>
      </c>
      <c r="B354" s="10" t="s">
        <v>101</v>
      </c>
      <c r="C354" s="10" t="s">
        <v>22</v>
      </c>
      <c r="D354" s="10" t="s">
        <v>604</v>
      </c>
      <c r="E354" s="11" t="s">
        <v>605</v>
      </c>
      <c r="F354" s="6" t="s">
        <v>88</v>
      </c>
      <c r="G354" s="6">
        <v>42.81</v>
      </c>
      <c r="H354" s="538">
        <f>+G354*$C$5</f>
        <v>171.24</v>
      </c>
      <c r="I354" s="562" t="s">
        <v>2861</v>
      </c>
      <c r="W354" s="38"/>
    </row>
    <row r="355" spans="1:23" x14ac:dyDescent="0.2">
      <c r="A355" s="5" t="s">
        <v>617</v>
      </c>
      <c r="B355" s="8" t="s">
        <v>21</v>
      </c>
      <c r="C355" s="8" t="s">
        <v>22</v>
      </c>
      <c r="D355" s="8" t="s">
        <v>607</v>
      </c>
      <c r="E355" s="9" t="s">
        <v>608</v>
      </c>
      <c r="F355" s="6" t="s">
        <v>33</v>
      </c>
      <c r="G355" s="6">
        <v>0.42</v>
      </c>
      <c r="H355" s="538">
        <f>+G355*$C$5</f>
        <v>1.68</v>
      </c>
      <c r="I355" s="562" t="s">
        <v>2861</v>
      </c>
      <c r="W355" s="38"/>
    </row>
    <row r="356" spans="1:23" x14ac:dyDescent="0.2">
      <c r="A356" s="14" t="s">
        <v>618</v>
      </c>
      <c r="B356" s="22" t="s">
        <v>15</v>
      </c>
      <c r="C356" s="22" t="s">
        <v>15</v>
      </c>
      <c r="D356" s="22" t="s">
        <v>15</v>
      </c>
      <c r="E356" s="22" t="s">
        <v>619</v>
      </c>
      <c r="F356" s="13" t="s">
        <v>15</v>
      </c>
      <c r="G356" s="13"/>
      <c r="H356" s="537"/>
      <c r="I356" s="566"/>
      <c r="W356" s="38"/>
    </row>
    <row r="357" spans="1:23" x14ac:dyDescent="0.2">
      <c r="A357" s="14" t="s">
        <v>620</v>
      </c>
      <c r="B357" s="22" t="s">
        <v>15</v>
      </c>
      <c r="C357" s="22" t="s">
        <v>15</v>
      </c>
      <c r="D357" s="22" t="s">
        <v>15</v>
      </c>
      <c r="E357" s="22" t="s">
        <v>244</v>
      </c>
      <c r="F357" s="13" t="s">
        <v>15</v>
      </c>
      <c r="G357" s="13"/>
      <c r="H357" s="537"/>
      <c r="I357" s="566"/>
      <c r="W357" s="38"/>
    </row>
    <row r="358" spans="1:23" s="18" customFormat="1" x14ac:dyDescent="0.2">
      <c r="A358" s="15" t="s">
        <v>621</v>
      </c>
      <c r="B358" s="16" t="s">
        <v>15</v>
      </c>
      <c r="C358" s="16" t="s">
        <v>15</v>
      </c>
      <c r="D358" s="16" t="s">
        <v>15</v>
      </c>
      <c r="E358" s="16" t="s">
        <v>622</v>
      </c>
      <c r="F358" s="17" t="s">
        <v>15</v>
      </c>
      <c r="G358" s="17"/>
      <c r="H358" s="540"/>
      <c r="I358" s="565"/>
      <c r="U358" s="456"/>
      <c r="W358" s="38"/>
    </row>
    <row r="359" spans="1:23" x14ac:dyDescent="0.2">
      <c r="A359" s="5" t="s">
        <v>623</v>
      </c>
      <c r="B359" s="7" t="s">
        <v>15</v>
      </c>
      <c r="C359" s="7" t="s">
        <v>15</v>
      </c>
      <c r="D359" s="7" t="s">
        <v>15</v>
      </c>
      <c r="E359" s="7" t="s">
        <v>624</v>
      </c>
      <c r="F359" s="6" t="s">
        <v>15</v>
      </c>
      <c r="G359" s="6"/>
      <c r="H359" s="538"/>
      <c r="I359" s="562"/>
      <c r="W359" s="38"/>
    </row>
    <row r="360" spans="1:23" x14ac:dyDescent="0.2">
      <c r="A360" s="5" t="s">
        <v>625</v>
      </c>
      <c r="B360" s="10" t="s">
        <v>21</v>
      </c>
      <c r="C360" s="10" t="s">
        <v>22</v>
      </c>
      <c r="D360" s="10" t="s">
        <v>626</v>
      </c>
      <c r="E360" s="11" t="s">
        <v>627</v>
      </c>
      <c r="F360" s="6" t="s">
        <v>88</v>
      </c>
      <c r="G360" s="6">
        <v>6.0600000000000005</v>
      </c>
      <c r="H360" s="538">
        <f>+G360*$C$4</f>
        <v>278.76000000000005</v>
      </c>
      <c r="I360" s="562" t="s">
        <v>2912</v>
      </c>
      <c r="T360" s="18"/>
      <c r="V360" s="18"/>
      <c r="W360" s="38"/>
    </row>
    <row r="361" spans="1:23" x14ac:dyDescent="0.2">
      <c r="A361" s="5" t="s">
        <v>628</v>
      </c>
      <c r="B361" s="8" t="s">
        <v>21</v>
      </c>
      <c r="C361" s="8" t="s">
        <v>22</v>
      </c>
      <c r="D361" s="8" t="s">
        <v>629</v>
      </c>
      <c r="E361" s="9" t="s">
        <v>630</v>
      </c>
      <c r="F361" s="6" t="s">
        <v>88</v>
      </c>
      <c r="G361" s="6">
        <v>54.56</v>
      </c>
      <c r="H361" s="538">
        <f t="shared" ref="H361:H390" si="27">+G361*$C$4</f>
        <v>2509.7600000000002</v>
      </c>
      <c r="I361" s="562" t="s">
        <v>2912</v>
      </c>
      <c r="W361" s="38"/>
    </row>
    <row r="362" spans="1:23" x14ac:dyDescent="0.2">
      <c r="A362" s="5" t="s">
        <v>631</v>
      </c>
      <c r="B362" s="10" t="s">
        <v>101</v>
      </c>
      <c r="C362" s="10" t="s">
        <v>22</v>
      </c>
      <c r="D362" s="10" t="s">
        <v>632</v>
      </c>
      <c r="E362" s="11" t="s">
        <v>633</v>
      </c>
      <c r="F362" s="6" t="s">
        <v>95</v>
      </c>
      <c r="G362" s="6">
        <v>1</v>
      </c>
      <c r="H362" s="538">
        <f>+G362*$C$4</f>
        <v>46</v>
      </c>
      <c r="I362" s="562" t="s">
        <v>2912</v>
      </c>
      <c r="T362" s="18"/>
      <c r="V362" s="18"/>
      <c r="W362" s="38"/>
    </row>
    <row r="363" spans="1:23" ht="25.5" x14ac:dyDescent="0.2">
      <c r="A363" s="5" t="s">
        <v>634</v>
      </c>
      <c r="B363" s="8" t="s">
        <v>101</v>
      </c>
      <c r="C363" s="8" t="s">
        <v>22</v>
      </c>
      <c r="D363" s="8" t="s">
        <v>635</v>
      </c>
      <c r="E363" s="9" t="s">
        <v>636</v>
      </c>
      <c r="F363" s="6" t="s">
        <v>95</v>
      </c>
      <c r="G363" s="6">
        <v>1</v>
      </c>
      <c r="H363" s="538">
        <f t="shared" si="27"/>
        <v>46</v>
      </c>
      <c r="I363" s="562" t="s">
        <v>2912</v>
      </c>
      <c r="W363" s="38"/>
    </row>
    <row r="364" spans="1:23" ht="25.5" x14ac:dyDescent="0.2">
      <c r="A364" s="5" t="s">
        <v>637</v>
      </c>
      <c r="B364" s="10" t="s">
        <v>21</v>
      </c>
      <c r="C364" s="10" t="s">
        <v>22</v>
      </c>
      <c r="D364" s="10" t="s">
        <v>315</v>
      </c>
      <c r="E364" s="11" t="s">
        <v>316</v>
      </c>
      <c r="F364" s="6" t="s">
        <v>99</v>
      </c>
      <c r="G364" s="6">
        <v>3</v>
      </c>
      <c r="H364" s="538">
        <f>+G364*$C$4</f>
        <v>138</v>
      </c>
      <c r="I364" s="562" t="s">
        <v>2913</v>
      </c>
      <c r="W364" s="38"/>
    </row>
    <row r="365" spans="1:23" x14ac:dyDescent="0.2">
      <c r="A365" s="5" t="s">
        <v>638</v>
      </c>
      <c r="B365" s="8" t="s">
        <v>21</v>
      </c>
      <c r="C365" s="8" t="s">
        <v>22</v>
      </c>
      <c r="D365" s="8" t="s">
        <v>639</v>
      </c>
      <c r="E365" s="9" t="s">
        <v>640</v>
      </c>
      <c r="F365" s="6" t="s">
        <v>99</v>
      </c>
      <c r="G365" s="6">
        <v>1</v>
      </c>
      <c r="H365" s="538">
        <f t="shared" si="27"/>
        <v>46</v>
      </c>
      <c r="I365" s="562" t="s">
        <v>2861</v>
      </c>
      <c r="W365" s="38"/>
    </row>
    <row r="366" spans="1:23" x14ac:dyDescent="0.2">
      <c r="A366" s="5" t="s">
        <v>641</v>
      </c>
      <c r="B366" s="7" t="s">
        <v>15</v>
      </c>
      <c r="C366" s="7" t="s">
        <v>15</v>
      </c>
      <c r="D366" s="7" t="s">
        <v>15</v>
      </c>
      <c r="E366" s="7" t="s">
        <v>642</v>
      </c>
      <c r="F366" s="6" t="s">
        <v>15</v>
      </c>
      <c r="G366" s="6"/>
      <c r="H366" s="538"/>
      <c r="I366" s="562"/>
      <c r="W366" s="38"/>
    </row>
    <row r="367" spans="1:23" x14ac:dyDescent="0.2">
      <c r="A367" s="5" t="s">
        <v>643</v>
      </c>
      <c r="B367" s="8" t="s">
        <v>21</v>
      </c>
      <c r="C367" s="8" t="s">
        <v>22</v>
      </c>
      <c r="D367" s="8" t="s">
        <v>644</v>
      </c>
      <c r="E367" s="9" t="s">
        <v>645</v>
      </c>
      <c r="F367" s="6" t="s">
        <v>99</v>
      </c>
      <c r="G367" s="6">
        <v>1</v>
      </c>
      <c r="H367" s="538">
        <f t="shared" si="27"/>
        <v>46</v>
      </c>
      <c r="I367" s="562" t="s">
        <v>2861</v>
      </c>
      <c r="W367" s="38"/>
    </row>
    <row r="368" spans="1:23" x14ac:dyDescent="0.2">
      <c r="A368" s="5" t="s">
        <v>646</v>
      </c>
      <c r="B368" s="10" t="s">
        <v>101</v>
      </c>
      <c r="C368" s="10" t="s">
        <v>22</v>
      </c>
      <c r="D368" s="10" t="s">
        <v>647</v>
      </c>
      <c r="E368" s="11" t="s">
        <v>648</v>
      </c>
      <c r="F368" s="6" t="s">
        <v>95</v>
      </c>
      <c r="G368" s="6">
        <v>1</v>
      </c>
      <c r="H368" s="538">
        <f t="shared" si="27"/>
        <v>46</v>
      </c>
      <c r="I368" s="562" t="s">
        <v>2861</v>
      </c>
      <c r="T368" s="18"/>
      <c r="V368" s="18"/>
      <c r="W368" s="38"/>
    </row>
    <row r="369" spans="1:23" x14ac:dyDescent="0.2">
      <c r="A369" s="5" t="s">
        <v>649</v>
      </c>
      <c r="B369" s="8" t="s">
        <v>21</v>
      </c>
      <c r="C369" s="8" t="s">
        <v>22</v>
      </c>
      <c r="D369" s="8" t="s">
        <v>650</v>
      </c>
      <c r="E369" s="9" t="s">
        <v>651</v>
      </c>
      <c r="F369" s="6" t="s">
        <v>99</v>
      </c>
      <c r="G369" s="6">
        <v>1</v>
      </c>
      <c r="H369" s="538">
        <f t="shared" si="27"/>
        <v>46</v>
      </c>
      <c r="I369" s="562" t="s">
        <v>2861</v>
      </c>
      <c r="W369" s="38"/>
    </row>
    <row r="370" spans="1:23" ht="25.5" x14ac:dyDescent="0.2">
      <c r="A370" s="5" t="s">
        <v>652</v>
      </c>
      <c r="B370" s="10" t="s">
        <v>21</v>
      </c>
      <c r="C370" s="10" t="s">
        <v>22</v>
      </c>
      <c r="D370" s="10" t="s">
        <v>653</v>
      </c>
      <c r="E370" s="11" t="s">
        <v>654</v>
      </c>
      <c r="F370" s="6" t="s">
        <v>99</v>
      </c>
      <c r="G370" s="6">
        <v>3</v>
      </c>
      <c r="H370" s="538">
        <f t="shared" si="27"/>
        <v>138</v>
      </c>
      <c r="I370" s="562" t="s">
        <v>2861</v>
      </c>
      <c r="W370" s="38"/>
    </row>
    <row r="371" spans="1:23" ht="38.25" x14ac:dyDescent="0.2">
      <c r="A371" s="5" t="s">
        <v>655</v>
      </c>
      <c r="B371" s="8" t="s">
        <v>101</v>
      </c>
      <c r="C371" s="8" t="s">
        <v>22</v>
      </c>
      <c r="D371" s="8" t="s">
        <v>656</v>
      </c>
      <c r="E371" s="9" t="s">
        <v>1136</v>
      </c>
      <c r="F371" s="6" t="s">
        <v>95</v>
      </c>
      <c r="G371" s="6">
        <v>2</v>
      </c>
      <c r="H371" s="538">
        <f t="shared" si="27"/>
        <v>92</v>
      </c>
      <c r="I371" s="562" t="s">
        <v>2861</v>
      </c>
      <c r="W371" s="38"/>
    </row>
    <row r="372" spans="1:23" x14ac:dyDescent="0.2">
      <c r="A372" s="5" t="s">
        <v>657</v>
      </c>
      <c r="B372" s="10" t="s">
        <v>21</v>
      </c>
      <c r="C372" s="10" t="s">
        <v>22</v>
      </c>
      <c r="D372" s="10" t="s">
        <v>658</v>
      </c>
      <c r="E372" s="11" t="s">
        <v>659</v>
      </c>
      <c r="F372" s="6" t="s">
        <v>99</v>
      </c>
      <c r="G372" s="6">
        <v>2</v>
      </c>
      <c r="H372" s="538">
        <f t="shared" si="27"/>
        <v>92</v>
      </c>
      <c r="I372" s="562" t="s">
        <v>2861</v>
      </c>
      <c r="W372" s="38"/>
    </row>
    <row r="373" spans="1:23" ht="38.25" x14ac:dyDescent="0.2">
      <c r="A373" s="5" t="s">
        <v>660</v>
      </c>
      <c r="B373" s="8" t="s">
        <v>101</v>
      </c>
      <c r="C373" s="8" t="s">
        <v>22</v>
      </c>
      <c r="D373" s="8" t="s">
        <v>661</v>
      </c>
      <c r="E373" s="9" t="s">
        <v>1137</v>
      </c>
      <c r="F373" s="6" t="s">
        <v>95</v>
      </c>
      <c r="G373" s="6">
        <v>2</v>
      </c>
      <c r="H373" s="538">
        <f t="shared" si="27"/>
        <v>92</v>
      </c>
      <c r="I373" s="562" t="s">
        <v>2861</v>
      </c>
      <c r="W373" s="38"/>
    </row>
    <row r="374" spans="1:23" x14ac:dyDescent="0.2">
      <c r="A374" s="5" t="s">
        <v>662</v>
      </c>
      <c r="B374" s="10" t="s">
        <v>21</v>
      </c>
      <c r="C374" s="10" t="s">
        <v>22</v>
      </c>
      <c r="D374" s="10" t="s">
        <v>663</v>
      </c>
      <c r="E374" s="11" t="s">
        <v>664</v>
      </c>
      <c r="F374" s="6" t="s">
        <v>99</v>
      </c>
      <c r="G374" s="6">
        <v>6</v>
      </c>
      <c r="H374" s="538">
        <f>+G374*$C$4</f>
        <v>276</v>
      </c>
      <c r="I374" s="562" t="s">
        <v>2861</v>
      </c>
      <c r="W374" s="38"/>
    </row>
    <row r="375" spans="1:23" x14ac:dyDescent="0.2">
      <c r="A375" s="5" t="s">
        <v>665</v>
      </c>
      <c r="B375" s="8" t="s">
        <v>21</v>
      </c>
      <c r="C375" s="8" t="s">
        <v>22</v>
      </c>
      <c r="D375" s="8" t="s">
        <v>666</v>
      </c>
      <c r="E375" s="9" t="s">
        <v>667</v>
      </c>
      <c r="F375" s="6" t="s">
        <v>95</v>
      </c>
      <c r="G375" s="6">
        <v>6</v>
      </c>
      <c r="H375" s="538">
        <f t="shared" si="27"/>
        <v>276</v>
      </c>
      <c r="I375" s="562" t="s">
        <v>2861</v>
      </c>
      <c r="W375" s="38"/>
    </row>
    <row r="376" spans="1:23" x14ac:dyDescent="0.2">
      <c r="A376" s="5" t="s">
        <v>668</v>
      </c>
      <c r="B376" s="10" t="s">
        <v>21</v>
      </c>
      <c r="C376" s="10" t="s">
        <v>22</v>
      </c>
      <c r="D376" s="10" t="s">
        <v>669</v>
      </c>
      <c r="E376" s="11" t="s">
        <v>670</v>
      </c>
      <c r="F376" s="6" t="s">
        <v>95</v>
      </c>
      <c r="G376" s="6">
        <v>1</v>
      </c>
      <c r="H376" s="538">
        <f t="shared" si="27"/>
        <v>46</v>
      </c>
      <c r="I376" s="562" t="s">
        <v>2861</v>
      </c>
      <c r="W376" s="38"/>
    </row>
    <row r="377" spans="1:23" ht="25.5" x14ac:dyDescent="0.2">
      <c r="A377" s="5" t="s">
        <v>671</v>
      </c>
      <c r="B377" s="8" t="s">
        <v>21</v>
      </c>
      <c r="C377" s="8" t="s">
        <v>22</v>
      </c>
      <c r="D377" s="8" t="s">
        <v>672</v>
      </c>
      <c r="E377" s="9" t="s">
        <v>673</v>
      </c>
      <c r="F377" s="6" t="s">
        <v>95</v>
      </c>
      <c r="G377" s="6">
        <v>1</v>
      </c>
      <c r="H377" s="538">
        <f t="shared" si="27"/>
        <v>46</v>
      </c>
      <c r="I377" s="562" t="s">
        <v>2861</v>
      </c>
      <c r="W377" s="38"/>
    </row>
    <row r="378" spans="1:23" ht="25.5" x14ac:dyDescent="0.2">
      <c r="A378" s="5" t="s">
        <v>674</v>
      </c>
      <c r="B378" s="10" t="s">
        <v>101</v>
      </c>
      <c r="C378" s="10" t="s">
        <v>22</v>
      </c>
      <c r="D378" s="10" t="s">
        <v>675</v>
      </c>
      <c r="E378" s="11" t="s">
        <v>1138</v>
      </c>
      <c r="F378" s="6" t="s">
        <v>95</v>
      </c>
      <c r="G378" s="6">
        <v>1</v>
      </c>
      <c r="H378" s="538">
        <f t="shared" si="27"/>
        <v>46</v>
      </c>
      <c r="I378" s="562" t="s">
        <v>2861</v>
      </c>
      <c r="W378" s="38"/>
    </row>
    <row r="379" spans="1:23" x14ac:dyDescent="0.2">
      <c r="A379" s="5" t="s">
        <v>676</v>
      </c>
      <c r="B379" s="8" t="s">
        <v>21</v>
      </c>
      <c r="C379" s="8" t="s">
        <v>22</v>
      </c>
      <c r="D379" s="8" t="s">
        <v>677</v>
      </c>
      <c r="E379" s="9" t="s">
        <v>678</v>
      </c>
      <c r="F379" s="6" t="s">
        <v>99</v>
      </c>
      <c r="G379" s="6">
        <v>6</v>
      </c>
      <c r="H379" s="538">
        <f>+G379*$C$4</f>
        <v>276</v>
      </c>
      <c r="I379" s="562" t="s">
        <v>2861</v>
      </c>
      <c r="W379" s="38"/>
    </row>
    <row r="380" spans="1:23" x14ac:dyDescent="0.2">
      <c r="A380" s="5" t="s">
        <v>679</v>
      </c>
      <c r="B380" s="10" t="s">
        <v>101</v>
      </c>
      <c r="C380" s="10" t="s">
        <v>22</v>
      </c>
      <c r="D380" s="10" t="s">
        <v>680</v>
      </c>
      <c r="E380" s="11" t="s">
        <v>1139</v>
      </c>
      <c r="F380" s="6" t="s">
        <v>95</v>
      </c>
      <c r="G380" s="6">
        <v>1</v>
      </c>
      <c r="H380" s="538">
        <f t="shared" si="27"/>
        <v>46</v>
      </c>
      <c r="I380" s="562" t="s">
        <v>2861</v>
      </c>
      <c r="W380" s="38"/>
    </row>
    <row r="381" spans="1:23" x14ac:dyDescent="0.2">
      <c r="A381" s="5" t="s">
        <v>681</v>
      </c>
      <c r="B381" s="8" t="s">
        <v>21</v>
      </c>
      <c r="C381" s="8" t="s">
        <v>22</v>
      </c>
      <c r="D381" s="8" t="s">
        <v>682</v>
      </c>
      <c r="E381" s="9" t="s">
        <v>683</v>
      </c>
      <c r="F381" s="6" t="s">
        <v>99</v>
      </c>
      <c r="G381" s="6">
        <v>1</v>
      </c>
      <c r="H381" s="538">
        <f t="shared" si="27"/>
        <v>46</v>
      </c>
      <c r="I381" s="562" t="s">
        <v>2861</v>
      </c>
      <c r="W381" s="38"/>
    </row>
    <row r="382" spans="1:23" x14ac:dyDescent="0.2">
      <c r="A382" s="5" t="s">
        <v>684</v>
      </c>
      <c r="B382" s="10" t="s">
        <v>21</v>
      </c>
      <c r="C382" s="10" t="s">
        <v>22</v>
      </c>
      <c r="D382" s="10" t="s">
        <v>685</v>
      </c>
      <c r="E382" s="11" t="s">
        <v>686</v>
      </c>
      <c r="F382" s="6" t="s">
        <v>99</v>
      </c>
      <c r="G382" s="6">
        <v>1</v>
      </c>
      <c r="H382" s="538">
        <f t="shared" si="27"/>
        <v>46</v>
      </c>
      <c r="I382" s="562" t="s">
        <v>2861</v>
      </c>
      <c r="W382" s="38"/>
    </row>
    <row r="383" spans="1:23" x14ac:dyDescent="0.2">
      <c r="A383" s="5" t="s">
        <v>687</v>
      </c>
      <c r="B383" s="8" t="s">
        <v>21</v>
      </c>
      <c r="C383" s="8" t="s">
        <v>22</v>
      </c>
      <c r="D383" s="8" t="s">
        <v>688</v>
      </c>
      <c r="E383" s="9" t="s">
        <v>689</v>
      </c>
      <c r="F383" s="6" t="s">
        <v>88</v>
      </c>
      <c r="G383" s="6">
        <v>196.63000000000002</v>
      </c>
      <c r="H383" s="538">
        <f>+G383*$C$4</f>
        <v>9044.9800000000014</v>
      </c>
      <c r="I383" s="562" t="s">
        <v>2912</v>
      </c>
      <c r="W383" s="38"/>
    </row>
    <row r="384" spans="1:23" x14ac:dyDescent="0.2">
      <c r="A384" s="5" t="s">
        <v>690</v>
      </c>
      <c r="B384" s="10" t="s">
        <v>21</v>
      </c>
      <c r="C384" s="10" t="s">
        <v>22</v>
      </c>
      <c r="D384" s="10" t="s">
        <v>691</v>
      </c>
      <c r="E384" s="11" t="s">
        <v>692</v>
      </c>
      <c r="F384" s="6" t="s">
        <v>88</v>
      </c>
      <c r="G384" s="6">
        <v>258.03000000000003</v>
      </c>
      <c r="H384" s="538">
        <f t="shared" si="27"/>
        <v>11869.380000000001</v>
      </c>
      <c r="I384" s="562" t="s">
        <v>2861</v>
      </c>
      <c r="W384" s="38"/>
    </row>
    <row r="385" spans="1:23" x14ac:dyDescent="0.2">
      <c r="A385" s="5" t="s">
        <v>693</v>
      </c>
      <c r="B385" s="8" t="s">
        <v>21</v>
      </c>
      <c r="C385" s="8" t="s">
        <v>22</v>
      </c>
      <c r="D385" s="8" t="s">
        <v>694</v>
      </c>
      <c r="E385" s="9" t="s">
        <v>695</v>
      </c>
      <c r="F385" s="6" t="s">
        <v>88</v>
      </c>
      <c r="G385" s="6">
        <v>12.629999999999999</v>
      </c>
      <c r="H385" s="538">
        <f>+G385*$C$4</f>
        <v>580.9799999999999</v>
      </c>
      <c r="I385" s="562" t="s">
        <v>2861</v>
      </c>
      <c r="W385" s="38"/>
    </row>
    <row r="386" spans="1:23" ht="25.5" x14ac:dyDescent="0.2">
      <c r="A386" s="5" t="s">
        <v>696</v>
      </c>
      <c r="B386" s="10" t="s">
        <v>101</v>
      </c>
      <c r="C386" s="10" t="s">
        <v>22</v>
      </c>
      <c r="D386" s="10" t="s">
        <v>697</v>
      </c>
      <c r="E386" s="11" t="s">
        <v>1140</v>
      </c>
      <c r="F386" s="6" t="s">
        <v>95</v>
      </c>
      <c r="G386" s="6">
        <v>2</v>
      </c>
      <c r="H386" s="538">
        <f t="shared" si="27"/>
        <v>92</v>
      </c>
      <c r="I386" s="562" t="s">
        <v>2861</v>
      </c>
      <c r="W386" s="38"/>
    </row>
    <row r="387" spans="1:23" x14ac:dyDescent="0.2">
      <c r="A387" s="5" t="s">
        <v>698</v>
      </c>
      <c r="B387" s="8" t="s">
        <v>101</v>
      </c>
      <c r="C387" s="8" t="s">
        <v>22</v>
      </c>
      <c r="D387" s="8" t="s">
        <v>699</v>
      </c>
      <c r="E387" s="9" t="s">
        <v>700</v>
      </c>
      <c r="F387" s="6" t="s">
        <v>95</v>
      </c>
      <c r="G387" s="6">
        <v>7</v>
      </c>
      <c r="H387" s="538">
        <f>+G387*$C$4</f>
        <v>322</v>
      </c>
      <c r="I387" s="562" t="s">
        <v>2861</v>
      </c>
      <c r="W387" s="38"/>
    </row>
    <row r="388" spans="1:23" s="18" customFormat="1" x14ac:dyDescent="0.2">
      <c r="A388" s="15" t="s">
        <v>701</v>
      </c>
      <c r="B388" s="16" t="s">
        <v>15</v>
      </c>
      <c r="C388" s="16" t="s">
        <v>15</v>
      </c>
      <c r="D388" s="16" t="s">
        <v>15</v>
      </c>
      <c r="E388" s="16" t="s">
        <v>702</v>
      </c>
      <c r="F388" s="17" t="s">
        <v>15</v>
      </c>
      <c r="G388" s="17"/>
      <c r="H388" s="540"/>
      <c r="I388" s="565"/>
      <c r="T388"/>
      <c r="U388" s="456"/>
      <c r="V388"/>
      <c r="W388" s="38"/>
    </row>
    <row r="389" spans="1:23" ht="25.5" x14ac:dyDescent="0.2">
      <c r="A389" s="5" t="s">
        <v>703</v>
      </c>
      <c r="B389" s="8" t="s">
        <v>101</v>
      </c>
      <c r="C389" s="8" t="s">
        <v>22</v>
      </c>
      <c r="D389" s="8" t="s">
        <v>704</v>
      </c>
      <c r="E389" s="9" t="s">
        <v>1141</v>
      </c>
      <c r="F389" s="6" t="s">
        <v>95</v>
      </c>
      <c r="G389" s="6">
        <v>1</v>
      </c>
      <c r="H389" s="538">
        <f t="shared" si="27"/>
        <v>46</v>
      </c>
      <c r="I389" s="562" t="s">
        <v>2861</v>
      </c>
      <c r="W389" s="38"/>
    </row>
    <row r="390" spans="1:23" ht="25.5" x14ac:dyDescent="0.2">
      <c r="A390" s="5" t="s">
        <v>705</v>
      </c>
      <c r="B390" s="10" t="s">
        <v>101</v>
      </c>
      <c r="C390" s="10" t="s">
        <v>22</v>
      </c>
      <c r="D390" s="10" t="s">
        <v>706</v>
      </c>
      <c r="E390" s="11" t="s">
        <v>1142</v>
      </c>
      <c r="F390" s="6" t="s">
        <v>95</v>
      </c>
      <c r="G390" s="6">
        <v>1</v>
      </c>
      <c r="H390" s="538">
        <f t="shared" si="27"/>
        <v>46</v>
      </c>
      <c r="I390" s="562" t="s">
        <v>2861</v>
      </c>
      <c r="W390" s="38"/>
    </row>
    <row r="391" spans="1:23" s="18" customFormat="1" x14ac:dyDescent="0.2">
      <c r="A391" s="15" t="s">
        <v>707</v>
      </c>
      <c r="B391" s="16" t="s">
        <v>15</v>
      </c>
      <c r="C391" s="16" t="s">
        <v>15</v>
      </c>
      <c r="D391" s="16" t="s">
        <v>15</v>
      </c>
      <c r="E391" s="16" t="s">
        <v>708</v>
      </c>
      <c r="F391" s="17" t="s">
        <v>15</v>
      </c>
      <c r="G391" s="17"/>
      <c r="H391" s="540"/>
      <c r="I391" s="565"/>
      <c r="T391"/>
      <c r="U391" s="456"/>
      <c r="V391"/>
      <c r="W391" s="38"/>
    </row>
    <row r="392" spans="1:23" x14ac:dyDescent="0.2">
      <c r="A392" s="5" t="s">
        <v>709</v>
      </c>
      <c r="B392" s="7" t="s">
        <v>15</v>
      </c>
      <c r="C392" s="7" t="s">
        <v>15</v>
      </c>
      <c r="D392" s="7" t="s">
        <v>15</v>
      </c>
      <c r="E392" s="7" t="s">
        <v>710</v>
      </c>
      <c r="F392" s="6" t="s">
        <v>15</v>
      </c>
      <c r="G392" s="6"/>
      <c r="H392" s="538"/>
      <c r="I392" s="562"/>
      <c r="W392" s="38"/>
    </row>
    <row r="393" spans="1:23" ht="51" x14ac:dyDescent="0.2">
      <c r="A393" s="5" t="s">
        <v>711</v>
      </c>
      <c r="B393" s="8" t="s">
        <v>101</v>
      </c>
      <c r="C393" s="8" t="s">
        <v>22</v>
      </c>
      <c r="D393" s="8" t="s">
        <v>712</v>
      </c>
      <c r="E393" s="9" t="s">
        <v>713</v>
      </c>
      <c r="F393" s="6" t="s">
        <v>95</v>
      </c>
      <c r="G393" s="6">
        <v>1</v>
      </c>
      <c r="H393" s="538">
        <f t="shared" ref="H393:H435" si="28">+G393*$C$4</f>
        <v>46</v>
      </c>
      <c r="I393" s="562" t="s">
        <v>2912</v>
      </c>
      <c r="W393" s="38"/>
    </row>
    <row r="394" spans="1:23" x14ac:dyDescent="0.2">
      <c r="A394" s="5" t="s">
        <v>714</v>
      </c>
      <c r="B394" s="10" t="s">
        <v>21</v>
      </c>
      <c r="C394" s="10" t="s">
        <v>22</v>
      </c>
      <c r="D394" s="10" t="s">
        <v>715</v>
      </c>
      <c r="E394" s="11" t="s">
        <v>716</v>
      </c>
      <c r="F394" s="6" t="s">
        <v>99</v>
      </c>
      <c r="G394" s="6">
        <v>0</v>
      </c>
      <c r="H394" s="538">
        <v>0</v>
      </c>
      <c r="I394" s="562" t="s">
        <v>2914</v>
      </c>
      <c r="W394" s="38"/>
    </row>
    <row r="395" spans="1:23" x14ac:dyDescent="0.2">
      <c r="A395" s="5" t="s">
        <v>717</v>
      </c>
      <c r="B395" s="8" t="s">
        <v>21</v>
      </c>
      <c r="C395" s="8" t="s">
        <v>22</v>
      </c>
      <c r="D395" s="8" t="s">
        <v>322</v>
      </c>
      <c r="E395" s="9" t="s">
        <v>323</v>
      </c>
      <c r="F395" s="6" t="s">
        <v>99</v>
      </c>
      <c r="G395" s="6">
        <v>7</v>
      </c>
      <c r="H395" s="538">
        <f t="shared" si="28"/>
        <v>322</v>
      </c>
      <c r="I395" s="562" t="s">
        <v>2861</v>
      </c>
      <c r="W395" s="38"/>
    </row>
    <row r="396" spans="1:23" x14ac:dyDescent="0.2">
      <c r="A396" s="5" t="s">
        <v>718</v>
      </c>
      <c r="B396" s="10" t="s">
        <v>21</v>
      </c>
      <c r="C396" s="10" t="s">
        <v>22</v>
      </c>
      <c r="D396" s="10" t="s">
        <v>326</v>
      </c>
      <c r="E396" s="11" t="s">
        <v>327</v>
      </c>
      <c r="F396" s="6" t="s">
        <v>99</v>
      </c>
      <c r="G396" s="6">
        <v>1</v>
      </c>
      <c r="H396" s="538">
        <f t="shared" si="28"/>
        <v>46</v>
      </c>
      <c r="I396" s="562" t="s">
        <v>2861</v>
      </c>
      <c r="W396" s="38"/>
    </row>
    <row r="397" spans="1:23" x14ac:dyDescent="0.2">
      <c r="A397" s="5" t="s">
        <v>719</v>
      </c>
      <c r="B397" s="8" t="s">
        <v>21</v>
      </c>
      <c r="C397" s="8" t="s">
        <v>22</v>
      </c>
      <c r="D397" s="8" t="s">
        <v>338</v>
      </c>
      <c r="E397" s="9" t="s">
        <v>339</v>
      </c>
      <c r="F397" s="6" t="s">
        <v>88</v>
      </c>
      <c r="G397" s="6">
        <v>18.52</v>
      </c>
      <c r="H397" s="538">
        <f t="shared" si="28"/>
        <v>851.92</v>
      </c>
      <c r="I397" s="562" t="s">
        <v>2861</v>
      </c>
      <c r="W397" s="38"/>
    </row>
    <row r="398" spans="1:23" x14ac:dyDescent="0.2">
      <c r="A398" s="5" t="s">
        <v>720</v>
      </c>
      <c r="B398" s="7" t="s">
        <v>15</v>
      </c>
      <c r="C398" s="7" t="s">
        <v>15</v>
      </c>
      <c r="D398" s="7" t="s">
        <v>15</v>
      </c>
      <c r="E398" s="7" t="s">
        <v>721</v>
      </c>
      <c r="F398" s="6" t="s">
        <v>15</v>
      </c>
      <c r="G398" s="6"/>
      <c r="H398" s="538"/>
      <c r="I398" s="562"/>
      <c r="T398" s="18"/>
      <c r="V398" s="18"/>
      <c r="W398" s="38"/>
    </row>
    <row r="399" spans="1:23" x14ac:dyDescent="0.2">
      <c r="A399" s="5" t="s">
        <v>722</v>
      </c>
      <c r="B399" s="8" t="s">
        <v>21</v>
      </c>
      <c r="C399" s="8" t="s">
        <v>22</v>
      </c>
      <c r="D399" s="8" t="s">
        <v>723</v>
      </c>
      <c r="E399" s="9" t="s">
        <v>724</v>
      </c>
      <c r="F399" s="6" t="s">
        <v>99</v>
      </c>
      <c r="G399" s="6">
        <v>1</v>
      </c>
      <c r="H399" s="538">
        <f t="shared" si="28"/>
        <v>46</v>
      </c>
      <c r="I399" s="562" t="s">
        <v>2861</v>
      </c>
      <c r="W399" s="38"/>
    </row>
    <row r="400" spans="1:23" ht="25.5" x14ac:dyDescent="0.2">
      <c r="A400" s="5" t="s">
        <v>725</v>
      </c>
      <c r="B400" s="10" t="s">
        <v>21</v>
      </c>
      <c r="C400" s="10" t="s">
        <v>22</v>
      </c>
      <c r="D400" s="10" t="s">
        <v>726</v>
      </c>
      <c r="E400" s="11" t="s">
        <v>727</v>
      </c>
      <c r="F400" s="6" t="s">
        <v>99</v>
      </c>
      <c r="G400" s="6">
        <v>1</v>
      </c>
      <c r="H400" s="538">
        <f t="shared" si="28"/>
        <v>46</v>
      </c>
      <c r="I400" s="562" t="s">
        <v>2861</v>
      </c>
      <c r="W400" s="38"/>
    </row>
    <row r="401" spans="1:23" ht="25.5" x14ac:dyDescent="0.2">
      <c r="A401" s="5" t="s">
        <v>728</v>
      </c>
      <c r="B401" s="8" t="s">
        <v>21</v>
      </c>
      <c r="C401" s="8" t="s">
        <v>22</v>
      </c>
      <c r="D401" s="8" t="s">
        <v>729</v>
      </c>
      <c r="E401" s="9" t="s">
        <v>730</v>
      </c>
      <c r="F401" s="6" t="s">
        <v>99</v>
      </c>
      <c r="G401" s="6">
        <v>4</v>
      </c>
      <c r="H401" s="538">
        <f>+G401*$C$4</f>
        <v>184</v>
      </c>
      <c r="I401" s="562" t="s">
        <v>2861</v>
      </c>
      <c r="T401" s="18"/>
      <c r="V401" s="18"/>
      <c r="W401" s="38"/>
    </row>
    <row r="402" spans="1:23" x14ac:dyDescent="0.2">
      <c r="A402" s="5" t="s">
        <v>731</v>
      </c>
      <c r="B402" s="10" t="s">
        <v>21</v>
      </c>
      <c r="C402" s="10" t="s">
        <v>22</v>
      </c>
      <c r="D402" s="10" t="s">
        <v>732</v>
      </c>
      <c r="E402" s="11" t="s">
        <v>733</v>
      </c>
      <c r="F402" s="6" t="s">
        <v>99</v>
      </c>
      <c r="G402" s="6">
        <v>2</v>
      </c>
      <c r="H402" s="538">
        <f t="shared" si="28"/>
        <v>92</v>
      </c>
      <c r="I402" s="562" t="s">
        <v>2861</v>
      </c>
      <c r="W402" s="38"/>
    </row>
    <row r="403" spans="1:23" ht="25.5" x14ac:dyDescent="0.2">
      <c r="A403" s="5" t="s">
        <v>734</v>
      </c>
      <c r="B403" s="8" t="s">
        <v>21</v>
      </c>
      <c r="C403" s="8" t="s">
        <v>22</v>
      </c>
      <c r="D403" s="8" t="s">
        <v>735</v>
      </c>
      <c r="E403" s="9" t="s">
        <v>736</v>
      </c>
      <c r="F403" s="6" t="s">
        <v>99</v>
      </c>
      <c r="G403" s="6">
        <v>17</v>
      </c>
      <c r="H403" s="538">
        <f>+G403*$C$4</f>
        <v>782</v>
      </c>
      <c r="I403" s="562" t="s">
        <v>2861</v>
      </c>
      <c r="W403" s="38"/>
    </row>
    <row r="404" spans="1:23" x14ac:dyDescent="0.2">
      <c r="A404" s="5" t="s">
        <v>737</v>
      </c>
      <c r="B404" s="10" t="s">
        <v>21</v>
      </c>
      <c r="C404" s="10" t="s">
        <v>22</v>
      </c>
      <c r="D404" s="10" t="s">
        <v>738</v>
      </c>
      <c r="E404" s="11" t="s">
        <v>739</v>
      </c>
      <c r="F404" s="6" t="s">
        <v>99</v>
      </c>
      <c r="G404" s="6">
        <v>1</v>
      </c>
      <c r="H404" s="538">
        <f t="shared" si="28"/>
        <v>46</v>
      </c>
      <c r="I404" s="562" t="s">
        <v>2861</v>
      </c>
      <c r="W404" s="38"/>
    </row>
    <row r="405" spans="1:23" x14ac:dyDescent="0.2">
      <c r="A405" s="5" t="s">
        <v>740</v>
      </c>
      <c r="B405" s="8" t="s">
        <v>21</v>
      </c>
      <c r="C405" s="8" t="s">
        <v>22</v>
      </c>
      <c r="D405" s="8" t="s">
        <v>741</v>
      </c>
      <c r="E405" s="9" t="s">
        <v>742</v>
      </c>
      <c r="F405" s="6" t="s">
        <v>99</v>
      </c>
      <c r="G405" s="6">
        <v>7</v>
      </c>
      <c r="H405" s="538">
        <f t="shared" si="28"/>
        <v>322</v>
      </c>
      <c r="I405" s="562" t="s">
        <v>2861</v>
      </c>
      <c r="W405" s="38"/>
    </row>
    <row r="406" spans="1:23" x14ac:dyDescent="0.2">
      <c r="A406" s="5" t="s">
        <v>743</v>
      </c>
      <c r="B406" s="10" t="s">
        <v>21</v>
      </c>
      <c r="C406" s="10" t="s">
        <v>22</v>
      </c>
      <c r="D406" s="10" t="s">
        <v>744</v>
      </c>
      <c r="E406" s="11" t="s">
        <v>745</v>
      </c>
      <c r="F406" s="6" t="s">
        <v>99</v>
      </c>
      <c r="G406" s="6">
        <v>1</v>
      </c>
      <c r="H406" s="538">
        <f t="shared" si="28"/>
        <v>46</v>
      </c>
      <c r="I406" s="562" t="s">
        <v>2861</v>
      </c>
      <c r="W406" s="38"/>
    </row>
    <row r="407" spans="1:23" x14ac:dyDescent="0.2">
      <c r="A407" s="5" t="s">
        <v>746</v>
      </c>
      <c r="B407" s="8" t="s">
        <v>21</v>
      </c>
      <c r="C407" s="8" t="s">
        <v>22</v>
      </c>
      <c r="D407" s="8" t="s">
        <v>747</v>
      </c>
      <c r="E407" s="9" t="s">
        <v>748</v>
      </c>
      <c r="F407" s="6" t="s">
        <v>99</v>
      </c>
      <c r="G407" s="6">
        <v>1</v>
      </c>
      <c r="H407" s="538">
        <f t="shared" si="28"/>
        <v>46</v>
      </c>
      <c r="I407" s="562" t="s">
        <v>2861</v>
      </c>
      <c r="W407" s="38"/>
    </row>
    <row r="408" spans="1:23" s="18" customFormat="1" x14ac:dyDescent="0.2">
      <c r="A408" s="15" t="s">
        <v>749</v>
      </c>
      <c r="B408" s="16" t="s">
        <v>15</v>
      </c>
      <c r="C408" s="16" t="s">
        <v>15</v>
      </c>
      <c r="D408" s="16" t="s">
        <v>15</v>
      </c>
      <c r="E408" s="16" t="s">
        <v>750</v>
      </c>
      <c r="F408" s="17" t="s">
        <v>15</v>
      </c>
      <c r="G408" s="17"/>
      <c r="H408" s="540"/>
      <c r="I408" s="565"/>
      <c r="T408"/>
      <c r="U408" s="456"/>
      <c r="V408"/>
      <c r="W408" s="38"/>
    </row>
    <row r="409" spans="1:23" ht="38.25" x14ac:dyDescent="0.2">
      <c r="A409" s="5" t="s">
        <v>751</v>
      </c>
      <c r="B409" s="8" t="s">
        <v>101</v>
      </c>
      <c r="C409" s="8" t="s">
        <v>22</v>
      </c>
      <c r="D409" s="8" t="s">
        <v>752</v>
      </c>
      <c r="E409" s="9" t="s">
        <v>753</v>
      </c>
      <c r="F409" s="6" t="s">
        <v>205</v>
      </c>
      <c r="G409" s="6">
        <v>1.52</v>
      </c>
      <c r="H409" s="538">
        <f t="shared" si="28"/>
        <v>69.92</v>
      </c>
      <c r="I409" s="562" t="s">
        <v>2861</v>
      </c>
      <c r="W409" s="38"/>
    </row>
    <row r="410" spans="1:23" ht="38.25" x14ac:dyDescent="0.2">
      <c r="A410" s="5" t="s">
        <v>754</v>
      </c>
      <c r="B410" s="10" t="s">
        <v>101</v>
      </c>
      <c r="C410" s="10" t="s">
        <v>22</v>
      </c>
      <c r="D410" s="10" t="s">
        <v>755</v>
      </c>
      <c r="E410" s="11" t="s">
        <v>756</v>
      </c>
      <c r="F410" s="6" t="s">
        <v>95</v>
      </c>
      <c r="G410" s="6">
        <v>1</v>
      </c>
      <c r="H410" s="538">
        <f>+G410*$C$4</f>
        <v>46</v>
      </c>
      <c r="I410" s="562" t="s">
        <v>2861</v>
      </c>
      <c r="W410" s="38"/>
    </row>
    <row r="411" spans="1:23" x14ac:dyDescent="0.2">
      <c r="A411" s="5" t="s">
        <v>757</v>
      </c>
      <c r="B411" s="8" t="s">
        <v>21</v>
      </c>
      <c r="C411" s="8" t="s">
        <v>22</v>
      </c>
      <c r="D411" s="8" t="s">
        <v>758</v>
      </c>
      <c r="E411" s="9" t="s">
        <v>759</v>
      </c>
      <c r="F411" s="6" t="s">
        <v>99</v>
      </c>
      <c r="G411" s="6">
        <v>1</v>
      </c>
      <c r="H411" s="538">
        <f t="shared" si="28"/>
        <v>46</v>
      </c>
      <c r="I411" s="562" t="s">
        <v>2861</v>
      </c>
      <c r="W411" s="38"/>
    </row>
    <row r="412" spans="1:23" x14ac:dyDescent="0.2">
      <c r="A412" s="5" t="s">
        <v>760</v>
      </c>
      <c r="B412" s="10" t="s">
        <v>21</v>
      </c>
      <c r="C412" s="10" t="s">
        <v>22</v>
      </c>
      <c r="D412" s="10" t="s">
        <v>761</v>
      </c>
      <c r="E412" s="11" t="s">
        <v>762</v>
      </c>
      <c r="F412" s="6" t="s">
        <v>33</v>
      </c>
      <c r="G412" s="6">
        <v>0.82000000000000006</v>
      </c>
      <c r="H412" s="538">
        <f t="shared" si="28"/>
        <v>37.720000000000006</v>
      </c>
      <c r="I412" s="562" t="s">
        <v>2913</v>
      </c>
      <c r="W412" s="38"/>
    </row>
    <row r="413" spans="1:23" ht="38.25" x14ac:dyDescent="0.2">
      <c r="A413" s="5" t="s">
        <v>763</v>
      </c>
      <c r="B413" s="8" t="s">
        <v>101</v>
      </c>
      <c r="C413" s="8" t="s">
        <v>22</v>
      </c>
      <c r="D413" s="8" t="s">
        <v>764</v>
      </c>
      <c r="E413" s="9" t="s">
        <v>765</v>
      </c>
      <c r="F413" s="6" t="s">
        <v>88</v>
      </c>
      <c r="G413" s="6">
        <v>0.55000000000000004</v>
      </c>
      <c r="H413" s="538">
        <f t="shared" si="28"/>
        <v>25.3</v>
      </c>
      <c r="I413" s="562" t="s">
        <v>2861</v>
      </c>
      <c r="W413" s="38"/>
    </row>
    <row r="414" spans="1:23" ht="38.25" x14ac:dyDescent="0.2">
      <c r="A414" s="5" t="s">
        <v>766</v>
      </c>
      <c r="B414" s="10" t="s">
        <v>101</v>
      </c>
      <c r="C414" s="10" t="s">
        <v>22</v>
      </c>
      <c r="D414" s="10" t="s">
        <v>767</v>
      </c>
      <c r="E414" s="11" t="s">
        <v>768</v>
      </c>
      <c r="F414" s="6" t="s">
        <v>95</v>
      </c>
      <c r="G414" s="6">
        <v>2</v>
      </c>
      <c r="H414" s="538">
        <f t="shared" si="28"/>
        <v>92</v>
      </c>
      <c r="I414" s="562" t="s">
        <v>2861</v>
      </c>
      <c r="W414" s="38"/>
    </row>
    <row r="415" spans="1:23" ht="38.25" x14ac:dyDescent="0.2">
      <c r="A415" s="5" t="s">
        <v>769</v>
      </c>
      <c r="B415" s="8" t="s">
        <v>101</v>
      </c>
      <c r="C415" s="8" t="s">
        <v>22</v>
      </c>
      <c r="D415" s="8" t="s">
        <v>770</v>
      </c>
      <c r="E415" s="9" t="s">
        <v>771</v>
      </c>
      <c r="F415" s="6" t="s">
        <v>95</v>
      </c>
      <c r="G415" s="6">
        <v>1</v>
      </c>
      <c r="H415" s="538">
        <f t="shared" si="28"/>
        <v>46</v>
      </c>
      <c r="I415" s="562" t="s">
        <v>2861</v>
      </c>
      <c r="W415" s="38"/>
    </row>
    <row r="416" spans="1:23" s="18" customFormat="1" x14ac:dyDescent="0.2">
      <c r="A416" s="15" t="s">
        <v>772</v>
      </c>
      <c r="B416" s="16" t="s">
        <v>15</v>
      </c>
      <c r="C416" s="16" t="s">
        <v>15</v>
      </c>
      <c r="D416" s="16" t="s">
        <v>15</v>
      </c>
      <c r="E416" s="16" t="s">
        <v>773</v>
      </c>
      <c r="F416" s="17" t="s">
        <v>15</v>
      </c>
      <c r="G416" s="17"/>
      <c r="H416" s="540"/>
      <c r="I416" s="562"/>
      <c r="T416"/>
      <c r="U416" s="456"/>
      <c r="V416"/>
      <c r="W416" s="38"/>
    </row>
    <row r="417" spans="1:23" ht="25.5" x14ac:dyDescent="0.2">
      <c r="A417" s="5" t="s">
        <v>774</v>
      </c>
      <c r="B417" s="8" t="s">
        <v>21</v>
      </c>
      <c r="C417" s="8" t="s">
        <v>22</v>
      </c>
      <c r="D417" s="8" t="s">
        <v>775</v>
      </c>
      <c r="E417" s="9" t="s">
        <v>776</v>
      </c>
      <c r="F417" s="6" t="s">
        <v>99</v>
      </c>
      <c r="G417" s="6">
        <v>2</v>
      </c>
      <c r="H417" s="538">
        <f t="shared" si="28"/>
        <v>92</v>
      </c>
      <c r="I417" s="562" t="s">
        <v>2861</v>
      </c>
      <c r="W417" s="38"/>
    </row>
    <row r="418" spans="1:23" ht="38.25" x14ac:dyDescent="0.2">
      <c r="A418" s="5" t="s">
        <v>777</v>
      </c>
      <c r="B418" s="10" t="s">
        <v>101</v>
      </c>
      <c r="C418" s="10" t="s">
        <v>22</v>
      </c>
      <c r="D418" s="10" t="s">
        <v>778</v>
      </c>
      <c r="E418" s="11" t="s">
        <v>779</v>
      </c>
      <c r="F418" s="6" t="s">
        <v>95</v>
      </c>
      <c r="G418" s="6">
        <v>1</v>
      </c>
      <c r="H418" s="538">
        <f t="shared" si="28"/>
        <v>46</v>
      </c>
      <c r="I418" s="562" t="s">
        <v>2861</v>
      </c>
      <c r="T418" s="18"/>
      <c r="V418" s="18"/>
      <c r="W418" s="38"/>
    </row>
    <row r="419" spans="1:23" x14ac:dyDescent="0.2">
      <c r="A419" s="5" t="s">
        <v>780</v>
      </c>
      <c r="B419" s="8" t="s">
        <v>21</v>
      </c>
      <c r="C419" s="8" t="s">
        <v>22</v>
      </c>
      <c r="D419" s="8" t="s">
        <v>781</v>
      </c>
      <c r="E419" s="9" t="s">
        <v>782</v>
      </c>
      <c r="F419" s="6" t="s">
        <v>95</v>
      </c>
      <c r="G419" s="6">
        <v>3</v>
      </c>
      <c r="H419" s="538">
        <f t="shared" si="28"/>
        <v>138</v>
      </c>
      <c r="I419" s="562" t="s">
        <v>2861</v>
      </c>
      <c r="W419" s="38"/>
    </row>
    <row r="420" spans="1:23" s="18" customFormat="1" x14ac:dyDescent="0.2">
      <c r="A420" s="15" t="s">
        <v>783</v>
      </c>
      <c r="B420" s="16" t="s">
        <v>15</v>
      </c>
      <c r="C420" s="16" t="s">
        <v>15</v>
      </c>
      <c r="D420" s="16" t="s">
        <v>15</v>
      </c>
      <c r="E420" s="16" t="s">
        <v>784</v>
      </c>
      <c r="F420" s="17" t="s">
        <v>15</v>
      </c>
      <c r="G420" s="17"/>
      <c r="H420" s="540"/>
      <c r="I420" s="565"/>
      <c r="T420"/>
      <c r="U420" s="456"/>
      <c r="V420"/>
      <c r="W420" s="38"/>
    </row>
    <row r="421" spans="1:23" ht="25.5" x14ac:dyDescent="0.2">
      <c r="A421" s="5" t="s">
        <v>785</v>
      </c>
      <c r="B421" s="8" t="s">
        <v>21</v>
      </c>
      <c r="C421" s="8" t="s">
        <v>22</v>
      </c>
      <c r="D421" s="8" t="s">
        <v>786</v>
      </c>
      <c r="E421" s="9" t="s">
        <v>787</v>
      </c>
      <c r="F421" s="6" t="s">
        <v>99</v>
      </c>
      <c r="G421" s="6">
        <v>1</v>
      </c>
      <c r="H421" s="538">
        <f>+G421*$C$4</f>
        <v>46</v>
      </c>
      <c r="I421" s="562" t="s">
        <v>2861</v>
      </c>
      <c r="T421" s="583"/>
      <c r="W421" s="38"/>
    </row>
    <row r="422" spans="1:23" x14ac:dyDescent="0.2">
      <c r="A422" s="5" t="s">
        <v>788</v>
      </c>
      <c r="B422" s="10" t="s">
        <v>21</v>
      </c>
      <c r="C422" s="10" t="s">
        <v>22</v>
      </c>
      <c r="D422" s="10" t="s">
        <v>789</v>
      </c>
      <c r="E422" s="11" t="s">
        <v>790</v>
      </c>
      <c r="F422" s="6" t="s">
        <v>99</v>
      </c>
      <c r="G422" s="6">
        <v>1</v>
      </c>
      <c r="H422" s="538">
        <f t="shared" si="28"/>
        <v>46</v>
      </c>
      <c r="I422" s="562" t="s">
        <v>2861</v>
      </c>
      <c r="W422" s="38"/>
    </row>
    <row r="423" spans="1:23" ht="25.5" x14ac:dyDescent="0.2">
      <c r="A423" s="5" t="s">
        <v>791</v>
      </c>
      <c r="B423" s="8" t="s">
        <v>21</v>
      </c>
      <c r="C423" s="8" t="s">
        <v>22</v>
      </c>
      <c r="D423" s="8" t="s">
        <v>792</v>
      </c>
      <c r="E423" s="9" t="s">
        <v>793</v>
      </c>
      <c r="F423" s="6" t="s">
        <v>99</v>
      </c>
      <c r="G423" s="6">
        <v>1</v>
      </c>
      <c r="H423" s="538">
        <f t="shared" si="28"/>
        <v>46</v>
      </c>
      <c r="I423" s="562" t="s">
        <v>2861</v>
      </c>
      <c r="W423" s="38"/>
    </row>
    <row r="424" spans="1:23" ht="25.5" x14ac:dyDescent="0.2">
      <c r="A424" s="5" t="s">
        <v>794</v>
      </c>
      <c r="B424" s="10" t="s">
        <v>101</v>
      </c>
      <c r="C424" s="10" t="s">
        <v>22</v>
      </c>
      <c r="D424" s="10" t="s">
        <v>795</v>
      </c>
      <c r="E424" s="11" t="s">
        <v>796</v>
      </c>
      <c r="F424" s="6" t="s">
        <v>95</v>
      </c>
      <c r="G424" s="6">
        <v>1</v>
      </c>
      <c r="H424" s="538">
        <f t="shared" si="28"/>
        <v>46</v>
      </c>
      <c r="I424" s="562" t="s">
        <v>2861</v>
      </c>
      <c r="W424" s="38"/>
    </row>
    <row r="425" spans="1:23" x14ac:dyDescent="0.2">
      <c r="A425" s="5" t="s">
        <v>797</v>
      </c>
      <c r="B425" s="8" t="s">
        <v>21</v>
      </c>
      <c r="C425" s="8" t="s">
        <v>22</v>
      </c>
      <c r="D425" s="8" t="s">
        <v>798</v>
      </c>
      <c r="E425" s="9" t="s">
        <v>799</v>
      </c>
      <c r="F425" s="6" t="s">
        <v>99</v>
      </c>
      <c r="G425" s="6">
        <v>2</v>
      </c>
      <c r="H425" s="538">
        <f t="shared" si="28"/>
        <v>92</v>
      </c>
      <c r="I425" s="562" t="s">
        <v>2861</v>
      </c>
      <c r="W425" s="38"/>
    </row>
    <row r="426" spans="1:23" x14ac:dyDescent="0.2">
      <c r="A426" s="5" t="s">
        <v>800</v>
      </c>
      <c r="B426" s="10" t="s">
        <v>21</v>
      </c>
      <c r="C426" s="10" t="s">
        <v>22</v>
      </c>
      <c r="D426" s="10" t="s">
        <v>801</v>
      </c>
      <c r="E426" s="11" t="s">
        <v>802</v>
      </c>
      <c r="F426" s="6" t="s">
        <v>99</v>
      </c>
      <c r="G426" s="6">
        <v>1</v>
      </c>
      <c r="H426" s="538">
        <f t="shared" si="28"/>
        <v>46</v>
      </c>
      <c r="I426" s="562" t="s">
        <v>2861</v>
      </c>
      <c r="T426" s="18"/>
      <c r="V426" s="18"/>
      <c r="W426" s="38"/>
    </row>
    <row r="427" spans="1:23" x14ac:dyDescent="0.2">
      <c r="A427" s="5" t="s">
        <v>803</v>
      </c>
      <c r="B427" s="8" t="s">
        <v>21</v>
      </c>
      <c r="C427" s="8" t="s">
        <v>22</v>
      </c>
      <c r="D427" s="8" t="s">
        <v>804</v>
      </c>
      <c r="E427" s="9" t="s">
        <v>805</v>
      </c>
      <c r="F427" s="6" t="s">
        <v>99</v>
      </c>
      <c r="G427" s="6">
        <v>3</v>
      </c>
      <c r="H427" s="538">
        <f t="shared" si="28"/>
        <v>138</v>
      </c>
      <c r="I427" s="562" t="s">
        <v>2861</v>
      </c>
      <c r="W427" s="38"/>
    </row>
    <row r="428" spans="1:23" x14ac:dyDescent="0.2">
      <c r="A428" s="5" t="s">
        <v>806</v>
      </c>
      <c r="B428" s="8" t="s">
        <v>21</v>
      </c>
      <c r="C428" s="8" t="s">
        <v>22</v>
      </c>
      <c r="D428" s="8" t="s">
        <v>807</v>
      </c>
      <c r="E428" s="9" t="s">
        <v>808</v>
      </c>
      <c r="F428" s="6" t="s">
        <v>99</v>
      </c>
      <c r="G428" s="6">
        <v>3</v>
      </c>
      <c r="H428" s="538">
        <f t="shared" si="28"/>
        <v>138</v>
      </c>
      <c r="I428" s="562" t="s">
        <v>2861</v>
      </c>
      <c r="W428" s="38"/>
    </row>
    <row r="429" spans="1:23" x14ac:dyDescent="0.2">
      <c r="A429" s="5" t="s">
        <v>1143</v>
      </c>
      <c r="B429" s="10" t="s">
        <v>21</v>
      </c>
      <c r="C429" s="10" t="s">
        <v>22</v>
      </c>
      <c r="D429" s="10" t="s">
        <v>421</v>
      </c>
      <c r="E429" s="11" t="s">
        <v>422</v>
      </c>
      <c r="F429" s="6" t="s">
        <v>99</v>
      </c>
      <c r="G429" s="39">
        <v>2</v>
      </c>
      <c r="H429" s="538">
        <f t="shared" si="28"/>
        <v>92</v>
      </c>
      <c r="I429" s="562" t="s">
        <v>2861</v>
      </c>
      <c r="W429" s="38"/>
    </row>
    <row r="430" spans="1:23" x14ac:dyDescent="0.2">
      <c r="A430" s="5" t="s">
        <v>1144</v>
      </c>
      <c r="B430" s="10" t="s">
        <v>21</v>
      </c>
      <c r="C430" s="10" t="s">
        <v>22</v>
      </c>
      <c r="D430" s="10" t="s">
        <v>431</v>
      </c>
      <c r="E430" s="11" t="s">
        <v>432</v>
      </c>
      <c r="F430" s="6" t="s">
        <v>99</v>
      </c>
      <c r="G430" s="39">
        <v>2</v>
      </c>
      <c r="H430" s="538">
        <f>+G430*$C$4</f>
        <v>92</v>
      </c>
      <c r="I430" s="562" t="s">
        <v>2861</v>
      </c>
      <c r="T430" s="18"/>
      <c r="V430" s="18"/>
      <c r="W430" s="38"/>
    </row>
    <row r="431" spans="1:23" x14ac:dyDescent="0.2">
      <c r="A431" s="5" t="s">
        <v>1145</v>
      </c>
      <c r="B431" s="8" t="s">
        <v>21</v>
      </c>
      <c r="C431" s="8" t="s">
        <v>22</v>
      </c>
      <c r="D431" s="8" t="s">
        <v>433</v>
      </c>
      <c r="E431" s="9" t="s">
        <v>434</v>
      </c>
      <c r="F431" s="6" t="s">
        <v>99</v>
      </c>
      <c r="G431" s="39">
        <v>1</v>
      </c>
      <c r="H431" s="538">
        <f>+G431*$C$4</f>
        <v>46</v>
      </c>
      <c r="I431" s="562" t="s">
        <v>2861</v>
      </c>
      <c r="W431" s="38"/>
    </row>
    <row r="432" spans="1:23" x14ac:dyDescent="0.2">
      <c r="A432" s="5" t="s">
        <v>1146</v>
      </c>
      <c r="B432" s="10" t="s">
        <v>21</v>
      </c>
      <c r="C432" s="10" t="s">
        <v>22</v>
      </c>
      <c r="D432" s="10" t="s">
        <v>435</v>
      </c>
      <c r="E432" s="11" t="s">
        <v>436</v>
      </c>
      <c r="F432" s="6" t="s">
        <v>99</v>
      </c>
      <c r="G432" s="39">
        <v>1</v>
      </c>
      <c r="H432" s="538">
        <f>+G432*$C$4</f>
        <v>46</v>
      </c>
      <c r="I432" s="562" t="s">
        <v>2861</v>
      </c>
      <c r="W432" s="38"/>
    </row>
    <row r="433" spans="1:23" s="18" customFormat="1" x14ac:dyDescent="0.2">
      <c r="A433" s="15" t="s">
        <v>809</v>
      </c>
      <c r="B433" s="16" t="s">
        <v>15</v>
      </c>
      <c r="C433" s="16" t="s">
        <v>15</v>
      </c>
      <c r="D433" s="16" t="s">
        <v>15</v>
      </c>
      <c r="E433" s="16" t="s">
        <v>810</v>
      </c>
      <c r="F433" s="17" t="s">
        <v>15</v>
      </c>
      <c r="G433" s="17"/>
      <c r="H433" s="540"/>
      <c r="I433" s="565"/>
      <c r="T433"/>
      <c r="U433" s="456"/>
      <c r="V433"/>
      <c r="W433" s="38"/>
    </row>
    <row r="434" spans="1:23" ht="38.25" x14ac:dyDescent="0.2">
      <c r="A434" s="5" t="s">
        <v>811</v>
      </c>
      <c r="B434" s="10" t="s">
        <v>101</v>
      </c>
      <c r="C434" s="10" t="s">
        <v>22</v>
      </c>
      <c r="D434" s="10" t="s">
        <v>812</v>
      </c>
      <c r="E434" s="11" t="s">
        <v>813</v>
      </c>
      <c r="F434" s="6" t="s">
        <v>95</v>
      </c>
      <c r="G434" s="6">
        <v>1</v>
      </c>
      <c r="H434" s="538">
        <f t="shared" si="28"/>
        <v>46</v>
      </c>
      <c r="I434" s="562" t="s">
        <v>2861</v>
      </c>
      <c r="W434" s="38"/>
    </row>
    <row r="435" spans="1:23" ht="51" x14ac:dyDescent="0.2">
      <c r="A435" s="5" t="s">
        <v>814</v>
      </c>
      <c r="B435" s="8" t="s">
        <v>101</v>
      </c>
      <c r="C435" s="8" t="s">
        <v>22</v>
      </c>
      <c r="D435" s="8" t="s">
        <v>815</v>
      </c>
      <c r="E435" s="9" t="s">
        <v>816</v>
      </c>
      <c r="F435" s="6" t="s">
        <v>95</v>
      </c>
      <c r="G435" s="6">
        <v>1</v>
      </c>
      <c r="H435" s="538">
        <f t="shared" si="28"/>
        <v>46</v>
      </c>
      <c r="I435" s="562" t="s">
        <v>2861</v>
      </c>
      <c r="W435" s="38"/>
    </row>
    <row r="436" spans="1:23" x14ac:dyDescent="0.2">
      <c r="A436" s="14" t="s">
        <v>817</v>
      </c>
      <c r="B436" s="22" t="s">
        <v>15</v>
      </c>
      <c r="C436" s="22" t="s">
        <v>15</v>
      </c>
      <c r="D436" s="22" t="s">
        <v>15</v>
      </c>
      <c r="E436" s="22" t="s">
        <v>249</v>
      </c>
      <c r="F436" s="13" t="s">
        <v>15</v>
      </c>
      <c r="G436" s="13"/>
      <c r="H436" s="537"/>
      <c r="I436" s="566"/>
      <c r="W436" s="38"/>
    </row>
    <row r="437" spans="1:23" s="18" customFormat="1" x14ac:dyDescent="0.2">
      <c r="A437" s="15" t="s">
        <v>818</v>
      </c>
      <c r="B437" s="16" t="s">
        <v>15</v>
      </c>
      <c r="C437" s="16" t="s">
        <v>15</v>
      </c>
      <c r="D437" s="16" t="s">
        <v>15</v>
      </c>
      <c r="E437" s="16" t="s">
        <v>622</v>
      </c>
      <c r="F437" s="17" t="s">
        <v>15</v>
      </c>
      <c r="G437" s="17"/>
      <c r="H437" s="540"/>
      <c r="I437" s="565"/>
      <c r="T437"/>
      <c r="U437" s="456"/>
      <c r="V437"/>
      <c r="W437" s="38"/>
    </row>
    <row r="438" spans="1:23" x14ac:dyDescent="0.2">
      <c r="A438" s="5" t="s">
        <v>819</v>
      </c>
      <c r="B438" s="7" t="s">
        <v>15</v>
      </c>
      <c r="C438" s="7" t="s">
        <v>15</v>
      </c>
      <c r="D438" s="7" t="s">
        <v>15</v>
      </c>
      <c r="E438" s="7" t="s">
        <v>624</v>
      </c>
      <c r="F438" s="6" t="s">
        <v>15</v>
      </c>
      <c r="G438" s="6"/>
      <c r="H438" s="538"/>
      <c r="I438" s="562"/>
      <c r="W438" s="38"/>
    </row>
    <row r="439" spans="1:23" x14ac:dyDescent="0.2">
      <c r="A439" s="5" t="s">
        <v>820</v>
      </c>
      <c r="B439" s="8" t="s">
        <v>21</v>
      </c>
      <c r="C439" s="8" t="s">
        <v>22</v>
      </c>
      <c r="D439" s="8" t="s">
        <v>626</v>
      </c>
      <c r="E439" s="9" t="s">
        <v>627</v>
      </c>
      <c r="F439" s="6" t="s">
        <v>88</v>
      </c>
      <c r="G439" s="6">
        <v>6.06</v>
      </c>
      <c r="H439" s="538">
        <f>+G439*$C$5</f>
        <v>24.24</v>
      </c>
      <c r="I439" s="562" t="s">
        <v>2912</v>
      </c>
      <c r="W439" s="38"/>
    </row>
    <row r="440" spans="1:23" x14ac:dyDescent="0.2">
      <c r="A440" s="5" t="s">
        <v>821</v>
      </c>
      <c r="B440" s="10" t="s">
        <v>21</v>
      </c>
      <c r="C440" s="10" t="s">
        <v>22</v>
      </c>
      <c r="D440" s="10" t="s">
        <v>629</v>
      </c>
      <c r="E440" s="11" t="s">
        <v>630</v>
      </c>
      <c r="F440" s="6" t="s">
        <v>88</v>
      </c>
      <c r="G440" s="6">
        <v>54.56</v>
      </c>
      <c r="H440" s="538">
        <f t="shared" ref="H440:H469" si="29">+G440*$C$5</f>
        <v>218.24</v>
      </c>
      <c r="I440" s="562" t="s">
        <v>2912</v>
      </c>
      <c r="W440" s="38"/>
    </row>
    <row r="441" spans="1:23" x14ac:dyDescent="0.2">
      <c r="A441" s="5" t="s">
        <v>822</v>
      </c>
      <c r="B441" s="8" t="s">
        <v>101</v>
      </c>
      <c r="C441" s="8" t="s">
        <v>22</v>
      </c>
      <c r="D441" s="8" t="s">
        <v>632</v>
      </c>
      <c r="E441" s="9" t="s">
        <v>633</v>
      </c>
      <c r="F441" s="6" t="s">
        <v>95</v>
      </c>
      <c r="G441" s="6">
        <v>1</v>
      </c>
      <c r="H441" s="538">
        <f t="shared" si="29"/>
        <v>4</v>
      </c>
      <c r="I441" s="562" t="s">
        <v>2912</v>
      </c>
      <c r="W441" s="38"/>
    </row>
    <row r="442" spans="1:23" ht="25.5" x14ac:dyDescent="0.2">
      <c r="A442" s="5" t="s">
        <v>823</v>
      </c>
      <c r="B442" s="10" t="s">
        <v>101</v>
      </c>
      <c r="C442" s="10" t="s">
        <v>22</v>
      </c>
      <c r="D442" s="10" t="s">
        <v>635</v>
      </c>
      <c r="E442" s="11" t="s">
        <v>636</v>
      </c>
      <c r="F442" s="6" t="s">
        <v>95</v>
      </c>
      <c r="G442" s="6">
        <v>1</v>
      </c>
      <c r="H442" s="538">
        <f t="shared" si="29"/>
        <v>4</v>
      </c>
      <c r="I442" s="562" t="s">
        <v>2861</v>
      </c>
      <c r="W442" s="38"/>
    </row>
    <row r="443" spans="1:23" ht="25.5" x14ac:dyDescent="0.2">
      <c r="A443" s="5" t="s">
        <v>824</v>
      </c>
      <c r="B443" s="8" t="s">
        <v>21</v>
      </c>
      <c r="C443" s="8" t="s">
        <v>22</v>
      </c>
      <c r="D443" s="8" t="s">
        <v>315</v>
      </c>
      <c r="E443" s="9" t="s">
        <v>316</v>
      </c>
      <c r="F443" s="6" t="s">
        <v>99</v>
      </c>
      <c r="G443" s="6">
        <v>3</v>
      </c>
      <c r="H443" s="538">
        <f t="shared" si="29"/>
        <v>12</v>
      </c>
      <c r="I443" s="562" t="s">
        <v>2913</v>
      </c>
      <c r="T443" s="18"/>
      <c r="V443" s="18"/>
      <c r="W443" s="38"/>
    </row>
    <row r="444" spans="1:23" x14ac:dyDescent="0.2">
      <c r="A444" s="5" t="s">
        <v>825</v>
      </c>
      <c r="B444" s="10" t="s">
        <v>21</v>
      </c>
      <c r="C444" s="10" t="s">
        <v>22</v>
      </c>
      <c r="D444" s="10" t="s">
        <v>639</v>
      </c>
      <c r="E444" s="11" t="s">
        <v>640</v>
      </c>
      <c r="F444" s="6" t="s">
        <v>99</v>
      </c>
      <c r="G444" s="6">
        <v>1</v>
      </c>
      <c r="H444" s="538">
        <f t="shared" si="29"/>
        <v>4</v>
      </c>
      <c r="I444" s="562" t="s">
        <v>2861</v>
      </c>
      <c r="W444" s="38"/>
    </row>
    <row r="445" spans="1:23" x14ac:dyDescent="0.2">
      <c r="A445" s="5" t="s">
        <v>826</v>
      </c>
      <c r="B445" s="7" t="s">
        <v>15</v>
      </c>
      <c r="C445" s="7" t="s">
        <v>15</v>
      </c>
      <c r="D445" s="7" t="s">
        <v>15</v>
      </c>
      <c r="E445" s="7" t="s">
        <v>642</v>
      </c>
      <c r="F445" s="6" t="s">
        <v>15</v>
      </c>
      <c r="G445" s="6"/>
      <c r="H445" s="538"/>
      <c r="I445" s="562"/>
      <c r="W445" s="38"/>
    </row>
    <row r="446" spans="1:23" x14ac:dyDescent="0.2">
      <c r="A446" s="5" t="s">
        <v>827</v>
      </c>
      <c r="B446" s="10" t="s">
        <v>21</v>
      </c>
      <c r="C446" s="10" t="s">
        <v>22</v>
      </c>
      <c r="D446" s="10" t="s">
        <v>644</v>
      </c>
      <c r="E446" s="11" t="s">
        <v>645</v>
      </c>
      <c r="F446" s="6" t="s">
        <v>99</v>
      </c>
      <c r="G446" s="6">
        <v>1</v>
      </c>
      <c r="H446" s="538">
        <f t="shared" si="29"/>
        <v>4</v>
      </c>
      <c r="I446" s="562" t="s">
        <v>2861</v>
      </c>
      <c r="W446" s="38"/>
    </row>
    <row r="447" spans="1:23" x14ac:dyDescent="0.2">
      <c r="A447" s="5" t="s">
        <v>828</v>
      </c>
      <c r="B447" s="8" t="s">
        <v>101</v>
      </c>
      <c r="C447" s="8" t="s">
        <v>22</v>
      </c>
      <c r="D447" s="8" t="s">
        <v>647</v>
      </c>
      <c r="E447" s="9" t="s">
        <v>648</v>
      </c>
      <c r="F447" s="6" t="s">
        <v>95</v>
      </c>
      <c r="G447" s="6">
        <v>1</v>
      </c>
      <c r="H447" s="538">
        <f t="shared" si="29"/>
        <v>4</v>
      </c>
      <c r="I447" s="562" t="s">
        <v>2861</v>
      </c>
      <c r="T447" s="18"/>
      <c r="V447" s="18"/>
      <c r="W447" s="38"/>
    </row>
    <row r="448" spans="1:23" x14ac:dyDescent="0.2">
      <c r="A448" s="5" t="s">
        <v>829</v>
      </c>
      <c r="B448" s="10" t="s">
        <v>21</v>
      </c>
      <c r="C448" s="10" t="s">
        <v>22</v>
      </c>
      <c r="D448" s="10" t="s">
        <v>650</v>
      </c>
      <c r="E448" s="11" t="s">
        <v>651</v>
      </c>
      <c r="F448" s="6" t="s">
        <v>99</v>
      </c>
      <c r="G448" s="6">
        <v>1</v>
      </c>
      <c r="H448" s="538">
        <f t="shared" si="29"/>
        <v>4</v>
      </c>
      <c r="I448" s="562" t="s">
        <v>2861</v>
      </c>
      <c r="W448" s="38"/>
    </row>
    <row r="449" spans="1:23" ht="25.5" x14ac:dyDescent="0.2">
      <c r="A449" s="5" t="s">
        <v>830</v>
      </c>
      <c r="B449" s="8" t="s">
        <v>21</v>
      </c>
      <c r="C449" s="8" t="s">
        <v>22</v>
      </c>
      <c r="D449" s="8" t="s">
        <v>653</v>
      </c>
      <c r="E449" s="9" t="s">
        <v>654</v>
      </c>
      <c r="F449" s="6" t="s">
        <v>99</v>
      </c>
      <c r="G449" s="6">
        <v>3</v>
      </c>
      <c r="H449" s="538">
        <f t="shared" si="29"/>
        <v>12</v>
      </c>
      <c r="I449" s="562" t="s">
        <v>2861</v>
      </c>
      <c r="W449" s="38"/>
    </row>
    <row r="450" spans="1:23" ht="38.25" x14ac:dyDescent="0.2">
      <c r="A450" s="5" t="s">
        <v>831</v>
      </c>
      <c r="B450" s="10" t="s">
        <v>101</v>
      </c>
      <c r="C450" s="10" t="s">
        <v>22</v>
      </c>
      <c r="D450" s="10" t="s">
        <v>656</v>
      </c>
      <c r="E450" s="11" t="s">
        <v>1136</v>
      </c>
      <c r="F450" s="6" t="s">
        <v>95</v>
      </c>
      <c r="G450" s="6">
        <v>2</v>
      </c>
      <c r="H450" s="538">
        <f t="shared" si="29"/>
        <v>8</v>
      </c>
      <c r="I450" s="562" t="s">
        <v>2861</v>
      </c>
      <c r="W450" s="38"/>
    </row>
    <row r="451" spans="1:23" x14ac:dyDescent="0.2">
      <c r="A451" s="5" t="s">
        <v>832</v>
      </c>
      <c r="B451" s="8" t="s">
        <v>21</v>
      </c>
      <c r="C451" s="8" t="s">
        <v>22</v>
      </c>
      <c r="D451" s="8" t="s">
        <v>658</v>
      </c>
      <c r="E451" s="9" t="s">
        <v>659</v>
      </c>
      <c r="F451" s="6" t="s">
        <v>99</v>
      </c>
      <c r="G451" s="6">
        <v>2</v>
      </c>
      <c r="H451" s="538">
        <f t="shared" si="29"/>
        <v>8</v>
      </c>
      <c r="I451" s="562" t="s">
        <v>2861</v>
      </c>
      <c r="W451" s="38"/>
    </row>
    <row r="452" spans="1:23" ht="38.25" x14ac:dyDescent="0.2">
      <c r="A452" s="5" t="s">
        <v>833</v>
      </c>
      <c r="B452" s="10" t="s">
        <v>101</v>
      </c>
      <c r="C452" s="10" t="s">
        <v>22</v>
      </c>
      <c r="D452" s="10" t="s">
        <v>661</v>
      </c>
      <c r="E452" s="11" t="s">
        <v>1137</v>
      </c>
      <c r="F452" s="6" t="s">
        <v>95</v>
      </c>
      <c r="G452" s="6">
        <v>2</v>
      </c>
      <c r="H452" s="538">
        <f t="shared" si="29"/>
        <v>8</v>
      </c>
      <c r="I452" s="562" t="s">
        <v>2861</v>
      </c>
      <c r="W452" s="38"/>
    </row>
    <row r="453" spans="1:23" x14ac:dyDescent="0.2">
      <c r="A453" s="5" t="s">
        <v>834</v>
      </c>
      <c r="B453" s="8" t="s">
        <v>21</v>
      </c>
      <c r="C453" s="8" t="s">
        <v>22</v>
      </c>
      <c r="D453" s="8" t="s">
        <v>663</v>
      </c>
      <c r="E453" s="9" t="s">
        <v>664</v>
      </c>
      <c r="F453" s="6" t="s">
        <v>99</v>
      </c>
      <c r="G453" s="6">
        <v>6</v>
      </c>
      <c r="H453" s="538">
        <f t="shared" si="29"/>
        <v>24</v>
      </c>
      <c r="I453" s="562" t="s">
        <v>2861</v>
      </c>
      <c r="W453" s="38"/>
    </row>
    <row r="454" spans="1:23" x14ac:dyDescent="0.2">
      <c r="A454" s="5" t="s">
        <v>835</v>
      </c>
      <c r="B454" s="10" t="s">
        <v>21</v>
      </c>
      <c r="C454" s="10" t="s">
        <v>22</v>
      </c>
      <c r="D454" s="10" t="s">
        <v>666</v>
      </c>
      <c r="E454" s="11" t="s">
        <v>667</v>
      </c>
      <c r="F454" s="6" t="s">
        <v>95</v>
      </c>
      <c r="G454" s="6">
        <v>6</v>
      </c>
      <c r="H454" s="538">
        <f t="shared" si="29"/>
        <v>24</v>
      </c>
      <c r="I454" s="562" t="s">
        <v>2861</v>
      </c>
      <c r="W454" s="38"/>
    </row>
    <row r="455" spans="1:23" x14ac:dyDescent="0.2">
      <c r="A455" s="5" t="s">
        <v>836</v>
      </c>
      <c r="B455" s="8" t="s">
        <v>21</v>
      </c>
      <c r="C455" s="8" t="s">
        <v>22</v>
      </c>
      <c r="D455" s="8" t="s">
        <v>669</v>
      </c>
      <c r="E455" s="9" t="s">
        <v>670</v>
      </c>
      <c r="F455" s="6" t="s">
        <v>95</v>
      </c>
      <c r="G455" s="6">
        <v>1</v>
      </c>
      <c r="H455" s="538">
        <f t="shared" si="29"/>
        <v>4</v>
      </c>
      <c r="I455" s="562" t="s">
        <v>2861</v>
      </c>
      <c r="W455" s="38"/>
    </row>
    <row r="456" spans="1:23" ht="25.5" x14ac:dyDescent="0.2">
      <c r="A456" s="5" t="s">
        <v>837</v>
      </c>
      <c r="B456" s="10" t="s">
        <v>21</v>
      </c>
      <c r="C456" s="10" t="s">
        <v>22</v>
      </c>
      <c r="D456" s="10" t="s">
        <v>672</v>
      </c>
      <c r="E456" s="11" t="s">
        <v>673</v>
      </c>
      <c r="F456" s="6" t="s">
        <v>95</v>
      </c>
      <c r="G456" s="6">
        <v>1</v>
      </c>
      <c r="H456" s="538">
        <f t="shared" si="29"/>
        <v>4</v>
      </c>
      <c r="I456" s="562" t="s">
        <v>2861</v>
      </c>
      <c r="W456" s="38"/>
    </row>
    <row r="457" spans="1:23" ht="25.5" x14ac:dyDescent="0.2">
      <c r="A457" s="5" t="s">
        <v>838</v>
      </c>
      <c r="B457" s="8" t="s">
        <v>101</v>
      </c>
      <c r="C457" s="8" t="s">
        <v>22</v>
      </c>
      <c r="D457" s="8" t="s">
        <v>675</v>
      </c>
      <c r="E457" s="9" t="s">
        <v>1138</v>
      </c>
      <c r="F457" s="6" t="s">
        <v>95</v>
      </c>
      <c r="G457" s="6">
        <v>1</v>
      </c>
      <c r="H457" s="538">
        <f t="shared" si="29"/>
        <v>4</v>
      </c>
      <c r="I457" s="562" t="s">
        <v>2861</v>
      </c>
      <c r="W457" s="38"/>
    </row>
    <row r="458" spans="1:23" x14ac:dyDescent="0.2">
      <c r="A458" s="5" t="s">
        <v>839</v>
      </c>
      <c r="B458" s="10" t="s">
        <v>21</v>
      </c>
      <c r="C458" s="10" t="s">
        <v>22</v>
      </c>
      <c r="D458" s="10" t="s">
        <v>677</v>
      </c>
      <c r="E458" s="11" t="s">
        <v>678</v>
      </c>
      <c r="F458" s="6" t="s">
        <v>99</v>
      </c>
      <c r="G458" s="6">
        <v>6</v>
      </c>
      <c r="H458" s="538">
        <f t="shared" si="29"/>
        <v>24</v>
      </c>
      <c r="I458" s="562" t="s">
        <v>2861</v>
      </c>
      <c r="W458" s="38"/>
    </row>
    <row r="459" spans="1:23" x14ac:dyDescent="0.2">
      <c r="A459" s="5" t="s">
        <v>840</v>
      </c>
      <c r="B459" s="8" t="s">
        <v>101</v>
      </c>
      <c r="C459" s="8" t="s">
        <v>22</v>
      </c>
      <c r="D459" s="8" t="s">
        <v>680</v>
      </c>
      <c r="E459" s="9" t="s">
        <v>1139</v>
      </c>
      <c r="F459" s="6" t="s">
        <v>95</v>
      </c>
      <c r="G459" s="6">
        <v>1</v>
      </c>
      <c r="H459" s="538">
        <f t="shared" si="29"/>
        <v>4</v>
      </c>
      <c r="I459" s="562" t="s">
        <v>2861</v>
      </c>
      <c r="W459" s="38"/>
    </row>
    <row r="460" spans="1:23" x14ac:dyDescent="0.2">
      <c r="A460" s="5" t="s">
        <v>841</v>
      </c>
      <c r="B460" s="10" t="s">
        <v>21</v>
      </c>
      <c r="C460" s="10" t="s">
        <v>22</v>
      </c>
      <c r="D460" s="10" t="s">
        <v>682</v>
      </c>
      <c r="E460" s="11" t="s">
        <v>683</v>
      </c>
      <c r="F460" s="6" t="s">
        <v>99</v>
      </c>
      <c r="G460" s="6">
        <v>1</v>
      </c>
      <c r="H460" s="538">
        <f t="shared" si="29"/>
        <v>4</v>
      </c>
      <c r="I460" s="562" t="s">
        <v>2861</v>
      </c>
      <c r="W460" s="38"/>
    </row>
    <row r="461" spans="1:23" x14ac:dyDescent="0.2">
      <c r="A461" s="5" t="s">
        <v>842</v>
      </c>
      <c r="B461" s="8" t="s">
        <v>21</v>
      </c>
      <c r="C461" s="8" t="s">
        <v>22</v>
      </c>
      <c r="D461" s="8" t="s">
        <v>685</v>
      </c>
      <c r="E461" s="9" t="s">
        <v>686</v>
      </c>
      <c r="F461" s="6" t="s">
        <v>99</v>
      </c>
      <c r="G461" s="6">
        <v>1</v>
      </c>
      <c r="H461" s="538">
        <f t="shared" si="29"/>
        <v>4</v>
      </c>
      <c r="I461" s="562" t="s">
        <v>2861</v>
      </c>
      <c r="W461" s="38"/>
    </row>
    <row r="462" spans="1:23" x14ac:dyDescent="0.2">
      <c r="A462" s="5" t="s">
        <v>843</v>
      </c>
      <c r="B462" s="10" t="s">
        <v>21</v>
      </c>
      <c r="C462" s="10" t="s">
        <v>22</v>
      </c>
      <c r="D462" s="10" t="s">
        <v>688</v>
      </c>
      <c r="E462" s="11" t="s">
        <v>689</v>
      </c>
      <c r="F462" s="6" t="s">
        <v>88</v>
      </c>
      <c r="G462" s="6">
        <v>196.63</v>
      </c>
      <c r="H462" s="538">
        <f>+G462*$C$5</f>
        <v>786.52</v>
      </c>
      <c r="I462" s="562" t="s">
        <v>2912</v>
      </c>
      <c r="W462" s="38"/>
    </row>
    <row r="463" spans="1:23" x14ac:dyDescent="0.2">
      <c r="A463" s="5" t="s">
        <v>844</v>
      </c>
      <c r="B463" s="8" t="s">
        <v>21</v>
      </c>
      <c r="C463" s="8" t="s">
        <v>22</v>
      </c>
      <c r="D463" s="8" t="s">
        <v>691</v>
      </c>
      <c r="E463" s="9" t="s">
        <v>692</v>
      </c>
      <c r="F463" s="6" t="s">
        <v>88</v>
      </c>
      <c r="G463" s="6">
        <v>258.02999999999997</v>
      </c>
      <c r="H463" s="538">
        <f>+G463*$C$5</f>
        <v>1032.1199999999999</v>
      </c>
      <c r="I463" s="562" t="s">
        <v>2861</v>
      </c>
      <c r="W463" s="38"/>
    </row>
    <row r="464" spans="1:23" x14ac:dyDescent="0.2">
      <c r="A464" s="5" t="s">
        <v>845</v>
      </c>
      <c r="B464" s="10" t="s">
        <v>21</v>
      </c>
      <c r="C464" s="10" t="s">
        <v>22</v>
      </c>
      <c r="D464" s="10" t="s">
        <v>694</v>
      </c>
      <c r="E464" s="11" t="s">
        <v>695</v>
      </c>
      <c r="F464" s="6" t="s">
        <v>88</v>
      </c>
      <c r="G464" s="6">
        <v>12.63</v>
      </c>
      <c r="H464" s="538">
        <f t="shared" si="29"/>
        <v>50.52</v>
      </c>
      <c r="I464" s="562" t="s">
        <v>2861</v>
      </c>
      <c r="W464" s="38"/>
    </row>
    <row r="465" spans="1:23" ht="25.5" x14ac:dyDescent="0.2">
      <c r="A465" s="5" t="s">
        <v>846</v>
      </c>
      <c r="B465" s="8" t="s">
        <v>101</v>
      </c>
      <c r="C465" s="8" t="s">
        <v>22</v>
      </c>
      <c r="D465" s="8" t="s">
        <v>697</v>
      </c>
      <c r="E465" s="9" t="s">
        <v>1140</v>
      </c>
      <c r="F465" s="6" t="s">
        <v>95</v>
      </c>
      <c r="G465" s="6">
        <v>2</v>
      </c>
      <c r="H465" s="538">
        <f t="shared" si="29"/>
        <v>8</v>
      </c>
      <c r="I465" s="562" t="s">
        <v>2861</v>
      </c>
      <c r="W465" s="38"/>
    </row>
    <row r="466" spans="1:23" x14ac:dyDescent="0.2">
      <c r="A466" s="5" t="s">
        <v>847</v>
      </c>
      <c r="B466" s="10" t="s">
        <v>101</v>
      </c>
      <c r="C466" s="10" t="s">
        <v>22</v>
      </c>
      <c r="D466" s="10" t="s">
        <v>699</v>
      </c>
      <c r="E466" s="11" t="s">
        <v>700</v>
      </c>
      <c r="F466" s="6" t="s">
        <v>95</v>
      </c>
      <c r="G466" s="6">
        <v>7</v>
      </c>
      <c r="H466" s="538">
        <f t="shared" si="29"/>
        <v>28</v>
      </c>
      <c r="I466" s="562" t="s">
        <v>2861</v>
      </c>
      <c r="W466" s="38"/>
    </row>
    <row r="467" spans="1:23" s="18" customFormat="1" x14ac:dyDescent="0.2">
      <c r="A467" s="15" t="s">
        <v>848</v>
      </c>
      <c r="B467" s="16" t="s">
        <v>15</v>
      </c>
      <c r="C467" s="16" t="s">
        <v>15</v>
      </c>
      <c r="D467" s="16" t="s">
        <v>15</v>
      </c>
      <c r="E467" s="16" t="s">
        <v>702</v>
      </c>
      <c r="F467" s="17" t="s">
        <v>15</v>
      </c>
      <c r="G467" s="17"/>
      <c r="H467" s="540"/>
      <c r="I467" s="565"/>
      <c r="T467"/>
      <c r="U467" s="456"/>
      <c r="V467"/>
      <c r="W467" s="38"/>
    </row>
    <row r="468" spans="1:23" ht="25.5" x14ac:dyDescent="0.2">
      <c r="A468" s="5" t="s">
        <v>849</v>
      </c>
      <c r="B468" s="10" t="s">
        <v>101</v>
      </c>
      <c r="C468" s="10" t="s">
        <v>22</v>
      </c>
      <c r="D468" s="10" t="s">
        <v>704</v>
      </c>
      <c r="E468" s="11" t="s">
        <v>1141</v>
      </c>
      <c r="F468" s="6" t="s">
        <v>95</v>
      </c>
      <c r="G468" s="6">
        <v>1</v>
      </c>
      <c r="H468" s="538">
        <f t="shared" si="29"/>
        <v>4</v>
      </c>
      <c r="I468" s="562" t="s">
        <v>2861</v>
      </c>
      <c r="W468" s="38"/>
    </row>
    <row r="469" spans="1:23" ht="25.5" x14ac:dyDescent="0.2">
      <c r="A469" s="5" t="s">
        <v>850</v>
      </c>
      <c r="B469" s="8" t="s">
        <v>101</v>
      </c>
      <c r="C469" s="8" t="s">
        <v>22</v>
      </c>
      <c r="D469" s="8" t="s">
        <v>706</v>
      </c>
      <c r="E469" s="9" t="s">
        <v>1142</v>
      </c>
      <c r="F469" s="6" t="s">
        <v>95</v>
      </c>
      <c r="G469" s="6">
        <v>1</v>
      </c>
      <c r="H469" s="538">
        <f t="shared" si="29"/>
        <v>4</v>
      </c>
      <c r="I469" s="562" t="s">
        <v>2861</v>
      </c>
      <c r="W469" s="38"/>
    </row>
    <row r="470" spans="1:23" s="18" customFormat="1" x14ac:dyDescent="0.2">
      <c r="A470" s="15" t="s">
        <v>851</v>
      </c>
      <c r="B470" s="16" t="s">
        <v>15</v>
      </c>
      <c r="C470" s="16" t="s">
        <v>15</v>
      </c>
      <c r="D470" s="16" t="s">
        <v>15</v>
      </c>
      <c r="E470" s="16" t="s">
        <v>708</v>
      </c>
      <c r="F470" s="17" t="s">
        <v>15</v>
      </c>
      <c r="G470" s="17"/>
      <c r="H470" s="540"/>
      <c r="I470" s="565"/>
      <c r="T470"/>
      <c r="U470" s="456"/>
      <c r="V470"/>
      <c r="W470" s="38"/>
    </row>
    <row r="471" spans="1:23" x14ac:dyDescent="0.2">
      <c r="A471" s="5" t="s">
        <v>852</v>
      </c>
      <c r="B471" s="7" t="s">
        <v>15</v>
      </c>
      <c r="C471" s="7" t="s">
        <v>15</v>
      </c>
      <c r="D471" s="7" t="s">
        <v>15</v>
      </c>
      <c r="E471" s="7" t="s">
        <v>853</v>
      </c>
      <c r="F471" s="6" t="s">
        <v>15</v>
      </c>
      <c r="G471" s="6"/>
      <c r="H471" s="538"/>
      <c r="I471" s="562"/>
      <c r="W471" s="38"/>
    </row>
    <row r="472" spans="1:23" ht="51" x14ac:dyDescent="0.2">
      <c r="A472" s="5" t="s">
        <v>854</v>
      </c>
      <c r="B472" s="10" t="s">
        <v>101</v>
      </c>
      <c r="C472" s="10" t="s">
        <v>22</v>
      </c>
      <c r="D472" s="10" t="s">
        <v>712</v>
      </c>
      <c r="E472" s="11" t="s">
        <v>713</v>
      </c>
      <c r="F472" s="6" t="s">
        <v>95</v>
      </c>
      <c r="G472" s="6">
        <v>1</v>
      </c>
      <c r="H472" s="538">
        <f t="shared" ref="H472:H520" si="30">+G472*$C$5</f>
        <v>4</v>
      </c>
      <c r="I472" s="562" t="s">
        <v>2912</v>
      </c>
      <c r="W472" s="38"/>
    </row>
    <row r="473" spans="1:23" x14ac:dyDescent="0.2">
      <c r="A473" s="5" t="s">
        <v>855</v>
      </c>
      <c r="B473" s="8" t="s">
        <v>21</v>
      </c>
      <c r="C473" s="8" t="s">
        <v>22</v>
      </c>
      <c r="D473" s="8" t="s">
        <v>715</v>
      </c>
      <c r="E473" s="9" t="s">
        <v>716</v>
      </c>
      <c r="F473" s="6" t="s">
        <v>99</v>
      </c>
      <c r="G473" s="6">
        <v>0</v>
      </c>
      <c r="H473" s="538">
        <v>0</v>
      </c>
      <c r="I473" s="562" t="s">
        <v>2914</v>
      </c>
      <c r="W473" s="38"/>
    </row>
    <row r="474" spans="1:23" x14ac:dyDescent="0.2">
      <c r="A474" s="5" t="s">
        <v>856</v>
      </c>
      <c r="B474" s="10" t="s">
        <v>21</v>
      </c>
      <c r="C474" s="10" t="s">
        <v>22</v>
      </c>
      <c r="D474" s="10" t="s">
        <v>322</v>
      </c>
      <c r="E474" s="11" t="s">
        <v>323</v>
      </c>
      <c r="F474" s="6" t="s">
        <v>99</v>
      </c>
      <c r="G474" s="6">
        <v>7</v>
      </c>
      <c r="H474" s="538">
        <f t="shared" si="30"/>
        <v>28</v>
      </c>
      <c r="I474" s="562" t="s">
        <v>2861</v>
      </c>
      <c r="W474" s="38"/>
    </row>
    <row r="475" spans="1:23" x14ac:dyDescent="0.2">
      <c r="A475" s="5" t="s">
        <v>857</v>
      </c>
      <c r="B475" s="8" t="s">
        <v>21</v>
      </c>
      <c r="C475" s="8" t="s">
        <v>22</v>
      </c>
      <c r="D475" s="8" t="s">
        <v>326</v>
      </c>
      <c r="E475" s="9" t="s">
        <v>327</v>
      </c>
      <c r="F475" s="6" t="s">
        <v>99</v>
      </c>
      <c r="G475" s="6">
        <v>1</v>
      </c>
      <c r="H475" s="538">
        <f t="shared" si="30"/>
        <v>4</v>
      </c>
      <c r="I475" s="562" t="s">
        <v>2861</v>
      </c>
      <c r="W475" s="38"/>
    </row>
    <row r="476" spans="1:23" x14ac:dyDescent="0.2">
      <c r="A476" s="5" t="s">
        <v>858</v>
      </c>
      <c r="B476" s="10" t="s">
        <v>21</v>
      </c>
      <c r="C476" s="10" t="s">
        <v>22</v>
      </c>
      <c r="D476" s="10" t="s">
        <v>338</v>
      </c>
      <c r="E476" s="11" t="s">
        <v>339</v>
      </c>
      <c r="F476" s="6" t="s">
        <v>88</v>
      </c>
      <c r="G476" s="6">
        <v>18.52</v>
      </c>
      <c r="H476" s="538">
        <f t="shared" si="30"/>
        <v>74.08</v>
      </c>
      <c r="I476" s="562" t="s">
        <v>2861</v>
      </c>
      <c r="W476" s="38"/>
    </row>
    <row r="477" spans="1:23" x14ac:dyDescent="0.2">
      <c r="A477" s="5" t="s">
        <v>859</v>
      </c>
      <c r="B477" s="7" t="s">
        <v>15</v>
      </c>
      <c r="C477" s="7" t="s">
        <v>15</v>
      </c>
      <c r="D477" s="7" t="s">
        <v>15</v>
      </c>
      <c r="E477" s="7" t="s">
        <v>721</v>
      </c>
      <c r="F477" s="6" t="s">
        <v>15</v>
      </c>
      <c r="G477" s="6"/>
      <c r="H477" s="538"/>
      <c r="I477" s="562"/>
      <c r="T477" s="18"/>
      <c r="V477" s="18"/>
      <c r="W477" s="38"/>
    </row>
    <row r="478" spans="1:23" x14ac:dyDescent="0.2">
      <c r="A478" s="5" t="s">
        <v>860</v>
      </c>
      <c r="B478" s="10" t="s">
        <v>21</v>
      </c>
      <c r="C478" s="10" t="s">
        <v>22</v>
      </c>
      <c r="D478" s="10" t="s">
        <v>723</v>
      </c>
      <c r="E478" s="11" t="s">
        <v>724</v>
      </c>
      <c r="F478" s="6" t="s">
        <v>99</v>
      </c>
      <c r="G478" s="6">
        <v>1</v>
      </c>
      <c r="H478" s="538">
        <f t="shared" si="30"/>
        <v>4</v>
      </c>
      <c r="I478" s="562" t="s">
        <v>2861</v>
      </c>
      <c r="W478" s="38"/>
    </row>
    <row r="479" spans="1:23" ht="25.5" x14ac:dyDescent="0.2">
      <c r="A479" s="5" t="s">
        <v>861</v>
      </c>
      <c r="B479" s="8" t="s">
        <v>21</v>
      </c>
      <c r="C479" s="8" t="s">
        <v>22</v>
      </c>
      <c r="D479" s="8" t="s">
        <v>726</v>
      </c>
      <c r="E479" s="9" t="s">
        <v>727</v>
      </c>
      <c r="F479" s="6" t="s">
        <v>99</v>
      </c>
      <c r="G479" s="6">
        <v>1</v>
      </c>
      <c r="H479" s="538">
        <f t="shared" si="30"/>
        <v>4</v>
      </c>
      <c r="I479" s="562" t="s">
        <v>2861</v>
      </c>
      <c r="W479" s="38"/>
    </row>
    <row r="480" spans="1:23" ht="25.5" x14ac:dyDescent="0.2">
      <c r="A480" s="5" t="s">
        <v>862</v>
      </c>
      <c r="B480" s="10" t="s">
        <v>21</v>
      </c>
      <c r="C480" s="10" t="s">
        <v>22</v>
      </c>
      <c r="D480" s="10" t="s">
        <v>729</v>
      </c>
      <c r="E480" s="11" t="s">
        <v>730</v>
      </c>
      <c r="F480" s="6" t="s">
        <v>99</v>
      </c>
      <c r="G480" s="6">
        <v>4</v>
      </c>
      <c r="H480" s="538">
        <f t="shared" si="30"/>
        <v>16</v>
      </c>
      <c r="I480" s="562" t="s">
        <v>2861</v>
      </c>
      <c r="T480" s="18"/>
      <c r="V480" s="18"/>
      <c r="W480" s="38"/>
    </row>
    <row r="481" spans="1:23" x14ac:dyDescent="0.2">
      <c r="A481" s="5" t="s">
        <v>863</v>
      </c>
      <c r="B481" s="8" t="s">
        <v>21</v>
      </c>
      <c r="C481" s="8" t="s">
        <v>22</v>
      </c>
      <c r="D481" s="8" t="s">
        <v>732</v>
      </c>
      <c r="E481" s="9" t="s">
        <v>733</v>
      </c>
      <c r="F481" s="6" t="s">
        <v>99</v>
      </c>
      <c r="G481" s="6">
        <v>2</v>
      </c>
      <c r="H481" s="538">
        <f t="shared" si="30"/>
        <v>8</v>
      </c>
      <c r="I481" s="562" t="s">
        <v>2905</v>
      </c>
      <c r="W481" s="38"/>
    </row>
    <row r="482" spans="1:23" ht="25.5" x14ac:dyDescent="0.2">
      <c r="A482" s="5" t="s">
        <v>864</v>
      </c>
      <c r="B482" s="10" t="s">
        <v>21</v>
      </c>
      <c r="C482" s="10" t="s">
        <v>22</v>
      </c>
      <c r="D482" s="10" t="s">
        <v>735</v>
      </c>
      <c r="E482" s="11" t="s">
        <v>736</v>
      </c>
      <c r="F482" s="6" t="s">
        <v>99</v>
      </c>
      <c r="G482" s="6">
        <v>17</v>
      </c>
      <c r="H482" s="538">
        <f t="shared" si="30"/>
        <v>68</v>
      </c>
      <c r="I482" s="562" t="s">
        <v>2861</v>
      </c>
      <c r="W482" s="38"/>
    </row>
    <row r="483" spans="1:23" x14ac:dyDescent="0.2">
      <c r="A483" s="5" t="s">
        <v>865</v>
      </c>
      <c r="B483" s="8" t="s">
        <v>21</v>
      </c>
      <c r="C483" s="8" t="s">
        <v>22</v>
      </c>
      <c r="D483" s="8" t="s">
        <v>738</v>
      </c>
      <c r="E483" s="9" t="s">
        <v>739</v>
      </c>
      <c r="F483" s="6" t="s">
        <v>99</v>
      </c>
      <c r="G483" s="6">
        <v>1</v>
      </c>
      <c r="H483" s="538">
        <f t="shared" si="30"/>
        <v>4</v>
      </c>
      <c r="I483" s="562" t="s">
        <v>2861</v>
      </c>
      <c r="W483" s="38"/>
    </row>
    <row r="484" spans="1:23" x14ac:dyDescent="0.2">
      <c r="A484" s="5" t="s">
        <v>866</v>
      </c>
      <c r="B484" s="10" t="s">
        <v>21</v>
      </c>
      <c r="C484" s="10" t="s">
        <v>22</v>
      </c>
      <c r="D484" s="10" t="s">
        <v>741</v>
      </c>
      <c r="E484" s="11" t="s">
        <v>742</v>
      </c>
      <c r="F484" s="6" t="s">
        <v>99</v>
      </c>
      <c r="G484" s="6">
        <v>7</v>
      </c>
      <c r="H484" s="538">
        <f t="shared" si="30"/>
        <v>28</v>
      </c>
      <c r="I484" s="562" t="s">
        <v>2861</v>
      </c>
      <c r="W484" s="38"/>
    </row>
    <row r="485" spans="1:23" x14ac:dyDescent="0.2">
      <c r="A485" s="5" t="s">
        <v>867</v>
      </c>
      <c r="B485" s="8" t="s">
        <v>21</v>
      </c>
      <c r="C485" s="8" t="s">
        <v>22</v>
      </c>
      <c r="D485" s="8" t="s">
        <v>744</v>
      </c>
      <c r="E485" s="9" t="s">
        <v>745</v>
      </c>
      <c r="F485" s="6" t="s">
        <v>99</v>
      </c>
      <c r="G485" s="6">
        <v>1</v>
      </c>
      <c r="H485" s="538">
        <f t="shared" si="30"/>
        <v>4</v>
      </c>
      <c r="I485" s="562" t="s">
        <v>2861</v>
      </c>
      <c r="W485" s="38"/>
    </row>
    <row r="486" spans="1:23" x14ac:dyDescent="0.2">
      <c r="A486" s="5" t="s">
        <v>868</v>
      </c>
      <c r="B486" s="10" t="s">
        <v>21</v>
      </c>
      <c r="C486" s="10" t="s">
        <v>22</v>
      </c>
      <c r="D486" s="10" t="s">
        <v>747</v>
      </c>
      <c r="E486" s="11" t="s">
        <v>748</v>
      </c>
      <c r="F486" s="6" t="s">
        <v>99</v>
      </c>
      <c r="G486" s="6">
        <v>1</v>
      </c>
      <c r="H486" s="538">
        <f t="shared" si="30"/>
        <v>4</v>
      </c>
      <c r="I486" s="562" t="s">
        <v>2861</v>
      </c>
      <c r="W486" s="38"/>
    </row>
    <row r="487" spans="1:23" s="18" customFormat="1" x14ac:dyDescent="0.2">
      <c r="A487" s="15" t="s">
        <v>869</v>
      </c>
      <c r="B487" s="16" t="s">
        <v>15</v>
      </c>
      <c r="C487" s="16" t="s">
        <v>15</v>
      </c>
      <c r="D487" s="16" t="s">
        <v>15</v>
      </c>
      <c r="E487" s="16" t="s">
        <v>750</v>
      </c>
      <c r="F487" s="17" t="s">
        <v>15</v>
      </c>
      <c r="G487" s="17"/>
      <c r="H487" s="540"/>
      <c r="I487" s="565"/>
      <c r="T487"/>
      <c r="U487" s="456"/>
      <c r="V487"/>
      <c r="W487" s="38"/>
    </row>
    <row r="488" spans="1:23" ht="38.25" x14ac:dyDescent="0.2">
      <c r="A488" s="5" t="s">
        <v>870</v>
      </c>
      <c r="B488" s="10" t="s">
        <v>101</v>
      </c>
      <c r="C488" s="10" t="s">
        <v>22</v>
      </c>
      <c r="D488" s="10" t="s">
        <v>752</v>
      </c>
      <c r="E488" s="11" t="s">
        <v>753</v>
      </c>
      <c r="F488" s="6" t="s">
        <v>205</v>
      </c>
      <c r="G488" s="6">
        <v>1.52</v>
      </c>
      <c r="H488" s="538">
        <f t="shared" si="30"/>
        <v>6.08</v>
      </c>
      <c r="I488" s="562" t="s">
        <v>2861</v>
      </c>
      <c r="W488" s="38"/>
    </row>
    <row r="489" spans="1:23" ht="38.25" x14ac:dyDescent="0.2">
      <c r="A489" s="5" t="s">
        <v>871</v>
      </c>
      <c r="B489" s="8" t="s">
        <v>101</v>
      </c>
      <c r="C489" s="8" t="s">
        <v>22</v>
      </c>
      <c r="D489" s="8" t="s">
        <v>755</v>
      </c>
      <c r="E489" s="9" t="s">
        <v>756</v>
      </c>
      <c r="F489" s="6" t="s">
        <v>95</v>
      </c>
      <c r="G489" s="6">
        <v>1</v>
      </c>
      <c r="H489" s="538">
        <f>+G489*$C$5</f>
        <v>4</v>
      </c>
      <c r="I489" s="562" t="s">
        <v>2861</v>
      </c>
      <c r="W489" s="38"/>
    </row>
    <row r="490" spans="1:23" x14ac:dyDescent="0.2">
      <c r="A490" s="5" t="s">
        <v>872</v>
      </c>
      <c r="B490" s="10" t="s">
        <v>21</v>
      </c>
      <c r="C490" s="10" t="s">
        <v>22</v>
      </c>
      <c r="D490" s="10" t="s">
        <v>758</v>
      </c>
      <c r="E490" s="11" t="s">
        <v>759</v>
      </c>
      <c r="F490" s="6" t="s">
        <v>99</v>
      </c>
      <c r="G490" s="6">
        <v>1</v>
      </c>
      <c r="H490" s="538">
        <f t="shared" si="30"/>
        <v>4</v>
      </c>
      <c r="I490" s="562" t="s">
        <v>2861</v>
      </c>
      <c r="W490" s="38"/>
    </row>
    <row r="491" spans="1:23" x14ac:dyDescent="0.2">
      <c r="A491" s="5" t="s">
        <v>873</v>
      </c>
      <c r="B491" s="8" t="s">
        <v>21</v>
      </c>
      <c r="C491" s="8" t="s">
        <v>22</v>
      </c>
      <c r="D491" s="8" t="s">
        <v>761</v>
      </c>
      <c r="E491" s="9" t="s">
        <v>762</v>
      </c>
      <c r="F491" s="6" t="s">
        <v>33</v>
      </c>
      <c r="G491" s="6">
        <v>0.82</v>
      </c>
      <c r="H491" s="538">
        <f t="shared" si="30"/>
        <v>3.28</v>
      </c>
      <c r="I491" s="562" t="s">
        <v>2905</v>
      </c>
      <c r="W491" s="38"/>
    </row>
    <row r="492" spans="1:23" ht="38.25" x14ac:dyDescent="0.2">
      <c r="A492" s="5" t="s">
        <v>874</v>
      </c>
      <c r="B492" s="10" t="s">
        <v>101</v>
      </c>
      <c r="C492" s="10" t="s">
        <v>22</v>
      </c>
      <c r="D492" s="10" t="s">
        <v>764</v>
      </c>
      <c r="E492" s="11" t="s">
        <v>765</v>
      </c>
      <c r="F492" s="6" t="s">
        <v>88</v>
      </c>
      <c r="G492" s="6">
        <v>0.55000000000000004</v>
      </c>
      <c r="H492" s="538">
        <f t="shared" si="30"/>
        <v>2.2000000000000002</v>
      </c>
      <c r="I492" s="562" t="s">
        <v>2861</v>
      </c>
      <c r="W492" s="38"/>
    </row>
    <row r="493" spans="1:23" ht="38.25" x14ac:dyDescent="0.2">
      <c r="A493" s="5" t="s">
        <v>875</v>
      </c>
      <c r="B493" s="8" t="s">
        <v>101</v>
      </c>
      <c r="C493" s="8" t="s">
        <v>22</v>
      </c>
      <c r="D493" s="8" t="s">
        <v>767</v>
      </c>
      <c r="E493" s="9" t="s">
        <v>768</v>
      </c>
      <c r="F493" s="6" t="s">
        <v>95</v>
      </c>
      <c r="G493" s="6">
        <v>2</v>
      </c>
      <c r="H493" s="538">
        <f t="shared" si="30"/>
        <v>8</v>
      </c>
      <c r="I493" s="562" t="s">
        <v>2861</v>
      </c>
      <c r="W493" s="38"/>
    </row>
    <row r="494" spans="1:23" ht="38.25" x14ac:dyDescent="0.2">
      <c r="A494" s="5" t="s">
        <v>876</v>
      </c>
      <c r="B494" s="10" t="s">
        <v>101</v>
      </c>
      <c r="C494" s="10" t="s">
        <v>22</v>
      </c>
      <c r="D494" s="10" t="s">
        <v>770</v>
      </c>
      <c r="E494" s="11" t="s">
        <v>771</v>
      </c>
      <c r="F494" s="6" t="s">
        <v>95</v>
      </c>
      <c r="G494" s="6">
        <v>1</v>
      </c>
      <c r="H494" s="538">
        <f t="shared" si="30"/>
        <v>4</v>
      </c>
      <c r="I494" s="562" t="s">
        <v>2861</v>
      </c>
      <c r="W494" s="38"/>
    </row>
    <row r="495" spans="1:23" s="18" customFormat="1" x14ac:dyDescent="0.2">
      <c r="A495" s="15" t="s">
        <v>877</v>
      </c>
      <c r="B495" s="16" t="s">
        <v>15</v>
      </c>
      <c r="C495" s="16" t="s">
        <v>15</v>
      </c>
      <c r="D495" s="16" t="s">
        <v>15</v>
      </c>
      <c r="E495" s="16" t="s">
        <v>773</v>
      </c>
      <c r="F495" s="17" t="s">
        <v>15</v>
      </c>
      <c r="G495" s="17"/>
      <c r="H495" s="540"/>
      <c r="I495" s="565"/>
      <c r="T495"/>
      <c r="U495" s="456"/>
      <c r="V495"/>
      <c r="W495" s="38"/>
    </row>
    <row r="496" spans="1:23" ht="38.25" x14ac:dyDescent="0.2">
      <c r="A496" s="5" t="s">
        <v>878</v>
      </c>
      <c r="B496" s="10" t="s">
        <v>101</v>
      </c>
      <c r="C496" s="10" t="s">
        <v>22</v>
      </c>
      <c r="D496" s="10" t="s">
        <v>879</v>
      </c>
      <c r="E496" s="11" t="s">
        <v>880</v>
      </c>
      <c r="F496" s="6" t="s">
        <v>95</v>
      </c>
      <c r="G496" s="6">
        <v>3</v>
      </c>
      <c r="H496" s="538">
        <f t="shared" si="30"/>
        <v>12</v>
      </c>
      <c r="I496" s="562" t="s">
        <v>2861</v>
      </c>
      <c r="W496" s="38"/>
    </row>
    <row r="497" spans="1:23" ht="25.5" x14ac:dyDescent="0.2">
      <c r="A497" s="5" t="s">
        <v>881</v>
      </c>
      <c r="B497" s="8" t="s">
        <v>21</v>
      </c>
      <c r="C497" s="8" t="s">
        <v>22</v>
      </c>
      <c r="D497" s="8" t="s">
        <v>775</v>
      </c>
      <c r="E497" s="9" t="s">
        <v>776</v>
      </c>
      <c r="F497" s="6" t="s">
        <v>99</v>
      </c>
      <c r="G497" s="6">
        <v>2</v>
      </c>
      <c r="H497" s="538">
        <f t="shared" si="30"/>
        <v>8</v>
      </c>
      <c r="I497" s="562" t="s">
        <v>2861</v>
      </c>
      <c r="T497" s="18"/>
      <c r="V497" s="18"/>
      <c r="W497" s="38"/>
    </row>
    <row r="498" spans="1:23" ht="38.25" x14ac:dyDescent="0.2">
      <c r="A498" s="5" t="s">
        <v>882</v>
      </c>
      <c r="B498" s="10" t="s">
        <v>101</v>
      </c>
      <c r="C498" s="10" t="s">
        <v>22</v>
      </c>
      <c r="D498" s="10" t="s">
        <v>778</v>
      </c>
      <c r="E498" s="11" t="s">
        <v>779</v>
      </c>
      <c r="F498" s="6" t="s">
        <v>95</v>
      </c>
      <c r="G498" s="6">
        <v>1</v>
      </c>
      <c r="H498" s="538">
        <f t="shared" si="30"/>
        <v>4</v>
      </c>
      <c r="I498" s="562" t="s">
        <v>2861</v>
      </c>
      <c r="W498" s="38"/>
    </row>
    <row r="499" spans="1:23" x14ac:dyDescent="0.2">
      <c r="A499" s="5" t="s">
        <v>883</v>
      </c>
      <c r="B499" s="8" t="s">
        <v>21</v>
      </c>
      <c r="C499" s="8" t="s">
        <v>22</v>
      </c>
      <c r="D499" s="8" t="s">
        <v>884</v>
      </c>
      <c r="E499" s="9" t="s">
        <v>885</v>
      </c>
      <c r="F499" s="6" t="s">
        <v>95</v>
      </c>
      <c r="G499" s="6">
        <v>2</v>
      </c>
      <c r="H499" s="538">
        <f t="shared" si="30"/>
        <v>8</v>
      </c>
      <c r="I499" s="562" t="s">
        <v>2861</v>
      </c>
      <c r="W499" s="38"/>
    </row>
    <row r="500" spans="1:23" ht="25.5" x14ac:dyDescent="0.2">
      <c r="A500" s="5" t="s">
        <v>886</v>
      </c>
      <c r="B500" s="10" t="s">
        <v>101</v>
      </c>
      <c r="C500" s="10" t="s">
        <v>22</v>
      </c>
      <c r="D500" s="10" t="s">
        <v>887</v>
      </c>
      <c r="E500" s="11" t="s">
        <v>1147</v>
      </c>
      <c r="F500" s="6" t="s">
        <v>95</v>
      </c>
      <c r="G500" s="6">
        <v>2</v>
      </c>
      <c r="H500" s="538">
        <f t="shared" si="30"/>
        <v>8</v>
      </c>
      <c r="I500" s="562" t="s">
        <v>2861</v>
      </c>
      <c r="W500" s="38"/>
    </row>
    <row r="501" spans="1:23" ht="38.25" x14ac:dyDescent="0.2">
      <c r="A501" s="5" t="s">
        <v>888</v>
      </c>
      <c r="B501" s="8" t="s">
        <v>101</v>
      </c>
      <c r="C501" s="8" t="s">
        <v>22</v>
      </c>
      <c r="D501" s="8" t="s">
        <v>889</v>
      </c>
      <c r="E501" s="9" t="s">
        <v>890</v>
      </c>
      <c r="F501" s="6" t="s">
        <v>95</v>
      </c>
      <c r="G501" s="6">
        <v>1</v>
      </c>
      <c r="H501" s="538">
        <f t="shared" si="30"/>
        <v>4</v>
      </c>
      <c r="I501" s="562" t="s">
        <v>2861</v>
      </c>
      <c r="W501" s="38"/>
    </row>
    <row r="502" spans="1:23" x14ac:dyDescent="0.2">
      <c r="A502" s="5" t="s">
        <v>891</v>
      </c>
      <c r="B502" s="10" t="s">
        <v>101</v>
      </c>
      <c r="C502" s="10" t="s">
        <v>22</v>
      </c>
      <c r="D502" s="10" t="s">
        <v>892</v>
      </c>
      <c r="E502" s="11" t="s">
        <v>1148</v>
      </c>
      <c r="F502" s="6" t="s">
        <v>95</v>
      </c>
      <c r="G502" s="6">
        <v>1</v>
      </c>
      <c r="H502" s="538">
        <f t="shared" si="30"/>
        <v>4</v>
      </c>
      <c r="I502" s="562" t="s">
        <v>2861</v>
      </c>
      <c r="W502" s="38"/>
    </row>
    <row r="503" spans="1:23" ht="25.5" x14ac:dyDescent="0.2">
      <c r="A503" s="5" t="s">
        <v>893</v>
      </c>
      <c r="B503" s="8" t="s">
        <v>101</v>
      </c>
      <c r="C503" s="8" t="s">
        <v>22</v>
      </c>
      <c r="D503" s="8" t="s">
        <v>894</v>
      </c>
      <c r="E503" s="9" t="s">
        <v>1149</v>
      </c>
      <c r="F503" s="6" t="s">
        <v>95</v>
      </c>
      <c r="G503" s="6">
        <v>1</v>
      </c>
      <c r="H503" s="538">
        <f t="shared" si="30"/>
        <v>4</v>
      </c>
      <c r="I503" s="562" t="s">
        <v>2861</v>
      </c>
      <c r="W503" s="38"/>
    </row>
    <row r="504" spans="1:23" s="18" customFormat="1" x14ac:dyDescent="0.2">
      <c r="A504" s="15" t="s">
        <v>895</v>
      </c>
      <c r="B504" s="16" t="s">
        <v>15</v>
      </c>
      <c r="C504" s="16" t="s">
        <v>15</v>
      </c>
      <c r="D504" s="16" t="s">
        <v>15</v>
      </c>
      <c r="E504" s="16" t="s">
        <v>784</v>
      </c>
      <c r="F504" s="17" t="s">
        <v>15</v>
      </c>
      <c r="G504" s="17"/>
      <c r="H504" s="540"/>
      <c r="I504" s="565"/>
      <c r="T504"/>
      <c r="U504" s="456"/>
      <c r="V504"/>
      <c r="W504" s="38"/>
    </row>
    <row r="505" spans="1:23" ht="25.5" x14ac:dyDescent="0.2">
      <c r="A505" s="5" t="s">
        <v>896</v>
      </c>
      <c r="B505" s="8" t="s">
        <v>21</v>
      </c>
      <c r="C505" s="8" t="s">
        <v>22</v>
      </c>
      <c r="D505" s="8" t="s">
        <v>786</v>
      </c>
      <c r="E505" s="9" t="s">
        <v>787</v>
      </c>
      <c r="F505" s="6" t="s">
        <v>99</v>
      </c>
      <c r="G505" s="6">
        <v>1</v>
      </c>
      <c r="H505" s="538">
        <f t="shared" si="30"/>
        <v>4</v>
      </c>
      <c r="I505" s="562" t="s">
        <v>2861</v>
      </c>
      <c r="T505" s="18"/>
      <c r="V505" s="18"/>
      <c r="W505" s="38"/>
    </row>
    <row r="506" spans="1:23" x14ac:dyDescent="0.2">
      <c r="A506" s="5" t="s">
        <v>897</v>
      </c>
      <c r="B506" s="10" t="s">
        <v>21</v>
      </c>
      <c r="C506" s="10" t="s">
        <v>22</v>
      </c>
      <c r="D506" s="10" t="s">
        <v>789</v>
      </c>
      <c r="E506" s="11" t="s">
        <v>790</v>
      </c>
      <c r="F506" s="6" t="s">
        <v>99</v>
      </c>
      <c r="G506" s="6">
        <v>1</v>
      </c>
      <c r="H506" s="538">
        <f t="shared" si="30"/>
        <v>4</v>
      </c>
      <c r="I506" s="562" t="s">
        <v>2861</v>
      </c>
      <c r="W506" s="38"/>
    </row>
    <row r="507" spans="1:23" ht="25.5" x14ac:dyDescent="0.2">
      <c r="A507" s="5" t="s">
        <v>898</v>
      </c>
      <c r="B507" s="8" t="s">
        <v>21</v>
      </c>
      <c r="C507" s="8" t="s">
        <v>22</v>
      </c>
      <c r="D507" s="8" t="s">
        <v>899</v>
      </c>
      <c r="E507" s="9" t="s">
        <v>900</v>
      </c>
      <c r="F507" s="6" t="s">
        <v>95</v>
      </c>
      <c r="G507" s="6">
        <v>1</v>
      </c>
      <c r="H507" s="538">
        <f t="shared" si="30"/>
        <v>4</v>
      </c>
      <c r="I507" s="562" t="s">
        <v>2861</v>
      </c>
      <c r="W507" s="38"/>
    </row>
    <row r="508" spans="1:23" ht="25.5" x14ac:dyDescent="0.2">
      <c r="A508" s="5" t="s">
        <v>901</v>
      </c>
      <c r="B508" s="10" t="s">
        <v>101</v>
      </c>
      <c r="C508" s="10" t="s">
        <v>22</v>
      </c>
      <c r="D508" s="10" t="s">
        <v>795</v>
      </c>
      <c r="E508" s="11" t="s">
        <v>796</v>
      </c>
      <c r="F508" s="6" t="s">
        <v>95</v>
      </c>
      <c r="G508" s="6">
        <v>1</v>
      </c>
      <c r="H508" s="538">
        <f t="shared" si="30"/>
        <v>4</v>
      </c>
      <c r="I508" s="562" t="s">
        <v>2861</v>
      </c>
      <c r="W508" s="38"/>
    </row>
    <row r="509" spans="1:23" x14ac:dyDescent="0.2">
      <c r="A509" s="5" t="s">
        <v>902</v>
      </c>
      <c r="B509" s="8" t="s">
        <v>101</v>
      </c>
      <c r="C509" s="8" t="s">
        <v>22</v>
      </c>
      <c r="D509" s="8" t="s">
        <v>903</v>
      </c>
      <c r="E509" s="9" t="s">
        <v>904</v>
      </c>
      <c r="F509" s="6" t="s">
        <v>95</v>
      </c>
      <c r="G509" s="6">
        <v>1</v>
      </c>
      <c r="H509" s="538">
        <f t="shared" si="30"/>
        <v>4</v>
      </c>
      <c r="I509" s="562" t="s">
        <v>2861</v>
      </c>
      <c r="W509" s="38"/>
    </row>
    <row r="510" spans="1:23" x14ac:dyDescent="0.2">
      <c r="A510" s="5" t="s">
        <v>905</v>
      </c>
      <c r="B510" s="10" t="s">
        <v>21</v>
      </c>
      <c r="C510" s="10" t="s">
        <v>22</v>
      </c>
      <c r="D510" s="10" t="s">
        <v>798</v>
      </c>
      <c r="E510" s="11" t="s">
        <v>799</v>
      </c>
      <c r="F510" s="6" t="s">
        <v>99</v>
      </c>
      <c r="G510" s="6">
        <v>2</v>
      </c>
      <c r="H510" s="538">
        <f t="shared" si="30"/>
        <v>8</v>
      </c>
      <c r="I510" s="562" t="s">
        <v>2861</v>
      </c>
      <c r="W510" s="38"/>
    </row>
    <row r="511" spans="1:23" x14ac:dyDescent="0.2">
      <c r="A511" s="5" t="s">
        <v>906</v>
      </c>
      <c r="B511" s="8" t="s">
        <v>21</v>
      </c>
      <c r="C511" s="8" t="s">
        <v>22</v>
      </c>
      <c r="D511" s="8" t="s">
        <v>801</v>
      </c>
      <c r="E511" s="9" t="s">
        <v>802</v>
      </c>
      <c r="F511" s="6" t="s">
        <v>99</v>
      </c>
      <c r="G511" s="6">
        <v>1</v>
      </c>
      <c r="H511" s="538">
        <f t="shared" si="30"/>
        <v>4</v>
      </c>
      <c r="I511" s="562" t="s">
        <v>2861</v>
      </c>
      <c r="W511" s="38"/>
    </row>
    <row r="512" spans="1:23" x14ac:dyDescent="0.2">
      <c r="A512" s="5" t="s">
        <v>907</v>
      </c>
      <c r="B512" s="10" t="s">
        <v>21</v>
      </c>
      <c r="C512" s="10" t="s">
        <v>22</v>
      </c>
      <c r="D512" s="10" t="s">
        <v>804</v>
      </c>
      <c r="E512" s="11" t="s">
        <v>805</v>
      </c>
      <c r="F512" s="6" t="s">
        <v>99</v>
      </c>
      <c r="G512" s="6">
        <v>3</v>
      </c>
      <c r="H512" s="538">
        <f t="shared" si="30"/>
        <v>12</v>
      </c>
      <c r="I512" s="562" t="s">
        <v>2861</v>
      </c>
      <c r="W512" s="38"/>
    </row>
    <row r="513" spans="1:23" x14ac:dyDescent="0.2">
      <c r="A513" s="5" t="s">
        <v>908</v>
      </c>
      <c r="B513" s="8" t="s">
        <v>21</v>
      </c>
      <c r="C513" s="8" t="s">
        <v>22</v>
      </c>
      <c r="D513" s="8" t="s">
        <v>807</v>
      </c>
      <c r="E513" s="9" t="s">
        <v>808</v>
      </c>
      <c r="F513" s="6" t="s">
        <v>99</v>
      </c>
      <c r="G513" s="6">
        <v>3</v>
      </c>
      <c r="H513" s="538">
        <f t="shared" si="30"/>
        <v>12</v>
      </c>
      <c r="I513" s="562" t="s">
        <v>2861</v>
      </c>
      <c r="W513" s="38"/>
    </row>
    <row r="514" spans="1:23" x14ac:dyDescent="0.2">
      <c r="A514" s="5" t="s">
        <v>1150</v>
      </c>
      <c r="B514" s="10" t="s">
        <v>21</v>
      </c>
      <c r="C514" s="10" t="s">
        <v>22</v>
      </c>
      <c r="D514" s="10">
        <v>81752</v>
      </c>
      <c r="E514" s="11" t="s">
        <v>422</v>
      </c>
      <c r="F514" s="6" t="s">
        <v>99</v>
      </c>
      <c r="G514" s="39">
        <v>2</v>
      </c>
      <c r="H514" s="538">
        <f t="shared" si="30"/>
        <v>8</v>
      </c>
      <c r="I514" s="562" t="s">
        <v>2861</v>
      </c>
      <c r="T514" s="18"/>
      <c r="V514" s="18"/>
      <c r="W514" s="38"/>
    </row>
    <row r="515" spans="1:23" x14ac:dyDescent="0.2">
      <c r="A515" s="5" t="s">
        <v>1151</v>
      </c>
      <c r="B515" s="10" t="s">
        <v>21</v>
      </c>
      <c r="C515" s="10" t="s">
        <v>22</v>
      </c>
      <c r="D515" s="10" t="s">
        <v>431</v>
      </c>
      <c r="E515" s="11" t="s">
        <v>432</v>
      </c>
      <c r="F515" s="6" t="s">
        <v>99</v>
      </c>
      <c r="G515" s="39">
        <v>2</v>
      </c>
      <c r="H515" s="538">
        <f t="shared" si="30"/>
        <v>8</v>
      </c>
      <c r="I515" s="562" t="s">
        <v>2861</v>
      </c>
      <c r="W515" s="38"/>
    </row>
    <row r="516" spans="1:23" x14ac:dyDescent="0.2">
      <c r="A516" s="5" t="s">
        <v>1152</v>
      </c>
      <c r="B516" s="8" t="s">
        <v>21</v>
      </c>
      <c r="C516" s="8" t="s">
        <v>22</v>
      </c>
      <c r="D516" s="8" t="s">
        <v>433</v>
      </c>
      <c r="E516" s="9" t="s">
        <v>434</v>
      </c>
      <c r="F516" s="6" t="s">
        <v>99</v>
      </c>
      <c r="G516" s="39">
        <v>1</v>
      </c>
      <c r="H516" s="538">
        <f t="shared" si="30"/>
        <v>4</v>
      </c>
      <c r="I516" s="562" t="s">
        <v>2861</v>
      </c>
      <c r="W516" s="38"/>
    </row>
    <row r="517" spans="1:23" x14ac:dyDescent="0.2">
      <c r="A517" s="5" t="s">
        <v>1153</v>
      </c>
      <c r="B517" s="10" t="s">
        <v>21</v>
      </c>
      <c r="C517" s="10" t="s">
        <v>22</v>
      </c>
      <c r="D517" s="10" t="s">
        <v>435</v>
      </c>
      <c r="E517" s="11" t="s">
        <v>436</v>
      </c>
      <c r="F517" s="6" t="s">
        <v>99</v>
      </c>
      <c r="G517" s="39">
        <v>1</v>
      </c>
      <c r="H517" s="538">
        <f t="shared" si="30"/>
        <v>4</v>
      </c>
      <c r="I517" s="562" t="s">
        <v>2861</v>
      </c>
      <c r="W517" s="38"/>
    </row>
    <row r="518" spans="1:23" s="18" customFormat="1" x14ac:dyDescent="0.2">
      <c r="A518" s="15" t="s">
        <v>909</v>
      </c>
      <c r="B518" s="16" t="s">
        <v>15</v>
      </c>
      <c r="C518" s="16" t="s">
        <v>15</v>
      </c>
      <c r="D518" s="16" t="s">
        <v>15</v>
      </c>
      <c r="E518" s="16" t="s">
        <v>810</v>
      </c>
      <c r="F518" s="17" t="s">
        <v>15</v>
      </c>
      <c r="G518" s="17"/>
      <c r="H518" s="540"/>
      <c r="I518" s="565"/>
      <c r="T518"/>
      <c r="U518" s="456"/>
      <c r="V518"/>
      <c r="W518" s="38"/>
    </row>
    <row r="519" spans="1:23" ht="38.25" x14ac:dyDescent="0.2">
      <c r="A519" s="5" t="s">
        <v>910</v>
      </c>
      <c r="B519" s="8" t="s">
        <v>101</v>
      </c>
      <c r="C519" s="8" t="s">
        <v>22</v>
      </c>
      <c r="D519" s="8" t="s">
        <v>812</v>
      </c>
      <c r="E519" s="9" t="s">
        <v>813</v>
      </c>
      <c r="F519" s="6" t="s">
        <v>95</v>
      </c>
      <c r="G519" s="6">
        <v>1</v>
      </c>
      <c r="H519" s="538">
        <f t="shared" si="30"/>
        <v>4</v>
      </c>
      <c r="I519" s="562" t="s">
        <v>2861</v>
      </c>
      <c r="W519" s="38"/>
    </row>
    <row r="520" spans="1:23" ht="51" x14ac:dyDescent="0.2">
      <c r="A520" s="5" t="s">
        <v>911</v>
      </c>
      <c r="B520" s="10" t="s">
        <v>101</v>
      </c>
      <c r="C520" s="10" t="s">
        <v>22</v>
      </c>
      <c r="D520" s="10" t="s">
        <v>815</v>
      </c>
      <c r="E520" s="11" t="s">
        <v>816</v>
      </c>
      <c r="F520" s="6" t="s">
        <v>95</v>
      </c>
      <c r="G520" s="6">
        <v>1</v>
      </c>
      <c r="H520" s="538">
        <f t="shared" si="30"/>
        <v>4</v>
      </c>
      <c r="I520" s="562" t="s">
        <v>2861</v>
      </c>
      <c r="W520" s="38"/>
    </row>
    <row r="521" spans="1:23" x14ac:dyDescent="0.2">
      <c r="A521" s="14" t="s">
        <v>912</v>
      </c>
      <c r="B521" s="22" t="s">
        <v>15</v>
      </c>
      <c r="C521" s="22" t="s">
        <v>15</v>
      </c>
      <c r="D521" s="22" t="s">
        <v>15</v>
      </c>
      <c r="E521" s="22" t="s">
        <v>913</v>
      </c>
      <c r="F521" s="13" t="s">
        <v>15</v>
      </c>
      <c r="G521" s="13"/>
      <c r="H521" s="537"/>
      <c r="I521" s="566"/>
      <c r="W521" s="38"/>
    </row>
    <row r="522" spans="1:23" x14ac:dyDescent="0.2">
      <c r="A522" s="14" t="s">
        <v>914</v>
      </c>
      <c r="B522" s="22" t="s">
        <v>15</v>
      </c>
      <c r="C522" s="22" t="s">
        <v>15</v>
      </c>
      <c r="D522" s="22" t="s">
        <v>15</v>
      </c>
      <c r="E522" s="22" t="s">
        <v>244</v>
      </c>
      <c r="F522" s="13" t="s">
        <v>15</v>
      </c>
      <c r="G522" s="13"/>
      <c r="H522" s="537"/>
      <c r="I522" s="566"/>
      <c r="W522" s="38"/>
    </row>
    <row r="523" spans="1:23" s="18" customFormat="1" x14ac:dyDescent="0.2">
      <c r="A523" s="15" t="s">
        <v>915</v>
      </c>
      <c r="B523" s="16" t="s">
        <v>15</v>
      </c>
      <c r="C523" s="16" t="s">
        <v>15</v>
      </c>
      <c r="D523" s="16" t="s">
        <v>15</v>
      </c>
      <c r="E523" s="16" t="s">
        <v>916</v>
      </c>
      <c r="F523" s="17" t="s">
        <v>15</v>
      </c>
      <c r="G523" s="17"/>
      <c r="H523" s="540"/>
      <c r="I523" s="565"/>
      <c r="T523"/>
      <c r="U523" s="456"/>
      <c r="V523"/>
      <c r="W523" s="38"/>
    </row>
    <row r="524" spans="1:23" x14ac:dyDescent="0.2">
      <c r="A524" s="5" t="s">
        <v>917</v>
      </c>
      <c r="B524" s="7" t="s">
        <v>15</v>
      </c>
      <c r="C524" s="7" t="s">
        <v>15</v>
      </c>
      <c r="D524" s="7" t="s">
        <v>15</v>
      </c>
      <c r="E524" s="7" t="s">
        <v>918</v>
      </c>
      <c r="F524" s="6" t="s">
        <v>15</v>
      </c>
      <c r="G524" s="6"/>
      <c r="H524" s="538"/>
      <c r="I524" s="562"/>
      <c r="W524" s="38"/>
    </row>
    <row r="525" spans="1:23" x14ac:dyDescent="0.2">
      <c r="A525" s="5" t="s">
        <v>919</v>
      </c>
      <c r="B525" s="8" t="s">
        <v>21</v>
      </c>
      <c r="C525" s="8" t="s">
        <v>22</v>
      </c>
      <c r="D525" s="8" t="s">
        <v>920</v>
      </c>
      <c r="E525" s="9" t="s">
        <v>921</v>
      </c>
      <c r="F525" s="6" t="s">
        <v>33</v>
      </c>
      <c r="G525" s="6">
        <v>105.64</v>
      </c>
      <c r="H525" s="538">
        <f>+G525*$C$4</f>
        <v>4859.4399999999996</v>
      </c>
      <c r="I525" s="562" t="s">
        <v>2913</v>
      </c>
      <c r="W525" s="38"/>
    </row>
    <row r="526" spans="1:23" x14ac:dyDescent="0.2">
      <c r="A526" s="5" t="s">
        <v>922</v>
      </c>
      <c r="B526" s="10" t="s">
        <v>21</v>
      </c>
      <c r="C526" s="10" t="s">
        <v>22</v>
      </c>
      <c r="D526" s="10" t="s">
        <v>923</v>
      </c>
      <c r="E526" s="11" t="s">
        <v>924</v>
      </c>
      <c r="F526" s="6" t="s">
        <v>33</v>
      </c>
      <c r="G526" s="6">
        <v>14.33</v>
      </c>
      <c r="H526" s="538">
        <f t="shared" ref="H526:H542" si="31">+G526*$C$4</f>
        <v>659.18</v>
      </c>
      <c r="I526" s="562" t="s">
        <v>2913</v>
      </c>
      <c r="W526" s="38"/>
    </row>
    <row r="527" spans="1:23" x14ac:dyDescent="0.2">
      <c r="A527" s="5" t="s">
        <v>925</v>
      </c>
      <c r="B527" s="8" t="s">
        <v>21</v>
      </c>
      <c r="C527" s="8" t="s">
        <v>22</v>
      </c>
      <c r="D527" s="8" t="s">
        <v>926</v>
      </c>
      <c r="E527" s="9" t="s">
        <v>927</v>
      </c>
      <c r="F527" s="6" t="s">
        <v>33</v>
      </c>
      <c r="G527" s="6">
        <v>91.62</v>
      </c>
      <c r="H527" s="538">
        <f>+G527*$C$4</f>
        <v>4214.5200000000004</v>
      </c>
      <c r="I527" s="562" t="s">
        <v>2913</v>
      </c>
      <c r="W527" s="38"/>
    </row>
    <row r="528" spans="1:23" x14ac:dyDescent="0.2">
      <c r="A528" s="5" t="s">
        <v>928</v>
      </c>
      <c r="B528" s="10" t="s">
        <v>21</v>
      </c>
      <c r="C528" s="10" t="s">
        <v>22</v>
      </c>
      <c r="D528" s="10" t="s">
        <v>929</v>
      </c>
      <c r="E528" s="11" t="s">
        <v>930</v>
      </c>
      <c r="F528" s="6" t="s">
        <v>33</v>
      </c>
      <c r="G528" s="6">
        <v>14.02</v>
      </c>
      <c r="H528" s="538">
        <f>+G528*$C$4</f>
        <v>644.91999999999996</v>
      </c>
      <c r="I528" s="562" t="s">
        <v>2913</v>
      </c>
      <c r="T528" s="18"/>
      <c r="V528" s="18"/>
      <c r="W528" s="38"/>
    </row>
    <row r="529" spans="1:23" x14ac:dyDescent="0.2">
      <c r="A529" s="5" t="s">
        <v>931</v>
      </c>
      <c r="B529" s="10" t="s">
        <v>21</v>
      </c>
      <c r="C529" s="10" t="s">
        <v>22</v>
      </c>
      <c r="D529" s="10" t="s">
        <v>932</v>
      </c>
      <c r="E529" s="11" t="s">
        <v>933</v>
      </c>
      <c r="F529" s="6" t="s">
        <v>33</v>
      </c>
      <c r="G529" s="6">
        <v>46.699999999999996</v>
      </c>
      <c r="H529" s="538">
        <f t="shared" si="31"/>
        <v>2148.1999999999998</v>
      </c>
      <c r="I529" s="562" t="s">
        <v>2913</v>
      </c>
      <c r="W529" s="38"/>
    </row>
    <row r="530" spans="1:23" x14ac:dyDescent="0.2">
      <c r="A530" s="5" t="s">
        <v>934</v>
      </c>
      <c r="B530" s="7" t="s">
        <v>15</v>
      </c>
      <c r="C530" s="7" t="s">
        <v>15</v>
      </c>
      <c r="D530" s="7" t="s">
        <v>15</v>
      </c>
      <c r="E530" s="7" t="s">
        <v>935</v>
      </c>
      <c r="F530" s="6" t="s">
        <v>15</v>
      </c>
      <c r="G530" s="6"/>
      <c r="H530" s="538"/>
      <c r="I530" s="562"/>
      <c r="W530" s="38"/>
    </row>
    <row r="531" spans="1:23" x14ac:dyDescent="0.2">
      <c r="A531" s="5" t="s">
        <v>936</v>
      </c>
      <c r="B531" s="10" t="s">
        <v>21</v>
      </c>
      <c r="C531" s="10" t="s">
        <v>22</v>
      </c>
      <c r="D531" s="10" t="s">
        <v>923</v>
      </c>
      <c r="E531" s="11" t="s">
        <v>924</v>
      </c>
      <c r="F531" s="6" t="s">
        <v>33</v>
      </c>
      <c r="G531" s="39">
        <v>143.57</v>
      </c>
      <c r="H531" s="538">
        <f>+G531*$C$4</f>
        <v>6604.2199999999993</v>
      </c>
      <c r="I531" s="562" t="s">
        <v>2861</v>
      </c>
      <c r="W531" s="38"/>
    </row>
    <row r="532" spans="1:23" x14ac:dyDescent="0.2">
      <c r="A532" s="5" t="s">
        <v>937</v>
      </c>
      <c r="B532" s="8" t="s">
        <v>21</v>
      </c>
      <c r="C532" s="8" t="s">
        <v>22</v>
      </c>
      <c r="D532" s="8" t="s">
        <v>938</v>
      </c>
      <c r="E532" s="9" t="s">
        <v>939</v>
      </c>
      <c r="F532" s="6" t="s">
        <v>33</v>
      </c>
      <c r="G532" s="39">
        <v>3.57</v>
      </c>
      <c r="H532" s="538">
        <f t="shared" si="31"/>
        <v>164.22</v>
      </c>
      <c r="I532" s="562" t="s">
        <v>2861</v>
      </c>
      <c r="W532" s="38"/>
    </row>
    <row r="533" spans="1:23" x14ac:dyDescent="0.2">
      <c r="A533" s="5" t="s">
        <v>940</v>
      </c>
      <c r="B533" s="10" t="s">
        <v>21</v>
      </c>
      <c r="C533" s="10" t="s">
        <v>22</v>
      </c>
      <c r="D533" s="10" t="s">
        <v>920</v>
      </c>
      <c r="E533" s="11" t="s">
        <v>921</v>
      </c>
      <c r="F533" s="6" t="s">
        <v>33</v>
      </c>
      <c r="G533" s="39">
        <v>25.79</v>
      </c>
      <c r="H533" s="538">
        <f t="shared" si="31"/>
        <v>1186.3399999999999</v>
      </c>
      <c r="I533" s="562" t="s">
        <v>2861</v>
      </c>
      <c r="T533" s="18"/>
      <c r="V533" s="18"/>
      <c r="W533" s="38"/>
    </row>
    <row r="534" spans="1:23" x14ac:dyDescent="0.2">
      <c r="A534" s="5" t="s">
        <v>941</v>
      </c>
      <c r="B534" s="8" t="s">
        <v>21</v>
      </c>
      <c r="C534" s="8" t="s">
        <v>22</v>
      </c>
      <c r="D534" s="8" t="s">
        <v>932</v>
      </c>
      <c r="E534" s="9" t="s">
        <v>933</v>
      </c>
      <c r="F534" s="6" t="s">
        <v>33</v>
      </c>
      <c r="G534" s="39">
        <v>1.01</v>
      </c>
      <c r="H534" s="538">
        <f t="shared" si="31"/>
        <v>46.46</v>
      </c>
      <c r="I534" s="562" t="s">
        <v>2861</v>
      </c>
      <c r="W534" s="38"/>
    </row>
    <row r="535" spans="1:23" x14ac:dyDescent="0.2">
      <c r="A535" s="5" t="s">
        <v>942</v>
      </c>
      <c r="B535" s="7" t="s">
        <v>15</v>
      </c>
      <c r="C535" s="7" t="s">
        <v>15</v>
      </c>
      <c r="D535" s="7" t="s">
        <v>15</v>
      </c>
      <c r="E535" s="7" t="s">
        <v>943</v>
      </c>
      <c r="F535" s="6" t="s">
        <v>15</v>
      </c>
      <c r="G535" s="39"/>
      <c r="H535" s="538"/>
      <c r="I535" s="562"/>
      <c r="W535" s="38"/>
    </row>
    <row r="536" spans="1:23" x14ac:dyDescent="0.2">
      <c r="A536" s="5" t="s">
        <v>944</v>
      </c>
      <c r="B536" s="10" t="s">
        <v>21</v>
      </c>
      <c r="C536" s="10" t="s">
        <v>22</v>
      </c>
      <c r="D536" s="10" t="s">
        <v>945</v>
      </c>
      <c r="E536" s="11" t="s">
        <v>946</v>
      </c>
      <c r="F536" s="6" t="s">
        <v>33</v>
      </c>
      <c r="G536" s="39">
        <v>13.58</v>
      </c>
      <c r="H536" s="538">
        <f t="shared" si="31"/>
        <v>624.67999999999995</v>
      </c>
      <c r="I536" s="562" t="s">
        <v>2913</v>
      </c>
      <c r="W536" s="38"/>
    </row>
    <row r="537" spans="1:23" s="18" customFormat="1" x14ac:dyDescent="0.2">
      <c r="A537" s="15" t="s">
        <v>947</v>
      </c>
      <c r="B537" s="16" t="s">
        <v>15</v>
      </c>
      <c r="C537" s="16" t="s">
        <v>15</v>
      </c>
      <c r="D537" s="16" t="s">
        <v>15</v>
      </c>
      <c r="E537" s="16" t="s">
        <v>948</v>
      </c>
      <c r="F537" s="17" t="s">
        <v>15</v>
      </c>
      <c r="G537" s="39"/>
      <c r="H537" s="540"/>
      <c r="I537" s="565"/>
      <c r="T537"/>
      <c r="U537" s="456"/>
      <c r="V537"/>
      <c r="W537" s="38"/>
    </row>
    <row r="538" spans="1:23" x14ac:dyDescent="0.2">
      <c r="A538" s="5" t="s">
        <v>949</v>
      </c>
      <c r="B538" s="10" t="s">
        <v>21</v>
      </c>
      <c r="C538" s="10" t="s">
        <v>22</v>
      </c>
      <c r="D538" s="10" t="s">
        <v>950</v>
      </c>
      <c r="E538" s="11" t="s">
        <v>951</v>
      </c>
      <c r="F538" s="6" t="s">
        <v>33</v>
      </c>
      <c r="G538" s="39">
        <v>54.54</v>
      </c>
      <c r="H538" s="538">
        <f t="shared" si="31"/>
        <v>2508.84</v>
      </c>
      <c r="I538" s="562" t="s">
        <v>2861</v>
      </c>
      <c r="W538" s="38"/>
    </row>
    <row r="539" spans="1:23" x14ac:dyDescent="0.2">
      <c r="A539" s="5" t="s">
        <v>952</v>
      </c>
      <c r="B539" s="8" t="s">
        <v>21</v>
      </c>
      <c r="C539" s="8" t="s">
        <v>22</v>
      </c>
      <c r="D539" s="8" t="s">
        <v>196</v>
      </c>
      <c r="E539" s="9" t="s">
        <v>197</v>
      </c>
      <c r="F539" s="6" t="s">
        <v>25</v>
      </c>
      <c r="G539" s="39">
        <v>0.86</v>
      </c>
      <c r="H539" s="538">
        <f t="shared" si="31"/>
        <v>39.56</v>
      </c>
      <c r="I539" s="562" t="s">
        <v>2913</v>
      </c>
      <c r="W539" s="38"/>
    </row>
    <row r="540" spans="1:23" ht="25.5" x14ac:dyDescent="0.2">
      <c r="A540" s="5" t="s">
        <v>953</v>
      </c>
      <c r="B540" s="10" t="s">
        <v>101</v>
      </c>
      <c r="C540" s="10" t="s">
        <v>22</v>
      </c>
      <c r="D540" s="10" t="s">
        <v>954</v>
      </c>
      <c r="E540" s="11" t="s">
        <v>1154</v>
      </c>
      <c r="F540" s="6" t="s">
        <v>95</v>
      </c>
      <c r="G540" s="39">
        <v>1</v>
      </c>
      <c r="H540" s="538">
        <f t="shared" si="31"/>
        <v>46</v>
      </c>
      <c r="I540" s="562" t="s">
        <v>2861</v>
      </c>
      <c r="W540" s="38"/>
    </row>
    <row r="541" spans="1:23" x14ac:dyDescent="0.2">
      <c r="A541" s="5" t="s">
        <v>955</v>
      </c>
      <c r="B541" s="8" t="s">
        <v>101</v>
      </c>
      <c r="C541" s="8" t="s">
        <v>22</v>
      </c>
      <c r="D541" s="8" t="s">
        <v>956</v>
      </c>
      <c r="E541" s="9" t="s">
        <v>957</v>
      </c>
      <c r="F541" s="6" t="s">
        <v>95</v>
      </c>
      <c r="G541" s="39">
        <v>1</v>
      </c>
      <c r="H541" s="538">
        <f t="shared" si="31"/>
        <v>46</v>
      </c>
      <c r="I541" s="562" t="s">
        <v>2861</v>
      </c>
      <c r="W541" s="38"/>
    </row>
    <row r="542" spans="1:23" x14ac:dyDescent="0.2">
      <c r="A542" s="5" t="s">
        <v>958</v>
      </c>
      <c r="B542" s="10" t="s">
        <v>101</v>
      </c>
      <c r="C542" s="10" t="s">
        <v>22</v>
      </c>
      <c r="D542" s="10" t="s">
        <v>959</v>
      </c>
      <c r="E542" s="11" t="s">
        <v>960</v>
      </c>
      <c r="F542" s="6" t="s">
        <v>95</v>
      </c>
      <c r="G542" s="39">
        <v>1</v>
      </c>
      <c r="H542" s="538">
        <f t="shared" si="31"/>
        <v>46</v>
      </c>
      <c r="I542" s="562" t="s">
        <v>2861</v>
      </c>
      <c r="W542" s="38"/>
    </row>
    <row r="543" spans="1:23" x14ac:dyDescent="0.2">
      <c r="A543" s="14" t="s">
        <v>961</v>
      </c>
      <c r="B543" s="22" t="s">
        <v>15</v>
      </c>
      <c r="C543" s="22" t="s">
        <v>15</v>
      </c>
      <c r="D543" s="22" t="s">
        <v>15</v>
      </c>
      <c r="E543" s="22" t="s">
        <v>249</v>
      </c>
      <c r="F543" s="13" t="s">
        <v>15</v>
      </c>
      <c r="G543" s="13"/>
      <c r="H543" s="537"/>
      <c r="I543" s="566"/>
      <c r="W543" s="38"/>
    </row>
    <row r="544" spans="1:23" s="18" customFormat="1" x14ac:dyDescent="0.2">
      <c r="A544" s="15" t="s">
        <v>962</v>
      </c>
      <c r="B544" s="16" t="s">
        <v>15</v>
      </c>
      <c r="C544" s="16" t="s">
        <v>15</v>
      </c>
      <c r="D544" s="16" t="s">
        <v>15</v>
      </c>
      <c r="E544" s="16" t="s">
        <v>916</v>
      </c>
      <c r="F544" s="17" t="s">
        <v>15</v>
      </c>
      <c r="G544" s="17"/>
      <c r="H544" s="540"/>
      <c r="I544" s="565"/>
      <c r="J544" s="43"/>
      <c r="K544" s="43"/>
      <c r="L544" s="44"/>
      <c r="T544"/>
      <c r="U544" s="456"/>
      <c r="V544"/>
      <c r="W544" s="38"/>
    </row>
    <row r="545" spans="1:23" x14ac:dyDescent="0.2">
      <c r="A545" s="5" t="s">
        <v>963</v>
      </c>
      <c r="B545" s="7" t="s">
        <v>15</v>
      </c>
      <c r="C545" s="7" t="s">
        <v>15</v>
      </c>
      <c r="D545" s="7" t="s">
        <v>15</v>
      </c>
      <c r="E545" s="7" t="s">
        <v>918</v>
      </c>
      <c r="F545" s="6" t="s">
        <v>15</v>
      </c>
      <c r="G545" s="6"/>
      <c r="H545" s="538"/>
      <c r="I545" s="562"/>
      <c r="J545" s="31"/>
      <c r="W545" s="38"/>
    </row>
    <row r="546" spans="1:23" x14ac:dyDescent="0.2">
      <c r="A546" s="5" t="s">
        <v>964</v>
      </c>
      <c r="B546" s="10" t="s">
        <v>21</v>
      </c>
      <c r="C546" s="10" t="s">
        <v>22</v>
      </c>
      <c r="D546" s="10" t="s">
        <v>920</v>
      </c>
      <c r="E546" s="11" t="s">
        <v>921</v>
      </c>
      <c r="F546" s="6" t="s">
        <v>33</v>
      </c>
      <c r="G546" s="6">
        <v>105.64</v>
      </c>
      <c r="H546" s="538">
        <f>+G546*$C$5</f>
        <v>422.56</v>
      </c>
      <c r="I546" s="562" t="s">
        <v>2913</v>
      </c>
      <c r="W546" s="38"/>
    </row>
    <row r="547" spans="1:23" x14ac:dyDescent="0.2">
      <c r="A547" s="5" t="s">
        <v>965</v>
      </c>
      <c r="B547" s="8" t="s">
        <v>21</v>
      </c>
      <c r="C547" s="8" t="s">
        <v>22</v>
      </c>
      <c r="D547" s="8" t="s">
        <v>923</v>
      </c>
      <c r="E547" s="9" t="s">
        <v>924</v>
      </c>
      <c r="F547" s="6" t="s">
        <v>33</v>
      </c>
      <c r="G547" s="6">
        <v>14.33</v>
      </c>
      <c r="H547" s="538">
        <f>+G547*$C$5</f>
        <v>57.32</v>
      </c>
      <c r="I547" s="562" t="s">
        <v>2913</v>
      </c>
      <c r="T547" s="18"/>
      <c r="V547" s="18"/>
      <c r="W547" s="38"/>
    </row>
    <row r="548" spans="1:23" x14ac:dyDescent="0.2">
      <c r="A548" s="5" t="s">
        <v>966</v>
      </c>
      <c r="B548" s="10" t="s">
        <v>21</v>
      </c>
      <c r="C548" s="10" t="s">
        <v>22</v>
      </c>
      <c r="D548" s="10" t="s">
        <v>926</v>
      </c>
      <c r="E548" s="11" t="s">
        <v>927</v>
      </c>
      <c r="F548" s="6" t="s">
        <v>33</v>
      </c>
      <c r="G548" s="6">
        <v>91.62</v>
      </c>
      <c r="H548" s="538">
        <f t="shared" ref="H548:H563" si="32">+G548*$C$5</f>
        <v>366.48</v>
      </c>
      <c r="I548" s="562" t="s">
        <v>2913</v>
      </c>
      <c r="W548" s="38"/>
    </row>
    <row r="549" spans="1:23" x14ac:dyDescent="0.2">
      <c r="A549" s="5" t="s">
        <v>967</v>
      </c>
      <c r="B549" s="8" t="s">
        <v>21</v>
      </c>
      <c r="C549" s="8" t="s">
        <v>22</v>
      </c>
      <c r="D549" s="8" t="s">
        <v>929</v>
      </c>
      <c r="E549" s="9" t="s">
        <v>930</v>
      </c>
      <c r="F549" s="6" t="s">
        <v>33</v>
      </c>
      <c r="G549" s="6">
        <v>14.02</v>
      </c>
      <c r="H549" s="538">
        <f t="shared" si="32"/>
        <v>56.08</v>
      </c>
      <c r="I549" s="562" t="s">
        <v>2913</v>
      </c>
      <c r="W549" s="38"/>
    </row>
    <row r="550" spans="1:23" x14ac:dyDescent="0.2">
      <c r="A550" s="5" t="s">
        <v>968</v>
      </c>
      <c r="B550" s="8" t="s">
        <v>21</v>
      </c>
      <c r="C550" s="8" t="s">
        <v>22</v>
      </c>
      <c r="D550" s="8" t="s">
        <v>932</v>
      </c>
      <c r="E550" s="9" t="s">
        <v>933</v>
      </c>
      <c r="F550" s="6" t="s">
        <v>33</v>
      </c>
      <c r="G550" s="6">
        <v>46.7</v>
      </c>
      <c r="H550" s="538">
        <f>+G550*$C$5</f>
        <v>186.8</v>
      </c>
      <c r="I550" s="562" t="s">
        <v>2913</v>
      </c>
      <c r="W550" s="38"/>
    </row>
    <row r="551" spans="1:23" x14ac:dyDescent="0.2">
      <c r="A551" s="5" t="s">
        <v>969</v>
      </c>
      <c r="B551" s="7" t="s">
        <v>15</v>
      </c>
      <c r="C551" s="7" t="s">
        <v>15</v>
      </c>
      <c r="D551" s="7" t="s">
        <v>15</v>
      </c>
      <c r="E551" s="7" t="s">
        <v>935</v>
      </c>
      <c r="F551" s="6" t="s">
        <v>15</v>
      </c>
      <c r="G551" s="6"/>
      <c r="H551" s="538"/>
      <c r="I551" s="562"/>
      <c r="W551" s="38"/>
    </row>
    <row r="552" spans="1:23" x14ac:dyDescent="0.2">
      <c r="A552" s="5" t="s">
        <v>970</v>
      </c>
      <c r="B552" s="10" t="s">
        <v>21</v>
      </c>
      <c r="C552" s="10" t="s">
        <v>22</v>
      </c>
      <c r="D552" s="10" t="s">
        <v>923</v>
      </c>
      <c r="E552" s="11" t="s">
        <v>924</v>
      </c>
      <c r="F552" s="6" t="s">
        <v>33</v>
      </c>
      <c r="G552" s="6">
        <v>143.57</v>
      </c>
      <c r="H552" s="538">
        <f>+G552*$C$5</f>
        <v>574.28</v>
      </c>
      <c r="I552" s="562" t="s">
        <v>2861</v>
      </c>
      <c r="W552" s="38"/>
    </row>
    <row r="553" spans="1:23" x14ac:dyDescent="0.2">
      <c r="A553" s="5" t="s">
        <v>971</v>
      </c>
      <c r="B553" s="8" t="s">
        <v>21</v>
      </c>
      <c r="C553" s="8" t="s">
        <v>22</v>
      </c>
      <c r="D553" s="8" t="s">
        <v>938</v>
      </c>
      <c r="E553" s="9" t="s">
        <v>939</v>
      </c>
      <c r="F553" s="6" t="s">
        <v>33</v>
      </c>
      <c r="G553" s="6">
        <v>3.57</v>
      </c>
      <c r="H553" s="538">
        <f t="shared" si="32"/>
        <v>14.28</v>
      </c>
      <c r="I553" s="562" t="s">
        <v>2861</v>
      </c>
      <c r="W553" s="38"/>
    </row>
    <row r="554" spans="1:23" x14ac:dyDescent="0.2">
      <c r="A554" s="5" t="s">
        <v>972</v>
      </c>
      <c r="B554" s="10" t="s">
        <v>21</v>
      </c>
      <c r="C554" s="10" t="s">
        <v>22</v>
      </c>
      <c r="D554" s="10" t="s">
        <v>920</v>
      </c>
      <c r="E554" s="11" t="s">
        <v>921</v>
      </c>
      <c r="F554" s="6" t="s">
        <v>33</v>
      </c>
      <c r="G554" s="6">
        <v>25.79</v>
      </c>
      <c r="H554" s="538">
        <f>+G554*$C$5</f>
        <v>103.16</v>
      </c>
      <c r="I554" s="562" t="s">
        <v>2861</v>
      </c>
      <c r="T554" s="18"/>
      <c r="V554" s="18"/>
      <c r="W554" s="38"/>
    </row>
    <row r="555" spans="1:23" x14ac:dyDescent="0.2">
      <c r="A555" s="5" t="s">
        <v>973</v>
      </c>
      <c r="B555" s="10" t="s">
        <v>21</v>
      </c>
      <c r="C555" s="10" t="s">
        <v>22</v>
      </c>
      <c r="D555" s="10" t="s">
        <v>932</v>
      </c>
      <c r="E555" s="11" t="s">
        <v>933</v>
      </c>
      <c r="F555" s="6" t="s">
        <v>33</v>
      </c>
      <c r="G555" s="6">
        <v>1.01</v>
      </c>
      <c r="H555" s="538">
        <f t="shared" si="32"/>
        <v>4.04</v>
      </c>
      <c r="I555" s="562" t="s">
        <v>2861</v>
      </c>
      <c r="W555" s="38"/>
    </row>
    <row r="556" spans="1:23" x14ac:dyDescent="0.2">
      <c r="A556" s="5" t="s">
        <v>974</v>
      </c>
      <c r="B556" s="7" t="s">
        <v>15</v>
      </c>
      <c r="C556" s="7" t="s">
        <v>15</v>
      </c>
      <c r="D556" s="7" t="s">
        <v>15</v>
      </c>
      <c r="E556" s="7" t="s">
        <v>943</v>
      </c>
      <c r="F556" s="6" t="s">
        <v>15</v>
      </c>
      <c r="G556" s="6"/>
      <c r="H556" s="538"/>
      <c r="I556" s="562"/>
      <c r="W556" s="38"/>
    </row>
    <row r="557" spans="1:23" x14ac:dyDescent="0.2">
      <c r="A557" s="5" t="s">
        <v>975</v>
      </c>
      <c r="B557" s="8" t="s">
        <v>21</v>
      </c>
      <c r="C557" s="8" t="s">
        <v>22</v>
      </c>
      <c r="D557" s="8" t="s">
        <v>945</v>
      </c>
      <c r="E557" s="9" t="s">
        <v>946</v>
      </c>
      <c r="F557" s="6" t="s">
        <v>33</v>
      </c>
      <c r="G557" s="39">
        <v>24.76</v>
      </c>
      <c r="H557" s="538">
        <f t="shared" si="32"/>
        <v>99.04</v>
      </c>
      <c r="I557" s="562" t="s">
        <v>2913</v>
      </c>
      <c r="W557" s="38"/>
    </row>
    <row r="558" spans="1:23" s="18" customFormat="1" x14ac:dyDescent="0.2">
      <c r="A558" s="15" t="s">
        <v>976</v>
      </c>
      <c r="B558" s="16" t="s">
        <v>15</v>
      </c>
      <c r="C558" s="16" t="s">
        <v>15</v>
      </c>
      <c r="D558" s="16" t="s">
        <v>15</v>
      </c>
      <c r="E558" s="16" t="s">
        <v>948</v>
      </c>
      <c r="F558" s="17" t="s">
        <v>15</v>
      </c>
      <c r="G558" s="17"/>
      <c r="H558" s="540"/>
      <c r="I558" s="565"/>
      <c r="T558"/>
      <c r="U558" s="456"/>
      <c r="V558"/>
      <c r="W558" s="38"/>
    </row>
    <row r="559" spans="1:23" x14ac:dyDescent="0.2">
      <c r="A559" s="5" t="s">
        <v>977</v>
      </c>
      <c r="B559" s="8" t="s">
        <v>21</v>
      </c>
      <c r="C559" s="8" t="s">
        <v>22</v>
      </c>
      <c r="D559" s="8" t="s">
        <v>950</v>
      </c>
      <c r="E559" s="9" t="s">
        <v>951</v>
      </c>
      <c r="F559" s="6" t="s">
        <v>33</v>
      </c>
      <c r="G559" s="39">
        <v>54.54</v>
      </c>
      <c r="H559" s="538">
        <f t="shared" si="32"/>
        <v>218.16</v>
      </c>
      <c r="I559" s="562" t="s">
        <v>2861</v>
      </c>
      <c r="W559" s="38"/>
    </row>
    <row r="560" spans="1:23" x14ac:dyDescent="0.2">
      <c r="A560" s="5" t="s">
        <v>978</v>
      </c>
      <c r="B560" s="10" t="s">
        <v>21</v>
      </c>
      <c r="C560" s="10" t="s">
        <v>22</v>
      </c>
      <c r="D560" s="10" t="s">
        <v>196</v>
      </c>
      <c r="E560" s="11" t="s">
        <v>197</v>
      </c>
      <c r="F560" s="6" t="s">
        <v>25</v>
      </c>
      <c r="G560" s="39">
        <v>0.93</v>
      </c>
      <c r="H560" s="538">
        <f t="shared" si="32"/>
        <v>3.72</v>
      </c>
      <c r="I560" s="562" t="s">
        <v>2913</v>
      </c>
      <c r="W560" s="38"/>
    </row>
    <row r="561" spans="1:23" ht="25.5" x14ac:dyDescent="0.2">
      <c r="A561" s="5" t="s">
        <v>979</v>
      </c>
      <c r="B561" s="8" t="s">
        <v>101</v>
      </c>
      <c r="C561" s="8" t="s">
        <v>22</v>
      </c>
      <c r="D561" s="8" t="s">
        <v>954</v>
      </c>
      <c r="E561" s="9" t="s">
        <v>1154</v>
      </c>
      <c r="F561" s="6" t="s">
        <v>95</v>
      </c>
      <c r="G561" s="39">
        <v>1</v>
      </c>
      <c r="H561" s="538">
        <f t="shared" si="32"/>
        <v>4</v>
      </c>
      <c r="I561" s="562" t="s">
        <v>2861</v>
      </c>
      <c r="W561" s="38"/>
    </row>
    <row r="562" spans="1:23" ht="12" customHeight="1" x14ac:dyDescent="0.2">
      <c r="A562" s="5" t="s">
        <v>980</v>
      </c>
      <c r="B562" s="10" t="s">
        <v>101</v>
      </c>
      <c r="C562" s="10" t="s">
        <v>22</v>
      </c>
      <c r="D562" s="10" t="s">
        <v>956</v>
      </c>
      <c r="E562" s="11" t="s">
        <v>957</v>
      </c>
      <c r="F562" s="6" t="s">
        <v>95</v>
      </c>
      <c r="G562" s="39">
        <v>1</v>
      </c>
      <c r="H562" s="538">
        <f t="shared" si="32"/>
        <v>4</v>
      </c>
      <c r="I562" s="562" t="s">
        <v>2861</v>
      </c>
      <c r="W562" s="38"/>
    </row>
    <row r="563" spans="1:23" x14ac:dyDescent="0.2">
      <c r="A563" s="5" t="s">
        <v>981</v>
      </c>
      <c r="B563" s="8" t="s">
        <v>101</v>
      </c>
      <c r="C563" s="8" t="s">
        <v>22</v>
      </c>
      <c r="D563" s="8" t="s">
        <v>959</v>
      </c>
      <c r="E563" s="9" t="s">
        <v>960</v>
      </c>
      <c r="F563" s="6" t="s">
        <v>95</v>
      </c>
      <c r="G563" s="39">
        <v>1</v>
      </c>
      <c r="H563" s="538">
        <f t="shared" si="32"/>
        <v>4</v>
      </c>
      <c r="I563" s="562" t="s">
        <v>2861</v>
      </c>
      <c r="W563" s="38"/>
    </row>
    <row r="564" spans="1:23" x14ac:dyDescent="0.2">
      <c r="A564" s="14" t="s">
        <v>982</v>
      </c>
      <c r="B564" s="22"/>
      <c r="C564" s="22"/>
      <c r="D564" s="22"/>
      <c r="E564" s="22" t="s">
        <v>983</v>
      </c>
      <c r="F564" s="13"/>
      <c r="G564" s="13"/>
      <c r="H564" s="537"/>
      <c r="I564" s="566"/>
      <c r="L564" s="35"/>
      <c r="W564" s="38"/>
    </row>
    <row r="565" spans="1:23" ht="25.5" x14ac:dyDescent="0.2">
      <c r="A565" s="5" t="s">
        <v>984</v>
      </c>
      <c r="B565" s="8" t="s">
        <v>21</v>
      </c>
      <c r="C565" s="8" t="s">
        <v>22</v>
      </c>
      <c r="D565" s="8">
        <v>270210</v>
      </c>
      <c r="E565" s="9" t="s">
        <v>2855</v>
      </c>
      <c r="F565" s="6" t="s">
        <v>33</v>
      </c>
      <c r="G565" s="37"/>
      <c r="H565" s="539">
        <f>+'MEMÓRIA PATAMARIZAÇÃO'!J21</f>
        <v>3942.4800000000005</v>
      </c>
      <c r="I565" s="563" t="s">
        <v>2987</v>
      </c>
      <c r="L565" s="35"/>
      <c r="W565" s="38"/>
    </row>
    <row r="566" spans="1:23" x14ac:dyDescent="0.2">
      <c r="A566" s="5" t="s">
        <v>986</v>
      </c>
      <c r="B566" s="8" t="s">
        <v>21</v>
      </c>
      <c r="C566" s="8" t="s">
        <v>22</v>
      </c>
      <c r="D566" s="8" t="s">
        <v>530</v>
      </c>
      <c r="E566" s="9" t="s">
        <v>531</v>
      </c>
      <c r="F566" s="6" t="s">
        <v>33</v>
      </c>
      <c r="G566" s="6"/>
      <c r="H566" s="538">
        <f>'MEMÓRIA PATAMARIZAÇÃO'!D23</f>
        <v>358.31</v>
      </c>
      <c r="I566" s="563" t="s">
        <v>2987</v>
      </c>
      <c r="W566" s="38"/>
    </row>
    <row r="567" spans="1:23" x14ac:dyDescent="0.2">
      <c r="A567" s="5" t="s">
        <v>987</v>
      </c>
      <c r="B567" s="10" t="s">
        <v>21</v>
      </c>
      <c r="C567" s="10" t="s">
        <v>22</v>
      </c>
      <c r="D567" s="10" t="s">
        <v>945</v>
      </c>
      <c r="E567" s="11" t="s">
        <v>946</v>
      </c>
      <c r="F567" s="6" t="s">
        <v>33</v>
      </c>
      <c r="G567" s="6"/>
      <c r="H567" s="538">
        <f>H566</f>
        <v>358.31</v>
      </c>
      <c r="I567" s="563" t="s">
        <v>2987</v>
      </c>
      <c r="W567" s="38"/>
    </row>
    <row r="568" spans="1:23" ht="38.25" x14ac:dyDescent="0.2">
      <c r="A568" s="5" t="s">
        <v>990</v>
      </c>
      <c r="B568" s="8" t="s">
        <v>21</v>
      </c>
      <c r="C568" s="8" t="s">
        <v>22</v>
      </c>
      <c r="D568" s="8" t="s">
        <v>988</v>
      </c>
      <c r="E568" s="9" t="s">
        <v>989</v>
      </c>
      <c r="F568" s="6" t="s">
        <v>95</v>
      </c>
      <c r="G568" s="707"/>
      <c r="H568" s="538">
        <v>1</v>
      </c>
      <c r="I568" s="562" t="s">
        <v>2861</v>
      </c>
      <c r="T568" s="18"/>
      <c r="V568" s="18"/>
      <c r="W568" s="38"/>
    </row>
    <row r="569" spans="1:23" x14ac:dyDescent="0.2">
      <c r="A569" s="5" t="s">
        <v>993</v>
      </c>
      <c r="B569" s="10" t="s">
        <v>21</v>
      </c>
      <c r="C569" s="10" t="s">
        <v>22</v>
      </c>
      <c r="D569" s="10" t="s">
        <v>991</v>
      </c>
      <c r="E569" s="11" t="s">
        <v>992</v>
      </c>
      <c r="F569" s="6" t="s">
        <v>95</v>
      </c>
      <c r="G569" s="708"/>
      <c r="H569" s="538">
        <v>1</v>
      </c>
      <c r="I569" s="562" t="s">
        <v>2861</v>
      </c>
      <c r="W569" s="38"/>
    </row>
    <row r="570" spans="1:23" x14ac:dyDescent="0.2">
      <c r="A570" s="5" t="s">
        <v>1155</v>
      </c>
      <c r="B570" s="8" t="s">
        <v>101</v>
      </c>
      <c r="C570" s="8" t="s">
        <v>22</v>
      </c>
      <c r="D570" s="8" t="s">
        <v>994</v>
      </c>
      <c r="E570" s="9" t="s">
        <v>995</v>
      </c>
      <c r="F570" s="6" t="s">
        <v>95</v>
      </c>
      <c r="G570" s="709"/>
      <c r="H570" s="538">
        <v>1</v>
      </c>
      <c r="I570" s="562" t="s">
        <v>2861</v>
      </c>
      <c r="W570" s="38"/>
    </row>
    <row r="571" spans="1:23" x14ac:dyDescent="0.2">
      <c r="A571" s="12" t="s">
        <v>996</v>
      </c>
      <c r="B571" s="21" t="s">
        <v>15</v>
      </c>
      <c r="C571" s="22" t="s">
        <v>15</v>
      </c>
      <c r="D571" s="22" t="s">
        <v>15</v>
      </c>
      <c r="E571" s="22" t="s">
        <v>997</v>
      </c>
      <c r="F571" s="13" t="s">
        <v>15</v>
      </c>
      <c r="G571" s="13"/>
      <c r="H571" s="537"/>
      <c r="I571" s="566"/>
      <c r="W571" s="38"/>
    </row>
    <row r="572" spans="1:23" x14ac:dyDescent="0.2">
      <c r="A572" s="14" t="s">
        <v>998</v>
      </c>
      <c r="B572" s="22" t="s">
        <v>15</v>
      </c>
      <c r="C572" s="22" t="s">
        <v>15</v>
      </c>
      <c r="D572" s="22" t="s">
        <v>15</v>
      </c>
      <c r="E572" s="22" t="s">
        <v>999</v>
      </c>
      <c r="F572" s="13" t="s">
        <v>15</v>
      </c>
      <c r="G572" s="13"/>
      <c r="H572" s="537"/>
      <c r="I572" s="566"/>
      <c r="W572" s="38"/>
    </row>
    <row r="573" spans="1:23" x14ac:dyDescent="0.2">
      <c r="A573" s="14" t="s">
        <v>1000</v>
      </c>
      <c r="B573" s="22" t="s">
        <v>15</v>
      </c>
      <c r="C573" s="22" t="s">
        <v>15</v>
      </c>
      <c r="D573" s="22" t="s">
        <v>15</v>
      </c>
      <c r="E573" s="22" t="s">
        <v>1001</v>
      </c>
      <c r="F573" s="13" t="s">
        <v>15</v>
      </c>
      <c r="G573" s="13"/>
      <c r="H573" s="537"/>
      <c r="I573" s="566"/>
      <c r="W573" s="38"/>
    </row>
    <row r="574" spans="1:23" x14ac:dyDescent="0.2">
      <c r="A574" s="5" t="s">
        <v>1002</v>
      </c>
      <c r="B574" s="8" t="s">
        <v>21</v>
      </c>
      <c r="C574" s="8" t="s">
        <v>22</v>
      </c>
      <c r="D574" s="8" t="s">
        <v>152</v>
      </c>
      <c r="E574" s="9" t="s">
        <v>153</v>
      </c>
      <c r="F574" s="6" t="s">
        <v>25</v>
      </c>
      <c r="H574" s="539">
        <f>+'MEMÓRIA PATAMARIZAÇÃO'!G8</f>
        <v>211.79</v>
      </c>
      <c r="I574" s="563" t="s">
        <v>2986</v>
      </c>
      <c r="W574" s="38"/>
    </row>
    <row r="575" spans="1:23" ht="25.5" x14ac:dyDescent="0.2">
      <c r="A575" s="5" t="s">
        <v>1003</v>
      </c>
      <c r="B575" s="8" t="s">
        <v>21</v>
      </c>
      <c r="C575" s="10" t="s">
        <v>22</v>
      </c>
      <c r="D575" s="8">
        <v>41146</v>
      </c>
      <c r="E575" s="9" t="s">
        <v>1401</v>
      </c>
      <c r="F575" s="6" t="s">
        <v>156</v>
      </c>
      <c r="H575" s="539">
        <f>'MEMÓRIA PATAMARIZAÇÃO'!G10</f>
        <v>38.07</v>
      </c>
      <c r="I575" s="563" t="s">
        <v>2986</v>
      </c>
      <c r="W575" s="38"/>
    </row>
    <row r="576" spans="1:23" x14ac:dyDescent="0.2">
      <c r="A576" s="5" t="s">
        <v>1004</v>
      </c>
      <c r="B576" s="10" t="s">
        <v>21</v>
      </c>
      <c r="C576" s="10" t="s">
        <v>22</v>
      </c>
      <c r="D576" s="10" t="s">
        <v>158</v>
      </c>
      <c r="E576" s="11" t="s">
        <v>159</v>
      </c>
      <c r="F576" s="6" t="s">
        <v>160</v>
      </c>
      <c r="H576" s="539">
        <f>+'MEMÓRIA PATAMARIZAÇÃO'!G11</f>
        <v>761.32</v>
      </c>
      <c r="I576" s="563" t="s">
        <v>2986</v>
      </c>
      <c r="J576" s="35"/>
      <c r="W576" s="38"/>
    </row>
    <row r="577" spans="1:23" x14ac:dyDescent="0.2">
      <c r="A577" s="5" t="s">
        <v>1005</v>
      </c>
      <c r="B577" s="8" t="s">
        <v>21</v>
      </c>
      <c r="C577" s="8" t="s">
        <v>22</v>
      </c>
      <c r="D577" s="8" t="s">
        <v>162</v>
      </c>
      <c r="E577" s="9" t="s">
        <v>163</v>
      </c>
      <c r="F577" s="6" t="s">
        <v>25</v>
      </c>
      <c r="H577" s="539">
        <f>+'MEMÓRIA PATAMARIZAÇÃO'!G13</f>
        <v>227.14</v>
      </c>
      <c r="I577" s="563" t="s">
        <v>2986</v>
      </c>
      <c r="W577" s="38"/>
    </row>
    <row r="578" spans="1:23" x14ac:dyDescent="0.2">
      <c r="A578" s="5" t="s">
        <v>1006</v>
      </c>
      <c r="B578" s="8" t="s">
        <v>21</v>
      </c>
      <c r="C578" s="8" t="s">
        <v>22</v>
      </c>
      <c r="D578" s="8" t="s">
        <v>164</v>
      </c>
      <c r="E578" s="9" t="s">
        <v>165</v>
      </c>
      <c r="F578" s="6" t="s">
        <v>25</v>
      </c>
      <c r="G578" s="6"/>
      <c r="H578" s="539">
        <f>+'MEMÓRIA PATAMARIZAÇÃO'!G12</f>
        <v>211.79</v>
      </c>
      <c r="I578" s="563" t="s">
        <v>2986</v>
      </c>
      <c r="W578" s="38"/>
    </row>
    <row r="579" spans="1:23" x14ac:dyDescent="0.2">
      <c r="A579" s="94" t="s">
        <v>1228</v>
      </c>
      <c r="B579" s="97" t="s">
        <v>15</v>
      </c>
      <c r="C579" s="95" t="s">
        <v>15</v>
      </c>
      <c r="D579" s="95" t="s">
        <v>15</v>
      </c>
      <c r="E579" s="95" t="s">
        <v>1229</v>
      </c>
      <c r="F579" s="96" t="s">
        <v>15</v>
      </c>
      <c r="G579" s="96"/>
      <c r="H579" s="546"/>
      <c r="I579" s="546"/>
      <c r="W579" s="38"/>
    </row>
    <row r="580" spans="1:23" x14ac:dyDescent="0.2">
      <c r="A580" s="98" t="s">
        <v>1230</v>
      </c>
      <c r="B580" s="101"/>
      <c r="C580" s="99"/>
      <c r="D580" s="99"/>
      <c r="E580" s="99" t="s">
        <v>81</v>
      </c>
      <c r="F580" s="100"/>
      <c r="G580" s="100"/>
      <c r="H580" s="547"/>
      <c r="I580" s="566"/>
      <c r="W580" s="38"/>
    </row>
    <row r="581" spans="1:23" ht="25.5" x14ac:dyDescent="0.2">
      <c r="A581" s="102" t="s">
        <v>1231</v>
      </c>
      <c r="B581" s="103" t="s">
        <v>21</v>
      </c>
      <c r="C581" s="103" t="s">
        <v>22</v>
      </c>
      <c r="D581" s="103" t="s">
        <v>1233</v>
      </c>
      <c r="E581" s="104" t="s">
        <v>1232</v>
      </c>
      <c r="F581" s="105" t="s">
        <v>33</v>
      </c>
      <c r="H581" s="548">
        <f>+H591+H592+H595</f>
        <v>962.67</v>
      </c>
      <c r="I581" s="562" t="s">
        <v>2983</v>
      </c>
      <c r="W581" s="38"/>
    </row>
    <row r="582" spans="1:23" x14ac:dyDescent="0.2">
      <c r="A582" s="102" t="s">
        <v>1234</v>
      </c>
      <c r="B582" s="106" t="s">
        <v>21</v>
      </c>
      <c r="C582" s="106" t="s">
        <v>22</v>
      </c>
      <c r="D582" s="106" t="s">
        <v>1236</v>
      </c>
      <c r="E582" s="107" t="s">
        <v>1235</v>
      </c>
      <c r="F582" s="105" t="s">
        <v>33</v>
      </c>
      <c r="H582" s="548">
        <f>+H581</f>
        <v>962.67</v>
      </c>
      <c r="I582" s="562" t="s">
        <v>2983</v>
      </c>
      <c r="W582" s="38"/>
    </row>
    <row r="583" spans="1:23" x14ac:dyDescent="0.2">
      <c r="A583" s="102" t="s">
        <v>2915</v>
      </c>
      <c r="B583" s="520" t="s">
        <v>21</v>
      </c>
      <c r="C583" s="106" t="s">
        <v>22</v>
      </c>
      <c r="D583" s="520">
        <v>20143</v>
      </c>
      <c r="E583" s="107" t="s">
        <v>2916</v>
      </c>
      <c r="F583" s="521" t="s">
        <v>88</v>
      </c>
      <c r="H583" s="548">
        <v>77</v>
      </c>
      <c r="I583" s="562" t="s">
        <v>2983</v>
      </c>
      <c r="W583" s="38"/>
    </row>
    <row r="584" spans="1:23" x14ac:dyDescent="0.2">
      <c r="A584" s="98" t="s">
        <v>1237</v>
      </c>
      <c r="B584" s="101"/>
      <c r="C584" s="99"/>
      <c r="D584" s="99"/>
      <c r="E584" s="99" t="s">
        <v>1238</v>
      </c>
      <c r="F584" s="100"/>
      <c r="G584" s="100"/>
      <c r="H584" s="547"/>
      <c r="I584" s="566"/>
      <c r="W584" s="38"/>
    </row>
    <row r="585" spans="1:23" ht="25.5" x14ac:dyDescent="0.2">
      <c r="A585" s="102" t="s">
        <v>1239</v>
      </c>
      <c r="B585" s="103" t="s">
        <v>21</v>
      </c>
      <c r="C585" s="103" t="s">
        <v>22</v>
      </c>
      <c r="D585" s="103" t="s">
        <v>35</v>
      </c>
      <c r="E585" s="104" t="s">
        <v>36</v>
      </c>
      <c r="F585" s="105" t="s">
        <v>25</v>
      </c>
      <c r="H585" s="549">
        <f>+H581*7%</f>
        <v>67.386899999999997</v>
      </c>
      <c r="I585" s="562" t="s">
        <v>2983</v>
      </c>
      <c r="W585" s="38"/>
    </row>
    <row r="586" spans="1:23" x14ac:dyDescent="0.2">
      <c r="A586" s="102" t="s">
        <v>2917</v>
      </c>
      <c r="B586" s="103" t="s">
        <v>21</v>
      </c>
      <c r="C586" s="103" t="s">
        <v>22</v>
      </c>
      <c r="D586" s="453" t="s">
        <v>2919</v>
      </c>
      <c r="E586" s="104" t="s">
        <v>2883</v>
      </c>
      <c r="F586" s="105" t="s">
        <v>25</v>
      </c>
      <c r="H586" s="549">
        <f>ROUND(H583*0.105*0.25*1.5,2)</f>
        <v>3.03</v>
      </c>
      <c r="I586" s="562" t="s">
        <v>2983</v>
      </c>
      <c r="W586" s="38"/>
    </row>
    <row r="587" spans="1:23" x14ac:dyDescent="0.2">
      <c r="A587" s="98" t="s">
        <v>1240</v>
      </c>
      <c r="B587" s="101"/>
      <c r="C587" s="99"/>
      <c r="D587" s="99"/>
      <c r="E587" s="99" t="s">
        <v>1241</v>
      </c>
      <c r="F587" s="100"/>
      <c r="G587" s="100"/>
      <c r="H587" s="547"/>
      <c r="I587" s="566"/>
      <c r="W587" s="38"/>
    </row>
    <row r="588" spans="1:23" ht="25.5" x14ac:dyDescent="0.2">
      <c r="A588" s="102" t="s">
        <v>1242</v>
      </c>
      <c r="B588" s="106" t="s">
        <v>21</v>
      </c>
      <c r="C588" s="106" t="s">
        <v>22</v>
      </c>
      <c r="D588" s="106" t="s">
        <v>264</v>
      </c>
      <c r="E588" s="107" t="s">
        <v>265</v>
      </c>
      <c r="F588" s="105" t="s">
        <v>33</v>
      </c>
      <c r="H588" s="548">
        <f>+H581</f>
        <v>962.67</v>
      </c>
      <c r="I588" s="562" t="s">
        <v>2983</v>
      </c>
      <c r="W588" s="38"/>
    </row>
    <row r="589" spans="1:23" x14ac:dyDescent="0.2">
      <c r="A589" s="98" t="s">
        <v>1243</v>
      </c>
      <c r="B589" s="101"/>
      <c r="C589" s="99"/>
      <c r="D589" s="99"/>
      <c r="E589" s="99" t="s">
        <v>1244</v>
      </c>
      <c r="F589" s="100"/>
      <c r="G589" s="100"/>
      <c r="H589" s="547"/>
      <c r="I589" s="566"/>
      <c r="W589" s="38"/>
    </row>
    <row r="590" spans="1:23" ht="25.5" x14ac:dyDescent="0.2">
      <c r="A590" s="102" t="s">
        <v>1245</v>
      </c>
      <c r="B590" s="103" t="s">
        <v>21</v>
      </c>
      <c r="C590" s="103" t="s">
        <v>22</v>
      </c>
      <c r="D590" s="103" t="s">
        <v>1247</v>
      </c>
      <c r="E590" s="104" t="s">
        <v>1246</v>
      </c>
      <c r="F590" s="105" t="s">
        <v>33</v>
      </c>
      <c r="H590" s="548">
        <f>+H591</f>
        <v>133.75</v>
      </c>
      <c r="I590" s="562" t="s">
        <v>2983</v>
      </c>
      <c r="W590" s="38"/>
    </row>
    <row r="591" spans="1:23" ht="25.5" x14ac:dyDescent="0.2">
      <c r="A591" s="102" t="s">
        <v>1248</v>
      </c>
      <c r="B591" s="106" t="s">
        <v>21</v>
      </c>
      <c r="C591" s="106" t="s">
        <v>22</v>
      </c>
      <c r="D591" s="106" t="s">
        <v>1250</v>
      </c>
      <c r="E591" s="107" t="s">
        <v>1249</v>
      </c>
      <c r="F591" s="105" t="s">
        <v>33</v>
      </c>
      <c r="H591" s="548">
        <f>25+108.75</f>
        <v>133.75</v>
      </c>
      <c r="I591" s="562" t="s">
        <v>2983</v>
      </c>
      <c r="W591" s="38"/>
    </row>
    <row r="592" spans="1:23" x14ac:dyDescent="0.2">
      <c r="A592" s="102" t="s">
        <v>1251</v>
      </c>
      <c r="B592" s="103" t="s">
        <v>21</v>
      </c>
      <c r="C592" s="103" t="s">
        <v>22</v>
      </c>
      <c r="D592" s="103" t="s">
        <v>530</v>
      </c>
      <c r="E592" s="104" t="s">
        <v>531</v>
      </c>
      <c r="F592" s="105" t="s">
        <v>33</v>
      </c>
      <c r="H592" s="548">
        <v>652.66</v>
      </c>
      <c r="I592" s="562" t="s">
        <v>2983</v>
      </c>
      <c r="W592" s="38"/>
    </row>
    <row r="593" spans="1:23" x14ac:dyDescent="0.2">
      <c r="A593" s="98" t="s">
        <v>1252</v>
      </c>
      <c r="B593" s="101"/>
      <c r="C593" s="99"/>
      <c r="D593" s="99"/>
      <c r="E593" s="99" t="s">
        <v>948</v>
      </c>
      <c r="F593" s="100"/>
      <c r="G593" s="100"/>
      <c r="H593" s="547"/>
      <c r="I593" s="566"/>
      <c r="W593" s="38"/>
    </row>
    <row r="594" spans="1:23" ht="25.5" x14ac:dyDescent="0.2">
      <c r="A594" s="102" t="s">
        <v>1253</v>
      </c>
      <c r="B594" s="106" t="s">
        <v>21</v>
      </c>
      <c r="C594" s="106" t="s">
        <v>22</v>
      </c>
      <c r="D594" s="106" t="s">
        <v>1255</v>
      </c>
      <c r="E594" s="107" t="s">
        <v>1254</v>
      </c>
      <c r="F594" s="105" t="s">
        <v>99</v>
      </c>
      <c r="H594" s="548">
        <v>50</v>
      </c>
      <c r="I594" s="562" t="s">
        <v>2983</v>
      </c>
      <c r="W594" s="38"/>
    </row>
    <row r="595" spans="1:23" ht="25.5" x14ac:dyDescent="0.2">
      <c r="A595" s="102" t="s">
        <v>1256</v>
      </c>
      <c r="B595" s="103" t="s">
        <v>21</v>
      </c>
      <c r="C595" s="103" t="s">
        <v>22</v>
      </c>
      <c r="D595" s="103">
        <v>270210</v>
      </c>
      <c r="E595" s="104" t="s">
        <v>2855</v>
      </c>
      <c r="F595" s="105" t="s">
        <v>33</v>
      </c>
      <c r="H595" s="548">
        <v>176.26</v>
      </c>
      <c r="I595" s="562" t="s">
        <v>2983</v>
      </c>
      <c r="W595" s="38"/>
    </row>
    <row r="596" spans="1:23" ht="38.25" x14ac:dyDescent="0.2">
      <c r="A596" s="102" t="s">
        <v>1257</v>
      </c>
      <c r="B596" s="106" t="s">
        <v>21</v>
      </c>
      <c r="C596" s="106" t="s">
        <v>22</v>
      </c>
      <c r="D596" s="106" t="s">
        <v>1259</v>
      </c>
      <c r="E596" s="107" t="s">
        <v>1258</v>
      </c>
      <c r="F596" s="105" t="s">
        <v>95</v>
      </c>
      <c r="H596" s="548">
        <f>+H597</f>
        <v>50</v>
      </c>
      <c r="I596" s="562" t="s">
        <v>2983</v>
      </c>
      <c r="W596" s="38"/>
    </row>
    <row r="597" spans="1:23" ht="25.5" x14ac:dyDescent="0.2">
      <c r="A597" s="102" t="s">
        <v>1260</v>
      </c>
      <c r="B597" s="103" t="s">
        <v>1263</v>
      </c>
      <c r="C597" s="103" t="s">
        <v>115</v>
      </c>
      <c r="D597" s="103" t="s">
        <v>1262</v>
      </c>
      <c r="E597" s="104" t="s">
        <v>1261</v>
      </c>
      <c r="F597" s="105" t="s">
        <v>95</v>
      </c>
      <c r="H597" s="548">
        <v>50</v>
      </c>
      <c r="I597" s="562" t="s">
        <v>2983</v>
      </c>
      <c r="W597" s="38"/>
    </row>
    <row r="598" spans="1:23" x14ac:dyDescent="0.2">
      <c r="A598" s="102" t="s">
        <v>1264</v>
      </c>
      <c r="B598" s="106" t="s">
        <v>21</v>
      </c>
      <c r="C598" s="106" t="s">
        <v>22</v>
      </c>
      <c r="D598" s="106" t="s">
        <v>950</v>
      </c>
      <c r="E598" s="107" t="s">
        <v>951</v>
      </c>
      <c r="F598" s="105" t="s">
        <v>33</v>
      </c>
      <c r="H598" s="548">
        <f>+H581</f>
        <v>962.67</v>
      </c>
      <c r="I598" s="562" t="s">
        <v>2983</v>
      </c>
      <c r="W598" s="38"/>
    </row>
    <row r="599" spans="1:23" ht="63.75" x14ac:dyDescent="0.2">
      <c r="A599" s="102" t="s">
        <v>1265</v>
      </c>
      <c r="B599" s="103" t="s">
        <v>21</v>
      </c>
      <c r="C599" s="103" t="s">
        <v>22</v>
      </c>
      <c r="D599" s="103" t="s">
        <v>1267</v>
      </c>
      <c r="E599" s="104" t="s">
        <v>1266</v>
      </c>
      <c r="F599" s="105" t="s">
        <v>88</v>
      </c>
      <c r="G599" s="534"/>
      <c r="H599" s="548">
        <f>108.75+175</f>
        <v>283.75</v>
      </c>
      <c r="I599" s="562" t="s">
        <v>2983</v>
      </c>
      <c r="W599" s="38"/>
    </row>
    <row r="600" spans="1:23" s="456" customFormat="1" x14ac:dyDescent="0.2">
      <c r="A600" s="94" t="s">
        <v>2946</v>
      </c>
      <c r="B600" s="97" t="s">
        <v>15</v>
      </c>
      <c r="C600" s="95" t="s">
        <v>15</v>
      </c>
      <c r="D600" s="95" t="s">
        <v>15</v>
      </c>
      <c r="E600" s="95" t="s">
        <v>2920</v>
      </c>
      <c r="F600" s="96" t="s">
        <v>15</v>
      </c>
      <c r="G600" s="96"/>
      <c r="H600" s="546"/>
      <c r="I600" s="546"/>
      <c r="T600"/>
      <c r="V600"/>
      <c r="W600" s="38"/>
    </row>
    <row r="601" spans="1:23" x14ac:dyDescent="0.2">
      <c r="A601" s="442" t="s">
        <v>2947</v>
      </c>
      <c r="B601" s="448" t="s">
        <v>15</v>
      </c>
      <c r="C601" s="448" t="s">
        <v>15</v>
      </c>
      <c r="D601" s="448" t="s">
        <v>15</v>
      </c>
      <c r="E601" s="448" t="s">
        <v>2921</v>
      </c>
      <c r="F601" s="445" t="s">
        <v>15</v>
      </c>
      <c r="G601" s="441"/>
      <c r="H601" s="550"/>
      <c r="I601" s="566"/>
      <c r="W601" s="38"/>
    </row>
    <row r="602" spans="1:23" ht="15" x14ac:dyDescent="0.2">
      <c r="A602" s="436" t="s">
        <v>2970</v>
      </c>
      <c r="B602" s="446" t="s">
        <v>21</v>
      </c>
      <c r="C602" s="446" t="s">
        <v>22</v>
      </c>
      <c r="D602" s="446" t="s">
        <v>59</v>
      </c>
      <c r="E602" s="454" t="s">
        <v>60</v>
      </c>
      <c r="F602" s="449" t="s">
        <v>42</v>
      </c>
      <c r="H602" s="551">
        <v>440</v>
      </c>
      <c r="I602" s="562"/>
      <c r="W602" s="38"/>
    </row>
    <row r="603" spans="1:23" ht="15" x14ac:dyDescent="0.2">
      <c r="A603" s="436" t="s">
        <v>2971</v>
      </c>
      <c r="B603" s="446" t="s">
        <v>21</v>
      </c>
      <c r="C603" s="446" t="s">
        <v>22</v>
      </c>
      <c r="D603" s="446" t="s">
        <v>2922</v>
      </c>
      <c r="E603" s="454" t="s">
        <v>2923</v>
      </c>
      <c r="F603" s="449" t="s">
        <v>42</v>
      </c>
      <c r="H603" s="551">
        <v>220</v>
      </c>
      <c r="I603" s="562"/>
      <c r="W603" s="38"/>
    </row>
    <row r="604" spans="1:23" ht="15" x14ac:dyDescent="0.2">
      <c r="A604" s="436" t="s">
        <v>2972</v>
      </c>
      <c r="B604" s="446" t="s">
        <v>21</v>
      </c>
      <c r="C604" s="446" t="s">
        <v>22</v>
      </c>
      <c r="D604" s="446" t="s">
        <v>68</v>
      </c>
      <c r="E604" s="454" t="s">
        <v>69</v>
      </c>
      <c r="F604" s="449" t="s">
        <v>70</v>
      </c>
      <c r="H604" s="551">
        <v>82</v>
      </c>
      <c r="I604" s="562"/>
      <c r="W604" s="38"/>
    </row>
    <row r="605" spans="1:23" ht="15" x14ac:dyDescent="0.2">
      <c r="A605" s="436" t="s">
        <v>2973</v>
      </c>
      <c r="B605" s="446" t="s">
        <v>21</v>
      </c>
      <c r="C605" s="446" t="s">
        <v>22</v>
      </c>
      <c r="D605" s="446" t="s">
        <v>72</v>
      </c>
      <c r="E605" s="454" t="s">
        <v>73</v>
      </c>
      <c r="F605" s="449" t="s">
        <v>70</v>
      </c>
      <c r="H605" s="551">
        <v>82</v>
      </c>
      <c r="I605" s="562"/>
      <c r="W605" s="38"/>
    </row>
    <row r="606" spans="1:23" ht="15" x14ac:dyDescent="0.2">
      <c r="A606" s="436" t="s">
        <v>2974</v>
      </c>
      <c r="B606" s="446" t="s">
        <v>21</v>
      </c>
      <c r="C606" s="446" t="s">
        <v>22</v>
      </c>
      <c r="D606" s="446" t="s">
        <v>23</v>
      </c>
      <c r="E606" s="454" t="s">
        <v>24</v>
      </c>
      <c r="F606" s="449" t="s">
        <v>25</v>
      </c>
      <c r="H606" s="551">
        <v>10</v>
      </c>
      <c r="I606" s="562"/>
      <c r="W606" s="38"/>
    </row>
    <row r="607" spans="1:23" ht="15" x14ac:dyDescent="0.2">
      <c r="A607" s="436" t="s">
        <v>2975</v>
      </c>
      <c r="B607" s="446" t="s">
        <v>21</v>
      </c>
      <c r="C607" s="446" t="s">
        <v>22</v>
      </c>
      <c r="D607" s="446" t="s">
        <v>27</v>
      </c>
      <c r="E607" s="454" t="s">
        <v>28</v>
      </c>
      <c r="F607" s="449" t="s">
        <v>29</v>
      </c>
      <c r="H607" s="551">
        <v>50</v>
      </c>
      <c r="I607" s="562"/>
      <c r="W607" s="38"/>
    </row>
    <row r="608" spans="1:23" ht="15" x14ac:dyDescent="0.2">
      <c r="A608" s="436" t="s">
        <v>2976</v>
      </c>
      <c r="B608" s="446" t="s">
        <v>21</v>
      </c>
      <c r="C608" s="446" t="s">
        <v>22</v>
      </c>
      <c r="D608" s="446" t="s">
        <v>2924</v>
      </c>
      <c r="E608" s="454" t="s">
        <v>2925</v>
      </c>
      <c r="F608" s="449" t="s">
        <v>33</v>
      </c>
      <c r="H608" s="551">
        <f>$H$632</f>
        <v>3942.4800000000005</v>
      </c>
      <c r="I608" s="562"/>
      <c r="W608" s="38"/>
    </row>
    <row r="609" spans="1:23" s="456" customFormat="1" x14ac:dyDescent="0.2">
      <c r="A609" s="442" t="s">
        <v>2950</v>
      </c>
      <c r="B609" s="448" t="s">
        <v>15</v>
      </c>
      <c r="C609" s="448" t="s">
        <v>15</v>
      </c>
      <c r="D609" s="448" t="s">
        <v>15</v>
      </c>
      <c r="E609" s="448" t="s">
        <v>2949</v>
      </c>
      <c r="F609" s="445" t="s">
        <v>15</v>
      </c>
      <c r="G609" s="441"/>
      <c r="H609" s="550"/>
      <c r="I609" s="566"/>
      <c r="T609"/>
      <c r="V609"/>
      <c r="W609" s="38"/>
    </row>
    <row r="610" spans="1:23" s="456" customFormat="1" ht="15" x14ac:dyDescent="0.2">
      <c r="A610" s="436" t="s">
        <v>2951</v>
      </c>
      <c r="B610" s="446" t="s">
        <v>21</v>
      </c>
      <c r="C610" s="446" t="s">
        <v>22</v>
      </c>
      <c r="D610" s="446" t="s">
        <v>59</v>
      </c>
      <c r="E610" s="454" t="s">
        <v>60</v>
      </c>
      <c r="F610" s="449" t="s">
        <v>42</v>
      </c>
      <c r="G610" s="457"/>
      <c r="H610" s="551">
        <v>440</v>
      </c>
      <c r="I610" s="562"/>
      <c r="T610"/>
      <c r="V610"/>
      <c r="W610" s="38"/>
    </row>
    <row r="611" spans="1:23" s="456" customFormat="1" ht="15" x14ac:dyDescent="0.2">
      <c r="A611" s="436" t="s">
        <v>2952</v>
      </c>
      <c r="B611" s="446" t="s">
        <v>21</v>
      </c>
      <c r="C611" s="446" t="s">
        <v>22</v>
      </c>
      <c r="D611" s="446" t="s">
        <v>2922</v>
      </c>
      <c r="E611" s="454" t="s">
        <v>2923</v>
      </c>
      <c r="F611" s="449" t="s">
        <v>42</v>
      </c>
      <c r="G611" s="457"/>
      <c r="H611" s="551">
        <v>220</v>
      </c>
      <c r="I611" s="562"/>
      <c r="T611"/>
      <c r="V611"/>
      <c r="W611" s="38"/>
    </row>
    <row r="612" spans="1:23" s="456" customFormat="1" ht="15" x14ac:dyDescent="0.2">
      <c r="A612" s="436" t="s">
        <v>2953</v>
      </c>
      <c r="B612" s="446" t="s">
        <v>21</v>
      </c>
      <c r="C612" s="446" t="s">
        <v>22</v>
      </c>
      <c r="D612" s="446" t="s">
        <v>68</v>
      </c>
      <c r="E612" s="454" t="s">
        <v>69</v>
      </c>
      <c r="F612" s="449" t="s">
        <v>70</v>
      </c>
      <c r="G612" s="457"/>
      <c r="H612" s="551">
        <v>82</v>
      </c>
      <c r="I612" s="562"/>
      <c r="T612"/>
      <c r="V612"/>
      <c r="W612" s="38"/>
    </row>
    <row r="613" spans="1:23" s="456" customFormat="1" ht="15" x14ac:dyDescent="0.2">
      <c r="A613" s="436" t="s">
        <v>2954</v>
      </c>
      <c r="B613" s="446" t="s">
        <v>21</v>
      </c>
      <c r="C613" s="446" t="s">
        <v>22</v>
      </c>
      <c r="D613" s="446" t="s">
        <v>72</v>
      </c>
      <c r="E613" s="454" t="s">
        <v>73</v>
      </c>
      <c r="F613" s="449" t="s">
        <v>70</v>
      </c>
      <c r="G613" s="457"/>
      <c r="H613" s="551">
        <v>82</v>
      </c>
      <c r="I613" s="562"/>
      <c r="T613"/>
      <c r="V613"/>
      <c r="W613" s="38"/>
    </row>
    <row r="614" spans="1:23" s="456" customFormat="1" ht="15" x14ac:dyDescent="0.2">
      <c r="A614" s="436" t="s">
        <v>2955</v>
      </c>
      <c r="B614" s="446" t="s">
        <v>21</v>
      </c>
      <c r="C614" s="446" t="s">
        <v>22</v>
      </c>
      <c r="D614" s="446" t="s">
        <v>23</v>
      </c>
      <c r="E614" s="454" t="s">
        <v>24</v>
      </c>
      <c r="F614" s="449" t="s">
        <v>25</v>
      </c>
      <c r="G614" s="457"/>
      <c r="H614" s="551">
        <v>10</v>
      </c>
      <c r="I614" s="562"/>
      <c r="T614"/>
      <c r="V614"/>
      <c r="W614" s="38"/>
    </row>
    <row r="615" spans="1:23" s="456" customFormat="1" ht="15" x14ac:dyDescent="0.2">
      <c r="A615" s="436" t="s">
        <v>2956</v>
      </c>
      <c r="B615" s="446" t="s">
        <v>21</v>
      </c>
      <c r="C615" s="446" t="s">
        <v>22</v>
      </c>
      <c r="D615" s="446" t="s">
        <v>27</v>
      </c>
      <c r="E615" s="454" t="s">
        <v>28</v>
      </c>
      <c r="F615" s="449" t="s">
        <v>29</v>
      </c>
      <c r="G615" s="457"/>
      <c r="H615" s="551">
        <v>50</v>
      </c>
      <c r="I615" s="562"/>
      <c r="T615"/>
      <c r="V615"/>
      <c r="W615" s="38"/>
    </row>
    <row r="616" spans="1:23" s="456" customFormat="1" ht="15" x14ac:dyDescent="0.2">
      <c r="A616" s="436" t="s">
        <v>2957</v>
      </c>
      <c r="B616" s="446" t="s">
        <v>21</v>
      </c>
      <c r="C616" s="446" t="s">
        <v>22</v>
      </c>
      <c r="D616" s="446" t="s">
        <v>2924</v>
      </c>
      <c r="E616" s="454" t="s">
        <v>2925</v>
      </c>
      <c r="F616" s="449" t="s">
        <v>33</v>
      </c>
      <c r="G616" s="457"/>
      <c r="H616" s="551">
        <f>$H$632</f>
        <v>3942.4800000000005</v>
      </c>
      <c r="I616" s="562"/>
      <c r="W616" s="38"/>
    </row>
    <row r="617" spans="1:23" s="456" customFormat="1" x14ac:dyDescent="0.2">
      <c r="A617" s="442" t="s">
        <v>2958</v>
      </c>
      <c r="B617" s="448" t="s">
        <v>15</v>
      </c>
      <c r="C617" s="448" t="s">
        <v>15</v>
      </c>
      <c r="D617" s="448" t="s">
        <v>15</v>
      </c>
      <c r="E617" s="448" t="s">
        <v>2948</v>
      </c>
      <c r="F617" s="445" t="s">
        <v>15</v>
      </c>
      <c r="G617" s="441"/>
      <c r="H617" s="550"/>
      <c r="I617" s="566"/>
      <c r="W617" s="38"/>
    </row>
    <row r="618" spans="1:23" s="456" customFormat="1" ht="15" x14ac:dyDescent="0.2">
      <c r="A618" s="436" t="s">
        <v>2959</v>
      </c>
      <c r="B618" s="446" t="s">
        <v>21</v>
      </c>
      <c r="C618" s="446" t="s">
        <v>22</v>
      </c>
      <c r="D618" s="446" t="s">
        <v>59</v>
      </c>
      <c r="E618" s="454" t="s">
        <v>60</v>
      </c>
      <c r="F618" s="449" t="s">
        <v>42</v>
      </c>
      <c r="G618" s="457"/>
      <c r="H618" s="551">
        <v>440</v>
      </c>
      <c r="I618" s="562"/>
      <c r="W618" s="38"/>
    </row>
    <row r="619" spans="1:23" s="456" customFormat="1" ht="15" x14ac:dyDescent="0.2">
      <c r="A619" s="436" t="s">
        <v>2960</v>
      </c>
      <c r="B619" s="446" t="s">
        <v>21</v>
      </c>
      <c r="C619" s="446" t="s">
        <v>22</v>
      </c>
      <c r="D619" s="446" t="s">
        <v>2922</v>
      </c>
      <c r="E619" s="454" t="s">
        <v>2923</v>
      </c>
      <c r="F619" s="449" t="s">
        <v>42</v>
      </c>
      <c r="G619" s="457"/>
      <c r="H619" s="551">
        <v>220</v>
      </c>
      <c r="I619" s="562"/>
      <c r="W619" s="38"/>
    </row>
    <row r="620" spans="1:23" s="456" customFormat="1" ht="15" x14ac:dyDescent="0.2">
      <c r="A620" s="436" t="s">
        <v>2961</v>
      </c>
      <c r="B620" s="446" t="s">
        <v>21</v>
      </c>
      <c r="C620" s="446" t="s">
        <v>22</v>
      </c>
      <c r="D620" s="446" t="s">
        <v>68</v>
      </c>
      <c r="E620" s="454" t="s">
        <v>69</v>
      </c>
      <c r="F620" s="449" t="s">
        <v>70</v>
      </c>
      <c r="G620" s="457"/>
      <c r="H620" s="551">
        <v>82</v>
      </c>
      <c r="I620" s="562"/>
      <c r="W620" s="38"/>
    </row>
    <row r="621" spans="1:23" s="456" customFormat="1" ht="15" x14ac:dyDescent="0.2">
      <c r="A621" s="436" t="s">
        <v>2962</v>
      </c>
      <c r="B621" s="446" t="s">
        <v>21</v>
      </c>
      <c r="C621" s="446" t="s">
        <v>22</v>
      </c>
      <c r="D621" s="446" t="s">
        <v>72</v>
      </c>
      <c r="E621" s="454" t="s">
        <v>73</v>
      </c>
      <c r="F621" s="449" t="s">
        <v>70</v>
      </c>
      <c r="G621" s="457"/>
      <c r="H621" s="551">
        <v>82</v>
      </c>
      <c r="I621" s="562"/>
      <c r="W621" s="38"/>
    </row>
    <row r="622" spans="1:23" s="456" customFormat="1" ht="15" x14ac:dyDescent="0.2">
      <c r="A622" s="436" t="s">
        <v>2963</v>
      </c>
      <c r="B622" s="446" t="s">
        <v>21</v>
      </c>
      <c r="C622" s="446" t="s">
        <v>22</v>
      </c>
      <c r="D622" s="446" t="s">
        <v>23</v>
      </c>
      <c r="E622" s="454" t="s">
        <v>24</v>
      </c>
      <c r="F622" s="449" t="s">
        <v>25</v>
      </c>
      <c r="G622" s="457"/>
      <c r="H622" s="551">
        <v>10</v>
      </c>
      <c r="I622" s="562"/>
      <c r="W622" s="38"/>
    </row>
    <row r="623" spans="1:23" s="456" customFormat="1" ht="15" x14ac:dyDescent="0.2">
      <c r="A623" s="436" t="s">
        <v>2964</v>
      </c>
      <c r="B623" s="446" t="s">
        <v>21</v>
      </c>
      <c r="C623" s="446" t="s">
        <v>22</v>
      </c>
      <c r="D623" s="446" t="s">
        <v>27</v>
      </c>
      <c r="E623" s="454" t="s">
        <v>28</v>
      </c>
      <c r="F623" s="449" t="s">
        <v>29</v>
      </c>
      <c r="G623" s="457"/>
      <c r="H623" s="551">
        <v>50</v>
      </c>
      <c r="I623" s="562"/>
      <c r="W623" s="38"/>
    </row>
    <row r="624" spans="1:23" s="456" customFormat="1" ht="15" x14ac:dyDescent="0.2">
      <c r="A624" s="436" t="s">
        <v>2965</v>
      </c>
      <c r="B624" s="446" t="s">
        <v>21</v>
      </c>
      <c r="C624" s="446" t="s">
        <v>22</v>
      </c>
      <c r="D624" s="446" t="s">
        <v>2924</v>
      </c>
      <c r="E624" s="454" t="s">
        <v>2925</v>
      </c>
      <c r="F624" s="449" t="s">
        <v>33</v>
      </c>
      <c r="G624" s="457"/>
      <c r="H624" s="551">
        <f>$H$632</f>
        <v>3942.4800000000005</v>
      </c>
      <c r="I624" s="562"/>
      <c r="W624" s="38"/>
    </row>
    <row r="625" spans="1:23" x14ac:dyDescent="0.2">
      <c r="A625" s="442" t="s">
        <v>2966</v>
      </c>
      <c r="B625" s="448" t="s">
        <v>15</v>
      </c>
      <c r="C625" s="448" t="s">
        <v>15</v>
      </c>
      <c r="D625" s="448" t="s">
        <v>15</v>
      </c>
      <c r="E625" s="448" t="s">
        <v>2926</v>
      </c>
      <c r="F625" s="445" t="s">
        <v>15</v>
      </c>
      <c r="G625" s="441"/>
      <c r="H625" s="550"/>
      <c r="I625" s="566"/>
      <c r="T625" s="456"/>
      <c r="V625" s="456"/>
      <c r="W625" s="38"/>
    </row>
    <row r="626" spans="1:23" ht="15" x14ac:dyDescent="0.2">
      <c r="A626" s="436" t="s">
        <v>2967</v>
      </c>
      <c r="B626" s="446" t="s">
        <v>21</v>
      </c>
      <c r="C626" s="446" t="s">
        <v>22</v>
      </c>
      <c r="D626" s="446" t="s">
        <v>1236</v>
      </c>
      <c r="E626" s="454" t="s">
        <v>1235</v>
      </c>
      <c r="F626" s="449" t="s">
        <v>33</v>
      </c>
      <c r="H626" s="551">
        <f>$H$631-$H$630-$H$632</f>
        <v>3688.5099999999993</v>
      </c>
      <c r="I626" s="562"/>
      <c r="T626" s="456"/>
      <c r="V626" s="456"/>
      <c r="W626" s="38"/>
    </row>
    <row r="627" spans="1:23" ht="15" x14ac:dyDescent="0.2">
      <c r="A627" s="436" t="s">
        <v>2968</v>
      </c>
      <c r="B627" s="446" t="s">
        <v>21</v>
      </c>
      <c r="C627" s="446" t="s">
        <v>22</v>
      </c>
      <c r="D627" s="446" t="s">
        <v>2927</v>
      </c>
      <c r="E627" s="454" t="s">
        <v>2928</v>
      </c>
      <c r="F627" s="449" t="s">
        <v>33</v>
      </c>
      <c r="H627" s="551">
        <f>$H$632</f>
        <v>3942.4800000000005</v>
      </c>
      <c r="I627" s="562"/>
      <c r="T627" s="456"/>
      <c r="V627" s="456"/>
      <c r="W627" s="38"/>
    </row>
    <row r="628" spans="1:23" ht="15" x14ac:dyDescent="0.2">
      <c r="A628" s="436" t="s">
        <v>2969</v>
      </c>
      <c r="B628" s="446" t="s">
        <v>21</v>
      </c>
      <c r="C628" s="446" t="s">
        <v>22</v>
      </c>
      <c r="D628" s="446" t="s">
        <v>950</v>
      </c>
      <c r="E628" s="454" t="s">
        <v>951</v>
      </c>
      <c r="F628" s="449" t="s">
        <v>33</v>
      </c>
      <c r="G628" s="440"/>
      <c r="H628" s="551">
        <f>$H$630</f>
        <v>2727</v>
      </c>
      <c r="I628" s="562"/>
      <c r="T628" s="456"/>
      <c r="V628" s="456"/>
      <c r="W628" s="38"/>
    </row>
    <row r="629" spans="1:23" ht="15" x14ac:dyDescent="0.25">
      <c r="A629" s="46"/>
      <c r="B629" s="46"/>
      <c r="C629" s="46"/>
      <c r="D629" s="46"/>
      <c r="E629" s="46"/>
      <c r="F629" s="46"/>
      <c r="H629" s="458"/>
      <c r="T629" s="456"/>
      <c r="V629" s="456"/>
      <c r="W629" s="38"/>
    </row>
    <row r="630" spans="1:23" ht="15" x14ac:dyDescent="0.25">
      <c r="A630" s="46"/>
      <c r="B630" s="46"/>
      <c r="C630" s="46"/>
      <c r="D630" s="46"/>
      <c r="E630" s="454" t="s">
        <v>2929</v>
      </c>
      <c r="F630" s="449" t="s">
        <v>33</v>
      </c>
      <c r="G630" s="444"/>
      <c r="H630" s="437">
        <f>50*54.54</f>
        <v>2727</v>
      </c>
      <c r="T630" s="456"/>
      <c r="V630" s="456"/>
      <c r="W630" s="38"/>
    </row>
    <row r="631" spans="1:23" ht="15" x14ac:dyDescent="0.25">
      <c r="A631" s="46"/>
      <c r="B631" s="46"/>
      <c r="C631" s="46"/>
      <c r="D631" s="46"/>
      <c r="E631" s="454" t="s">
        <v>2930</v>
      </c>
      <c r="F631" s="449" t="s">
        <v>33</v>
      </c>
      <c r="G631" s="438"/>
      <c r="H631" s="437">
        <f>'MEMÓRIA PATAMARIZAÇÃO'!D38</f>
        <v>10357.99</v>
      </c>
      <c r="T631" s="456"/>
      <c r="V631" s="456"/>
      <c r="W631" s="38"/>
    </row>
    <row r="632" spans="1:23" ht="15" x14ac:dyDescent="0.25">
      <c r="A632" s="46"/>
      <c r="B632" s="46"/>
      <c r="C632" s="46"/>
      <c r="D632" s="46"/>
      <c r="E632" s="454" t="s">
        <v>2931</v>
      </c>
      <c r="F632" s="449" t="s">
        <v>33</v>
      </c>
      <c r="G632" s="440"/>
      <c r="H632" s="437">
        <f>'MEMÓRIA PATAMARIZAÇÃO'!J21</f>
        <v>3942.4800000000005</v>
      </c>
      <c r="T632" s="456"/>
      <c r="V632" s="456"/>
      <c r="W632" s="38"/>
    </row>
    <row r="633" spans="1:23" x14ac:dyDescent="0.2">
      <c r="T633" s="456"/>
      <c r="V633" s="456"/>
      <c r="W633" s="38"/>
    </row>
    <row r="634" spans="1:23" x14ac:dyDescent="0.2">
      <c r="W634" s="38"/>
    </row>
    <row r="635" spans="1:23" x14ac:dyDescent="0.2">
      <c r="W635" s="38"/>
    </row>
    <row r="636" spans="1:23" x14ac:dyDescent="0.2">
      <c r="W636" s="38"/>
    </row>
    <row r="637" spans="1:23" x14ac:dyDescent="0.2">
      <c r="W637" s="38"/>
    </row>
  </sheetData>
  <mergeCells count="18">
    <mergeCell ref="A1:I1"/>
    <mergeCell ref="G36:G41"/>
    <mergeCell ref="G44:G54"/>
    <mergeCell ref="B2:E2"/>
    <mergeCell ref="E5:H5"/>
    <mergeCell ref="A9:A10"/>
    <mergeCell ref="B9:B10"/>
    <mergeCell ref="C9:C10"/>
    <mergeCell ref="D9:D10"/>
    <mergeCell ref="E9:E10"/>
    <mergeCell ref="E6:H7"/>
    <mergeCell ref="I9:I10"/>
    <mergeCell ref="A8:I8"/>
    <mergeCell ref="G63:G69"/>
    <mergeCell ref="G568:G570"/>
    <mergeCell ref="F9:F10"/>
    <mergeCell ref="G9:H9"/>
    <mergeCell ref="G28:G29"/>
  </mergeCells>
  <phoneticPr fontId="55" type="noConversion"/>
  <pageMargins left="0.78749999999999998" right="0.78749999999999998" top="1.05277777777778" bottom="1.05277777777778" header="0.78749999999999998" footer="0.78749999999999998"/>
  <pageSetup paperSize="9" scale="10"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3"/>
  <sheetViews>
    <sheetView showGridLines="0" workbookViewId="0">
      <selection activeCell="A44" sqref="A44:F44"/>
    </sheetView>
  </sheetViews>
  <sheetFormatPr defaultRowHeight="12.75" x14ac:dyDescent="0.2"/>
  <cols>
    <col min="1" max="1" width="15.5703125" style="48" bestFit="1" customWidth="1"/>
    <col min="2" max="2" width="8.140625" style="48" bestFit="1" customWidth="1"/>
    <col min="3" max="3" width="82.42578125" style="48" customWidth="1"/>
    <col min="4" max="4" width="10.140625" style="48" bestFit="1" customWidth="1"/>
    <col min="5" max="5" width="12.85546875" style="48" bestFit="1" customWidth="1"/>
    <col min="6" max="7" width="9.140625" style="48"/>
    <col min="8" max="9" width="13.5703125" style="47" bestFit="1" customWidth="1"/>
    <col min="10" max="16384" width="9.140625" style="48"/>
  </cols>
  <sheetData>
    <row r="1" spans="1:10" ht="18.75" x14ac:dyDescent="0.25">
      <c r="A1" s="46"/>
      <c r="B1" s="725" t="s">
        <v>1156</v>
      </c>
      <c r="C1" s="725"/>
      <c r="D1" s="725"/>
      <c r="E1" s="725"/>
      <c r="F1" s="725"/>
      <c r="G1" s="725"/>
    </row>
    <row r="2" spans="1:10" ht="15" x14ac:dyDescent="0.25">
      <c r="A2" s="49" t="s">
        <v>1157</v>
      </c>
      <c r="B2" s="50">
        <f>+'MEMÓRIA QUANTITATIVOS'!B3</f>
        <v>54.54</v>
      </c>
      <c r="C2" s="46" t="s">
        <v>1158</v>
      </c>
      <c r="D2" s="582" t="s">
        <v>3001</v>
      </c>
      <c r="E2" s="46"/>
      <c r="F2" s="46"/>
      <c r="G2" s="46"/>
      <c r="H2" s="51"/>
      <c r="I2" s="51"/>
    </row>
    <row r="3" spans="1:10" ht="15" x14ac:dyDescent="0.25">
      <c r="A3" s="49" t="s">
        <v>1159</v>
      </c>
      <c r="B3" s="50">
        <v>529.47</v>
      </c>
      <c r="C3" s="46" t="s">
        <v>1160</v>
      </c>
      <c r="D3" s="46"/>
      <c r="E3" s="52"/>
      <c r="F3" s="726"/>
      <c r="G3" s="727"/>
      <c r="H3" s="51"/>
      <c r="I3" s="51"/>
    </row>
    <row r="4" spans="1:10" ht="15" x14ac:dyDescent="0.25">
      <c r="A4" s="49" t="s">
        <v>1161</v>
      </c>
      <c r="B4" s="50">
        <v>567.85</v>
      </c>
      <c r="C4" s="46" t="s">
        <v>1160</v>
      </c>
      <c r="D4" s="46"/>
      <c r="E4" s="429"/>
      <c r="F4" s="46"/>
      <c r="G4" s="46"/>
      <c r="H4" s="51"/>
      <c r="I4" s="51"/>
    </row>
    <row r="5" spans="1:10" ht="15" x14ac:dyDescent="0.25">
      <c r="A5" s="49" t="s">
        <v>1162</v>
      </c>
      <c r="B5" s="50">
        <f>+'MEMÓRIA QUANTITATIVOS'!C6</f>
        <v>50</v>
      </c>
      <c r="C5" s="46" t="s">
        <v>1163</v>
      </c>
      <c r="D5" s="53"/>
      <c r="E5" s="46"/>
      <c r="F5" s="46"/>
      <c r="G5" s="46"/>
      <c r="H5" s="51"/>
      <c r="I5" s="51"/>
    </row>
    <row r="6" spans="1:10" ht="15" x14ac:dyDescent="0.25">
      <c r="A6" s="49"/>
      <c r="B6" s="46"/>
      <c r="C6" s="46"/>
      <c r="D6" s="46"/>
      <c r="E6" s="46"/>
      <c r="F6" s="46"/>
      <c r="G6" s="46"/>
      <c r="H6" s="51"/>
      <c r="I6" s="51"/>
    </row>
    <row r="7" spans="1:10" ht="15" x14ac:dyDescent="0.2">
      <c r="A7" s="54"/>
      <c r="B7" s="55" t="s">
        <v>1164</v>
      </c>
      <c r="C7" s="56" t="s">
        <v>1165</v>
      </c>
      <c r="D7" s="55" t="s">
        <v>1166</v>
      </c>
      <c r="E7" s="55" t="s">
        <v>1167</v>
      </c>
      <c r="F7" s="57">
        <v>0.6</v>
      </c>
      <c r="G7" s="57">
        <v>0.4</v>
      </c>
      <c r="H7" s="55" t="s">
        <v>1168</v>
      </c>
      <c r="I7" s="55" t="s">
        <v>1169</v>
      </c>
    </row>
    <row r="8" spans="1:10" ht="30" x14ac:dyDescent="0.2">
      <c r="A8" s="58"/>
      <c r="B8" s="59" t="s">
        <v>1170</v>
      </c>
      <c r="C8" s="60" t="s">
        <v>1399</v>
      </c>
      <c r="D8" s="61">
        <f>$B$3</f>
        <v>529.47</v>
      </c>
      <c r="E8" s="62">
        <f>TRUNC(D8/$B$5,2)</f>
        <v>10.58</v>
      </c>
      <c r="F8" s="63">
        <f>ROUND(D8*0.6,2)</f>
        <v>317.68</v>
      </c>
      <c r="G8" s="63">
        <f>ROUND(D8*0.4,2)</f>
        <v>211.79</v>
      </c>
      <c r="H8" s="64">
        <v>41004</v>
      </c>
      <c r="I8" s="64" t="s">
        <v>21</v>
      </c>
    </row>
    <row r="9" spans="1:10" ht="15" x14ac:dyDescent="0.2">
      <c r="A9" s="58"/>
      <c r="B9" s="65" t="s">
        <v>1171</v>
      </c>
      <c r="C9" s="66" t="s">
        <v>1400</v>
      </c>
      <c r="D9" s="67">
        <v>0</v>
      </c>
      <c r="E9" s="68">
        <f t="shared" ref="E9:E13" si="0">TRUNC(D9/$B$5,2)</f>
        <v>0</v>
      </c>
      <c r="F9" s="69">
        <f t="shared" ref="F9:F14" si="1">ROUND(D9*0.6,2)</f>
        <v>0</v>
      </c>
      <c r="G9" s="69">
        <f t="shared" ref="G9:G14" si="2">ROUND(D9*0.4,2)</f>
        <v>0</v>
      </c>
      <c r="H9" s="70">
        <v>41005</v>
      </c>
      <c r="I9" s="70" t="s">
        <v>21</v>
      </c>
    </row>
    <row r="10" spans="1:10" ht="30" x14ac:dyDescent="0.2">
      <c r="A10" s="58"/>
      <c r="B10" s="65" t="s">
        <v>1172</v>
      </c>
      <c r="C10" s="66" t="s">
        <v>1401</v>
      </c>
      <c r="D10" s="67">
        <f>(B4*1.1)-B3</f>
        <v>95.165000000000077</v>
      </c>
      <c r="E10" s="68">
        <f t="shared" si="0"/>
        <v>1.9</v>
      </c>
      <c r="F10" s="69">
        <f t="shared" si="1"/>
        <v>57.1</v>
      </c>
      <c r="G10" s="69">
        <f t="shared" si="2"/>
        <v>38.07</v>
      </c>
      <c r="H10" s="70">
        <v>41146</v>
      </c>
      <c r="I10" s="70" t="s">
        <v>21</v>
      </c>
    </row>
    <row r="11" spans="1:10" ht="30" x14ac:dyDescent="0.2">
      <c r="A11" s="58"/>
      <c r="B11" s="65" t="s">
        <v>1173</v>
      </c>
      <c r="C11" s="431" t="s">
        <v>1402</v>
      </c>
      <c r="D11" s="67">
        <f>D10*20</f>
        <v>1903.3000000000015</v>
      </c>
      <c r="E11" s="68">
        <f t="shared" si="0"/>
        <v>38.06</v>
      </c>
      <c r="F11" s="69">
        <f t="shared" si="1"/>
        <v>1141.98</v>
      </c>
      <c r="G11" s="69">
        <f t="shared" si="2"/>
        <v>761.32</v>
      </c>
      <c r="H11" s="71">
        <v>41006</v>
      </c>
      <c r="I11" s="71" t="s">
        <v>21</v>
      </c>
    </row>
    <row r="12" spans="1:10" ht="30" x14ac:dyDescent="0.2">
      <c r="A12" s="58"/>
      <c r="B12" s="65" t="s">
        <v>1174</v>
      </c>
      <c r="C12" s="66" t="s">
        <v>1403</v>
      </c>
      <c r="D12" s="67">
        <f>B3</f>
        <v>529.47</v>
      </c>
      <c r="E12" s="68">
        <f t="shared" si="0"/>
        <v>10.58</v>
      </c>
      <c r="F12" s="69">
        <f t="shared" si="1"/>
        <v>317.68</v>
      </c>
      <c r="G12" s="69">
        <f t="shared" si="2"/>
        <v>211.79</v>
      </c>
      <c r="H12" s="70">
        <v>41010</v>
      </c>
      <c r="I12" s="71" t="s">
        <v>21</v>
      </c>
    </row>
    <row r="13" spans="1:10" ht="15" x14ac:dyDescent="0.2">
      <c r="A13" s="58"/>
      <c r="B13" s="65" t="s">
        <v>1175</v>
      </c>
      <c r="C13" s="66" t="s">
        <v>1176</v>
      </c>
      <c r="D13" s="67">
        <f>$B$4</f>
        <v>567.85</v>
      </c>
      <c r="E13" s="68">
        <f t="shared" si="0"/>
        <v>11.35</v>
      </c>
      <c r="F13" s="69">
        <f t="shared" si="1"/>
        <v>340.71</v>
      </c>
      <c r="G13" s="69">
        <f t="shared" si="2"/>
        <v>227.14</v>
      </c>
      <c r="H13" s="70">
        <v>41008</v>
      </c>
      <c r="I13" s="71" t="s">
        <v>21</v>
      </c>
      <c r="J13" s="428"/>
    </row>
    <row r="14" spans="1:10" ht="15" x14ac:dyDescent="0.2">
      <c r="A14" s="58"/>
      <c r="B14" s="65" t="s">
        <v>1177</v>
      </c>
      <c r="C14" s="72" t="s">
        <v>1179</v>
      </c>
      <c r="D14" s="69">
        <v>0</v>
      </c>
      <c r="E14" s="73">
        <f t="shared" ref="E14:E38" si="3">ROUND(D14/$B$5,2)</f>
        <v>0</v>
      </c>
      <c r="F14" s="69">
        <f t="shared" si="1"/>
        <v>0</v>
      </c>
      <c r="G14" s="69">
        <f t="shared" si="2"/>
        <v>0</v>
      </c>
      <c r="H14" s="74">
        <v>41007</v>
      </c>
      <c r="I14" s="71" t="s">
        <v>21</v>
      </c>
    </row>
    <row r="15" spans="1:10" ht="30" x14ac:dyDescent="0.25">
      <c r="A15" s="58"/>
      <c r="B15" s="65" t="s">
        <v>1178</v>
      </c>
      <c r="C15" s="72" t="s">
        <v>1181</v>
      </c>
      <c r="D15" s="75">
        <v>0</v>
      </c>
      <c r="E15" s="73">
        <f t="shared" si="3"/>
        <v>0</v>
      </c>
      <c r="F15" s="76" t="s">
        <v>1182</v>
      </c>
      <c r="G15" s="77" t="s">
        <v>1182</v>
      </c>
      <c r="H15" s="74">
        <v>61131</v>
      </c>
      <c r="I15" s="70" t="s">
        <v>101</v>
      </c>
      <c r="J15" s="430"/>
    </row>
    <row r="16" spans="1:10" ht="30" x14ac:dyDescent="0.25">
      <c r="A16" s="58"/>
      <c r="B16" s="65" t="s">
        <v>1180</v>
      </c>
      <c r="C16" s="72" t="s">
        <v>1184</v>
      </c>
      <c r="D16" s="75">
        <v>0</v>
      </c>
      <c r="E16" s="69">
        <f t="shared" si="3"/>
        <v>0</v>
      </c>
      <c r="F16" s="76" t="s">
        <v>1182</v>
      </c>
      <c r="G16" s="77" t="s">
        <v>1182</v>
      </c>
      <c r="H16" s="74">
        <v>61129</v>
      </c>
      <c r="I16" s="70" t="s">
        <v>101</v>
      </c>
    </row>
    <row r="17" spans="1:11" ht="30" x14ac:dyDescent="0.25">
      <c r="A17" s="58"/>
      <c r="B17" s="65" t="s">
        <v>1183</v>
      </c>
      <c r="C17" s="72" t="s">
        <v>3005</v>
      </c>
      <c r="D17" s="75">
        <f>(107.27+55.05)-(53.88+94.37)</f>
        <v>14.069999999999993</v>
      </c>
      <c r="E17" s="69">
        <f t="shared" si="3"/>
        <v>0.28000000000000003</v>
      </c>
      <c r="F17" s="76" t="s">
        <v>1182</v>
      </c>
      <c r="G17" s="77" t="s">
        <v>1182</v>
      </c>
      <c r="H17" s="74">
        <v>61137</v>
      </c>
      <c r="I17" s="70" t="s">
        <v>101</v>
      </c>
      <c r="J17" s="459" t="s">
        <v>2862</v>
      </c>
    </row>
    <row r="18" spans="1:11" ht="15" x14ac:dyDescent="0.25">
      <c r="A18" s="58"/>
      <c r="B18" s="65" t="s">
        <v>1185</v>
      </c>
      <c r="C18" s="78" t="s">
        <v>1187</v>
      </c>
      <c r="D18" s="75">
        <f>+SUM(D15:D17)</f>
        <v>14.069999999999993</v>
      </c>
      <c r="E18" s="73">
        <f t="shared" si="3"/>
        <v>0.28000000000000003</v>
      </c>
      <c r="F18" s="76" t="s">
        <v>1182</v>
      </c>
      <c r="G18" s="77" t="s">
        <v>1182</v>
      </c>
      <c r="H18" s="79">
        <v>121101</v>
      </c>
      <c r="I18" s="71" t="s">
        <v>21</v>
      </c>
    </row>
    <row r="19" spans="1:11" ht="15" x14ac:dyDescent="0.25">
      <c r="A19" s="58"/>
      <c r="B19" s="65" t="s">
        <v>1186</v>
      </c>
      <c r="C19" s="78" t="s">
        <v>1189</v>
      </c>
      <c r="D19" s="75">
        <f>+D18*2</f>
        <v>28.139999999999986</v>
      </c>
      <c r="E19" s="73">
        <f t="shared" si="3"/>
        <v>0.56000000000000005</v>
      </c>
      <c r="F19" s="76" t="s">
        <v>1182</v>
      </c>
      <c r="G19" s="77" t="s">
        <v>1182</v>
      </c>
      <c r="H19" s="79">
        <v>200403</v>
      </c>
      <c r="I19" s="71" t="s">
        <v>21</v>
      </c>
    </row>
    <row r="20" spans="1:11" ht="15" x14ac:dyDescent="0.25">
      <c r="A20" s="58"/>
      <c r="B20" s="65" t="s">
        <v>1188</v>
      </c>
      <c r="C20" s="78" t="s">
        <v>1191</v>
      </c>
      <c r="D20" s="75">
        <f>41.28</f>
        <v>41.28</v>
      </c>
      <c r="E20" s="73">
        <f>ROUND(D20/$B$5,2)</f>
        <v>0.83</v>
      </c>
      <c r="F20" s="76"/>
      <c r="G20" s="77"/>
      <c r="H20" s="79">
        <v>61149</v>
      </c>
      <c r="I20" s="70" t="s">
        <v>101</v>
      </c>
      <c r="J20" s="48" t="s">
        <v>2865</v>
      </c>
    </row>
    <row r="21" spans="1:11" ht="15" x14ac:dyDescent="0.25">
      <c r="A21" s="58"/>
      <c r="B21" s="65" t="s">
        <v>1190</v>
      </c>
      <c r="C21" s="78" t="s">
        <v>1193</v>
      </c>
      <c r="D21" s="75">
        <v>1617.64</v>
      </c>
      <c r="E21" s="73">
        <f t="shared" ref="E21:E29" si="4">ROUND(D21/$B$5,2)</f>
        <v>32.35</v>
      </c>
      <c r="F21" s="76" t="s">
        <v>1182</v>
      </c>
      <c r="G21" s="77" t="s">
        <v>1182</v>
      </c>
      <c r="H21" s="79">
        <v>270210</v>
      </c>
      <c r="I21" s="71" t="s">
        <v>21</v>
      </c>
      <c r="J21" s="80">
        <f>+D21+D22</f>
        <v>3942.4800000000005</v>
      </c>
      <c r="K21" s="48" t="s">
        <v>1194</v>
      </c>
    </row>
    <row r="22" spans="1:11" ht="15" x14ac:dyDescent="0.25">
      <c r="A22" s="81"/>
      <c r="B22" s="65" t="s">
        <v>1192</v>
      </c>
      <c r="C22" s="78" t="s">
        <v>2852</v>
      </c>
      <c r="D22" s="75">
        <v>2324.84</v>
      </c>
      <c r="E22" s="73">
        <f t="shared" si="4"/>
        <v>46.5</v>
      </c>
      <c r="F22" s="76" t="s">
        <v>1182</v>
      </c>
      <c r="G22" s="77" t="s">
        <v>1182</v>
      </c>
      <c r="H22" s="79">
        <v>270210</v>
      </c>
      <c r="I22" s="71" t="s">
        <v>21</v>
      </c>
      <c r="J22" s="48" t="s">
        <v>2865</v>
      </c>
    </row>
    <row r="23" spans="1:11" ht="15" x14ac:dyDescent="0.25">
      <c r="A23" s="81"/>
      <c r="B23" s="65" t="s">
        <v>1195</v>
      </c>
      <c r="C23" s="72" t="s">
        <v>2853</v>
      </c>
      <c r="D23" s="75">
        <v>358.31</v>
      </c>
      <c r="E23" s="73">
        <f t="shared" si="4"/>
        <v>7.17</v>
      </c>
      <c r="F23" s="76" t="s">
        <v>1182</v>
      </c>
      <c r="G23" s="77" t="s">
        <v>1182</v>
      </c>
      <c r="H23" s="74">
        <v>220102</v>
      </c>
      <c r="I23" s="71" t="s">
        <v>21</v>
      </c>
      <c r="J23" s="48" t="s">
        <v>2865</v>
      </c>
    </row>
    <row r="24" spans="1:11" ht="30" x14ac:dyDescent="0.25">
      <c r="A24" s="81"/>
      <c r="B24" s="65" t="s">
        <v>1196</v>
      </c>
      <c r="C24" s="72" t="s">
        <v>2854</v>
      </c>
      <c r="D24" s="75">
        <v>673.93</v>
      </c>
      <c r="E24" s="73">
        <f t="shared" si="4"/>
        <v>13.48</v>
      </c>
      <c r="F24" s="76" t="s">
        <v>1182</v>
      </c>
      <c r="G24" s="77" t="s">
        <v>1182</v>
      </c>
      <c r="H24" s="79">
        <v>270704</v>
      </c>
      <c r="I24" s="71" t="s">
        <v>21</v>
      </c>
      <c r="J24" s="48" t="s">
        <v>2865</v>
      </c>
    </row>
    <row r="25" spans="1:11" ht="15" x14ac:dyDescent="0.25">
      <c r="A25" s="81"/>
      <c r="B25" s="65" t="s">
        <v>1197</v>
      </c>
      <c r="C25" s="78" t="s">
        <v>1199</v>
      </c>
      <c r="D25" s="75">
        <v>77</v>
      </c>
      <c r="E25" s="73">
        <f t="shared" si="4"/>
        <v>1.54</v>
      </c>
      <c r="F25" s="76" t="s">
        <v>1182</v>
      </c>
      <c r="G25" s="77" t="s">
        <v>1182</v>
      </c>
      <c r="H25" s="79">
        <v>81824</v>
      </c>
      <c r="I25" s="71" t="s">
        <v>21</v>
      </c>
      <c r="J25" s="48" t="s">
        <v>2858</v>
      </c>
    </row>
    <row r="26" spans="1:11" ht="15" x14ac:dyDescent="0.25">
      <c r="A26" s="81"/>
      <c r="B26" s="65" t="s">
        <v>1198</v>
      </c>
      <c r="C26" s="78" t="s">
        <v>1201</v>
      </c>
      <c r="D26" s="75">
        <v>425</v>
      </c>
      <c r="E26" s="73">
        <f t="shared" si="4"/>
        <v>8.5</v>
      </c>
      <c r="F26" s="76" t="s">
        <v>1182</v>
      </c>
      <c r="G26" s="77" t="s">
        <v>1182</v>
      </c>
      <c r="H26" s="79">
        <v>81830</v>
      </c>
      <c r="I26" s="71" t="s">
        <v>21</v>
      </c>
      <c r="J26" s="48" t="s">
        <v>2858</v>
      </c>
    </row>
    <row r="27" spans="1:11" ht="15" x14ac:dyDescent="0.25">
      <c r="A27" s="81"/>
      <c r="B27" s="65" t="s">
        <v>1200</v>
      </c>
      <c r="C27" s="78" t="s">
        <v>1203</v>
      </c>
      <c r="D27" s="75">
        <v>0</v>
      </c>
      <c r="E27" s="73">
        <f t="shared" si="4"/>
        <v>0</v>
      </c>
      <c r="F27" s="76" t="s">
        <v>1182</v>
      </c>
      <c r="G27" s="77" t="s">
        <v>1182</v>
      </c>
      <c r="H27" s="79"/>
      <c r="I27" s="79"/>
    </row>
    <row r="28" spans="1:11" ht="15" x14ac:dyDescent="0.25">
      <c r="A28" s="81"/>
      <c r="B28" s="432" t="s">
        <v>1202</v>
      </c>
      <c r="C28" s="78" t="s">
        <v>2856</v>
      </c>
      <c r="D28" s="75">
        <v>2</v>
      </c>
      <c r="E28" s="73">
        <f t="shared" ref="E28" si="5">ROUND(D28/$B$5,2)</f>
        <v>0.04</v>
      </c>
      <c r="F28" s="76" t="s">
        <v>1182</v>
      </c>
      <c r="G28" s="77" t="s">
        <v>1182</v>
      </c>
      <c r="H28" s="79">
        <v>81737</v>
      </c>
      <c r="I28" s="71" t="s">
        <v>21</v>
      </c>
      <c r="J28" s="48" t="s">
        <v>2858</v>
      </c>
    </row>
    <row r="29" spans="1:11" ht="15" x14ac:dyDescent="0.25">
      <c r="A29" s="81"/>
      <c r="B29" s="65" t="s">
        <v>1204</v>
      </c>
      <c r="C29" s="78" t="s">
        <v>1205</v>
      </c>
      <c r="D29" s="75">
        <v>105.5</v>
      </c>
      <c r="E29" s="73">
        <f t="shared" si="4"/>
        <v>2.11</v>
      </c>
      <c r="F29" s="76" t="s">
        <v>1182</v>
      </c>
      <c r="G29" s="77" t="s">
        <v>1182</v>
      </c>
      <c r="H29" s="79">
        <v>82365</v>
      </c>
      <c r="I29" s="71" t="s">
        <v>21</v>
      </c>
      <c r="J29" s="48" t="s">
        <v>2858</v>
      </c>
    </row>
    <row r="30" spans="1:11" ht="15" x14ac:dyDescent="0.25">
      <c r="A30" s="81"/>
      <c r="B30" s="65" t="s">
        <v>1206</v>
      </c>
      <c r="C30" s="78" t="s">
        <v>1207</v>
      </c>
      <c r="D30" s="75">
        <v>628.5</v>
      </c>
      <c r="E30" s="69">
        <f t="shared" si="3"/>
        <v>12.57</v>
      </c>
      <c r="F30" s="76" t="s">
        <v>1182</v>
      </c>
      <c r="G30" s="77" t="s">
        <v>1182</v>
      </c>
      <c r="H30" s="79">
        <v>82304</v>
      </c>
      <c r="I30" s="71" t="s">
        <v>21</v>
      </c>
      <c r="J30" s="48" t="s">
        <v>2858</v>
      </c>
    </row>
    <row r="31" spans="1:11" ht="25.5" customHeight="1" x14ac:dyDescent="0.25">
      <c r="A31" s="81"/>
      <c r="B31" s="65" t="s">
        <v>1206</v>
      </c>
      <c r="C31" s="78" t="s">
        <v>2860</v>
      </c>
      <c r="D31" s="75">
        <v>28</v>
      </c>
      <c r="E31" s="69">
        <f t="shared" ref="E31" si="6">ROUND(D31/$B$5,2)</f>
        <v>0.56000000000000005</v>
      </c>
      <c r="F31" s="76" t="s">
        <v>1182</v>
      </c>
      <c r="G31" s="77" t="s">
        <v>1182</v>
      </c>
      <c r="H31" s="79" t="s">
        <v>2771</v>
      </c>
      <c r="I31" s="433" t="s">
        <v>101</v>
      </c>
      <c r="J31" s="48" t="s">
        <v>2858</v>
      </c>
    </row>
    <row r="32" spans="1:11" ht="15" customHeight="1" x14ac:dyDescent="0.25">
      <c r="A32" s="82"/>
      <c r="B32" s="65" t="s">
        <v>1208</v>
      </c>
      <c r="C32" s="78" t="s">
        <v>1209</v>
      </c>
      <c r="D32" s="75">
        <v>83.5</v>
      </c>
      <c r="E32" s="69">
        <f t="shared" si="3"/>
        <v>1.67</v>
      </c>
      <c r="F32" s="76" t="s">
        <v>1182</v>
      </c>
      <c r="G32" s="77" t="s">
        <v>1182</v>
      </c>
      <c r="H32" s="79">
        <v>40101</v>
      </c>
      <c r="I32" s="71" t="s">
        <v>21</v>
      </c>
      <c r="J32" s="48" t="s">
        <v>2858</v>
      </c>
    </row>
    <row r="33" spans="1:10" ht="15" x14ac:dyDescent="0.25">
      <c r="A33" s="82"/>
      <c r="B33" s="65" t="s">
        <v>1210</v>
      </c>
      <c r="C33" s="78" t="s">
        <v>1211</v>
      </c>
      <c r="D33" s="75"/>
      <c r="E33" s="69">
        <f t="shared" si="3"/>
        <v>0</v>
      </c>
      <c r="F33" s="76" t="s">
        <v>1182</v>
      </c>
      <c r="G33" s="77" t="s">
        <v>1182</v>
      </c>
      <c r="H33" s="79">
        <v>41004</v>
      </c>
      <c r="I33" s="71" t="s">
        <v>21</v>
      </c>
    </row>
    <row r="34" spans="1:10" ht="15" x14ac:dyDescent="0.25">
      <c r="A34" s="82"/>
      <c r="B34" s="65" t="s">
        <v>1212</v>
      </c>
      <c r="C34" s="78" t="s">
        <v>214</v>
      </c>
      <c r="D34" s="75">
        <v>54</v>
      </c>
      <c r="E34" s="69">
        <f t="shared" si="3"/>
        <v>1.08</v>
      </c>
      <c r="F34" s="76" t="s">
        <v>1182</v>
      </c>
      <c r="G34" s="77" t="s">
        <v>1182</v>
      </c>
      <c r="H34" s="79">
        <v>40902</v>
      </c>
      <c r="I34" s="71" t="s">
        <v>21</v>
      </c>
      <c r="J34" s="48" t="s">
        <v>2858</v>
      </c>
    </row>
    <row r="35" spans="1:10" ht="15" x14ac:dyDescent="0.25">
      <c r="A35" s="82"/>
      <c r="B35" s="65" t="s">
        <v>1213</v>
      </c>
      <c r="C35" s="78" t="s">
        <v>1214</v>
      </c>
      <c r="D35" s="75">
        <v>9.5</v>
      </c>
      <c r="E35" s="69">
        <f t="shared" si="3"/>
        <v>0.19</v>
      </c>
      <c r="F35" s="76" t="s">
        <v>1182</v>
      </c>
      <c r="G35" s="77" t="s">
        <v>1182</v>
      </c>
      <c r="H35" s="79">
        <v>51027</v>
      </c>
      <c r="I35" s="71" t="s">
        <v>21</v>
      </c>
      <c r="J35" s="48" t="s">
        <v>2858</v>
      </c>
    </row>
    <row r="36" spans="1:10" ht="15" x14ac:dyDescent="0.25">
      <c r="A36" s="82"/>
      <c r="B36" s="65" t="s">
        <v>1215</v>
      </c>
      <c r="C36" s="78" t="s">
        <v>1216</v>
      </c>
      <c r="D36" s="75">
        <v>173.5</v>
      </c>
      <c r="E36" s="69">
        <f t="shared" si="3"/>
        <v>3.47</v>
      </c>
      <c r="F36" s="76" t="s">
        <v>1182</v>
      </c>
      <c r="G36" s="77" t="s">
        <v>1182</v>
      </c>
      <c r="H36" s="79">
        <v>50003</v>
      </c>
      <c r="I36" s="79" t="s">
        <v>101</v>
      </c>
      <c r="J36" s="48" t="s">
        <v>2858</v>
      </c>
    </row>
    <row r="37" spans="1:10" ht="15" x14ac:dyDescent="0.25">
      <c r="A37" s="82"/>
      <c r="B37" s="65" t="s">
        <v>1217</v>
      </c>
      <c r="C37" s="78" t="s">
        <v>1218</v>
      </c>
      <c r="D37" s="75">
        <v>0</v>
      </c>
      <c r="E37" s="69">
        <f t="shared" si="3"/>
        <v>0</v>
      </c>
      <c r="F37" s="76" t="s">
        <v>1182</v>
      </c>
      <c r="G37" s="77" t="s">
        <v>1182</v>
      </c>
      <c r="H37" s="79"/>
      <c r="I37" s="79"/>
    </row>
    <row r="38" spans="1:10" ht="15" x14ac:dyDescent="0.25">
      <c r="A38" s="82"/>
      <c r="B38" s="169" t="s">
        <v>1219</v>
      </c>
      <c r="C38" s="83" t="s">
        <v>2857</v>
      </c>
      <c r="D38" s="439">
        <v>10357.99</v>
      </c>
      <c r="E38" s="84">
        <f t="shared" si="3"/>
        <v>207.16</v>
      </c>
      <c r="F38" s="85" t="s">
        <v>1182</v>
      </c>
      <c r="G38" s="86" t="s">
        <v>1182</v>
      </c>
      <c r="H38" s="87">
        <v>20190</v>
      </c>
      <c r="I38" s="87" t="s">
        <v>21</v>
      </c>
      <c r="J38" s="48" t="s">
        <v>2858</v>
      </c>
    </row>
    <row r="39" spans="1:10" ht="15" x14ac:dyDescent="0.25">
      <c r="A39" s="88"/>
      <c r="B39" s="46"/>
      <c r="C39" s="46"/>
      <c r="D39" s="46"/>
      <c r="E39" s="46"/>
      <c r="F39" s="46"/>
      <c r="G39" s="46"/>
      <c r="H39" s="51"/>
      <c r="I39" s="51"/>
    </row>
    <row r="40" spans="1:10" ht="15" x14ac:dyDescent="0.25">
      <c r="A40" s="89" t="s">
        <v>1220</v>
      </c>
      <c r="B40" s="46"/>
      <c r="C40" s="46"/>
      <c r="D40" s="46"/>
      <c r="E40" s="46"/>
      <c r="F40" s="46"/>
      <c r="G40" s="46"/>
      <c r="H40" s="51"/>
      <c r="I40" s="51"/>
    </row>
    <row r="41" spans="1:10" ht="15" x14ac:dyDescent="0.25">
      <c r="A41" s="723" t="s">
        <v>2977</v>
      </c>
      <c r="B41" s="724"/>
      <c r="C41" s="724"/>
      <c r="D41" s="724"/>
      <c r="E41" s="724"/>
      <c r="F41" s="724"/>
      <c r="G41" s="46"/>
    </row>
    <row r="42" spans="1:10" ht="15" x14ac:dyDescent="0.25">
      <c r="A42" s="724" t="s">
        <v>1221</v>
      </c>
      <c r="B42" s="724"/>
      <c r="C42" s="724"/>
      <c r="D42" s="724"/>
      <c r="E42" s="724"/>
      <c r="F42" s="724"/>
      <c r="G42" s="46"/>
    </row>
    <row r="43" spans="1:10" ht="15" x14ac:dyDescent="0.25">
      <c r="A43" s="723" t="s">
        <v>2978</v>
      </c>
      <c r="B43" s="724"/>
      <c r="C43" s="724"/>
      <c r="D43" s="724"/>
      <c r="E43" s="724"/>
      <c r="F43" s="724"/>
      <c r="G43" s="46"/>
    </row>
    <row r="44" spans="1:10" ht="15" x14ac:dyDescent="0.25">
      <c r="A44" s="723" t="s">
        <v>2979</v>
      </c>
      <c r="B44" s="724"/>
      <c r="C44" s="724"/>
      <c r="D44" s="724"/>
      <c r="E44" s="724"/>
      <c r="F44" s="724"/>
      <c r="G44" s="46"/>
    </row>
    <row r="45" spans="1:10" ht="37.5" customHeight="1" x14ac:dyDescent="0.25">
      <c r="A45" s="724" t="s">
        <v>1222</v>
      </c>
      <c r="B45" s="724"/>
      <c r="C45" s="724"/>
      <c r="D45" s="724"/>
      <c r="E45" s="724"/>
      <c r="F45" s="724"/>
      <c r="G45" s="46"/>
    </row>
    <row r="46" spans="1:10" ht="15" x14ac:dyDescent="0.25">
      <c r="A46" s="724" t="s">
        <v>1223</v>
      </c>
      <c r="B46" s="724"/>
      <c r="C46" s="724"/>
      <c r="D46" s="724"/>
      <c r="E46" s="724"/>
      <c r="F46" s="724"/>
      <c r="G46" s="46"/>
    </row>
    <row r="47" spans="1:10" ht="15" x14ac:dyDescent="0.25">
      <c r="A47" s="724"/>
      <c r="B47" s="724"/>
      <c r="C47" s="724"/>
      <c r="D47" s="724"/>
      <c r="E47" s="724"/>
      <c r="F47" s="724"/>
      <c r="G47" s="46"/>
    </row>
    <row r="48" spans="1:10" ht="15" x14ac:dyDescent="0.25">
      <c r="A48" s="46"/>
      <c r="B48" s="46"/>
      <c r="C48" s="46"/>
      <c r="D48" s="46"/>
      <c r="E48" s="46"/>
      <c r="F48" s="46"/>
      <c r="G48" s="46"/>
      <c r="H48" s="51"/>
      <c r="I48" s="51"/>
    </row>
    <row r="49" spans="1:9" ht="15" x14ac:dyDescent="0.25">
      <c r="A49" s="46"/>
      <c r="B49" s="46"/>
      <c r="C49" s="46"/>
      <c r="D49" s="46"/>
      <c r="E49" s="46"/>
      <c r="F49" s="46"/>
      <c r="G49" s="46"/>
      <c r="H49" s="51"/>
      <c r="I49" s="51"/>
    </row>
    <row r="50" spans="1:9" ht="15" x14ac:dyDescent="0.25">
      <c r="A50" s="46"/>
      <c r="B50" s="46"/>
      <c r="C50" s="46"/>
      <c r="D50" s="46"/>
      <c r="E50" s="46"/>
      <c r="F50" s="46"/>
      <c r="G50" s="46"/>
      <c r="H50" s="51"/>
      <c r="I50" s="51"/>
    </row>
    <row r="51" spans="1:9" ht="15" x14ac:dyDescent="0.25">
      <c r="A51" s="46"/>
      <c r="B51" s="46"/>
      <c r="C51" s="46"/>
      <c r="D51" s="46"/>
      <c r="E51" s="46"/>
      <c r="F51" s="46"/>
      <c r="G51" s="46"/>
      <c r="H51" s="51"/>
      <c r="I51" s="51"/>
    </row>
    <row r="52" spans="1:9" ht="15" x14ac:dyDescent="0.25">
      <c r="A52" s="46"/>
      <c r="B52" s="46"/>
      <c r="C52" s="46"/>
      <c r="D52" s="46"/>
      <c r="E52" s="46"/>
      <c r="F52" s="46"/>
      <c r="G52" s="46"/>
      <c r="H52" s="51"/>
      <c r="I52" s="51"/>
    </row>
    <row r="53" spans="1:9" ht="15" x14ac:dyDescent="0.25">
      <c r="A53" s="46"/>
      <c r="B53" s="46"/>
      <c r="C53" s="46"/>
      <c r="D53" s="46"/>
      <c r="E53" s="46"/>
      <c r="F53" s="46"/>
      <c r="G53" s="46"/>
      <c r="H53" s="51"/>
      <c r="I53" s="51"/>
    </row>
    <row r="54" spans="1:9" ht="15" x14ac:dyDescent="0.25">
      <c r="A54" s="724"/>
      <c r="B54" s="724"/>
      <c r="C54" s="724"/>
      <c r="D54" s="724"/>
      <c r="E54" s="724"/>
      <c r="F54" s="724"/>
      <c r="G54" s="46"/>
    </row>
    <row r="55" spans="1:9" ht="15" x14ac:dyDescent="0.25">
      <c r="A55" s="46"/>
      <c r="B55" s="46"/>
      <c r="C55" s="46"/>
      <c r="D55" s="46"/>
      <c r="E55" s="46"/>
      <c r="F55" s="46"/>
      <c r="G55" s="46"/>
      <c r="H55" s="51"/>
      <c r="I55" s="51"/>
    </row>
    <row r="56" spans="1:9" ht="15" x14ac:dyDescent="0.25">
      <c r="A56" s="46"/>
      <c r="B56" s="46"/>
      <c r="C56" s="46"/>
      <c r="D56" s="46"/>
      <c r="E56" s="46"/>
      <c r="F56" s="46"/>
      <c r="G56" s="46"/>
      <c r="H56" s="51"/>
      <c r="I56" s="51"/>
    </row>
    <row r="57" spans="1:9" ht="15" x14ac:dyDescent="0.25">
      <c r="A57" s="46"/>
      <c r="B57" s="46"/>
      <c r="C57" s="46"/>
      <c r="D57" s="46"/>
      <c r="E57" s="46"/>
      <c r="F57" s="46"/>
      <c r="G57" s="46"/>
      <c r="H57" s="51"/>
      <c r="I57" s="51"/>
    </row>
    <row r="58" spans="1:9" ht="15" x14ac:dyDescent="0.25">
      <c r="A58" s="46"/>
      <c r="B58" s="46"/>
      <c r="C58" s="46"/>
      <c r="D58" s="46"/>
      <c r="E58" s="46"/>
      <c r="F58" s="46"/>
      <c r="G58" s="46"/>
      <c r="H58" s="51"/>
      <c r="I58" s="51"/>
    </row>
    <row r="59" spans="1:9" ht="15" x14ac:dyDescent="0.25">
      <c r="A59" s="46"/>
      <c r="B59" s="46"/>
      <c r="C59" s="46"/>
      <c r="D59" s="46"/>
      <c r="E59" s="46"/>
      <c r="F59" s="46"/>
      <c r="G59" s="46"/>
      <c r="H59" s="51"/>
      <c r="I59" s="51"/>
    </row>
    <row r="60" spans="1:9" ht="15" x14ac:dyDescent="0.25">
      <c r="A60" s="46"/>
      <c r="B60" s="46"/>
      <c r="C60" s="46"/>
      <c r="D60" s="46"/>
      <c r="E60" s="46"/>
      <c r="F60" s="46"/>
      <c r="G60" s="46"/>
      <c r="H60" s="51"/>
      <c r="I60" s="51"/>
    </row>
    <row r="61" spans="1:9" ht="15" x14ac:dyDescent="0.25">
      <c r="A61" s="46"/>
      <c r="B61" s="46"/>
      <c r="C61" s="46"/>
      <c r="D61" s="46"/>
      <c r="E61" s="46"/>
      <c r="F61" s="46"/>
      <c r="G61" s="46"/>
      <c r="H61" s="51"/>
      <c r="I61" s="51"/>
    </row>
    <row r="62" spans="1:9" ht="15" x14ac:dyDescent="0.25">
      <c r="A62" s="46"/>
      <c r="B62" s="46"/>
      <c r="C62" s="46"/>
      <c r="D62" s="46"/>
      <c r="E62" s="46"/>
      <c r="F62" s="46"/>
      <c r="G62" s="46"/>
      <c r="H62" s="51"/>
      <c r="I62" s="51"/>
    </row>
    <row r="63" spans="1:9" ht="15" x14ac:dyDescent="0.25">
      <c r="A63" s="46"/>
      <c r="B63" s="46"/>
      <c r="C63" s="46"/>
      <c r="D63" s="46"/>
      <c r="E63" s="46"/>
      <c r="F63" s="46"/>
      <c r="G63" s="46"/>
      <c r="H63" s="51"/>
      <c r="I63" s="51"/>
    </row>
  </sheetData>
  <mergeCells count="10">
    <mergeCell ref="A43:F43"/>
    <mergeCell ref="B1:G1"/>
    <mergeCell ref="F3:G3"/>
    <mergeCell ref="A41:F41"/>
    <mergeCell ref="A42:F42"/>
    <mergeCell ref="A44:F44"/>
    <mergeCell ref="A45:F45"/>
    <mergeCell ref="A46:F46"/>
    <mergeCell ref="A47:F47"/>
    <mergeCell ref="A54:F54"/>
  </mergeCells>
  <phoneticPr fontId="55"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44"/>
  <sheetViews>
    <sheetView showGridLines="0" workbookViewId="0">
      <selection activeCell="A41" sqref="A41:F41"/>
    </sheetView>
  </sheetViews>
  <sheetFormatPr defaultRowHeight="12.75" x14ac:dyDescent="0.2"/>
  <cols>
    <col min="1" max="1" width="9.140625" style="48"/>
    <col min="2" max="2" width="21.7109375" style="48" bestFit="1" customWidth="1"/>
    <col min="3" max="3" width="66.85546875" style="48" customWidth="1"/>
    <col min="4" max="4" width="9.140625" style="48"/>
    <col min="5" max="5" width="11.5703125" style="48" bestFit="1" customWidth="1"/>
    <col min="6" max="6" width="9.140625" style="48"/>
    <col min="7" max="7" width="11.42578125" style="48" customWidth="1"/>
    <col min="8" max="16384" width="9.140625" style="48"/>
  </cols>
  <sheetData>
    <row r="1" spans="1:8" ht="18.75" x14ac:dyDescent="0.2">
      <c r="A1" s="730" t="s">
        <v>1224</v>
      </c>
      <c r="B1" s="730"/>
      <c r="C1" s="730"/>
      <c r="D1" s="730"/>
      <c r="E1" s="730"/>
      <c r="F1" s="730"/>
      <c r="G1" s="730"/>
    </row>
    <row r="2" spans="1:8" ht="21" x14ac:dyDescent="0.25">
      <c r="A2" s="90" t="s">
        <v>1225</v>
      </c>
      <c r="B2" s="435" t="s">
        <v>2980</v>
      </c>
      <c r="C2" s="91" t="s">
        <v>1226</v>
      </c>
      <c r="D2" s="731" t="s">
        <v>1227</v>
      </c>
      <c r="E2" s="732"/>
      <c r="F2" s="91"/>
      <c r="G2" s="90"/>
    </row>
    <row r="3" spans="1:8" ht="15" x14ac:dyDescent="0.25">
      <c r="A3" s="92"/>
      <c r="B3" s="92"/>
      <c r="C3" s="91"/>
      <c r="D3" s="733"/>
      <c r="E3" s="734"/>
      <c r="F3" s="91"/>
      <c r="G3" s="92"/>
    </row>
    <row r="4" spans="1:8" x14ac:dyDescent="0.2">
      <c r="A4" s="735" t="s">
        <v>5</v>
      </c>
      <c r="B4" s="736" t="s">
        <v>7</v>
      </c>
      <c r="C4" s="735" t="s">
        <v>2</v>
      </c>
      <c r="D4" s="735" t="s">
        <v>9</v>
      </c>
      <c r="E4" s="735" t="s">
        <v>10</v>
      </c>
      <c r="F4" s="735" t="s">
        <v>8</v>
      </c>
      <c r="G4" s="735" t="s">
        <v>6</v>
      </c>
    </row>
    <row r="5" spans="1:8" s="93" customFormat="1" x14ac:dyDescent="0.2">
      <c r="A5" s="735"/>
      <c r="B5" s="737"/>
      <c r="C5" s="735"/>
      <c r="D5" s="735"/>
      <c r="E5" s="735"/>
      <c r="F5" s="735"/>
      <c r="G5" s="735"/>
    </row>
    <row r="6" spans="1:8" s="93" customFormat="1" x14ac:dyDescent="0.2">
      <c r="A6" s="94" t="s">
        <v>1228</v>
      </c>
      <c r="B6" s="95" t="s">
        <v>15</v>
      </c>
      <c r="C6" s="95" t="s">
        <v>1229</v>
      </c>
      <c r="D6" s="96" t="s">
        <v>15</v>
      </c>
      <c r="E6" s="96"/>
      <c r="F6" s="95" t="s">
        <v>15</v>
      </c>
      <c r="G6" s="97" t="s">
        <v>15</v>
      </c>
    </row>
    <row r="7" spans="1:8" s="93" customFormat="1" x14ac:dyDescent="0.2">
      <c r="A7" s="98" t="s">
        <v>1230</v>
      </c>
      <c r="B7" s="99"/>
      <c r="C7" s="99" t="s">
        <v>81</v>
      </c>
      <c r="D7" s="100"/>
      <c r="E7" s="100"/>
      <c r="F7" s="99"/>
      <c r="G7" s="101"/>
    </row>
    <row r="8" spans="1:8" s="93" customFormat="1" ht="25.5" x14ac:dyDescent="0.2">
      <c r="A8" s="102" t="s">
        <v>1231</v>
      </c>
      <c r="B8" s="103" t="s">
        <v>22</v>
      </c>
      <c r="C8" s="104" t="s">
        <v>1232</v>
      </c>
      <c r="D8" s="105" t="s">
        <v>33</v>
      </c>
      <c r="E8" s="105">
        <f>+E18+E19+E22</f>
        <v>962.67</v>
      </c>
      <c r="F8" s="103" t="s">
        <v>1233</v>
      </c>
      <c r="G8" s="103" t="s">
        <v>21</v>
      </c>
    </row>
    <row r="9" spans="1:8" s="93" customFormat="1" x14ac:dyDescent="0.2">
      <c r="A9" s="102" t="s">
        <v>1234</v>
      </c>
      <c r="B9" s="106" t="s">
        <v>22</v>
      </c>
      <c r="C9" s="107" t="s">
        <v>1235</v>
      </c>
      <c r="D9" s="105" t="s">
        <v>33</v>
      </c>
      <c r="E9" s="105">
        <f>+E8</f>
        <v>962.67</v>
      </c>
      <c r="F9" s="106" t="s">
        <v>1236</v>
      </c>
      <c r="G9" s="106" t="s">
        <v>21</v>
      </c>
    </row>
    <row r="10" spans="1:8" s="93" customFormat="1" ht="27" customHeight="1" x14ac:dyDescent="0.2">
      <c r="A10" s="102" t="s">
        <v>2915</v>
      </c>
      <c r="B10" s="106" t="s">
        <v>22</v>
      </c>
      <c r="C10" s="107" t="s">
        <v>2916</v>
      </c>
      <c r="D10" s="443" t="s">
        <v>88</v>
      </c>
      <c r="E10" s="105">
        <v>77</v>
      </c>
      <c r="F10" s="520">
        <v>20143</v>
      </c>
      <c r="G10" s="520" t="s">
        <v>21</v>
      </c>
    </row>
    <row r="11" spans="1:8" s="93" customFormat="1" x14ac:dyDescent="0.2">
      <c r="A11" s="98" t="s">
        <v>1237</v>
      </c>
      <c r="B11" s="99"/>
      <c r="C11" s="99" t="s">
        <v>1238</v>
      </c>
      <c r="D11" s="100"/>
      <c r="E11" s="100"/>
      <c r="F11" s="99"/>
      <c r="G11" s="101"/>
    </row>
    <row r="12" spans="1:8" s="93" customFormat="1" ht="25.5" x14ac:dyDescent="0.2">
      <c r="A12" s="102" t="s">
        <v>1239</v>
      </c>
      <c r="B12" s="103" t="s">
        <v>22</v>
      </c>
      <c r="C12" s="104" t="s">
        <v>36</v>
      </c>
      <c r="D12" s="105" t="s">
        <v>25</v>
      </c>
      <c r="E12" s="108">
        <f>+E8*7%</f>
        <v>67.386899999999997</v>
      </c>
      <c r="F12" s="103" t="s">
        <v>35</v>
      </c>
      <c r="G12" s="103" t="s">
        <v>21</v>
      </c>
    </row>
    <row r="13" spans="1:8" s="93" customFormat="1" ht="29.25" customHeight="1" x14ac:dyDescent="0.2">
      <c r="A13" s="102" t="s">
        <v>2917</v>
      </c>
      <c r="B13" s="103" t="s">
        <v>22</v>
      </c>
      <c r="C13" s="104" t="s">
        <v>2883</v>
      </c>
      <c r="D13" s="105" t="s">
        <v>25</v>
      </c>
      <c r="E13" s="108">
        <f>ROUND(E10*0.105*0.25*1.5,2)</f>
        <v>3.03</v>
      </c>
      <c r="F13" s="453" t="s">
        <v>2919</v>
      </c>
      <c r="G13" s="103" t="s">
        <v>21</v>
      </c>
      <c r="H13" s="451" t="s">
        <v>2918</v>
      </c>
    </row>
    <row r="14" spans="1:8" s="93" customFormat="1" x14ac:dyDescent="0.2">
      <c r="A14" s="98" t="s">
        <v>1240</v>
      </c>
      <c r="B14" s="99"/>
      <c r="C14" s="99" t="s">
        <v>1241</v>
      </c>
      <c r="D14" s="100"/>
      <c r="E14" s="100"/>
      <c r="F14" s="99"/>
      <c r="G14" s="101"/>
    </row>
    <row r="15" spans="1:8" s="93" customFormat="1" ht="25.5" x14ac:dyDescent="0.2">
      <c r="A15" s="102" t="s">
        <v>1242</v>
      </c>
      <c r="B15" s="106" t="s">
        <v>22</v>
      </c>
      <c r="C15" s="107" t="s">
        <v>265</v>
      </c>
      <c r="D15" s="105" t="s">
        <v>33</v>
      </c>
      <c r="E15" s="105">
        <f>+E8</f>
        <v>962.67</v>
      </c>
      <c r="F15" s="106" t="s">
        <v>264</v>
      </c>
      <c r="G15" s="106" t="s">
        <v>21</v>
      </c>
    </row>
    <row r="16" spans="1:8" s="93" customFormat="1" x14ac:dyDescent="0.2">
      <c r="A16" s="98" t="s">
        <v>1243</v>
      </c>
      <c r="B16" s="99"/>
      <c r="C16" s="99" t="s">
        <v>1244</v>
      </c>
      <c r="D16" s="100"/>
      <c r="E16" s="100"/>
      <c r="F16" s="99"/>
      <c r="G16" s="101"/>
    </row>
    <row r="17" spans="1:7" s="93" customFormat="1" ht="25.5" x14ac:dyDescent="0.2">
      <c r="A17" s="102" t="s">
        <v>1245</v>
      </c>
      <c r="B17" s="103" t="s">
        <v>22</v>
      </c>
      <c r="C17" s="104" t="s">
        <v>1246</v>
      </c>
      <c r="D17" s="105" t="s">
        <v>33</v>
      </c>
      <c r="E17" s="105">
        <f>+E18</f>
        <v>133.75</v>
      </c>
      <c r="F17" s="103" t="s">
        <v>1247</v>
      </c>
      <c r="G17" s="103" t="s">
        <v>21</v>
      </c>
    </row>
    <row r="18" spans="1:7" s="93" customFormat="1" ht="25.5" x14ac:dyDescent="0.2">
      <c r="A18" s="102" t="s">
        <v>1248</v>
      </c>
      <c r="B18" s="106" t="s">
        <v>22</v>
      </c>
      <c r="C18" s="107" t="s">
        <v>1249</v>
      </c>
      <c r="D18" s="105" t="s">
        <v>33</v>
      </c>
      <c r="E18" s="105">
        <f>25+108.75</f>
        <v>133.75</v>
      </c>
      <c r="F18" s="106" t="s">
        <v>1250</v>
      </c>
      <c r="G18" s="106" t="s">
        <v>21</v>
      </c>
    </row>
    <row r="19" spans="1:7" s="93" customFormat="1" x14ac:dyDescent="0.2">
      <c r="A19" s="102" t="s">
        <v>1251</v>
      </c>
      <c r="B19" s="103" t="s">
        <v>22</v>
      </c>
      <c r="C19" s="104" t="s">
        <v>531</v>
      </c>
      <c r="D19" s="105" t="s">
        <v>33</v>
      </c>
      <c r="E19" s="105">
        <v>652.66</v>
      </c>
      <c r="F19" s="103" t="s">
        <v>530</v>
      </c>
      <c r="G19" s="103" t="s">
        <v>21</v>
      </c>
    </row>
    <row r="20" spans="1:7" s="93" customFormat="1" x14ac:dyDescent="0.2">
      <c r="A20" s="98" t="s">
        <v>1252</v>
      </c>
      <c r="B20" s="99"/>
      <c r="C20" s="99" t="s">
        <v>948</v>
      </c>
      <c r="D20" s="100"/>
      <c r="E20" s="100"/>
      <c r="F20" s="99"/>
      <c r="G20" s="101"/>
    </row>
    <row r="21" spans="1:7" s="93" customFormat="1" ht="25.5" x14ac:dyDescent="0.2">
      <c r="A21" s="102" t="s">
        <v>1253</v>
      </c>
      <c r="B21" s="106" t="s">
        <v>22</v>
      </c>
      <c r="C21" s="107" t="s">
        <v>1254</v>
      </c>
      <c r="D21" s="105" t="s">
        <v>99</v>
      </c>
      <c r="E21" s="105">
        <v>50</v>
      </c>
      <c r="F21" s="106" t="s">
        <v>1255</v>
      </c>
      <c r="G21" s="106" t="s">
        <v>21</v>
      </c>
    </row>
    <row r="22" spans="1:7" s="93" customFormat="1" ht="25.5" x14ac:dyDescent="0.2">
      <c r="A22" s="102" t="s">
        <v>1256</v>
      </c>
      <c r="B22" s="103" t="s">
        <v>22</v>
      </c>
      <c r="C22" s="104" t="s">
        <v>2855</v>
      </c>
      <c r="D22" s="105" t="s">
        <v>33</v>
      </c>
      <c r="E22" s="105">
        <v>176.26</v>
      </c>
      <c r="F22" s="103">
        <v>270210</v>
      </c>
      <c r="G22" s="103" t="s">
        <v>21</v>
      </c>
    </row>
    <row r="23" spans="1:7" s="93" customFormat="1" ht="38.25" x14ac:dyDescent="0.2">
      <c r="A23" s="102" t="s">
        <v>1257</v>
      </c>
      <c r="B23" s="106" t="s">
        <v>22</v>
      </c>
      <c r="C23" s="107" t="s">
        <v>1258</v>
      </c>
      <c r="D23" s="105" t="s">
        <v>95</v>
      </c>
      <c r="E23" s="105">
        <f>+E24</f>
        <v>50</v>
      </c>
      <c r="F23" s="106" t="s">
        <v>1259</v>
      </c>
      <c r="G23" s="106" t="s">
        <v>21</v>
      </c>
    </row>
    <row r="24" spans="1:7" s="93" customFormat="1" ht="38.25" x14ac:dyDescent="0.2">
      <c r="A24" s="102" t="s">
        <v>1260</v>
      </c>
      <c r="B24" s="103" t="s">
        <v>115</v>
      </c>
      <c r="C24" s="104" t="s">
        <v>1261</v>
      </c>
      <c r="D24" s="105" t="s">
        <v>95</v>
      </c>
      <c r="E24" s="105">
        <v>50</v>
      </c>
      <c r="F24" s="103" t="s">
        <v>1262</v>
      </c>
      <c r="G24" s="103" t="s">
        <v>1263</v>
      </c>
    </row>
    <row r="25" spans="1:7" x14ac:dyDescent="0.2">
      <c r="A25" s="102" t="s">
        <v>1264</v>
      </c>
      <c r="B25" s="106" t="s">
        <v>22</v>
      </c>
      <c r="C25" s="107" t="s">
        <v>951</v>
      </c>
      <c r="D25" s="105" t="s">
        <v>33</v>
      </c>
      <c r="E25" s="105">
        <f>+E8</f>
        <v>962.67</v>
      </c>
      <c r="F25" s="106" t="s">
        <v>950</v>
      </c>
      <c r="G25" s="106" t="s">
        <v>21</v>
      </c>
    </row>
    <row r="26" spans="1:7" ht="63.75" x14ac:dyDescent="0.2">
      <c r="A26" s="102" t="s">
        <v>1265</v>
      </c>
      <c r="B26" s="103" t="s">
        <v>22</v>
      </c>
      <c r="C26" s="104" t="s">
        <v>1266</v>
      </c>
      <c r="D26" s="105" t="s">
        <v>88</v>
      </c>
      <c r="E26" s="105">
        <f>108.75+175</f>
        <v>283.75</v>
      </c>
      <c r="F26" s="103" t="s">
        <v>1267</v>
      </c>
      <c r="G26" s="103" t="s">
        <v>21</v>
      </c>
    </row>
    <row r="27" spans="1:7" x14ac:dyDescent="0.2">
      <c r="A27" s="522" t="s">
        <v>2932</v>
      </c>
      <c r="B27" s="523"/>
      <c r="C27" s="523" t="s">
        <v>2933</v>
      </c>
      <c r="D27" s="524"/>
      <c r="E27" s="455"/>
      <c r="F27" s="523"/>
      <c r="G27" s="523"/>
    </row>
    <row r="28" spans="1:7" ht="45" x14ac:dyDescent="0.2">
      <c r="A28" s="525" t="s">
        <v>2934</v>
      </c>
      <c r="B28" s="526" t="s">
        <v>22</v>
      </c>
      <c r="C28" s="527" t="s">
        <v>1399</v>
      </c>
      <c r="D28" s="528" t="s">
        <v>25</v>
      </c>
      <c r="E28" s="450">
        <f>B36</f>
        <v>0</v>
      </c>
      <c r="F28" s="529">
        <v>41004</v>
      </c>
      <c r="G28" s="526" t="s">
        <v>21</v>
      </c>
    </row>
    <row r="29" spans="1:7" ht="30" x14ac:dyDescent="0.2">
      <c r="A29" s="525" t="s">
        <v>2935</v>
      </c>
      <c r="B29" s="526" t="s">
        <v>22</v>
      </c>
      <c r="C29" s="527" t="s">
        <v>1400</v>
      </c>
      <c r="D29" s="528" t="s">
        <v>25</v>
      </c>
      <c r="E29" s="450">
        <f>E28-E32</f>
        <v>0</v>
      </c>
      <c r="F29" s="529">
        <v>41005</v>
      </c>
      <c r="G29" s="526" t="s">
        <v>21</v>
      </c>
    </row>
    <row r="30" spans="1:7" ht="30" x14ac:dyDescent="0.2">
      <c r="A30" s="525" t="s">
        <v>2936</v>
      </c>
      <c r="B30" s="526" t="s">
        <v>22</v>
      </c>
      <c r="C30" s="527" t="s">
        <v>1401</v>
      </c>
      <c r="D30" s="528" t="s">
        <v>25</v>
      </c>
      <c r="E30" s="450">
        <f>B37*1.1-B36</f>
        <v>0</v>
      </c>
      <c r="F30" s="529">
        <v>41146</v>
      </c>
      <c r="G30" s="526" t="s">
        <v>21</v>
      </c>
    </row>
    <row r="31" spans="1:7" ht="30" x14ac:dyDescent="0.2">
      <c r="A31" s="525" t="s">
        <v>2937</v>
      </c>
      <c r="B31" s="526" t="s">
        <v>22</v>
      </c>
      <c r="C31" s="527" t="s">
        <v>1402</v>
      </c>
      <c r="D31" s="528" t="s">
        <v>160</v>
      </c>
      <c r="E31" s="450">
        <f>E30*20</f>
        <v>0</v>
      </c>
      <c r="F31" s="530">
        <v>41006</v>
      </c>
      <c r="G31" s="526" t="s">
        <v>21</v>
      </c>
    </row>
    <row r="32" spans="1:7" ht="30" x14ac:dyDescent="0.2">
      <c r="A32" s="525" t="s">
        <v>2938</v>
      </c>
      <c r="B32" s="526" t="s">
        <v>22</v>
      </c>
      <c r="C32" s="527" t="s">
        <v>1403</v>
      </c>
      <c r="D32" s="528" t="s">
        <v>25</v>
      </c>
      <c r="E32" s="450">
        <f>B36</f>
        <v>0</v>
      </c>
      <c r="F32" s="529">
        <v>41010</v>
      </c>
      <c r="G32" s="526" t="s">
        <v>21</v>
      </c>
    </row>
    <row r="33" spans="1:7" ht="15" x14ac:dyDescent="0.2">
      <c r="A33" s="525" t="s">
        <v>2939</v>
      </c>
      <c r="B33" s="526" t="s">
        <v>22</v>
      </c>
      <c r="C33" s="527" t="s">
        <v>1176</v>
      </c>
      <c r="D33" s="528" t="s">
        <v>25</v>
      </c>
      <c r="E33" s="450">
        <f>B37</f>
        <v>0</v>
      </c>
      <c r="F33" s="529">
        <v>41008</v>
      </c>
      <c r="G33" s="526" t="s">
        <v>21</v>
      </c>
    </row>
    <row r="34" spans="1:7" ht="15" x14ac:dyDescent="0.2">
      <c r="A34" s="525" t="s">
        <v>2940</v>
      </c>
      <c r="B34" s="526" t="s">
        <v>22</v>
      </c>
      <c r="C34" s="531" t="s">
        <v>1179</v>
      </c>
      <c r="D34" s="528" t="s">
        <v>33</v>
      </c>
      <c r="E34" s="452">
        <v>0</v>
      </c>
      <c r="F34" s="532">
        <v>41007</v>
      </c>
      <c r="G34" s="526" t="s">
        <v>21</v>
      </c>
    </row>
    <row r="35" spans="1:7" x14ac:dyDescent="0.2">
      <c r="A35" s="459"/>
      <c r="B35" s="459"/>
      <c r="C35" s="459"/>
      <c r="D35" s="459"/>
      <c r="E35" s="459"/>
      <c r="F35" s="459"/>
      <c r="G35" s="459"/>
    </row>
    <row r="36" spans="1:7" x14ac:dyDescent="0.2">
      <c r="A36" s="533" t="s">
        <v>2941</v>
      </c>
      <c r="B36" s="533"/>
      <c r="C36" s="459"/>
      <c r="D36" s="459"/>
      <c r="E36" s="459"/>
      <c r="F36" s="459"/>
      <c r="G36" s="459"/>
    </row>
    <row r="37" spans="1:7" x14ac:dyDescent="0.2">
      <c r="A37" s="533" t="s">
        <v>2942</v>
      </c>
      <c r="B37" s="533"/>
      <c r="C37" s="459"/>
      <c r="D37" s="459"/>
      <c r="E37" s="459"/>
      <c r="F37" s="459"/>
      <c r="G37" s="459"/>
    </row>
    <row r="38" spans="1:7" x14ac:dyDescent="0.2">
      <c r="A38" s="459"/>
      <c r="B38" s="459"/>
      <c r="C38" s="459"/>
      <c r="D38" s="459"/>
      <c r="E38" s="459"/>
      <c r="F38" s="459"/>
      <c r="G38" s="459"/>
    </row>
    <row r="39" spans="1:7" x14ac:dyDescent="0.2">
      <c r="A39" s="459"/>
      <c r="B39" s="459"/>
      <c r="C39" s="459"/>
      <c r="D39" s="459"/>
      <c r="E39" s="459"/>
      <c r="F39" s="459"/>
      <c r="G39" s="459"/>
    </row>
    <row r="40" spans="1:7" ht="15" x14ac:dyDescent="0.25">
      <c r="A40" s="447" t="s">
        <v>2943</v>
      </c>
      <c r="B40" s="460"/>
      <c r="C40" s="460"/>
      <c r="D40" s="460"/>
      <c r="E40" s="460"/>
      <c r="F40" s="460"/>
      <c r="G40" s="459"/>
    </row>
    <row r="41" spans="1:7" ht="15" x14ac:dyDescent="0.2">
      <c r="A41" s="728" t="s">
        <v>2945</v>
      </c>
      <c r="B41" s="729"/>
      <c r="C41" s="729"/>
      <c r="D41" s="729"/>
      <c r="E41" s="729"/>
      <c r="F41" s="729"/>
      <c r="G41" s="459"/>
    </row>
    <row r="42" spans="1:7" ht="15" x14ac:dyDescent="0.2">
      <c r="A42" s="728" t="s">
        <v>2944</v>
      </c>
      <c r="B42" s="729"/>
      <c r="C42" s="729"/>
      <c r="D42" s="729"/>
      <c r="E42" s="729"/>
      <c r="F42" s="729"/>
      <c r="G42" s="459"/>
    </row>
    <row r="43" spans="1:7" x14ac:dyDescent="0.2">
      <c r="A43" s="459"/>
      <c r="B43" s="459"/>
      <c r="C43" s="459"/>
      <c r="D43" s="459"/>
      <c r="E43" s="459"/>
      <c r="F43" s="459"/>
      <c r="G43" s="459"/>
    </row>
    <row r="44" spans="1:7" x14ac:dyDescent="0.2">
      <c r="A44" s="459"/>
      <c r="B44" s="459"/>
      <c r="C44" s="459"/>
      <c r="D44" s="459"/>
      <c r="E44" s="459"/>
      <c r="F44" s="459"/>
      <c r="G44" s="459"/>
    </row>
  </sheetData>
  <mergeCells count="12">
    <mergeCell ref="A41:F41"/>
    <mergeCell ref="A42:F42"/>
    <mergeCell ref="A1:G1"/>
    <mergeCell ref="D2:E2"/>
    <mergeCell ref="D3:E3"/>
    <mergeCell ref="A4:A5"/>
    <mergeCell ref="B4:B5"/>
    <mergeCell ref="C4:C5"/>
    <mergeCell ref="D4:D5"/>
    <mergeCell ref="E4:E5"/>
    <mergeCell ref="F4:F5"/>
    <mergeCell ref="G4:G5"/>
  </mergeCells>
  <phoneticPr fontId="55" type="noConversion"/>
  <pageMargins left="0.25" right="0.25" top="0.75" bottom="0.75" header="0.3" footer="0.3"/>
  <pageSetup paperSize="9" scale="7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2"/>
  <sheetViews>
    <sheetView showGridLines="0" workbookViewId="0">
      <selection activeCell="G13" sqref="G13:G16"/>
    </sheetView>
  </sheetViews>
  <sheetFormatPr defaultRowHeight="12.75" x14ac:dyDescent="0.2"/>
  <cols>
    <col min="2" max="2" width="15.7109375" customWidth="1"/>
    <col min="3" max="3" width="8.28515625" bestFit="1" customWidth="1"/>
    <col min="4" max="4" width="9.28515625" customWidth="1"/>
    <col min="5" max="5" width="43.5703125" customWidth="1"/>
    <col min="6" max="6" width="10.5703125" bestFit="1" customWidth="1"/>
    <col min="7" max="7" width="9.42578125" bestFit="1" customWidth="1"/>
    <col min="8" max="8" width="11.140625" bestFit="1" customWidth="1"/>
    <col min="9" max="9" width="15.7109375" customWidth="1"/>
    <col min="10" max="10" width="12" customWidth="1"/>
    <col min="11" max="11" width="5.7109375" style="29" customWidth="1"/>
  </cols>
  <sheetData>
    <row r="1" spans="2:14" ht="13.5" thickBot="1" x14ac:dyDescent="0.25"/>
    <row r="2" spans="2:14" ht="21" customHeight="1" thickBot="1" x14ac:dyDescent="0.25">
      <c r="B2" s="746" t="s">
        <v>1268</v>
      </c>
      <c r="C2" s="747"/>
      <c r="D2" s="747"/>
      <c r="E2" s="747"/>
      <c r="F2" s="747"/>
      <c r="G2" s="747"/>
      <c r="H2" s="747"/>
      <c r="I2" s="747"/>
      <c r="J2" s="748"/>
      <c r="K2" s="20"/>
    </row>
    <row r="3" spans="2:14" ht="13.5" thickBot="1" x14ac:dyDescent="0.25">
      <c r="B3" s="1"/>
      <c r="C3" s="1"/>
      <c r="D3" s="1"/>
      <c r="E3" s="1"/>
      <c r="F3" s="1"/>
      <c r="K3" s="109"/>
      <c r="L3" s="110" t="s">
        <v>1269</v>
      </c>
    </row>
    <row r="4" spans="2:14" ht="39" customHeight="1" thickBot="1" x14ac:dyDescent="0.25">
      <c r="B4" s="749" t="s">
        <v>6</v>
      </c>
      <c r="C4" s="750"/>
      <c r="D4" s="750"/>
      <c r="E4" s="111" t="s">
        <v>2</v>
      </c>
      <c r="F4" s="112" t="s">
        <v>1270</v>
      </c>
      <c r="G4" s="762" t="s">
        <v>1271</v>
      </c>
      <c r="H4" s="762" t="s">
        <v>1272</v>
      </c>
      <c r="I4" s="762" t="s">
        <v>1273</v>
      </c>
      <c r="J4" s="765" t="s">
        <v>1274</v>
      </c>
      <c r="K4" s="113"/>
    </row>
    <row r="5" spans="2:14" ht="15.75" customHeight="1" thickBot="1" x14ac:dyDescent="0.25">
      <c r="B5" s="767" t="s">
        <v>1275</v>
      </c>
      <c r="C5" s="768"/>
      <c r="D5" s="768"/>
      <c r="E5" s="768"/>
      <c r="F5" s="769"/>
      <c r="G5" s="763"/>
      <c r="H5" s="764"/>
      <c r="I5" s="764"/>
      <c r="J5" s="766"/>
      <c r="K5" s="113"/>
    </row>
    <row r="6" spans="2:14" ht="30" customHeight="1" thickBot="1" x14ac:dyDescent="0.25">
      <c r="B6" s="114" t="s">
        <v>1276</v>
      </c>
      <c r="C6" s="751" t="s">
        <v>1277</v>
      </c>
      <c r="D6" s="751"/>
      <c r="E6" s="751"/>
      <c r="F6" s="751"/>
      <c r="G6" s="751"/>
      <c r="H6" s="751"/>
      <c r="I6" s="751"/>
      <c r="J6" s="752"/>
      <c r="K6" s="115"/>
    </row>
    <row r="7" spans="2:14" ht="25.5" x14ac:dyDescent="0.2">
      <c r="B7" s="116">
        <v>2879</v>
      </c>
      <c r="C7" s="117" t="s">
        <v>115</v>
      </c>
      <c r="D7" s="117" t="s">
        <v>21</v>
      </c>
      <c r="E7" s="118" t="s">
        <v>1278</v>
      </c>
      <c r="F7" s="119">
        <v>7.8333000000000004</v>
      </c>
      <c r="G7" s="760">
        <f>'MEMÓRIA QUANTITATIVOS'!H72</f>
        <v>14.069999999999993</v>
      </c>
      <c r="H7" s="120">
        <f>G7*F7</f>
        <v>110.21453099999995</v>
      </c>
      <c r="I7" s="121">
        <v>11.7</v>
      </c>
      <c r="J7" s="122">
        <f>I7*H7</f>
        <v>1289.5100126999994</v>
      </c>
      <c r="K7" s="123"/>
      <c r="L7" s="756"/>
      <c r="M7" s="756"/>
      <c r="N7" s="756"/>
    </row>
    <row r="8" spans="2:14" ht="26.25" thickBot="1" x14ac:dyDescent="0.25">
      <c r="B8" s="124">
        <v>2882</v>
      </c>
      <c r="C8" s="125" t="s">
        <v>115</v>
      </c>
      <c r="D8" s="125" t="s">
        <v>21</v>
      </c>
      <c r="E8" s="126" t="s">
        <v>1279</v>
      </c>
      <c r="F8" s="127">
        <v>2</v>
      </c>
      <c r="G8" s="761"/>
      <c r="H8" s="128">
        <f>G7*F8</f>
        <v>28.139999999999986</v>
      </c>
      <c r="I8" s="129">
        <v>5.4</v>
      </c>
      <c r="J8" s="130">
        <f>I8*H8</f>
        <v>151.95599999999993</v>
      </c>
      <c r="K8" s="123"/>
      <c r="L8" s="756"/>
      <c r="M8" s="756"/>
      <c r="N8" s="756"/>
    </row>
    <row r="9" spans="2:14" ht="30" customHeight="1" thickBot="1" x14ac:dyDescent="0.25">
      <c r="B9" s="114" t="s">
        <v>1280</v>
      </c>
      <c r="C9" s="751" t="s">
        <v>208</v>
      </c>
      <c r="D9" s="751"/>
      <c r="E9" s="751"/>
      <c r="F9" s="751"/>
      <c r="G9" s="751"/>
      <c r="H9" s="751"/>
      <c r="I9" s="751"/>
      <c r="J9" s="752"/>
      <c r="K9" s="115"/>
    </row>
    <row r="10" spans="2:14" ht="35.1" customHeight="1" x14ac:dyDescent="0.2">
      <c r="B10" s="116">
        <v>38595</v>
      </c>
      <c r="C10" s="117" t="s">
        <v>115</v>
      </c>
      <c r="D10" s="117" t="s">
        <v>21</v>
      </c>
      <c r="E10" s="118" t="s">
        <v>1281</v>
      </c>
      <c r="F10" s="119">
        <v>0.5</v>
      </c>
      <c r="G10" s="753">
        <f>'MEMÓRIA QUANTITATIVOS'!H73</f>
        <v>0</v>
      </c>
      <c r="H10" s="120">
        <f>$G$10*F10</f>
        <v>0</v>
      </c>
      <c r="I10" s="121">
        <v>5.9</v>
      </c>
      <c r="J10" s="122">
        <f>I10*H10</f>
        <v>0</v>
      </c>
      <c r="K10" s="123"/>
      <c r="L10" s="756"/>
      <c r="M10" s="756"/>
      <c r="N10" s="756"/>
    </row>
    <row r="11" spans="2:14" ht="26.25" thickBot="1" x14ac:dyDescent="0.25">
      <c r="B11" s="131">
        <v>2880</v>
      </c>
      <c r="C11" s="132" t="s">
        <v>115</v>
      </c>
      <c r="D11" s="132" t="s">
        <v>21</v>
      </c>
      <c r="E11" s="133" t="s">
        <v>1282</v>
      </c>
      <c r="F11" s="134">
        <v>11.5</v>
      </c>
      <c r="G11" s="754"/>
      <c r="H11" s="135">
        <f t="shared" ref="H11" si="0">$G$10*F11</f>
        <v>0</v>
      </c>
      <c r="I11" s="136">
        <v>11.7</v>
      </c>
      <c r="J11" s="137">
        <f t="shared" ref="J11" si="1">I11*H11</f>
        <v>0</v>
      </c>
      <c r="K11" s="123"/>
      <c r="L11" s="756"/>
      <c r="M11" s="756"/>
      <c r="N11" s="756"/>
    </row>
    <row r="12" spans="2:14" ht="54.95" customHeight="1" thickBot="1" x14ac:dyDescent="0.25">
      <c r="B12" s="114" t="s">
        <v>1283</v>
      </c>
      <c r="C12" s="751" t="s">
        <v>1284</v>
      </c>
      <c r="D12" s="751"/>
      <c r="E12" s="751"/>
      <c r="F12" s="751"/>
      <c r="G12" s="751"/>
      <c r="H12" s="751"/>
      <c r="I12" s="751"/>
      <c r="J12" s="752"/>
      <c r="K12" s="115"/>
    </row>
    <row r="13" spans="2:14" ht="35.1" customHeight="1" x14ac:dyDescent="0.2">
      <c r="B13" s="116">
        <v>38595</v>
      </c>
      <c r="C13" s="117" t="s">
        <v>115</v>
      </c>
      <c r="D13" s="117" t="s">
        <v>21</v>
      </c>
      <c r="E13" s="118" t="s">
        <v>1281</v>
      </c>
      <c r="F13" s="119">
        <v>2.27</v>
      </c>
      <c r="G13" s="753"/>
      <c r="H13" s="120">
        <f>$G$13*F13</f>
        <v>0</v>
      </c>
      <c r="I13" s="121">
        <v>5.9</v>
      </c>
      <c r="J13" s="122">
        <f>I13*H13</f>
        <v>0</v>
      </c>
      <c r="K13" s="123"/>
      <c r="L13" s="756"/>
      <c r="M13" s="756"/>
      <c r="N13" s="756"/>
    </row>
    <row r="14" spans="2:14" ht="25.5" x14ac:dyDescent="0.2">
      <c r="B14" s="131">
        <v>2880</v>
      </c>
      <c r="C14" s="132" t="s">
        <v>115</v>
      </c>
      <c r="D14" s="132" t="s">
        <v>21</v>
      </c>
      <c r="E14" s="133" t="s">
        <v>1282</v>
      </c>
      <c r="F14" s="134">
        <v>9.35</v>
      </c>
      <c r="G14" s="754"/>
      <c r="H14" s="135">
        <f t="shared" ref="H14:H16" si="2">$G$13*F14</f>
        <v>0</v>
      </c>
      <c r="I14" s="136">
        <v>11.7</v>
      </c>
      <c r="J14" s="137">
        <f t="shared" ref="J14" si="3">I14*H14</f>
        <v>0</v>
      </c>
      <c r="K14" s="123"/>
      <c r="L14" s="756"/>
      <c r="M14" s="756"/>
      <c r="N14" s="756"/>
    </row>
    <row r="15" spans="2:14" ht="35.1" customHeight="1" x14ac:dyDescent="0.2">
      <c r="B15" s="131">
        <v>38588</v>
      </c>
      <c r="C15" s="132" t="s">
        <v>115</v>
      </c>
      <c r="D15" s="132" t="s">
        <v>21</v>
      </c>
      <c r="E15" s="133" t="s">
        <v>1285</v>
      </c>
      <c r="F15" s="134">
        <v>0.56999999999999995</v>
      </c>
      <c r="G15" s="754"/>
      <c r="H15" s="135">
        <f t="shared" si="2"/>
        <v>0</v>
      </c>
      <c r="I15" s="136">
        <v>4</v>
      </c>
      <c r="J15" s="137">
        <f>I15*H15</f>
        <v>0</v>
      </c>
      <c r="K15" s="123"/>
      <c r="L15" s="756"/>
      <c r="M15" s="756"/>
      <c r="N15" s="756"/>
    </row>
    <row r="16" spans="2:14" ht="26.25" thickBot="1" x14ac:dyDescent="0.25">
      <c r="B16" s="124">
        <v>2879</v>
      </c>
      <c r="C16" s="125" t="s">
        <v>115</v>
      </c>
      <c r="D16" s="125" t="s">
        <v>21</v>
      </c>
      <c r="E16" s="126" t="s">
        <v>1278</v>
      </c>
      <c r="F16" s="127">
        <v>0.28000000000000003</v>
      </c>
      <c r="G16" s="755"/>
      <c r="H16" s="128">
        <f t="shared" si="2"/>
        <v>0</v>
      </c>
      <c r="I16" s="129">
        <v>11.7</v>
      </c>
      <c r="J16" s="130">
        <f t="shared" ref="J16" si="4">I16*H16</f>
        <v>0</v>
      </c>
      <c r="K16" s="123"/>
      <c r="L16" s="756"/>
      <c r="M16" s="756"/>
      <c r="N16" s="756"/>
    </row>
    <row r="17" spans="2:14" ht="30" customHeight="1" thickBot="1" x14ac:dyDescent="0.25">
      <c r="B17" s="114" t="s">
        <v>1286</v>
      </c>
      <c r="C17" s="751" t="s">
        <v>211</v>
      </c>
      <c r="D17" s="751"/>
      <c r="E17" s="751"/>
      <c r="F17" s="751"/>
      <c r="G17" s="751"/>
      <c r="H17" s="751"/>
      <c r="I17" s="751"/>
      <c r="J17" s="752"/>
      <c r="K17" s="115"/>
    </row>
    <row r="18" spans="2:14" ht="25.5" x14ac:dyDescent="0.2">
      <c r="B18" s="116">
        <v>2879</v>
      </c>
      <c r="C18" s="117" t="s">
        <v>115</v>
      </c>
      <c r="D18" s="117" t="s">
        <v>21</v>
      </c>
      <c r="E18" s="118" t="s">
        <v>1278</v>
      </c>
      <c r="F18" s="119">
        <v>10</v>
      </c>
      <c r="G18" s="757">
        <f>'MEMÓRIA QUANTITATIVOS'!H76</f>
        <v>41.28</v>
      </c>
      <c r="H18" s="120">
        <f>G18*F18</f>
        <v>412.8</v>
      </c>
      <c r="I18" s="121">
        <v>11.7</v>
      </c>
      <c r="J18" s="122">
        <f>I18*H18</f>
        <v>4829.76</v>
      </c>
      <c r="K18" s="123"/>
      <c r="L18" s="756"/>
      <c r="M18" s="756"/>
      <c r="N18" s="756"/>
    </row>
    <row r="19" spans="2:14" ht="25.5" x14ac:dyDescent="0.2">
      <c r="B19" s="131">
        <v>2882</v>
      </c>
      <c r="C19" s="132" t="s">
        <v>115</v>
      </c>
      <c r="D19" s="132" t="s">
        <v>21</v>
      </c>
      <c r="E19" s="133" t="s">
        <v>1279</v>
      </c>
      <c r="F19" s="134">
        <v>0.83</v>
      </c>
      <c r="G19" s="758"/>
      <c r="H19" s="135">
        <f>G18*F19</f>
        <v>34.2624</v>
      </c>
      <c r="I19" s="136">
        <v>5.4</v>
      </c>
      <c r="J19" s="137">
        <f>I19*H19</f>
        <v>185.01696000000001</v>
      </c>
      <c r="K19" s="123"/>
      <c r="L19" s="756"/>
      <c r="M19" s="756"/>
      <c r="N19" s="756"/>
    </row>
    <row r="20" spans="2:14" ht="26.25" thickBot="1" x14ac:dyDescent="0.25">
      <c r="B20" s="124">
        <v>38595</v>
      </c>
      <c r="C20" s="125" t="s">
        <v>115</v>
      </c>
      <c r="D20" s="125" t="s">
        <v>21</v>
      </c>
      <c r="E20" s="126" t="s">
        <v>1281</v>
      </c>
      <c r="F20" s="127">
        <v>4.17</v>
      </c>
      <c r="G20" s="759"/>
      <c r="H20" s="128">
        <f>G18*F20</f>
        <v>172.13759999999999</v>
      </c>
      <c r="I20" s="129">
        <v>5.9</v>
      </c>
      <c r="J20" s="130">
        <f>I20*H20</f>
        <v>1015.61184</v>
      </c>
      <c r="K20" s="123"/>
      <c r="L20" s="756"/>
      <c r="M20" s="756"/>
      <c r="N20" s="756"/>
    </row>
    <row r="21" spans="2:14" x14ac:dyDescent="0.2">
      <c r="B21" s="738" t="s">
        <v>1287</v>
      </c>
      <c r="C21" s="739"/>
      <c r="D21" s="739"/>
      <c r="E21" s="739"/>
      <c r="F21" s="739"/>
      <c r="G21" s="739"/>
      <c r="H21" s="739"/>
      <c r="I21" s="739"/>
      <c r="J21" s="138">
        <f>SUM(J7:J20)</f>
        <v>7471.8548126999995</v>
      </c>
      <c r="K21" s="139"/>
    </row>
    <row r="22" spans="2:14" ht="13.5" thickBot="1" x14ac:dyDescent="0.25">
      <c r="B22" s="740" t="s">
        <v>1288</v>
      </c>
      <c r="C22" s="741"/>
      <c r="D22" s="741"/>
      <c r="E22" s="741"/>
      <c r="F22" s="741"/>
      <c r="G22" s="741"/>
      <c r="H22" s="741"/>
      <c r="I22" s="741"/>
      <c r="J22" s="140">
        <f>J21/1000</f>
        <v>7.4718548126999993</v>
      </c>
      <c r="K22" s="139"/>
    </row>
    <row r="23" spans="2:14" ht="13.5" thickBot="1" x14ac:dyDescent="0.25"/>
    <row r="24" spans="2:14" ht="15" customHeight="1" thickBot="1" x14ac:dyDescent="0.25">
      <c r="B24" s="742" t="s">
        <v>2866</v>
      </c>
      <c r="C24" s="743"/>
      <c r="D24" s="743"/>
      <c r="E24" s="743"/>
      <c r="F24" s="743"/>
      <c r="G24" s="743"/>
      <c r="H24" s="743"/>
      <c r="I24" s="744"/>
      <c r="J24" s="141">
        <v>55</v>
      </c>
      <c r="K24" s="139"/>
      <c r="L24" s="142"/>
    </row>
    <row r="25" spans="2:14" ht="13.5" thickBot="1" x14ac:dyDescent="0.25">
      <c r="B25" s="36"/>
      <c r="C25" s="36"/>
      <c r="D25" s="36"/>
      <c r="E25" s="36"/>
      <c r="F25" s="36"/>
      <c r="G25" s="36"/>
      <c r="H25" s="36"/>
    </row>
    <row r="26" spans="2:14" ht="13.5" thickBot="1" x14ac:dyDescent="0.25">
      <c r="I26" s="143" t="s">
        <v>1289</v>
      </c>
      <c r="J26" s="144">
        <f>J22*J24</f>
        <v>410.95201469849997</v>
      </c>
      <c r="K26" s="145"/>
    </row>
    <row r="28" spans="2:14" ht="13.5" thickBot="1" x14ac:dyDescent="0.25">
      <c r="J28" s="146"/>
      <c r="K28" s="147"/>
    </row>
    <row r="29" spans="2:14" ht="21" customHeight="1" thickBot="1" x14ac:dyDescent="0.25">
      <c r="B29" s="746" t="s">
        <v>1290</v>
      </c>
      <c r="C29" s="747"/>
      <c r="D29" s="747"/>
      <c r="E29" s="747"/>
      <c r="F29" s="747"/>
      <c r="G29" s="747"/>
      <c r="H29" s="747"/>
      <c r="I29" s="747"/>
      <c r="J29" s="748"/>
      <c r="K29" s="20"/>
    </row>
    <row r="30" spans="2:14" ht="13.5" thickBot="1" x14ac:dyDescent="0.25">
      <c r="B30" s="1"/>
      <c r="C30" s="1"/>
      <c r="D30" s="1"/>
      <c r="E30" s="1"/>
      <c r="F30" s="1"/>
      <c r="K30" s="109"/>
      <c r="L30" s="110" t="s">
        <v>1269</v>
      </c>
    </row>
    <row r="31" spans="2:14" ht="39" customHeight="1" thickBot="1" x14ac:dyDescent="0.25">
      <c r="B31" s="749" t="s">
        <v>6</v>
      </c>
      <c r="C31" s="750"/>
      <c r="D31" s="750"/>
      <c r="E31" s="111" t="s">
        <v>2</v>
      </c>
      <c r="F31" s="112" t="s">
        <v>1270</v>
      </c>
      <c r="G31" s="148" t="s">
        <v>1271</v>
      </c>
      <c r="H31" s="148" t="s">
        <v>1272</v>
      </c>
      <c r="I31" s="148" t="s">
        <v>1273</v>
      </c>
      <c r="J31" s="149" t="s">
        <v>1274</v>
      </c>
      <c r="K31" s="113"/>
    </row>
    <row r="32" spans="2:14" ht="54.95" customHeight="1" thickBot="1" x14ac:dyDescent="0.25">
      <c r="B32" s="114" t="s">
        <v>1291</v>
      </c>
      <c r="C32" s="751" t="s">
        <v>286</v>
      </c>
      <c r="D32" s="751"/>
      <c r="E32" s="751"/>
      <c r="F32" s="751"/>
      <c r="G32" s="751"/>
      <c r="H32" s="751"/>
      <c r="I32" s="751"/>
      <c r="J32" s="752"/>
      <c r="K32" s="115"/>
    </row>
    <row r="33" spans="2:14" ht="35.1" customHeight="1" x14ac:dyDescent="0.2">
      <c r="B33" s="461">
        <v>2882</v>
      </c>
      <c r="C33" s="117" t="s">
        <v>115</v>
      </c>
      <c r="D33" s="117" t="s">
        <v>21</v>
      </c>
      <c r="E33" s="118" t="s">
        <v>1292</v>
      </c>
      <c r="F33" s="119">
        <v>1.46</v>
      </c>
      <c r="G33" s="753">
        <f>'MEMÓRIA QUANTITATIVOS'!H112</f>
        <v>2877.4924999999994</v>
      </c>
      <c r="H33" s="121">
        <f>$G$33*F33</f>
        <v>4201.1390499999989</v>
      </c>
      <c r="I33" s="121">
        <v>5.4</v>
      </c>
      <c r="J33" s="122">
        <f>I33*H33</f>
        <v>22686.150869999994</v>
      </c>
      <c r="K33" s="123"/>
      <c r="L33" s="756"/>
      <c r="M33" s="756"/>
      <c r="N33" s="756"/>
    </row>
    <row r="34" spans="2:14" ht="25.5" x14ac:dyDescent="0.2">
      <c r="B34" s="463">
        <v>2880</v>
      </c>
      <c r="C34" s="132" t="s">
        <v>115</v>
      </c>
      <c r="D34" s="132" t="s">
        <v>21</v>
      </c>
      <c r="E34" s="133" t="s">
        <v>1282</v>
      </c>
      <c r="F34" s="134">
        <v>0.97</v>
      </c>
      <c r="G34" s="754"/>
      <c r="H34" s="136">
        <f t="shared" ref="H34:H36" si="5">$G$33*F34</f>
        <v>2791.1677249999993</v>
      </c>
      <c r="I34" s="136">
        <v>11.7</v>
      </c>
      <c r="J34" s="137">
        <f t="shared" ref="J34" si="6">I34*H34</f>
        <v>32656.662382499992</v>
      </c>
      <c r="K34" s="123"/>
      <c r="L34" s="756"/>
      <c r="M34" s="756"/>
      <c r="N34" s="756"/>
    </row>
    <row r="35" spans="2:14" ht="35.1" customHeight="1" x14ac:dyDescent="0.2">
      <c r="B35" s="463">
        <v>38591</v>
      </c>
      <c r="C35" s="132" t="s">
        <v>115</v>
      </c>
      <c r="D35" s="132" t="s">
        <v>21</v>
      </c>
      <c r="E35" s="133" t="s">
        <v>1293</v>
      </c>
      <c r="F35" s="134">
        <v>0.56999999999999995</v>
      </c>
      <c r="G35" s="754"/>
      <c r="H35" s="136">
        <f t="shared" si="5"/>
        <v>1640.1707249999995</v>
      </c>
      <c r="I35" s="136">
        <v>10.199999999999999</v>
      </c>
      <c r="J35" s="137">
        <f>I35*H35</f>
        <v>16729.741394999994</v>
      </c>
      <c r="K35" s="123"/>
      <c r="L35" s="756"/>
      <c r="M35" s="756"/>
      <c r="N35" s="756"/>
    </row>
    <row r="36" spans="2:14" ht="26.25" thickBot="1" x14ac:dyDescent="0.25">
      <c r="B36" s="462">
        <v>2879</v>
      </c>
      <c r="C36" s="125" t="s">
        <v>115</v>
      </c>
      <c r="D36" s="125" t="s">
        <v>21</v>
      </c>
      <c r="E36" s="126" t="s">
        <v>1278</v>
      </c>
      <c r="F36" s="127">
        <v>10.204000000000001</v>
      </c>
      <c r="G36" s="755"/>
      <c r="H36" s="129">
        <f t="shared" si="5"/>
        <v>29361.933469999996</v>
      </c>
      <c r="I36" s="129">
        <v>11.7</v>
      </c>
      <c r="J36" s="130">
        <f t="shared" ref="J36" si="7">I36*H36</f>
        <v>343534.62159899995</v>
      </c>
      <c r="K36" s="123"/>
      <c r="L36" s="756"/>
      <c r="M36" s="756"/>
      <c r="N36" s="756"/>
    </row>
    <row r="37" spans="2:14" x14ac:dyDescent="0.2">
      <c r="B37" s="738" t="s">
        <v>1287</v>
      </c>
      <c r="C37" s="739"/>
      <c r="D37" s="739"/>
      <c r="E37" s="739"/>
      <c r="F37" s="739"/>
      <c r="G37" s="739"/>
      <c r="H37" s="739"/>
      <c r="I37" s="739"/>
      <c r="J37" s="138">
        <f>SUM(J33:J36)</f>
        <v>415607.17624649993</v>
      </c>
      <c r="K37" s="139"/>
    </row>
    <row r="38" spans="2:14" ht="13.5" thickBot="1" x14ac:dyDescent="0.25">
      <c r="B38" s="740" t="s">
        <v>1288</v>
      </c>
      <c r="C38" s="741"/>
      <c r="D38" s="741"/>
      <c r="E38" s="741"/>
      <c r="F38" s="741"/>
      <c r="G38" s="741"/>
      <c r="H38" s="741"/>
      <c r="I38" s="741"/>
      <c r="J38" s="140">
        <f>J37/1000</f>
        <v>415.60717624649993</v>
      </c>
      <c r="K38" s="139"/>
    </row>
    <row r="39" spans="2:14" ht="13.5" thickBot="1" x14ac:dyDescent="0.25"/>
    <row r="40" spans="2:14" ht="15" customHeight="1" thickBot="1" x14ac:dyDescent="0.25">
      <c r="B40" s="742" t="s">
        <v>2866</v>
      </c>
      <c r="C40" s="743"/>
      <c r="D40" s="743"/>
      <c r="E40" s="743"/>
      <c r="F40" s="743"/>
      <c r="G40" s="743"/>
      <c r="H40" s="743"/>
      <c r="I40" s="744"/>
      <c r="J40" s="141">
        <v>55</v>
      </c>
      <c r="K40" s="139"/>
      <c r="L40" s="142"/>
    </row>
    <row r="41" spans="2:14" ht="13.5" thickBot="1" x14ac:dyDescent="0.25">
      <c r="B41" s="36"/>
      <c r="C41" s="36"/>
      <c r="D41" s="36"/>
      <c r="E41" s="36"/>
      <c r="F41" s="36"/>
      <c r="G41" s="36"/>
      <c r="H41" s="36"/>
    </row>
    <row r="42" spans="2:14" ht="13.5" thickBot="1" x14ac:dyDescent="0.25">
      <c r="I42" s="143" t="s">
        <v>1289</v>
      </c>
      <c r="J42" s="144">
        <f>J38*J40</f>
        <v>22858.394693557497</v>
      </c>
      <c r="K42" s="145"/>
    </row>
    <row r="43" spans="2:14" ht="13.5" thickBot="1" x14ac:dyDescent="0.25"/>
    <row r="44" spans="2:14" ht="21" customHeight="1" thickBot="1" x14ac:dyDescent="0.25">
      <c r="B44" s="746" t="s">
        <v>1294</v>
      </c>
      <c r="C44" s="747"/>
      <c r="D44" s="747"/>
      <c r="E44" s="747"/>
      <c r="F44" s="747"/>
      <c r="G44" s="747"/>
      <c r="H44" s="747"/>
      <c r="I44" s="747"/>
      <c r="J44" s="748"/>
      <c r="K44" s="20"/>
    </row>
    <row r="45" spans="2:14" ht="13.5" thickBot="1" x14ac:dyDescent="0.25">
      <c r="B45" s="1"/>
      <c r="C45" s="1"/>
      <c r="D45" s="1"/>
      <c r="E45" s="1"/>
      <c r="F45" s="1"/>
      <c r="K45" s="109"/>
      <c r="L45" s="110" t="s">
        <v>1269</v>
      </c>
    </row>
    <row r="46" spans="2:14" ht="39" customHeight="1" thickBot="1" x14ac:dyDescent="0.25">
      <c r="B46" s="749" t="s">
        <v>6</v>
      </c>
      <c r="C46" s="750"/>
      <c r="D46" s="750"/>
      <c r="E46" s="111" t="s">
        <v>2</v>
      </c>
      <c r="F46" s="112" t="s">
        <v>1270</v>
      </c>
      <c r="G46" s="148" t="s">
        <v>1271</v>
      </c>
      <c r="H46" s="148" t="s">
        <v>1272</v>
      </c>
      <c r="I46" s="148" t="s">
        <v>1273</v>
      </c>
      <c r="J46" s="149" t="s">
        <v>1274</v>
      </c>
      <c r="K46" s="113"/>
    </row>
    <row r="47" spans="2:14" ht="54.95" customHeight="1" thickBot="1" x14ac:dyDescent="0.25">
      <c r="B47" s="114" t="s">
        <v>1291</v>
      </c>
      <c r="C47" s="751" t="s">
        <v>286</v>
      </c>
      <c r="D47" s="751"/>
      <c r="E47" s="751"/>
      <c r="F47" s="751"/>
      <c r="G47" s="751"/>
      <c r="H47" s="751"/>
      <c r="I47" s="751"/>
      <c r="J47" s="752"/>
      <c r="K47" s="115"/>
    </row>
    <row r="48" spans="2:14" ht="35.1" customHeight="1" x14ac:dyDescent="0.2">
      <c r="B48" s="461">
        <v>2882</v>
      </c>
      <c r="C48" s="117" t="s">
        <v>115</v>
      </c>
      <c r="D48" s="117" t="s">
        <v>21</v>
      </c>
      <c r="E48" s="118" t="s">
        <v>1292</v>
      </c>
      <c r="F48" s="119">
        <v>1.46</v>
      </c>
      <c r="G48" s="753">
        <f>'MEMÓRIA QUANTITATIVOS'!H128</f>
        <v>2778.5</v>
      </c>
      <c r="H48" s="121">
        <f>$G$48*F48</f>
        <v>4056.61</v>
      </c>
      <c r="I48" s="121">
        <v>5.4</v>
      </c>
      <c r="J48" s="122">
        <f>I48*H48</f>
        <v>21905.694000000003</v>
      </c>
      <c r="K48" s="123"/>
      <c r="L48" s="756"/>
      <c r="M48" s="756"/>
      <c r="N48" s="756"/>
    </row>
    <row r="49" spans="2:14" ht="25.5" x14ac:dyDescent="0.2">
      <c r="B49" s="463">
        <v>2880</v>
      </c>
      <c r="C49" s="132" t="s">
        <v>115</v>
      </c>
      <c r="D49" s="132" t="s">
        <v>21</v>
      </c>
      <c r="E49" s="133" t="s">
        <v>1282</v>
      </c>
      <c r="F49" s="134">
        <v>0.97</v>
      </c>
      <c r="G49" s="754"/>
      <c r="H49" s="136">
        <f t="shared" ref="H49:H51" si="8">$G$48*F49</f>
        <v>2695.145</v>
      </c>
      <c r="I49" s="136">
        <v>11.7</v>
      </c>
      <c r="J49" s="137">
        <f t="shared" ref="J49" si="9">I49*H49</f>
        <v>31533.196499999998</v>
      </c>
      <c r="K49" s="123"/>
      <c r="L49" s="756"/>
      <c r="M49" s="756"/>
      <c r="N49" s="756"/>
    </row>
    <row r="50" spans="2:14" ht="35.1" customHeight="1" x14ac:dyDescent="0.2">
      <c r="B50" s="463">
        <v>38591</v>
      </c>
      <c r="C50" s="132" t="s">
        <v>115</v>
      </c>
      <c r="D50" s="132" t="s">
        <v>21</v>
      </c>
      <c r="E50" s="133" t="s">
        <v>1293</v>
      </c>
      <c r="F50" s="134">
        <v>0.56999999999999995</v>
      </c>
      <c r="G50" s="754"/>
      <c r="H50" s="136">
        <f t="shared" si="8"/>
        <v>1583.7449999999999</v>
      </c>
      <c r="I50" s="136">
        <v>10.199999999999999</v>
      </c>
      <c r="J50" s="137">
        <f>I50*H50</f>
        <v>16154.198999999997</v>
      </c>
      <c r="K50" s="123"/>
      <c r="L50" s="756"/>
      <c r="M50" s="756"/>
      <c r="N50" s="756"/>
    </row>
    <row r="51" spans="2:14" ht="26.25" thickBot="1" x14ac:dyDescent="0.25">
      <c r="B51" s="462">
        <v>2879</v>
      </c>
      <c r="C51" s="125" t="s">
        <v>115</v>
      </c>
      <c r="D51" s="125" t="s">
        <v>21</v>
      </c>
      <c r="E51" s="126" t="s">
        <v>1278</v>
      </c>
      <c r="F51" s="127">
        <v>10.204000000000001</v>
      </c>
      <c r="G51" s="755"/>
      <c r="H51" s="129">
        <f t="shared" si="8"/>
        <v>28351.814000000002</v>
      </c>
      <c r="I51" s="129">
        <v>11.7</v>
      </c>
      <c r="J51" s="130">
        <f t="shared" ref="J51" si="10">I51*H51</f>
        <v>331716.22379999998</v>
      </c>
      <c r="K51" s="123"/>
      <c r="L51" s="756"/>
      <c r="M51" s="756"/>
      <c r="N51" s="756"/>
    </row>
    <row r="52" spans="2:14" x14ac:dyDescent="0.2">
      <c r="B52" s="738" t="s">
        <v>1287</v>
      </c>
      <c r="C52" s="739"/>
      <c r="D52" s="739"/>
      <c r="E52" s="739"/>
      <c r="F52" s="739"/>
      <c r="G52" s="739"/>
      <c r="H52" s="739"/>
      <c r="I52" s="739"/>
      <c r="J52" s="138">
        <f>SUM(J48:J51)</f>
        <v>401309.31329999998</v>
      </c>
      <c r="K52" s="139"/>
    </row>
    <row r="53" spans="2:14" ht="13.5" thickBot="1" x14ac:dyDescent="0.25">
      <c r="B53" s="740" t="s">
        <v>1288</v>
      </c>
      <c r="C53" s="741"/>
      <c r="D53" s="741"/>
      <c r="E53" s="741"/>
      <c r="F53" s="741"/>
      <c r="G53" s="741"/>
      <c r="H53" s="741"/>
      <c r="I53" s="741"/>
      <c r="J53" s="140">
        <f>J52/1000</f>
        <v>401.30931329999999</v>
      </c>
      <c r="K53" s="139"/>
    </row>
    <row r="54" spans="2:14" ht="13.5" thickBot="1" x14ac:dyDescent="0.25"/>
    <row r="55" spans="2:14" ht="15" customHeight="1" thickBot="1" x14ac:dyDescent="0.25">
      <c r="B55" s="742" t="s">
        <v>2866</v>
      </c>
      <c r="C55" s="743"/>
      <c r="D55" s="743"/>
      <c r="E55" s="743"/>
      <c r="F55" s="743"/>
      <c r="G55" s="743"/>
      <c r="H55" s="743"/>
      <c r="I55" s="744"/>
      <c r="J55" s="141">
        <v>55</v>
      </c>
      <c r="K55" s="139"/>
      <c r="L55" s="142"/>
    </row>
    <row r="56" spans="2:14" ht="13.5" thickBot="1" x14ac:dyDescent="0.25">
      <c r="B56" s="36"/>
      <c r="C56" s="36"/>
      <c r="D56" s="36"/>
      <c r="E56" s="36"/>
      <c r="F56" s="36"/>
      <c r="G56" s="36"/>
      <c r="H56" s="36"/>
    </row>
    <row r="57" spans="2:14" ht="13.5" thickBot="1" x14ac:dyDescent="0.25">
      <c r="I57" s="143" t="s">
        <v>1289</v>
      </c>
      <c r="J57" s="144">
        <f>J53*J55</f>
        <v>22072.012231500001</v>
      </c>
      <c r="K57" s="145"/>
    </row>
    <row r="59" spans="2:14" x14ac:dyDescent="0.2">
      <c r="B59" s="745"/>
      <c r="C59" s="745"/>
      <c r="D59" s="745"/>
      <c r="E59" s="745"/>
      <c r="F59" s="745"/>
      <c r="G59" s="745"/>
      <c r="H59" s="745"/>
      <c r="I59" s="745"/>
      <c r="J59" s="745"/>
    </row>
    <row r="60" spans="2:14" x14ac:dyDescent="0.2">
      <c r="B60" s="36"/>
      <c r="C60" s="36"/>
      <c r="D60" s="36"/>
      <c r="E60" s="36"/>
      <c r="F60" s="36"/>
      <c r="G60" s="36"/>
      <c r="H60" s="36"/>
    </row>
    <row r="61" spans="2:14" x14ac:dyDescent="0.2">
      <c r="B61" s="36"/>
      <c r="C61" s="36"/>
      <c r="D61" s="36"/>
      <c r="E61" s="36"/>
      <c r="F61" s="36"/>
      <c r="G61" s="36"/>
      <c r="H61" s="36"/>
    </row>
    <row r="62" spans="2:14" x14ac:dyDescent="0.2">
      <c r="B62" s="36"/>
      <c r="C62" s="36"/>
      <c r="D62" s="36"/>
      <c r="E62" s="36"/>
      <c r="F62" s="36"/>
      <c r="G62" s="36"/>
      <c r="H62" s="36"/>
    </row>
  </sheetData>
  <mergeCells count="42">
    <mergeCell ref="B2:J2"/>
    <mergeCell ref="B4:D4"/>
    <mergeCell ref="G4:G5"/>
    <mergeCell ref="H4:H5"/>
    <mergeCell ref="I4:I5"/>
    <mergeCell ref="J4:J5"/>
    <mergeCell ref="B5:F5"/>
    <mergeCell ref="C6:J6"/>
    <mergeCell ref="G7:G8"/>
    <mergeCell ref="L7:N8"/>
    <mergeCell ref="C9:J9"/>
    <mergeCell ref="G10:G11"/>
    <mergeCell ref="L10:N11"/>
    <mergeCell ref="C32:J32"/>
    <mergeCell ref="C12:J12"/>
    <mergeCell ref="G13:G16"/>
    <mergeCell ref="L13:N14"/>
    <mergeCell ref="L15:N16"/>
    <mergeCell ref="C17:J17"/>
    <mergeCell ref="G18:G20"/>
    <mergeCell ref="L18:N20"/>
    <mergeCell ref="B21:I21"/>
    <mergeCell ref="B22:I22"/>
    <mergeCell ref="B24:I24"/>
    <mergeCell ref="B29:J29"/>
    <mergeCell ref="B31:D31"/>
    <mergeCell ref="L48:N49"/>
    <mergeCell ref="L50:N51"/>
    <mergeCell ref="G33:G36"/>
    <mergeCell ref="L33:N34"/>
    <mergeCell ref="L35:N36"/>
    <mergeCell ref="B37:I37"/>
    <mergeCell ref="B38:I38"/>
    <mergeCell ref="B40:I40"/>
    <mergeCell ref="B52:I52"/>
    <mergeCell ref="B53:I53"/>
    <mergeCell ref="B55:I55"/>
    <mergeCell ref="B59:J59"/>
    <mergeCell ref="B44:J44"/>
    <mergeCell ref="B46:D46"/>
    <mergeCell ref="C47:J47"/>
    <mergeCell ref="G48:G51"/>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31"/>
  <sheetViews>
    <sheetView showGridLines="0" workbookViewId="0">
      <selection activeCell="G7" sqref="G7:G9"/>
    </sheetView>
  </sheetViews>
  <sheetFormatPr defaultRowHeight="12.75" x14ac:dyDescent="0.2"/>
  <cols>
    <col min="2" max="2" width="15.7109375" customWidth="1"/>
    <col min="3" max="3" width="8.28515625" bestFit="1" customWidth="1"/>
    <col min="4" max="4" width="9.28515625" customWidth="1"/>
    <col min="5" max="5" width="50.7109375" customWidth="1"/>
    <col min="6" max="6" width="10.85546875" bestFit="1" customWidth="1"/>
    <col min="7" max="7" width="13.140625" bestFit="1" customWidth="1"/>
    <col min="8" max="8" width="15.7109375" customWidth="1"/>
    <col min="9" max="9" width="5.7109375" style="29" customWidth="1"/>
  </cols>
  <sheetData>
    <row r="1" spans="2:12" ht="13.5" thickBot="1" x14ac:dyDescent="0.25"/>
    <row r="2" spans="2:12" ht="21" customHeight="1" thickBot="1" x14ac:dyDescent="0.25">
      <c r="B2" s="746" t="s">
        <v>1295</v>
      </c>
      <c r="C2" s="747"/>
      <c r="D2" s="747"/>
      <c r="E2" s="747"/>
      <c r="F2" s="747"/>
      <c r="G2" s="747"/>
      <c r="H2" s="747"/>
      <c r="I2" s="20"/>
    </row>
    <row r="3" spans="2:12" ht="13.5" thickBot="1" x14ac:dyDescent="0.25">
      <c r="B3" s="1"/>
      <c r="C3" s="1"/>
      <c r="D3" s="1"/>
      <c r="E3" s="1"/>
      <c r="F3" s="1"/>
      <c r="I3" s="109"/>
      <c r="J3" s="110" t="s">
        <v>1269</v>
      </c>
    </row>
    <row r="4" spans="2:12" ht="39" customHeight="1" thickBot="1" x14ac:dyDescent="0.25">
      <c r="B4" s="749" t="s">
        <v>6</v>
      </c>
      <c r="C4" s="750"/>
      <c r="D4" s="750"/>
      <c r="E4" s="111" t="s">
        <v>2</v>
      </c>
      <c r="F4" s="112" t="s">
        <v>1270</v>
      </c>
      <c r="G4" s="762" t="s">
        <v>1271</v>
      </c>
      <c r="H4" s="765" t="s">
        <v>1296</v>
      </c>
      <c r="I4" s="113"/>
    </row>
    <row r="5" spans="2:12" ht="15.75" customHeight="1" thickBot="1" x14ac:dyDescent="0.25">
      <c r="B5" s="767" t="s">
        <v>1275</v>
      </c>
      <c r="C5" s="768"/>
      <c r="D5" s="768"/>
      <c r="E5" s="768"/>
      <c r="F5" s="769"/>
      <c r="G5" s="763"/>
      <c r="H5" s="766"/>
      <c r="I5" s="113"/>
    </row>
    <row r="6" spans="2:12" ht="30" customHeight="1" thickBot="1" x14ac:dyDescent="0.25">
      <c r="B6" s="114" t="s">
        <v>1276</v>
      </c>
      <c r="C6" s="751" t="s">
        <v>1277</v>
      </c>
      <c r="D6" s="751"/>
      <c r="E6" s="751"/>
      <c r="F6" s="751"/>
      <c r="G6" s="751"/>
      <c r="H6" s="752"/>
      <c r="I6" s="115"/>
    </row>
    <row r="7" spans="2:12" x14ac:dyDescent="0.2">
      <c r="B7" s="150">
        <v>2439</v>
      </c>
      <c r="C7" s="151" t="s">
        <v>115</v>
      </c>
      <c r="D7" s="151" t="s">
        <v>21</v>
      </c>
      <c r="E7" s="152" t="s">
        <v>1297</v>
      </c>
      <c r="F7" s="153">
        <v>5.7276999999999996</v>
      </c>
      <c r="G7" s="774">
        <f>'MEMÓRIA QUANTITATIVOS'!H72</f>
        <v>14.069999999999993</v>
      </c>
      <c r="H7" s="155">
        <f>F7*$G$7</f>
        <v>80.588738999999961</v>
      </c>
      <c r="I7" s="123"/>
      <c r="J7" s="756"/>
      <c r="K7" s="756"/>
      <c r="L7" s="756"/>
    </row>
    <row r="8" spans="2:12" x14ac:dyDescent="0.2">
      <c r="B8" s="131">
        <v>2438</v>
      </c>
      <c r="C8" s="132" t="s">
        <v>115</v>
      </c>
      <c r="D8" s="132" t="s">
        <v>21</v>
      </c>
      <c r="E8" s="133" t="s">
        <v>1298</v>
      </c>
      <c r="F8" s="154">
        <v>5.9000700000000004</v>
      </c>
      <c r="G8" s="754"/>
      <c r="H8" s="155">
        <f>F8*$G$7</f>
        <v>83.013984899999969</v>
      </c>
      <c r="I8" s="123"/>
      <c r="J8" s="756"/>
      <c r="K8" s="756"/>
      <c r="L8" s="756"/>
    </row>
    <row r="9" spans="2:12" ht="13.5" thickBot="1" x14ac:dyDescent="0.25">
      <c r="B9" s="156">
        <v>2448</v>
      </c>
      <c r="C9" s="132" t="s">
        <v>115</v>
      </c>
      <c r="D9" s="132" t="s">
        <v>21</v>
      </c>
      <c r="E9" s="157" t="s">
        <v>1299</v>
      </c>
      <c r="F9" s="158">
        <v>2.2966899999999999</v>
      </c>
      <c r="G9" s="754"/>
      <c r="H9" s="159">
        <f>F9*$G$7</f>
        <v>32.314428299999982</v>
      </c>
      <c r="I9" s="123"/>
      <c r="J9" s="2"/>
      <c r="K9" s="2"/>
      <c r="L9" s="2"/>
    </row>
    <row r="10" spans="2:12" ht="30" customHeight="1" thickBot="1" x14ac:dyDescent="0.25">
      <c r="B10" s="114" t="s">
        <v>1280</v>
      </c>
      <c r="C10" s="751" t="s">
        <v>208</v>
      </c>
      <c r="D10" s="751"/>
      <c r="E10" s="751"/>
      <c r="F10" s="751"/>
      <c r="G10" s="751"/>
      <c r="H10" s="752"/>
      <c r="I10" s="115"/>
    </row>
    <row r="11" spans="2:12" x14ac:dyDescent="0.2">
      <c r="B11" s="131">
        <v>2439</v>
      </c>
      <c r="C11" s="132" t="s">
        <v>115</v>
      </c>
      <c r="D11" s="132" t="s">
        <v>21</v>
      </c>
      <c r="E11" s="133" t="s">
        <v>1297</v>
      </c>
      <c r="F11" s="154">
        <v>3.5419999999999998</v>
      </c>
      <c r="G11" s="770">
        <f>'MEMÓRIA QUANTITATIVOS'!H73</f>
        <v>0</v>
      </c>
      <c r="H11" s="160">
        <f>+G11*F11</f>
        <v>0</v>
      </c>
      <c r="I11" s="123"/>
      <c r="J11" s="756"/>
      <c r="K11" s="756"/>
      <c r="L11" s="756"/>
    </row>
    <row r="12" spans="2:12" x14ac:dyDescent="0.2">
      <c r="B12" s="131">
        <v>2438</v>
      </c>
      <c r="C12" s="132" t="s">
        <v>115</v>
      </c>
      <c r="D12" s="132" t="s">
        <v>21</v>
      </c>
      <c r="E12" s="133" t="s">
        <v>1298</v>
      </c>
      <c r="F12" s="154">
        <v>6.391</v>
      </c>
      <c r="G12" s="754"/>
      <c r="H12" s="161">
        <f>+G11*F12</f>
        <v>0</v>
      </c>
      <c r="I12" s="123"/>
      <c r="J12" s="756"/>
      <c r="K12" s="756"/>
      <c r="L12" s="756"/>
    </row>
    <row r="13" spans="2:12" ht="13.5" thickBot="1" x14ac:dyDescent="0.25">
      <c r="B13" s="156">
        <v>2448</v>
      </c>
      <c r="C13" s="132" t="s">
        <v>115</v>
      </c>
      <c r="D13" s="132" t="s">
        <v>21</v>
      </c>
      <c r="E13" s="157" t="s">
        <v>1299</v>
      </c>
      <c r="F13" s="158">
        <v>1.7270000000000001</v>
      </c>
      <c r="G13" s="754"/>
      <c r="H13" s="162">
        <f>+G11*F13</f>
        <v>0</v>
      </c>
      <c r="I13" s="123"/>
      <c r="J13" s="2"/>
      <c r="K13" s="2"/>
      <c r="L13" s="2"/>
    </row>
    <row r="14" spans="2:12" ht="54.95" customHeight="1" thickBot="1" x14ac:dyDescent="0.25">
      <c r="B14" s="114" t="s">
        <v>1283</v>
      </c>
      <c r="C14" s="751" t="s">
        <v>1284</v>
      </c>
      <c r="D14" s="751"/>
      <c r="E14" s="751"/>
      <c r="F14" s="751"/>
      <c r="G14" s="751"/>
      <c r="H14" s="752"/>
      <c r="I14" s="115"/>
    </row>
    <row r="15" spans="2:12" x14ac:dyDescent="0.2">
      <c r="B15" s="131">
        <v>2439</v>
      </c>
      <c r="C15" s="132" t="s">
        <v>115</v>
      </c>
      <c r="D15" s="132" t="s">
        <v>21</v>
      </c>
      <c r="E15" s="133" t="s">
        <v>1297</v>
      </c>
      <c r="F15" s="154">
        <v>3.278</v>
      </c>
      <c r="G15" s="770">
        <v>0</v>
      </c>
      <c r="H15" s="160">
        <f>+G15*F15</f>
        <v>0</v>
      </c>
      <c r="I15" s="123"/>
      <c r="J15" s="756"/>
      <c r="K15" s="756"/>
      <c r="L15" s="756"/>
    </row>
    <row r="16" spans="2:12" x14ac:dyDescent="0.2">
      <c r="B16" s="131">
        <v>2438</v>
      </c>
      <c r="C16" s="132" t="s">
        <v>115</v>
      </c>
      <c r="D16" s="132" t="s">
        <v>21</v>
      </c>
      <c r="E16" s="133" t="s">
        <v>1298</v>
      </c>
      <c r="F16" s="154">
        <v>8.36</v>
      </c>
      <c r="G16" s="754"/>
      <c r="H16" s="161">
        <f>+G15*F16</f>
        <v>0</v>
      </c>
      <c r="I16" s="123"/>
      <c r="J16" s="756"/>
      <c r="K16" s="756"/>
      <c r="L16" s="756"/>
    </row>
    <row r="17" spans="2:12" ht="13.5" thickBot="1" x14ac:dyDescent="0.25">
      <c r="B17" s="156">
        <v>2448</v>
      </c>
      <c r="C17" s="132" t="s">
        <v>115</v>
      </c>
      <c r="D17" s="132" t="s">
        <v>21</v>
      </c>
      <c r="E17" s="157" t="s">
        <v>1299</v>
      </c>
      <c r="F17" s="158">
        <v>2.6070000000000002</v>
      </c>
      <c r="G17" s="754"/>
      <c r="H17" s="162">
        <f>+G15*F17</f>
        <v>0</v>
      </c>
      <c r="I17" s="123"/>
      <c r="J17" s="2"/>
      <c r="K17" s="2"/>
      <c r="L17" s="2"/>
    </row>
    <row r="18" spans="2:12" ht="29.25" customHeight="1" thickBot="1" x14ac:dyDescent="0.25">
      <c r="B18" s="114" t="s">
        <v>1286</v>
      </c>
      <c r="C18" s="751" t="s">
        <v>211</v>
      </c>
      <c r="D18" s="751"/>
      <c r="E18" s="751"/>
      <c r="F18" s="751"/>
      <c r="G18" s="751"/>
      <c r="H18" s="752"/>
      <c r="I18" s="115"/>
    </row>
    <row r="19" spans="2:12" ht="13.5" thickBot="1" x14ac:dyDescent="0.25">
      <c r="B19" s="131">
        <v>2439</v>
      </c>
      <c r="C19" s="132" t="s">
        <v>115</v>
      </c>
      <c r="D19" s="132" t="s">
        <v>21</v>
      </c>
      <c r="E19" s="133" t="s">
        <v>1297</v>
      </c>
      <c r="F19" s="154">
        <v>1.1879999999999999</v>
      </c>
      <c r="G19" s="163">
        <f>'MEMÓRIA QUANTITATIVOS'!H76</f>
        <v>41.28</v>
      </c>
      <c r="H19" s="160">
        <f>+G19*F19</f>
        <v>49.040639999999996</v>
      </c>
      <c r="I19" s="123"/>
      <c r="J19" s="756"/>
      <c r="K19" s="756"/>
      <c r="L19" s="756"/>
    </row>
    <row r="20" spans="2:12" ht="13.5" thickBot="1" x14ac:dyDescent="0.25">
      <c r="B20" s="771" t="s">
        <v>1287</v>
      </c>
      <c r="C20" s="772"/>
      <c r="D20" s="772"/>
      <c r="E20" s="772"/>
      <c r="F20" s="772"/>
      <c r="G20" s="773"/>
      <c r="H20" s="164">
        <f>SUM(H7:H9,H11:H13,H15:H17,H19:H19)</f>
        <v>244.95779219999991</v>
      </c>
      <c r="I20" s="139"/>
    </row>
    <row r="21" spans="2:12" ht="13.5" thickBot="1" x14ac:dyDescent="0.25">
      <c r="B21" s="771" t="s">
        <v>1288</v>
      </c>
      <c r="C21" s="772"/>
      <c r="D21" s="772"/>
      <c r="E21" s="772"/>
      <c r="F21" s="772"/>
      <c r="G21" s="773"/>
      <c r="H21" s="165">
        <f>H20/1000</f>
        <v>0.24495779219999991</v>
      </c>
      <c r="I21" s="139"/>
    </row>
    <row r="22" spans="2:12" ht="13.5" thickBot="1" x14ac:dyDescent="0.25"/>
    <row r="23" spans="2:12" ht="15" customHeight="1" thickBot="1" x14ac:dyDescent="0.25">
      <c r="B23" s="742" t="s">
        <v>2866</v>
      </c>
      <c r="C23" s="743"/>
      <c r="D23" s="743"/>
      <c r="E23" s="743"/>
      <c r="F23" s="743"/>
      <c r="G23" s="744"/>
      <c r="H23" s="141">
        <v>55</v>
      </c>
      <c r="I23" s="139"/>
      <c r="J23" s="142"/>
    </row>
    <row r="24" spans="2:12" ht="13.5" thickBot="1" x14ac:dyDescent="0.25">
      <c r="B24" s="36"/>
      <c r="C24" s="36"/>
      <c r="D24" s="36"/>
      <c r="E24" s="36"/>
      <c r="F24" s="36"/>
      <c r="G24" s="36"/>
    </row>
    <row r="25" spans="2:12" ht="13.5" thickBot="1" x14ac:dyDescent="0.25">
      <c r="G25" s="143" t="s">
        <v>1289</v>
      </c>
      <c r="H25" s="144">
        <f>H23*H21</f>
        <v>13.472678570999996</v>
      </c>
      <c r="I25" s="145"/>
    </row>
    <row r="27" spans="2:12" x14ac:dyDescent="0.2">
      <c r="I27" s="147"/>
    </row>
    <row r="28" spans="2:12" x14ac:dyDescent="0.2">
      <c r="B28" s="745"/>
      <c r="C28" s="745"/>
      <c r="D28" s="745"/>
      <c r="E28" s="745"/>
      <c r="F28" s="745"/>
      <c r="G28" s="745"/>
      <c r="H28" s="745"/>
    </row>
    <row r="29" spans="2:12" x14ac:dyDescent="0.2">
      <c r="B29" s="36"/>
      <c r="C29" s="36"/>
      <c r="D29" s="36"/>
      <c r="E29" s="36"/>
      <c r="F29" s="36"/>
      <c r="G29" s="36"/>
    </row>
    <row r="30" spans="2:12" x14ac:dyDescent="0.2">
      <c r="B30" s="36"/>
      <c r="C30" s="36"/>
      <c r="D30" s="36"/>
      <c r="E30" s="36"/>
      <c r="F30" s="36"/>
      <c r="G30" s="36"/>
    </row>
    <row r="31" spans="2:12" x14ac:dyDescent="0.2">
      <c r="B31" s="36"/>
      <c r="C31" s="36"/>
      <c r="D31" s="36"/>
      <c r="E31" s="36"/>
      <c r="F31" s="36"/>
      <c r="G31" s="36"/>
    </row>
  </sheetData>
  <mergeCells count="20">
    <mergeCell ref="C6:H6"/>
    <mergeCell ref="G7:G9"/>
    <mergeCell ref="B2:H2"/>
    <mergeCell ref="B4:D4"/>
    <mergeCell ref="G4:G5"/>
    <mergeCell ref="H4:H5"/>
    <mergeCell ref="B5:F5"/>
    <mergeCell ref="J7:L8"/>
    <mergeCell ref="C10:H10"/>
    <mergeCell ref="G11:G13"/>
    <mergeCell ref="J11:L12"/>
    <mergeCell ref="B23:G23"/>
    <mergeCell ref="C14:H14"/>
    <mergeCell ref="B28:H28"/>
    <mergeCell ref="G15:G17"/>
    <mergeCell ref="J15:L16"/>
    <mergeCell ref="C18:H18"/>
    <mergeCell ref="J19:L19"/>
    <mergeCell ref="B20:G20"/>
    <mergeCell ref="B21:G21"/>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38"/>
  <sheetViews>
    <sheetView showGridLines="0" workbookViewId="0">
      <selection activeCell="F28" sqref="F28"/>
    </sheetView>
  </sheetViews>
  <sheetFormatPr defaultRowHeight="12.75" x14ac:dyDescent="0.2"/>
  <cols>
    <col min="2" max="2" width="15.7109375" customWidth="1"/>
    <col min="3" max="3" width="8.28515625" bestFit="1" customWidth="1"/>
    <col min="4" max="4" width="9.28515625" customWidth="1"/>
    <col min="5" max="5" width="77.85546875" customWidth="1"/>
    <col min="6" max="6" width="15.7109375" customWidth="1"/>
    <col min="7" max="7" width="5.7109375" style="29" customWidth="1"/>
  </cols>
  <sheetData>
    <row r="1" spans="2:10" ht="13.5" thickBot="1" x14ac:dyDescent="0.25"/>
    <row r="2" spans="2:10" ht="21" customHeight="1" thickBot="1" x14ac:dyDescent="0.25">
      <c r="B2" s="746" t="s">
        <v>1300</v>
      </c>
      <c r="C2" s="747"/>
      <c r="D2" s="747"/>
      <c r="E2" s="747"/>
      <c r="F2" s="747"/>
      <c r="G2" s="20"/>
    </row>
    <row r="3" spans="2:10" ht="13.5" thickBot="1" x14ac:dyDescent="0.25">
      <c r="B3" s="1"/>
      <c r="C3" s="1"/>
      <c r="D3" s="1"/>
      <c r="E3" s="1"/>
      <c r="G3" s="109"/>
      <c r="H3" s="110" t="s">
        <v>1269</v>
      </c>
    </row>
    <row r="4" spans="2:10" ht="39" customHeight="1" thickBot="1" x14ac:dyDescent="0.25">
      <c r="B4" s="749" t="s">
        <v>6</v>
      </c>
      <c r="C4" s="750"/>
      <c r="D4" s="750"/>
      <c r="E4" s="111" t="s">
        <v>2</v>
      </c>
      <c r="F4" s="149" t="s">
        <v>1296</v>
      </c>
      <c r="G4" s="113"/>
    </row>
    <row r="5" spans="2:10" ht="26.25" thickBot="1" x14ac:dyDescent="0.25">
      <c r="B5" s="131" t="s">
        <v>2760</v>
      </c>
      <c r="C5" s="132" t="s">
        <v>115</v>
      </c>
      <c r="D5" s="132" t="s">
        <v>101</v>
      </c>
      <c r="E5" s="133" t="s">
        <v>2873</v>
      </c>
      <c r="F5" s="167">
        <f>+'MEMÓRIA QUANTITATIVOS'!H97</f>
        <v>51.04</v>
      </c>
      <c r="G5" s="123"/>
      <c r="H5" s="756"/>
      <c r="I5" s="756"/>
      <c r="J5" s="756"/>
    </row>
    <row r="6" spans="2:10" ht="13.5" thickBot="1" x14ac:dyDescent="0.25">
      <c r="B6" s="771" t="s">
        <v>1287</v>
      </c>
      <c r="C6" s="772"/>
      <c r="D6" s="772"/>
      <c r="E6" s="772"/>
      <c r="F6" s="164">
        <f>SUM(F5:F5)</f>
        <v>51.04</v>
      </c>
      <c r="G6" s="139"/>
    </row>
    <row r="7" spans="2:10" ht="13.5" thickBot="1" x14ac:dyDescent="0.25">
      <c r="B7" s="771" t="s">
        <v>1288</v>
      </c>
      <c r="C7" s="772"/>
      <c r="D7" s="772"/>
      <c r="E7" s="772"/>
      <c r="F7" s="165">
        <f>F6/1000</f>
        <v>5.1040000000000002E-2</v>
      </c>
      <c r="G7" s="139"/>
    </row>
    <row r="8" spans="2:10" ht="13.5" thickBot="1" x14ac:dyDescent="0.25"/>
    <row r="9" spans="2:10" ht="15" customHeight="1" thickBot="1" x14ac:dyDescent="0.25">
      <c r="B9" s="742" t="s">
        <v>2866</v>
      </c>
      <c r="C9" s="743"/>
      <c r="D9" s="743"/>
      <c r="E9" s="743"/>
      <c r="F9" s="141">
        <v>55</v>
      </c>
      <c r="G9" s="139"/>
      <c r="H9" s="142"/>
    </row>
    <row r="10" spans="2:10" ht="13.5" thickBot="1" x14ac:dyDescent="0.25">
      <c r="B10" s="36"/>
      <c r="C10" s="36"/>
      <c r="D10" s="36"/>
      <c r="E10" s="36"/>
    </row>
    <row r="11" spans="2:10" ht="13.5" thickBot="1" x14ac:dyDescent="0.25">
      <c r="F11" s="144">
        <f>F9*F7</f>
        <v>2.8071999999999999</v>
      </c>
      <c r="G11" s="145"/>
    </row>
    <row r="12" spans="2:10" ht="13.5" thickBot="1" x14ac:dyDescent="0.25"/>
    <row r="13" spans="2:10" ht="21" customHeight="1" thickBot="1" x14ac:dyDescent="0.25">
      <c r="B13" s="746" t="s">
        <v>1301</v>
      </c>
      <c r="C13" s="747"/>
      <c r="D13" s="747"/>
      <c r="E13" s="747"/>
      <c r="F13" s="747"/>
      <c r="G13" s="20"/>
    </row>
    <row r="14" spans="2:10" ht="13.5" thickBot="1" x14ac:dyDescent="0.25">
      <c r="B14" s="1"/>
      <c r="C14" s="1"/>
      <c r="D14" s="1"/>
      <c r="E14" s="1"/>
      <c r="G14" s="109"/>
      <c r="H14" s="110" t="s">
        <v>1269</v>
      </c>
    </row>
    <row r="15" spans="2:10" ht="39" customHeight="1" thickBot="1" x14ac:dyDescent="0.25">
      <c r="B15" s="749" t="s">
        <v>6</v>
      </c>
      <c r="C15" s="750"/>
      <c r="D15" s="750"/>
      <c r="E15" s="111" t="s">
        <v>2</v>
      </c>
      <c r="F15" s="149" t="s">
        <v>1296</v>
      </c>
      <c r="G15" s="113"/>
    </row>
    <row r="16" spans="2:10" x14ac:dyDescent="0.2">
      <c r="B16" s="150" t="s">
        <v>291</v>
      </c>
      <c r="C16" s="151" t="s">
        <v>115</v>
      </c>
      <c r="D16" s="151" t="s">
        <v>21</v>
      </c>
      <c r="E16" s="152" t="s">
        <v>292</v>
      </c>
      <c r="F16" s="166">
        <f>'MEMÓRIA QUANTITATIVOS'!H114</f>
        <v>2128.1350000000002</v>
      </c>
      <c r="G16" s="123"/>
      <c r="H16" s="756"/>
      <c r="I16" s="756"/>
      <c r="J16" s="756"/>
    </row>
    <row r="17" spans="2:10" ht="13.5" thickBot="1" x14ac:dyDescent="0.25">
      <c r="B17" s="131" t="s">
        <v>294</v>
      </c>
      <c r="C17" s="132" t="s">
        <v>115</v>
      </c>
      <c r="D17" s="132" t="s">
        <v>21</v>
      </c>
      <c r="E17" s="133" t="s">
        <v>295</v>
      </c>
      <c r="F17" s="167">
        <f>'MEMÓRIA QUANTITATIVOS'!H115</f>
        <v>1247.5</v>
      </c>
      <c r="G17" s="123"/>
      <c r="H17" s="756"/>
      <c r="I17" s="756"/>
      <c r="J17" s="756"/>
    </row>
    <row r="18" spans="2:10" ht="13.5" thickBot="1" x14ac:dyDescent="0.25">
      <c r="B18" s="771" t="s">
        <v>1287</v>
      </c>
      <c r="C18" s="772"/>
      <c r="D18" s="772"/>
      <c r="E18" s="772"/>
      <c r="F18" s="164">
        <f>SUM(F16:F17)</f>
        <v>3375.6350000000002</v>
      </c>
      <c r="G18" s="139"/>
    </row>
    <row r="19" spans="2:10" ht="13.5" thickBot="1" x14ac:dyDescent="0.25">
      <c r="B19" s="771" t="s">
        <v>1288</v>
      </c>
      <c r="C19" s="772"/>
      <c r="D19" s="772"/>
      <c r="E19" s="772"/>
      <c r="F19" s="165">
        <f>F18/1000</f>
        <v>3.3756350000000004</v>
      </c>
      <c r="G19" s="139"/>
    </row>
    <row r="20" spans="2:10" ht="13.5" thickBot="1" x14ac:dyDescent="0.25"/>
    <row r="21" spans="2:10" ht="15" customHeight="1" thickBot="1" x14ac:dyDescent="0.25">
      <c r="B21" s="742" t="s">
        <v>2866</v>
      </c>
      <c r="C21" s="743"/>
      <c r="D21" s="743"/>
      <c r="E21" s="743"/>
      <c r="F21" s="141">
        <v>55</v>
      </c>
      <c r="G21" s="139"/>
      <c r="H21" s="142"/>
    </row>
    <row r="22" spans="2:10" ht="13.5" thickBot="1" x14ac:dyDescent="0.25">
      <c r="B22" s="36"/>
      <c r="C22" s="36"/>
      <c r="D22" s="36"/>
      <c r="E22" s="36"/>
    </row>
    <row r="23" spans="2:10" ht="13.5" thickBot="1" x14ac:dyDescent="0.25">
      <c r="F23" s="144">
        <f>F21*F19</f>
        <v>185.65992500000002</v>
      </c>
      <c r="G23" s="145"/>
    </row>
    <row r="24" spans="2:10" ht="13.5" thickBot="1" x14ac:dyDescent="0.25"/>
    <row r="25" spans="2:10" ht="21" customHeight="1" thickBot="1" x14ac:dyDescent="0.25">
      <c r="B25" s="746" t="s">
        <v>1302</v>
      </c>
      <c r="C25" s="747"/>
      <c r="D25" s="747"/>
      <c r="E25" s="747"/>
      <c r="F25" s="747"/>
      <c r="G25" s="20"/>
    </row>
    <row r="26" spans="2:10" ht="13.5" thickBot="1" x14ac:dyDescent="0.25">
      <c r="B26" s="1"/>
      <c r="C26" s="1"/>
      <c r="D26" s="1"/>
      <c r="E26" s="1"/>
      <c r="G26" s="109"/>
      <c r="H26" s="110" t="s">
        <v>1269</v>
      </c>
    </row>
    <row r="27" spans="2:10" ht="39" customHeight="1" thickBot="1" x14ac:dyDescent="0.25">
      <c r="B27" s="749" t="s">
        <v>6</v>
      </c>
      <c r="C27" s="750"/>
      <c r="D27" s="750"/>
      <c r="E27" s="111" t="s">
        <v>2</v>
      </c>
      <c r="F27" s="149" t="s">
        <v>1296</v>
      </c>
      <c r="G27" s="113"/>
    </row>
    <row r="28" spans="2:10" x14ac:dyDescent="0.2">
      <c r="B28" s="150" t="s">
        <v>256</v>
      </c>
      <c r="C28" s="151" t="s">
        <v>115</v>
      </c>
      <c r="D28" s="151" t="s">
        <v>21</v>
      </c>
      <c r="E28" s="152" t="s">
        <v>257</v>
      </c>
      <c r="F28" s="166">
        <f>'MEMÓRIA QUANTITATIVOS'!H125</f>
        <v>1063.5</v>
      </c>
      <c r="G28" s="123"/>
      <c r="H28" s="756"/>
      <c r="I28" s="756"/>
      <c r="J28" s="756"/>
    </row>
    <row r="29" spans="2:10" x14ac:dyDescent="0.2">
      <c r="B29" s="150" t="s">
        <v>260</v>
      </c>
      <c r="C29" s="151" t="s">
        <v>115</v>
      </c>
      <c r="D29" s="151" t="s">
        <v>21</v>
      </c>
      <c r="E29" s="152" t="s">
        <v>261</v>
      </c>
      <c r="F29" s="434">
        <f>'MEMÓRIA QUANTITATIVOS'!H126</f>
        <v>1418</v>
      </c>
      <c r="G29" s="123"/>
      <c r="H29" s="756"/>
      <c r="I29" s="756"/>
      <c r="J29" s="756"/>
    </row>
    <row r="30" spans="2:10" x14ac:dyDescent="0.2">
      <c r="B30" s="150">
        <v>52003</v>
      </c>
      <c r="C30" s="151" t="s">
        <v>115</v>
      </c>
      <c r="D30" s="151" t="s">
        <v>21</v>
      </c>
      <c r="E30" s="152" t="s">
        <v>2892</v>
      </c>
      <c r="F30" s="434">
        <f>'MEMÓRIA QUANTITATIVOS'!H127</f>
        <v>4627</v>
      </c>
      <c r="G30" s="123"/>
      <c r="H30" s="179"/>
      <c r="I30" s="179"/>
      <c r="J30" s="179"/>
    </row>
    <row r="31" spans="2:10" x14ac:dyDescent="0.2">
      <c r="B31" s="150" t="s">
        <v>291</v>
      </c>
      <c r="C31" s="151" t="s">
        <v>115</v>
      </c>
      <c r="D31" s="151" t="s">
        <v>21</v>
      </c>
      <c r="E31" s="152" t="s">
        <v>292</v>
      </c>
      <c r="F31" s="434">
        <f>'MEMÓRIA QUANTITATIVOS'!H130</f>
        <v>1322.5</v>
      </c>
      <c r="G31" s="123"/>
      <c r="H31" s="756"/>
      <c r="I31" s="756"/>
      <c r="J31" s="756"/>
    </row>
    <row r="32" spans="2:10" ht="13.5" thickBot="1" x14ac:dyDescent="0.25">
      <c r="B32" s="131" t="s">
        <v>294</v>
      </c>
      <c r="C32" s="132" t="s">
        <v>115</v>
      </c>
      <c r="D32" s="132" t="s">
        <v>21</v>
      </c>
      <c r="E32" s="133" t="s">
        <v>295</v>
      </c>
      <c r="F32" s="434">
        <f>'MEMÓRIA QUANTITATIVOS'!H131</f>
        <v>927.5</v>
      </c>
      <c r="G32" s="123"/>
      <c r="H32" s="756"/>
      <c r="I32" s="756"/>
      <c r="J32" s="756"/>
    </row>
    <row r="33" spans="2:8" ht="13.5" thickBot="1" x14ac:dyDescent="0.25">
      <c r="B33" s="771" t="s">
        <v>1287</v>
      </c>
      <c r="C33" s="772"/>
      <c r="D33" s="772"/>
      <c r="E33" s="772"/>
      <c r="F33" s="164">
        <f>SUM(F28:F32)</f>
        <v>9358.5</v>
      </c>
      <c r="G33" s="139"/>
    </row>
    <row r="34" spans="2:8" ht="13.5" thickBot="1" x14ac:dyDescent="0.25">
      <c r="B34" s="771" t="s">
        <v>1288</v>
      </c>
      <c r="C34" s="772"/>
      <c r="D34" s="772"/>
      <c r="E34" s="772"/>
      <c r="F34" s="165">
        <f>F33/1000</f>
        <v>9.3584999999999994</v>
      </c>
      <c r="G34" s="139"/>
    </row>
    <row r="35" spans="2:8" ht="13.5" thickBot="1" x14ac:dyDescent="0.25"/>
    <row r="36" spans="2:8" ht="15" customHeight="1" thickBot="1" x14ac:dyDescent="0.25">
      <c r="B36" s="742" t="s">
        <v>2866</v>
      </c>
      <c r="C36" s="743"/>
      <c r="D36" s="743"/>
      <c r="E36" s="743"/>
      <c r="F36" s="141">
        <v>55</v>
      </c>
      <c r="G36" s="139"/>
      <c r="H36" s="142"/>
    </row>
    <row r="37" spans="2:8" ht="13.5" thickBot="1" x14ac:dyDescent="0.25">
      <c r="B37" s="36"/>
      <c r="C37" s="36"/>
      <c r="D37" s="36"/>
      <c r="E37" s="36"/>
    </row>
    <row r="38" spans="2:8" ht="13.5" thickBot="1" x14ac:dyDescent="0.25">
      <c r="F38" s="144">
        <f>F36*F34</f>
        <v>514.71749999999997</v>
      </c>
      <c r="G38" s="145"/>
    </row>
  </sheetData>
  <mergeCells count="19">
    <mergeCell ref="B9:E9"/>
    <mergeCell ref="B2:F2"/>
    <mergeCell ref="B4:D4"/>
    <mergeCell ref="H5:J5"/>
    <mergeCell ref="B6:E6"/>
    <mergeCell ref="B7:E7"/>
    <mergeCell ref="B36:E36"/>
    <mergeCell ref="B13:F13"/>
    <mergeCell ref="B15:D15"/>
    <mergeCell ref="H16:J17"/>
    <mergeCell ref="B18:E18"/>
    <mergeCell ref="B19:E19"/>
    <mergeCell ref="B21:E21"/>
    <mergeCell ref="B25:F25"/>
    <mergeCell ref="B27:D27"/>
    <mergeCell ref="H28:J29"/>
    <mergeCell ref="B33:E33"/>
    <mergeCell ref="B34:E34"/>
    <mergeCell ref="H31:J32"/>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C85BC-0232-4745-BF53-C0DE94B6BA14}">
  <dimension ref="A1:U95"/>
  <sheetViews>
    <sheetView view="pageBreakPreview" zoomScaleNormal="100" zoomScaleSheetLayoutView="100" workbookViewId="0">
      <selection activeCell="A5" sqref="A5:D5"/>
    </sheetView>
  </sheetViews>
  <sheetFormatPr defaultRowHeight="12.75" x14ac:dyDescent="0.2"/>
  <cols>
    <col min="1" max="16384" width="9.140625" style="459"/>
  </cols>
  <sheetData>
    <row r="1" spans="1:21" s="466" customFormat="1" ht="20.100000000000001" customHeight="1" x14ac:dyDescent="0.2">
      <c r="A1" s="776" t="s">
        <v>1303</v>
      </c>
      <c r="B1" s="776"/>
      <c r="C1" s="776"/>
      <c r="D1" s="776"/>
      <c r="E1" s="464"/>
      <c r="F1" s="465"/>
      <c r="G1" s="465"/>
      <c r="H1" s="464"/>
      <c r="I1" s="464"/>
      <c r="J1" s="464"/>
      <c r="L1" s="580" t="s">
        <v>2998</v>
      </c>
      <c r="U1" s="581" t="s">
        <v>2999</v>
      </c>
    </row>
    <row r="2" spans="1:21" ht="20.100000000000001" customHeight="1" x14ac:dyDescent="0.2">
      <c r="A2" s="776" t="s">
        <v>1304</v>
      </c>
      <c r="B2" s="776"/>
      <c r="C2" s="776"/>
      <c r="D2" s="776"/>
      <c r="E2" s="776"/>
      <c r="F2" s="776"/>
      <c r="G2" s="465"/>
      <c r="H2" s="464"/>
      <c r="I2" s="464"/>
      <c r="J2" s="464"/>
      <c r="L2" s="467"/>
    </row>
    <row r="3" spans="1:21" ht="20.100000000000001" customHeight="1" x14ac:dyDescent="0.2">
      <c r="A3" s="777" t="s">
        <v>3000</v>
      </c>
      <c r="B3" s="777"/>
      <c r="C3" s="777"/>
      <c r="D3" s="777"/>
      <c r="E3" s="777"/>
      <c r="F3" s="777"/>
      <c r="G3" s="465"/>
      <c r="H3" s="464"/>
      <c r="I3" s="464"/>
      <c r="J3" s="464"/>
      <c r="L3" s="467"/>
    </row>
    <row r="4" spans="1:21" ht="20.100000000000001" customHeight="1" x14ac:dyDescent="0.2">
      <c r="A4" s="776" t="s">
        <v>3012</v>
      </c>
      <c r="B4" s="776"/>
      <c r="C4" s="776"/>
      <c r="D4" s="776"/>
      <c r="E4" s="776"/>
      <c r="F4" s="776"/>
      <c r="G4" s="465"/>
      <c r="H4" s="464"/>
      <c r="I4" s="464"/>
      <c r="J4" s="464"/>
      <c r="L4" s="467"/>
    </row>
    <row r="5" spans="1:21" ht="20.100000000000001" customHeight="1" x14ac:dyDescent="0.2">
      <c r="A5" s="776" t="s">
        <v>2988</v>
      </c>
      <c r="B5" s="776"/>
      <c r="C5" s="776"/>
      <c r="D5" s="776"/>
      <c r="E5" s="569"/>
      <c r="F5" s="570"/>
      <c r="G5" s="570"/>
      <c r="H5" s="464"/>
      <c r="I5" s="464"/>
      <c r="J5" s="464"/>
      <c r="L5" s="467"/>
    </row>
    <row r="6" spans="1:21" ht="20.100000000000001" customHeight="1" x14ac:dyDescent="0.2">
      <c r="A6" s="775" t="s">
        <v>2989</v>
      </c>
      <c r="B6" s="775"/>
      <c r="C6" s="775"/>
      <c r="D6" s="775"/>
      <c r="E6" s="775"/>
      <c r="F6" s="775"/>
      <c r="G6" s="775"/>
      <c r="H6" s="464"/>
      <c r="I6" s="464"/>
      <c r="J6" s="464"/>
      <c r="L6" s="467"/>
    </row>
    <row r="7" spans="1:21" ht="20.100000000000001" customHeight="1" x14ac:dyDescent="0.2">
      <c r="A7" s="776" t="s">
        <v>2990</v>
      </c>
      <c r="B7" s="776"/>
      <c r="C7" s="776"/>
      <c r="D7" s="776"/>
      <c r="E7" s="464"/>
      <c r="F7" s="465"/>
      <c r="G7" s="465"/>
      <c r="H7" s="464"/>
      <c r="I7" s="464"/>
      <c r="J7" s="464"/>
      <c r="L7" s="467"/>
    </row>
    <row r="8" spans="1:21" ht="20.100000000000001" customHeight="1" x14ac:dyDescent="0.2">
      <c r="A8" s="776"/>
      <c r="B8" s="776"/>
      <c r="C8" s="776"/>
      <c r="D8" s="776"/>
      <c r="E8" s="776"/>
      <c r="F8" s="776"/>
      <c r="G8" s="465"/>
      <c r="H8" s="464"/>
      <c r="I8" s="464"/>
      <c r="J8" s="464"/>
      <c r="L8" s="467"/>
    </row>
    <row r="9" spans="1:21" ht="20.100000000000001" customHeight="1" x14ac:dyDescent="0.2">
      <c r="A9" s="468" t="s">
        <v>1305</v>
      </c>
      <c r="B9" s="469">
        <f>'BDI COM DESON.'!D26</f>
        <v>0.30130000000000001</v>
      </c>
      <c r="C9" s="470" t="s">
        <v>1306</v>
      </c>
      <c r="D9" s="779" t="s">
        <v>1307</v>
      </c>
      <c r="E9" s="779"/>
      <c r="F9" s="471"/>
      <c r="G9" s="471"/>
      <c r="H9" s="472"/>
      <c r="I9" s="472"/>
      <c r="J9" s="464"/>
      <c r="L9" s="467"/>
    </row>
    <row r="10" spans="1:21" ht="40.5" customHeight="1" x14ac:dyDescent="0.2">
      <c r="A10" s="780" t="s">
        <v>1308</v>
      </c>
      <c r="B10" s="780"/>
      <c r="C10" s="780"/>
      <c r="D10" s="780"/>
      <c r="E10" s="780"/>
      <c r="F10" s="780"/>
      <c r="G10" s="780"/>
      <c r="H10" s="780"/>
      <c r="I10" s="780"/>
    </row>
    <row r="11" spans="1:21" ht="7.5" customHeight="1" x14ac:dyDescent="0.2">
      <c r="A11" s="473"/>
      <c r="B11" s="474"/>
      <c r="C11" s="474"/>
      <c r="D11" s="474"/>
      <c r="E11" s="474"/>
      <c r="F11" s="474"/>
      <c r="G11" s="474"/>
      <c r="H11" s="474"/>
      <c r="I11" s="475"/>
    </row>
    <row r="12" spans="1:21" ht="15.75" customHeight="1" x14ac:dyDescent="0.2">
      <c r="A12" s="781" t="s">
        <v>1309</v>
      </c>
      <c r="B12" s="781"/>
      <c r="C12" s="781"/>
      <c r="D12" s="781"/>
      <c r="E12" s="781"/>
      <c r="F12" s="781"/>
      <c r="G12" s="781"/>
      <c r="H12" s="781"/>
      <c r="I12" s="781"/>
    </row>
    <row r="13" spans="1:21" ht="7.5" customHeight="1" x14ac:dyDescent="0.2">
      <c r="A13" s="476"/>
      <c r="B13" s="477"/>
      <c r="C13" s="477"/>
      <c r="D13" s="477"/>
      <c r="E13" s="477"/>
      <c r="F13" s="477"/>
      <c r="G13" s="477"/>
      <c r="H13" s="477"/>
      <c r="I13" s="478"/>
    </row>
    <row r="14" spans="1:21" ht="84" customHeight="1" x14ac:dyDescent="0.2">
      <c r="A14" s="782" t="s">
        <v>1310</v>
      </c>
      <c r="B14" s="782"/>
      <c r="C14" s="782"/>
      <c r="D14" s="782"/>
      <c r="E14" s="782"/>
      <c r="F14" s="782"/>
      <c r="G14" s="782"/>
      <c r="H14" s="782"/>
      <c r="I14" s="782"/>
    </row>
    <row r="15" spans="1:21" ht="7.5" customHeight="1" x14ac:dyDescent="0.2">
      <c r="A15" s="479"/>
      <c r="B15" s="480"/>
      <c r="C15" s="480"/>
      <c r="D15" s="480"/>
      <c r="E15" s="480"/>
      <c r="F15" s="480"/>
      <c r="G15" s="480"/>
      <c r="H15" s="480"/>
      <c r="I15" s="481"/>
    </row>
    <row r="16" spans="1:21" ht="15.75" customHeight="1" x14ac:dyDescent="0.25">
      <c r="A16" s="783" t="s">
        <v>1311</v>
      </c>
      <c r="B16" s="783"/>
      <c r="C16" s="783"/>
      <c r="D16" s="783"/>
      <c r="E16" s="783"/>
      <c r="F16" s="783"/>
      <c r="G16" s="783"/>
      <c r="H16" s="783"/>
      <c r="I16" s="783"/>
    </row>
    <row r="17" spans="1:9" ht="7.5" customHeight="1" x14ac:dyDescent="0.3">
      <c r="A17" s="482"/>
      <c r="B17" s="483"/>
      <c r="C17" s="483"/>
      <c r="D17" s="483"/>
      <c r="E17" s="483"/>
      <c r="F17" s="483"/>
      <c r="G17" s="483"/>
      <c r="H17" s="483"/>
      <c r="I17" s="484"/>
    </row>
    <row r="18" spans="1:9" x14ac:dyDescent="0.2">
      <c r="A18" s="784" t="s">
        <v>1312</v>
      </c>
      <c r="B18" s="784"/>
      <c r="C18" s="778" t="s">
        <v>1313</v>
      </c>
      <c r="D18" s="778"/>
      <c r="E18" s="778"/>
      <c r="F18" s="778"/>
      <c r="G18" s="778"/>
      <c r="I18" s="485"/>
    </row>
    <row r="19" spans="1:9" x14ac:dyDescent="0.2">
      <c r="A19" s="486" t="s">
        <v>1314</v>
      </c>
      <c r="B19" s="571">
        <v>4</v>
      </c>
      <c r="C19" s="778" t="s">
        <v>1315</v>
      </c>
      <c r="D19" s="778"/>
      <c r="E19" s="778"/>
      <c r="F19" s="778"/>
      <c r="G19" s="778"/>
      <c r="H19" s="487"/>
      <c r="I19" s="485"/>
    </row>
    <row r="20" spans="1:9" x14ac:dyDescent="0.2">
      <c r="A20" s="486" t="s">
        <v>1316</v>
      </c>
      <c r="B20" s="571">
        <v>0.12</v>
      </c>
      <c r="C20" s="778" t="s">
        <v>1317</v>
      </c>
      <c r="D20" s="778"/>
      <c r="E20" s="778"/>
      <c r="F20" s="778"/>
      <c r="G20" s="778"/>
      <c r="H20" s="487"/>
      <c r="I20" s="485"/>
    </row>
    <row r="21" spans="1:9" x14ac:dyDescent="0.2">
      <c r="A21" s="486" t="s">
        <v>1318</v>
      </c>
      <c r="B21" s="571">
        <v>0.97</v>
      </c>
      <c r="C21" s="778" t="s">
        <v>1319</v>
      </c>
      <c r="D21" s="778"/>
      <c r="E21" s="778"/>
      <c r="F21" s="778"/>
      <c r="G21" s="778"/>
      <c r="H21" s="487"/>
      <c r="I21" s="485"/>
    </row>
    <row r="22" spans="1:9" x14ac:dyDescent="0.2">
      <c r="A22" s="486" t="s">
        <v>1320</v>
      </c>
      <c r="B22" s="571">
        <v>1.17</v>
      </c>
      <c r="C22" s="778" t="s">
        <v>1321</v>
      </c>
      <c r="D22" s="778"/>
      <c r="E22" s="778"/>
      <c r="F22" s="778"/>
      <c r="G22" s="778"/>
      <c r="H22" s="487"/>
      <c r="I22" s="485"/>
    </row>
    <row r="23" spans="1:9" x14ac:dyDescent="0.2">
      <c r="A23" s="486" t="s">
        <v>1322</v>
      </c>
      <c r="B23" s="571">
        <v>7.4</v>
      </c>
      <c r="C23" s="778" t="s">
        <v>1323</v>
      </c>
      <c r="D23" s="778"/>
      <c r="E23" s="778"/>
      <c r="F23" s="778"/>
      <c r="G23" s="778"/>
      <c r="H23" s="487"/>
      <c r="I23" s="485"/>
    </row>
    <row r="24" spans="1:9" x14ac:dyDescent="0.2">
      <c r="A24" s="486" t="s">
        <v>1324</v>
      </c>
      <c r="B24" s="514"/>
      <c r="C24" s="488">
        <f>B38</f>
        <v>12.25</v>
      </c>
      <c r="D24" s="778" t="s">
        <v>1325</v>
      </c>
      <c r="E24" s="778"/>
      <c r="F24" s="778"/>
      <c r="G24" s="778"/>
      <c r="H24" s="487"/>
      <c r="I24" s="485"/>
    </row>
    <row r="25" spans="1:9" ht="7.5" customHeight="1" x14ac:dyDescent="0.2">
      <c r="A25" s="487"/>
      <c r="B25" s="489"/>
      <c r="C25" s="489"/>
      <c r="D25" s="489"/>
      <c r="E25" s="489"/>
      <c r="F25" s="489"/>
      <c r="G25" s="489"/>
      <c r="H25" s="489"/>
      <c r="I25" s="485"/>
    </row>
    <row r="26" spans="1:9" ht="21" x14ac:dyDescent="0.2">
      <c r="A26" s="487"/>
      <c r="B26" s="515"/>
      <c r="C26" s="490" t="s">
        <v>1326</v>
      </c>
      <c r="D26" s="572">
        <f>ROUND((((1+B19/100+B20/100+B21/100)*(1+B22/100)*(1+B23/100)/(1-(C24/100)))-1),4)</f>
        <v>0.30130000000000001</v>
      </c>
      <c r="E26" s="491" t="s">
        <v>1327</v>
      </c>
      <c r="F26" s="489"/>
      <c r="G26" s="489"/>
      <c r="H26" s="489"/>
      <c r="I26" s="485"/>
    </row>
    <row r="27" spans="1:9" ht="7.5" customHeight="1" x14ac:dyDescent="0.2">
      <c r="A27" s="487"/>
      <c r="B27" s="516"/>
      <c r="C27" s="492"/>
      <c r="D27" s="493"/>
      <c r="E27" s="494"/>
      <c r="F27" s="489"/>
      <c r="G27" s="489"/>
      <c r="H27" s="489"/>
      <c r="I27" s="485"/>
    </row>
    <row r="28" spans="1:9" ht="18.75" hidden="1" x14ac:dyDescent="0.2">
      <c r="A28" s="495" t="s">
        <v>1328</v>
      </c>
      <c r="B28" s="517">
        <f>IF(OR(B37="",B19="",B20="",B21="",B22="",B23=""),0,IF(OR(ROUND((((1+B19/100+B20/100+B21/100)*(1+B22/100)*(1+B23/100)/(1-((B38-B36)/100)))-1)*100,2)&gt;25,ROUND((((1+B19/100+B20/100+B21/100)*(1+B22/100)*(1+B23/100)/(1-((B38-B36)/100)))-1)*100,2)&lt;20.34),"FORA DO LIMITE !",ROUND((((1+B19/100+B20/100+B21/100)*(1+B22/100)*(1+B23/100)/(1-((B38-B36)/100)))-1)*100,2)))</f>
        <v>25</v>
      </c>
      <c r="C28" s="496" t="s">
        <v>1329</v>
      </c>
      <c r="D28" s="493"/>
      <c r="E28" s="494"/>
      <c r="F28" s="489"/>
      <c r="G28" s="489"/>
      <c r="H28" s="489"/>
      <c r="I28" s="485"/>
    </row>
    <row r="29" spans="1:9" ht="7.5" hidden="1" customHeight="1" x14ac:dyDescent="0.2">
      <c r="A29" s="495"/>
      <c r="B29" s="493"/>
      <c r="C29" s="496"/>
      <c r="D29" s="493"/>
      <c r="E29" s="494"/>
      <c r="F29" s="489"/>
      <c r="G29" s="489"/>
      <c r="H29" s="489"/>
      <c r="I29" s="485"/>
    </row>
    <row r="30" spans="1:9" x14ac:dyDescent="0.2">
      <c r="A30" s="487" t="s">
        <v>1330</v>
      </c>
      <c r="B30" s="516"/>
      <c r="C30" s="497"/>
      <c r="D30" s="497"/>
      <c r="E30" s="489"/>
      <c r="F30" s="489"/>
      <c r="G30" s="489"/>
      <c r="H30" s="489"/>
      <c r="I30" s="485"/>
    </row>
    <row r="31" spans="1:9" x14ac:dyDescent="0.2">
      <c r="A31" s="487" t="s">
        <v>1331</v>
      </c>
      <c r="B31" s="516"/>
      <c r="C31" s="497"/>
      <c r="D31" s="497"/>
      <c r="E31" s="489"/>
      <c r="F31" s="489"/>
      <c r="G31" s="489"/>
      <c r="H31" s="489"/>
      <c r="I31" s="485"/>
    </row>
    <row r="32" spans="1:9" ht="7.5" customHeight="1" x14ac:dyDescent="0.2">
      <c r="A32" s="487"/>
      <c r="B32" s="516"/>
      <c r="C32" s="497"/>
      <c r="D32" s="497"/>
      <c r="E32" s="489"/>
      <c r="F32" s="489"/>
      <c r="G32" s="489"/>
      <c r="H32" s="489"/>
      <c r="I32" s="485"/>
    </row>
    <row r="33" spans="1:9" x14ac:dyDescent="0.2">
      <c r="A33" s="498" t="s">
        <v>1332</v>
      </c>
      <c r="B33" s="518" t="s">
        <v>1333</v>
      </c>
      <c r="C33" s="499"/>
      <c r="D33" s="497"/>
      <c r="E33" s="489"/>
      <c r="F33" s="489"/>
      <c r="G33" s="489"/>
      <c r="H33" s="489"/>
      <c r="I33" s="485"/>
    </row>
    <row r="34" spans="1:9" x14ac:dyDescent="0.2">
      <c r="A34" s="500" t="s">
        <v>1334</v>
      </c>
      <c r="B34" s="519">
        <v>0.65</v>
      </c>
      <c r="C34" s="499"/>
      <c r="D34" s="497"/>
      <c r="E34" s="489"/>
      <c r="F34" s="489"/>
      <c r="G34" s="489"/>
      <c r="H34" s="489"/>
      <c r="I34" s="485"/>
    </row>
    <row r="35" spans="1:9" x14ac:dyDescent="0.2">
      <c r="A35" s="500" t="s">
        <v>1335</v>
      </c>
      <c r="B35" s="519">
        <v>3</v>
      </c>
      <c r="C35" s="499"/>
      <c r="D35" s="497"/>
      <c r="E35" s="489"/>
      <c r="F35" s="489"/>
      <c r="G35" s="489"/>
      <c r="H35" s="489"/>
      <c r="I35" s="485"/>
    </row>
    <row r="36" spans="1:9" x14ac:dyDescent="0.2">
      <c r="A36" s="500" t="s">
        <v>1336</v>
      </c>
      <c r="B36" s="519">
        <v>3.6</v>
      </c>
      <c r="C36" s="501" t="s">
        <v>1337</v>
      </c>
      <c r="D36" s="497"/>
      <c r="E36" s="489"/>
      <c r="F36" s="489"/>
      <c r="G36" s="489"/>
      <c r="H36" s="489"/>
      <c r="I36" s="485"/>
    </row>
    <row r="37" spans="1:9" ht="15.75" x14ac:dyDescent="0.2">
      <c r="A37" s="500" t="s">
        <v>1338</v>
      </c>
      <c r="B37" s="573">
        <f>E41*100</f>
        <v>5</v>
      </c>
      <c r="C37" s="502"/>
      <c r="D37" s="497"/>
      <c r="E37" s="489"/>
      <c r="F37" s="489"/>
      <c r="G37" s="489"/>
      <c r="H37" s="489"/>
      <c r="I37" s="485"/>
    </row>
    <row r="38" spans="1:9" x14ac:dyDescent="0.2">
      <c r="A38" s="503" t="s">
        <v>13</v>
      </c>
      <c r="B38" s="504">
        <f>IF(B37="","",SUM(B34:B37))</f>
        <v>12.25</v>
      </c>
      <c r="C38" s="497"/>
      <c r="D38" s="497"/>
      <c r="E38" s="489"/>
      <c r="F38" s="489"/>
      <c r="G38" s="489"/>
      <c r="H38" s="489"/>
      <c r="I38" s="485"/>
    </row>
    <row r="39" spans="1:9" x14ac:dyDescent="0.2">
      <c r="A39" s="785" t="s">
        <v>1339</v>
      </c>
      <c r="B39" s="785"/>
      <c r="C39" s="785"/>
      <c r="D39" s="785"/>
      <c r="E39" s="785"/>
      <c r="F39" s="785"/>
      <c r="G39" s="785"/>
      <c r="H39" s="785"/>
      <c r="I39" s="485"/>
    </row>
    <row r="40" spans="1:9" ht="12.75" customHeight="1" x14ac:dyDescent="0.2">
      <c r="A40" s="786" t="s">
        <v>1340</v>
      </c>
      <c r="B40" s="786"/>
      <c r="C40" s="786"/>
      <c r="D40" s="786"/>
      <c r="E40" s="786"/>
      <c r="F40" s="786"/>
      <c r="G40" s="786"/>
      <c r="H40" s="786"/>
      <c r="I40" s="485"/>
    </row>
    <row r="41" spans="1:9" x14ac:dyDescent="0.2">
      <c r="A41" s="505"/>
      <c r="B41" s="489"/>
      <c r="C41" s="489"/>
      <c r="D41" s="489"/>
      <c r="E41" s="574">
        <v>0.05</v>
      </c>
      <c r="F41" s="489" t="s">
        <v>1341</v>
      </c>
      <c r="I41" s="485"/>
    </row>
    <row r="42" spans="1:9" ht="7.5" customHeight="1" x14ac:dyDescent="0.2">
      <c r="A42" s="506"/>
      <c r="B42" s="497"/>
      <c r="C42" s="497"/>
      <c r="D42" s="497"/>
      <c r="E42" s="489"/>
      <c r="F42" s="489"/>
      <c r="G42" s="489"/>
      <c r="H42" s="489"/>
      <c r="I42" s="485"/>
    </row>
    <row r="43" spans="1:9" ht="15.75" x14ac:dyDescent="0.25">
      <c r="A43" s="787" t="s">
        <v>1342</v>
      </c>
      <c r="B43" s="787"/>
      <c r="C43" s="787"/>
      <c r="D43" s="787"/>
      <c r="E43" s="787"/>
      <c r="F43" s="787"/>
      <c r="G43" s="787"/>
      <c r="H43" s="787"/>
      <c r="I43" s="787"/>
    </row>
    <row r="44" spans="1:9" ht="7.5" customHeight="1" x14ac:dyDescent="0.2">
      <c r="A44" s="487"/>
      <c r="B44" s="489"/>
      <c r="C44" s="489"/>
      <c r="D44" s="489"/>
      <c r="E44" s="489"/>
      <c r="F44" s="489"/>
      <c r="G44" s="489"/>
      <c r="H44" s="489"/>
      <c r="I44" s="485"/>
    </row>
    <row r="45" spans="1:9" ht="13.5" customHeight="1" x14ac:dyDescent="0.2">
      <c r="A45" s="788" t="s">
        <v>1343</v>
      </c>
      <c r="B45" s="788"/>
      <c r="C45" s="788"/>
      <c r="D45" s="788"/>
      <c r="E45" s="788"/>
      <c r="F45" s="788"/>
      <c r="G45" s="788"/>
      <c r="H45" s="788"/>
      <c r="I45" s="788"/>
    </row>
    <row r="46" spans="1:9" x14ac:dyDescent="0.2">
      <c r="A46" s="788"/>
      <c r="B46" s="788"/>
      <c r="C46" s="788"/>
      <c r="D46" s="788"/>
      <c r="E46" s="788"/>
      <c r="F46" s="788"/>
      <c r="G46" s="788"/>
      <c r="H46" s="788"/>
      <c r="I46" s="788"/>
    </row>
    <row r="47" spans="1:9" x14ac:dyDescent="0.2">
      <c r="A47" s="788"/>
      <c r="B47" s="788"/>
      <c r="C47" s="788"/>
      <c r="D47" s="788"/>
      <c r="E47" s="788"/>
      <c r="F47" s="788"/>
      <c r="G47" s="788"/>
      <c r="H47" s="788"/>
      <c r="I47" s="788"/>
    </row>
    <row r="48" spans="1:9" x14ac:dyDescent="0.2">
      <c r="A48" s="507"/>
      <c r="B48" s="508"/>
      <c r="C48" s="508"/>
      <c r="D48" s="508"/>
      <c r="E48" s="508"/>
      <c r="F48" s="508"/>
      <c r="G48" s="508"/>
      <c r="H48" s="508"/>
      <c r="I48" s="509"/>
    </row>
    <row r="49" spans="1:9" x14ac:dyDescent="0.2">
      <c r="A49" s="789" t="s">
        <v>2991</v>
      </c>
      <c r="B49" s="789"/>
      <c r="C49" s="789"/>
      <c r="D49" s="789"/>
      <c r="E49" s="489"/>
      <c r="F49" s="489"/>
      <c r="G49" s="489"/>
      <c r="H49" s="489"/>
      <c r="I49" s="485"/>
    </row>
    <row r="50" spans="1:9" x14ac:dyDescent="0.2">
      <c r="A50" s="510" t="s">
        <v>2992</v>
      </c>
      <c r="B50" s="512"/>
      <c r="C50" s="512"/>
      <c r="D50" s="511"/>
      <c r="E50" s="511"/>
      <c r="F50" s="511"/>
      <c r="G50" s="511"/>
      <c r="H50" s="512"/>
      <c r="I50" s="513"/>
    </row>
    <row r="51" spans="1:9" ht="20.100000000000001" customHeight="1" x14ac:dyDescent="0.2">
      <c r="A51" s="776" t="s">
        <v>1303</v>
      </c>
      <c r="B51" s="776"/>
      <c r="C51" s="776"/>
      <c r="D51" s="776"/>
      <c r="E51" s="464"/>
      <c r="F51" s="465"/>
      <c r="G51" s="465"/>
      <c r="H51" s="489"/>
      <c r="I51" s="489"/>
    </row>
    <row r="52" spans="1:9" ht="20.100000000000001" customHeight="1" x14ac:dyDescent="0.2">
      <c r="A52" s="776" t="s">
        <v>1304</v>
      </c>
      <c r="B52" s="776"/>
      <c r="C52" s="776"/>
      <c r="D52" s="776"/>
      <c r="E52" s="776"/>
      <c r="F52" s="776"/>
      <c r="G52" s="465"/>
      <c r="H52" s="489"/>
      <c r="I52" s="489"/>
    </row>
    <row r="53" spans="1:9" ht="20.100000000000001" customHeight="1" x14ac:dyDescent="0.2">
      <c r="A53" s="777" t="s">
        <v>3000</v>
      </c>
      <c r="B53" s="777"/>
      <c r="C53" s="777"/>
      <c r="D53" s="777"/>
      <c r="E53" s="777"/>
      <c r="F53" s="777"/>
      <c r="G53" s="465"/>
      <c r="H53" s="489"/>
      <c r="I53" s="489"/>
    </row>
    <row r="54" spans="1:9" ht="20.100000000000001" customHeight="1" x14ac:dyDescent="0.2">
      <c r="A54" s="776" t="s">
        <v>2993</v>
      </c>
      <c r="B54" s="776"/>
      <c r="C54" s="776"/>
      <c r="D54" s="776"/>
      <c r="E54" s="776"/>
      <c r="F54" s="776"/>
      <c r="G54" s="465"/>
      <c r="H54" s="489"/>
      <c r="I54" s="489"/>
    </row>
    <row r="55" spans="1:9" ht="20.100000000000001" customHeight="1" x14ac:dyDescent="0.2">
      <c r="A55" s="776" t="s">
        <v>2988</v>
      </c>
      <c r="B55" s="776"/>
      <c r="C55" s="776"/>
      <c r="D55" s="776"/>
      <c r="E55" s="569"/>
      <c r="F55" s="570"/>
      <c r="G55" s="570"/>
      <c r="H55" s="489"/>
      <c r="I55" s="489"/>
    </row>
    <row r="56" spans="1:9" ht="20.100000000000001" customHeight="1" x14ac:dyDescent="0.2">
      <c r="A56" s="775" t="s">
        <v>2989</v>
      </c>
      <c r="B56" s="775"/>
      <c r="C56" s="775"/>
      <c r="D56" s="775"/>
      <c r="E56" s="775"/>
      <c r="F56" s="775"/>
      <c r="G56" s="775"/>
      <c r="H56" s="489"/>
      <c r="I56" s="489"/>
    </row>
    <row r="57" spans="1:9" ht="20.100000000000001" customHeight="1" x14ac:dyDescent="0.2">
      <c r="A57" s="776" t="s">
        <v>2990</v>
      </c>
      <c r="B57" s="776"/>
      <c r="C57" s="776"/>
      <c r="D57" s="776"/>
      <c r="E57" s="464"/>
      <c r="F57" s="465"/>
      <c r="G57" s="465"/>
      <c r="H57" s="575"/>
      <c r="I57" s="489"/>
    </row>
    <row r="58" spans="1:9" ht="20.100000000000001" customHeight="1" x14ac:dyDescent="0.2">
      <c r="A58" s="535" t="s">
        <v>1305</v>
      </c>
      <c r="B58" s="576">
        <f>'BDI COM DESON.'!D75</f>
        <v>0.18970000000000001</v>
      </c>
      <c r="C58" s="577" t="s">
        <v>1306</v>
      </c>
      <c r="D58" s="790" t="s">
        <v>1307</v>
      </c>
      <c r="E58" s="790"/>
      <c r="F58" s="465"/>
      <c r="G58" s="465"/>
      <c r="H58" s="578"/>
      <c r="I58" s="489"/>
    </row>
    <row r="59" spans="1:9" s="579" customFormat="1" ht="56.65" customHeight="1" x14ac:dyDescent="0.2">
      <c r="A59" s="791" t="s">
        <v>2994</v>
      </c>
      <c r="B59" s="791"/>
      <c r="C59" s="791"/>
      <c r="D59" s="791"/>
      <c r="E59" s="791"/>
      <c r="F59" s="791"/>
      <c r="G59" s="791"/>
      <c r="H59" s="791"/>
      <c r="I59" s="791"/>
    </row>
    <row r="60" spans="1:9" ht="18.75" x14ac:dyDescent="0.2">
      <c r="A60" s="473"/>
      <c r="B60" s="474"/>
      <c r="C60" s="474"/>
      <c r="D60" s="474"/>
      <c r="E60" s="474"/>
      <c r="F60" s="474"/>
      <c r="G60" s="474"/>
      <c r="H60" s="474"/>
      <c r="I60" s="475"/>
    </row>
    <row r="61" spans="1:9" ht="15.75" customHeight="1" x14ac:dyDescent="0.2">
      <c r="A61" s="781" t="s">
        <v>1309</v>
      </c>
      <c r="B61" s="781"/>
      <c r="C61" s="781"/>
      <c r="D61" s="781"/>
      <c r="E61" s="781"/>
      <c r="F61" s="781"/>
      <c r="G61" s="781"/>
      <c r="H61" s="781"/>
      <c r="I61" s="781"/>
    </row>
    <row r="62" spans="1:9" ht="15.75" x14ac:dyDescent="0.2">
      <c r="A62" s="476"/>
      <c r="B62" s="477"/>
      <c r="C62" s="477"/>
      <c r="D62" s="477"/>
      <c r="E62" s="477"/>
      <c r="F62" s="477"/>
      <c r="G62" s="477"/>
      <c r="H62" s="477"/>
      <c r="I62" s="478"/>
    </row>
    <row r="63" spans="1:9" ht="61.5" customHeight="1" x14ac:dyDescent="0.2">
      <c r="A63" s="782" t="s">
        <v>1310</v>
      </c>
      <c r="B63" s="782"/>
      <c r="C63" s="782"/>
      <c r="D63" s="782"/>
      <c r="E63" s="782"/>
      <c r="F63" s="782"/>
      <c r="G63" s="782"/>
      <c r="H63" s="782"/>
      <c r="I63" s="782"/>
    </row>
    <row r="64" spans="1:9" x14ac:dyDescent="0.2">
      <c r="A64" s="479"/>
      <c r="B64" s="480"/>
      <c r="C64" s="480"/>
      <c r="D64" s="480"/>
      <c r="E64" s="480"/>
      <c r="F64" s="480"/>
      <c r="G64" s="480"/>
      <c r="H64" s="480"/>
      <c r="I64" s="481"/>
    </row>
    <row r="65" spans="1:9" ht="15.75" customHeight="1" x14ac:dyDescent="0.25">
      <c r="A65" s="783" t="s">
        <v>1311</v>
      </c>
      <c r="B65" s="783"/>
      <c r="C65" s="783"/>
      <c r="D65" s="783"/>
      <c r="E65" s="783"/>
      <c r="F65" s="783"/>
      <c r="G65" s="783"/>
      <c r="H65" s="783"/>
      <c r="I65" s="783"/>
    </row>
    <row r="66" spans="1:9" ht="17.25" x14ac:dyDescent="0.3">
      <c r="A66" s="482"/>
      <c r="B66" s="483"/>
      <c r="C66" s="483"/>
      <c r="D66" s="483"/>
      <c r="E66" s="483"/>
      <c r="F66" s="483"/>
      <c r="G66" s="483"/>
      <c r="H66" s="483"/>
      <c r="I66" s="484"/>
    </row>
    <row r="67" spans="1:9" x14ac:dyDescent="0.2">
      <c r="A67" s="486" t="s">
        <v>5</v>
      </c>
      <c r="B67" s="536" t="s">
        <v>1312</v>
      </c>
      <c r="C67" s="778" t="s">
        <v>1313</v>
      </c>
      <c r="D67" s="778"/>
      <c r="E67" s="778"/>
      <c r="F67" s="778"/>
      <c r="G67" s="778"/>
      <c r="H67" s="489"/>
      <c r="I67" s="485"/>
    </row>
    <row r="68" spans="1:9" x14ac:dyDescent="0.2">
      <c r="A68" s="486" t="s">
        <v>1314</v>
      </c>
      <c r="B68" s="571">
        <v>3.45</v>
      </c>
      <c r="C68" s="778" t="s">
        <v>1315</v>
      </c>
      <c r="D68" s="778"/>
      <c r="E68" s="778"/>
      <c r="F68" s="778"/>
      <c r="G68" s="778"/>
      <c r="H68" s="489"/>
      <c r="I68" s="485"/>
    </row>
    <row r="69" spans="1:9" x14ac:dyDescent="0.2">
      <c r="A69" s="486" t="s">
        <v>1316</v>
      </c>
      <c r="B69" s="571">
        <v>0.06</v>
      </c>
      <c r="C69" s="778" t="s">
        <v>1317</v>
      </c>
      <c r="D69" s="778"/>
      <c r="E69" s="778"/>
      <c r="F69" s="778"/>
      <c r="G69" s="778"/>
      <c r="H69" s="489"/>
      <c r="I69" s="485"/>
    </row>
    <row r="70" spans="1:9" x14ac:dyDescent="0.2">
      <c r="A70" s="486" t="s">
        <v>1318</v>
      </c>
      <c r="B70" s="571">
        <v>0.56000000000000005</v>
      </c>
      <c r="C70" s="778" t="s">
        <v>1319</v>
      </c>
      <c r="D70" s="778"/>
      <c r="E70" s="778"/>
      <c r="F70" s="778"/>
      <c r="G70" s="778"/>
      <c r="H70" s="489"/>
      <c r="I70" s="485"/>
    </row>
    <row r="71" spans="1:9" x14ac:dyDescent="0.2">
      <c r="A71" s="486" t="s">
        <v>1320</v>
      </c>
      <c r="B71" s="571">
        <v>1.17</v>
      </c>
      <c r="C71" s="778" t="s">
        <v>1321</v>
      </c>
      <c r="D71" s="778"/>
      <c r="E71" s="778"/>
      <c r="F71" s="778"/>
      <c r="G71" s="778"/>
      <c r="H71" s="489"/>
      <c r="I71" s="485"/>
    </row>
    <row r="72" spans="1:9" x14ac:dyDescent="0.2">
      <c r="A72" s="486" t="s">
        <v>1322</v>
      </c>
      <c r="B72" s="571">
        <v>4.8</v>
      </c>
      <c r="C72" s="778" t="s">
        <v>1323</v>
      </c>
      <c r="D72" s="778"/>
      <c r="E72" s="778"/>
      <c r="F72" s="778"/>
      <c r="G72" s="778"/>
      <c r="H72" s="489"/>
      <c r="I72" s="485"/>
    </row>
    <row r="73" spans="1:9" x14ac:dyDescent="0.2">
      <c r="A73" s="486" t="s">
        <v>1324</v>
      </c>
      <c r="B73" s="488">
        <f>B85</f>
        <v>7.25</v>
      </c>
      <c r="C73" s="778" t="s">
        <v>1325</v>
      </c>
      <c r="D73" s="778"/>
      <c r="E73" s="778"/>
      <c r="F73" s="778"/>
      <c r="G73" s="778"/>
      <c r="H73" s="489"/>
      <c r="I73" s="485"/>
    </row>
    <row r="74" spans="1:9" x14ac:dyDescent="0.2">
      <c r="A74" s="487"/>
      <c r="B74" s="489"/>
      <c r="C74" s="489"/>
      <c r="D74" s="489"/>
      <c r="E74" s="489"/>
      <c r="F74" s="489"/>
      <c r="G74" s="489"/>
      <c r="H74" s="489"/>
      <c r="I74" s="485"/>
    </row>
    <row r="75" spans="1:9" ht="21" x14ac:dyDescent="0.2">
      <c r="A75" s="487"/>
      <c r="B75" s="515"/>
      <c r="C75" s="490" t="s">
        <v>1326</v>
      </c>
      <c r="D75" s="572">
        <f>ROUND((((1+B68/100+B69/100+B70/100)*(1+B71/100)*(1+B72/100)/(1-(B73/100)))-1),4)</f>
        <v>0.18970000000000001</v>
      </c>
      <c r="E75" s="491" t="s">
        <v>1327</v>
      </c>
      <c r="F75" s="489"/>
      <c r="G75" s="489"/>
      <c r="H75" s="489"/>
      <c r="I75" s="485"/>
    </row>
    <row r="76" spans="1:9" ht="18.75" x14ac:dyDescent="0.2">
      <c r="A76" s="487"/>
      <c r="B76" s="516"/>
      <c r="C76" s="492"/>
      <c r="D76" s="493"/>
      <c r="E76" s="494"/>
      <c r="F76" s="489"/>
      <c r="G76" s="489"/>
      <c r="H76" s="489"/>
      <c r="I76" s="485"/>
    </row>
    <row r="77" spans="1:9" x14ac:dyDescent="0.2">
      <c r="A77" s="487" t="s">
        <v>1330</v>
      </c>
      <c r="B77" s="516"/>
      <c r="C77" s="497"/>
      <c r="D77" s="497"/>
      <c r="E77" s="489"/>
      <c r="F77" s="489"/>
      <c r="G77" s="489"/>
      <c r="H77" s="489"/>
      <c r="I77" s="485"/>
    </row>
    <row r="78" spans="1:9" x14ac:dyDescent="0.2">
      <c r="A78" s="487" t="s">
        <v>1331</v>
      </c>
      <c r="B78" s="516"/>
      <c r="C78" s="497"/>
      <c r="D78" s="497"/>
      <c r="E78" s="489"/>
      <c r="F78" s="489"/>
      <c r="G78" s="489"/>
      <c r="H78" s="489"/>
      <c r="I78" s="485"/>
    </row>
    <row r="79" spans="1:9" x14ac:dyDescent="0.2">
      <c r="A79" s="487"/>
      <c r="B79" s="516"/>
      <c r="C79" s="497"/>
      <c r="D79" s="497"/>
      <c r="E79" s="489"/>
      <c r="F79" s="489"/>
      <c r="G79" s="489"/>
      <c r="H79" s="489"/>
      <c r="I79" s="485"/>
    </row>
    <row r="80" spans="1:9" x14ac:dyDescent="0.2">
      <c r="A80" s="498" t="s">
        <v>1332</v>
      </c>
      <c r="B80" s="518" t="s">
        <v>1333</v>
      </c>
      <c r="C80" s="499"/>
      <c r="D80" s="497"/>
      <c r="E80" s="489"/>
      <c r="F80" s="489"/>
      <c r="G80" s="489"/>
      <c r="H80" s="489"/>
      <c r="I80" s="485"/>
    </row>
    <row r="81" spans="1:9" x14ac:dyDescent="0.2">
      <c r="A81" s="500" t="s">
        <v>1334</v>
      </c>
      <c r="B81" s="519">
        <v>0.65</v>
      </c>
      <c r="C81" s="499"/>
      <c r="D81" s="497"/>
      <c r="E81" s="489"/>
      <c r="F81" s="489"/>
      <c r="G81" s="489"/>
      <c r="H81" s="489"/>
      <c r="I81" s="485"/>
    </row>
    <row r="82" spans="1:9" x14ac:dyDescent="0.2">
      <c r="A82" s="500" t="s">
        <v>1335</v>
      </c>
      <c r="B82" s="519">
        <v>3</v>
      </c>
      <c r="C82" s="499"/>
      <c r="D82" s="497"/>
      <c r="E82" s="489"/>
      <c r="F82" s="489"/>
      <c r="G82" s="489"/>
      <c r="H82" s="489"/>
      <c r="I82" s="485"/>
    </row>
    <row r="83" spans="1:9" x14ac:dyDescent="0.2">
      <c r="A83" s="500" t="s">
        <v>1336</v>
      </c>
      <c r="B83" s="519">
        <v>3.6</v>
      </c>
      <c r="C83" s="501" t="s">
        <v>1337</v>
      </c>
      <c r="D83" s="497"/>
      <c r="E83" s="489"/>
      <c r="F83" s="489"/>
      <c r="G83" s="489"/>
      <c r="H83" s="489"/>
      <c r="I83" s="485"/>
    </row>
    <row r="84" spans="1:9" ht="15.75" x14ac:dyDescent="0.2">
      <c r="A84" s="500" t="s">
        <v>1338</v>
      </c>
      <c r="B84" s="573">
        <v>0</v>
      </c>
      <c r="C84" s="502"/>
      <c r="D84" s="497"/>
      <c r="E84" s="489"/>
      <c r="F84" s="489"/>
      <c r="G84" s="489"/>
      <c r="H84" s="489"/>
      <c r="I84" s="485"/>
    </row>
    <row r="85" spans="1:9" x14ac:dyDescent="0.2">
      <c r="A85" s="503" t="s">
        <v>13</v>
      </c>
      <c r="B85" s="504">
        <f>IF(B84="","",SUM(B81:B84))</f>
        <v>7.25</v>
      </c>
      <c r="C85" s="497"/>
      <c r="D85" s="497"/>
      <c r="E85" s="489"/>
      <c r="F85" s="489"/>
      <c r="G85" s="489"/>
      <c r="H85" s="489"/>
      <c r="I85" s="485"/>
    </row>
    <row r="86" spans="1:9" x14ac:dyDescent="0.2">
      <c r="A86" s="785"/>
      <c r="B86" s="785"/>
      <c r="C86" s="785"/>
      <c r="D86" s="785"/>
      <c r="E86" s="785"/>
      <c r="F86" s="785"/>
      <c r="G86" s="785"/>
      <c r="H86" s="785"/>
      <c r="I86" s="485"/>
    </row>
    <row r="87" spans="1:9" x14ac:dyDescent="0.2">
      <c r="A87" s="506"/>
      <c r="B87" s="497"/>
      <c r="C87" s="497"/>
      <c r="D87" s="497"/>
      <c r="E87" s="489"/>
      <c r="F87" s="489"/>
      <c r="G87" s="489"/>
      <c r="H87" s="489"/>
      <c r="I87" s="485"/>
    </row>
    <row r="88" spans="1:9" ht="15.75" x14ac:dyDescent="0.25">
      <c r="A88" s="787" t="s">
        <v>1342</v>
      </c>
      <c r="B88" s="787"/>
      <c r="C88" s="787"/>
      <c r="D88" s="787"/>
      <c r="E88" s="787"/>
      <c r="F88" s="787"/>
      <c r="G88" s="787"/>
      <c r="H88" s="787"/>
      <c r="I88" s="787"/>
    </row>
    <row r="89" spans="1:9" x14ac:dyDescent="0.2">
      <c r="A89" s="487"/>
      <c r="B89" s="489"/>
      <c r="C89" s="489"/>
      <c r="D89" s="489"/>
      <c r="E89" s="489"/>
      <c r="F89" s="489"/>
      <c r="G89" s="489"/>
      <c r="H89" s="489"/>
      <c r="I89" s="485"/>
    </row>
    <row r="90" spans="1:9" ht="13.5" customHeight="1" x14ac:dyDescent="0.2">
      <c r="A90" s="788" t="s">
        <v>1343</v>
      </c>
      <c r="B90" s="788"/>
      <c r="C90" s="788"/>
      <c r="D90" s="788"/>
      <c r="E90" s="788"/>
      <c r="F90" s="788"/>
      <c r="G90" s="788"/>
      <c r="H90" s="788"/>
      <c r="I90" s="788"/>
    </row>
    <row r="91" spans="1:9" x14ac:dyDescent="0.2">
      <c r="A91" s="788"/>
      <c r="B91" s="788"/>
      <c r="C91" s="788"/>
      <c r="D91" s="788"/>
      <c r="E91" s="788"/>
      <c r="F91" s="788"/>
      <c r="G91" s="788"/>
      <c r="H91" s="788"/>
      <c r="I91" s="788"/>
    </row>
    <row r="92" spans="1:9" x14ac:dyDescent="0.2">
      <c r="A92" s="788"/>
      <c r="B92" s="788"/>
      <c r="C92" s="788"/>
      <c r="D92" s="788"/>
      <c r="E92" s="788"/>
      <c r="F92" s="788"/>
      <c r="G92" s="788"/>
      <c r="H92" s="788"/>
      <c r="I92" s="788"/>
    </row>
    <row r="93" spans="1:9" x14ac:dyDescent="0.2">
      <c r="A93" s="507"/>
      <c r="B93" s="508"/>
      <c r="C93" s="508"/>
      <c r="D93" s="508"/>
      <c r="E93" s="508"/>
      <c r="F93" s="508"/>
      <c r="G93" s="508"/>
      <c r="H93" s="508"/>
      <c r="I93" s="509"/>
    </row>
    <row r="94" spans="1:9" x14ac:dyDescent="0.2">
      <c r="A94" s="789" t="s">
        <v>2991</v>
      </c>
      <c r="B94" s="789"/>
      <c r="C94" s="789"/>
      <c r="D94" s="789"/>
      <c r="E94" s="489"/>
      <c r="F94" s="489"/>
      <c r="G94" s="489"/>
      <c r="H94" s="489"/>
      <c r="I94" s="485"/>
    </row>
    <row r="95" spans="1:9" x14ac:dyDescent="0.2">
      <c r="A95" s="510" t="s">
        <v>2992</v>
      </c>
      <c r="B95" s="512"/>
      <c r="C95" s="512"/>
      <c r="D95" s="511"/>
      <c r="E95" s="511"/>
      <c r="F95" s="511"/>
      <c r="G95" s="511"/>
      <c r="H95" s="512"/>
      <c r="I95" s="513"/>
    </row>
  </sheetData>
  <mergeCells count="49">
    <mergeCell ref="A94:D94"/>
    <mergeCell ref="C71:G71"/>
    <mergeCell ref="C72:G72"/>
    <mergeCell ref="C73:G73"/>
    <mergeCell ref="A86:H86"/>
    <mergeCell ref="A88:I88"/>
    <mergeCell ref="A90:I92"/>
    <mergeCell ref="C70:G70"/>
    <mergeCell ref="A55:D55"/>
    <mergeCell ref="A56:G56"/>
    <mergeCell ref="A57:D57"/>
    <mergeCell ref="D58:E58"/>
    <mergeCell ref="A59:I59"/>
    <mergeCell ref="A61:I61"/>
    <mergeCell ref="A63:I63"/>
    <mergeCell ref="A65:I65"/>
    <mergeCell ref="C67:G67"/>
    <mergeCell ref="C68:G68"/>
    <mergeCell ref="C69:G69"/>
    <mergeCell ref="A54:F54"/>
    <mergeCell ref="C22:G22"/>
    <mergeCell ref="C23:G23"/>
    <mergeCell ref="D24:G24"/>
    <mergeCell ref="A39:H39"/>
    <mergeCell ref="A40:H40"/>
    <mergeCell ref="A43:I43"/>
    <mergeCell ref="A45:I47"/>
    <mergeCell ref="A49:D49"/>
    <mergeCell ref="A51:D51"/>
    <mergeCell ref="A52:F52"/>
    <mergeCell ref="A53:F53"/>
    <mergeCell ref="C21:G21"/>
    <mergeCell ref="A7:D7"/>
    <mergeCell ref="A8:F8"/>
    <mergeCell ref="D9:E9"/>
    <mergeCell ref="A10:I10"/>
    <mergeCell ref="A12:I12"/>
    <mergeCell ref="A14:I14"/>
    <mergeCell ref="A16:I16"/>
    <mergeCell ref="A18:B18"/>
    <mergeCell ref="C18:G18"/>
    <mergeCell ref="C19:G19"/>
    <mergeCell ref="C20:G20"/>
    <mergeCell ref="A6:G6"/>
    <mergeCell ref="A1:D1"/>
    <mergeCell ref="A2:F2"/>
    <mergeCell ref="A3:F3"/>
    <mergeCell ref="A4:F4"/>
    <mergeCell ref="A5:D5"/>
  </mergeCells>
  <conditionalFormatting sqref="A49:D49">
    <cfRule type="cellIs" dxfId="18" priority="1" operator="equal">
      <formula>""</formula>
    </cfRule>
  </conditionalFormatting>
  <conditionalFormatting sqref="A94:D94">
    <cfRule type="cellIs" dxfId="17" priority="5" operator="equal">
      <formula>""</formula>
    </cfRule>
  </conditionalFormatting>
  <conditionalFormatting sqref="B28:B29">
    <cfRule type="cellIs" dxfId="16" priority="2" operator="equal">
      <formula>0</formula>
    </cfRule>
    <cfRule type="cellIs" dxfId="15" priority="3" operator="equal">
      <formula>"FORA DO LIMITE !"</formula>
    </cfRule>
  </conditionalFormatting>
  <conditionalFormatting sqref="B37:B38">
    <cfRule type="cellIs" dxfId="14" priority="4" operator="equal">
      <formula>"ERRO"</formula>
    </cfRule>
  </conditionalFormatting>
  <conditionalFormatting sqref="B73">
    <cfRule type="cellIs" dxfId="13" priority="8" operator="equal">
      <formula>0</formula>
    </cfRule>
  </conditionalFormatting>
  <conditionalFormatting sqref="B84:B85">
    <cfRule type="cellIs" dxfId="12" priority="7" operator="equal">
      <formula>"ERRO"</formula>
    </cfRule>
  </conditionalFormatting>
  <conditionalFormatting sqref="B87">
    <cfRule type="cellIs" dxfId="11" priority="6" operator="equal">
      <formula>0</formula>
    </cfRule>
  </conditionalFormatting>
  <dataValidations count="4">
    <dataValidation type="decimal" allowBlank="1" showInputMessage="1" showErrorMessage="1" sqref="C24 IY24 SU24 ACQ24 B73" xr:uid="{F0D546BC-6527-4CFC-9303-BEB0D49BAA9C}">
      <formula1>5.65</formula1>
      <formula2>10.65</formula2>
    </dataValidation>
    <dataValidation type="decimal" allowBlank="1" showInputMessage="1" showErrorMessage="1" sqref="IX19:IX23 ST19:ST23 ACP19:ACP23" xr:uid="{9437A9FF-0708-48D5-B2DB-3EFEA5197462}">
      <formula1>3</formula1>
      <formula2>5.5</formula2>
    </dataValidation>
    <dataValidation type="decimal" allowBlank="1" showInputMessage="1" showErrorMessage="1" sqref="E41 JC41 SY41 ACU41" xr:uid="{A1234394-19C2-456C-963C-FBAF1343376F}">
      <formula1>0</formula1>
      <formula2>0.05</formula2>
    </dataValidation>
    <dataValidation type="decimal" allowBlank="1" showInputMessage="1" showErrorMessage="1" sqref="JE40 TA40 ACW40" xr:uid="{2F70BD9B-1F16-42D8-B6F1-552F86BB1AF1}">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9803-72FA-4542-8FFD-C75E4D4D1E13}">
  <dimension ref="A1:L95"/>
  <sheetViews>
    <sheetView view="pageBreakPreview" zoomScaleNormal="100" zoomScaleSheetLayoutView="100" workbookViewId="0">
      <selection activeCell="E5" sqref="E5"/>
    </sheetView>
  </sheetViews>
  <sheetFormatPr defaultRowHeight="12.75" x14ac:dyDescent="0.2"/>
  <cols>
    <col min="1" max="16384" width="9.140625" style="459"/>
  </cols>
  <sheetData>
    <row r="1" spans="1:12" s="466" customFormat="1" ht="20.100000000000001" customHeight="1" x14ac:dyDescent="0.2">
      <c r="A1" s="776" t="s">
        <v>1303</v>
      </c>
      <c r="B1" s="776"/>
      <c r="C1" s="776"/>
      <c r="D1" s="776"/>
      <c r="E1" s="464"/>
      <c r="F1" s="465"/>
      <c r="G1" s="465"/>
      <c r="H1" s="464"/>
      <c r="I1" s="464"/>
      <c r="J1" s="464"/>
      <c r="L1" s="467"/>
    </row>
    <row r="2" spans="1:12" ht="20.100000000000001" customHeight="1" x14ac:dyDescent="0.2">
      <c r="A2" s="776" t="s">
        <v>1304</v>
      </c>
      <c r="B2" s="776"/>
      <c r="C2" s="776"/>
      <c r="D2" s="776"/>
      <c r="E2" s="776"/>
      <c r="F2" s="776"/>
      <c r="G2" s="465"/>
      <c r="H2" s="464"/>
      <c r="I2" s="464"/>
      <c r="J2" s="464"/>
      <c r="L2" s="467"/>
    </row>
    <row r="3" spans="1:12" ht="20.100000000000001" customHeight="1" x14ac:dyDescent="0.2">
      <c r="A3" s="777" t="s">
        <v>3000</v>
      </c>
      <c r="B3" s="777"/>
      <c r="C3" s="777"/>
      <c r="D3" s="777"/>
      <c r="E3" s="777"/>
      <c r="F3" s="777"/>
      <c r="G3" s="465"/>
      <c r="H3" s="464"/>
      <c r="I3" s="464"/>
      <c r="J3" s="464"/>
      <c r="L3" s="467"/>
    </row>
    <row r="4" spans="1:12" ht="20.100000000000001" customHeight="1" x14ac:dyDescent="0.2">
      <c r="A4" s="776" t="s">
        <v>3012</v>
      </c>
      <c r="B4" s="776"/>
      <c r="C4" s="776"/>
      <c r="D4" s="776"/>
      <c r="E4" s="776"/>
      <c r="F4" s="776"/>
      <c r="G4" s="465"/>
      <c r="H4" s="464"/>
      <c r="I4" s="464"/>
      <c r="J4" s="464"/>
      <c r="L4" s="467"/>
    </row>
    <row r="5" spans="1:12" ht="23.25" customHeight="1" x14ac:dyDescent="0.2">
      <c r="A5" s="776" t="s">
        <v>2995</v>
      </c>
      <c r="B5" s="776"/>
      <c r="C5" s="776"/>
      <c r="D5" s="776"/>
      <c r="E5" s="569"/>
      <c r="F5" s="570"/>
      <c r="G5" s="570"/>
      <c r="H5" s="464"/>
      <c r="I5" s="464"/>
      <c r="J5" s="464"/>
      <c r="L5" s="467"/>
    </row>
    <row r="6" spans="1:12" ht="20.100000000000001" customHeight="1" x14ac:dyDescent="0.2">
      <c r="A6" s="775" t="s">
        <v>2996</v>
      </c>
      <c r="B6" s="775"/>
      <c r="C6" s="775"/>
      <c r="D6" s="775"/>
      <c r="E6" s="775"/>
      <c r="F6" s="775"/>
      <c r="G6" s="775"/>
      <c r="H6" s="464"/>
      <c r="I6" s="464"/>
      <c r="J6" s="464"/>
      <c r="L6" s="467"/>
    </row>
    <row r="7" spans="1:12" ht="20.100000000000001" customHeight="1" x14ac:dyDescent="0.2">
      <c r="A7" s="776" t="s">
        <v>2997</v>
      </c>
      <c r="B7" s="776"/>
      <c r="C7" s="776"/>
      <c r="D7" s="776"/>
      <c r="E7" s="464"/>
      <c r="F7" s="465"/>
      <c r="G7" s="465"/>
      <c r="H7" s="464"/>
      <c r="I7" s="464"/>
      <c r="J7" s="464"/>
      <c r="L7" s="467"/>
    </row>
    <row r="8" spans="1:12" ht="20.100000000000001" customHeight="1" x14ac:dyDescent="0.2">
      <c r="A8" s="776"/>
      <c r="B8" s="776"/>
      <c r="C8" s="776"/>
      <c r="D8" s="776"/>
      <c r="E8" s="776"/>
      <c r="F8" s="776"/>
      <c r="G8" s="465"/>
      <c r="H8" s="464"/>
      <c r="I8" s="464"/>
      <c r="J8" s="464"/>
      <c r="L8" s="467"/>
    </row>
    <row r="9" spans="1:12" ht="20.100000000000001" customHeight="1" x14ac:dyDescent="0.2">
      <c r="A9" s="468" t="s">
        <v>1305</v>
      </c>
      <c r="B9" s="469">
        <f>'BDI SEM DESON.'!D26</f>
        <v>0.25</v>
      </c>
      <c r="C9" s="470" t="s">
        <v>1306</v>
      </c>
      <c r="D9" s="779" t="s">
        <v>1344</v>
      </c>
      <c r="E9" s="779"/>
      <c r="F9" s="471"/>
      <c r="G9" s="471"/>
      <c r="H9" s="472"/>
      <c r="I9" s="472"/>
      <c r="J9" s="464"/>
      <c r="L9" s="467"/>
    </row>
    <row r="10" spans="1:12" ht="40.5" customHeight="1" x14ac:dyDescent="0.2">
      <c r="A10" s="780" t="s">
        <v>1345</v>
      </c>
      <c r="B10" s="780"/>
      <c r="C10" s="780"/>
      <c r="D10" s="780"/>
      <c r="E10" s="780"/>
      <c r="F10" s="780"/>
      <c r="G10" s="780"/>
      <c r="H10" s="780"/>
      <c r="I10" s="780"/>
    </row>
    <row r="11" spans="1:12" ht="7.5" customHeight="1" x14ac:dyDescent="0.2">
      <c r="A11" s="473"/>
      <c r="B11" s="474"/>
      <c r="C11" s="474"/>
      <c r="D11" s="474"/>
      <c r="E11" s="474"/>
      <c r="F11" s="474"/>
      <c r="G11" s="474"/>
      <c r="H11" s="474"/>
      <c r="I11" s="475"/>
    </row>
    <row r="12" spans="1:12" ht="15.75" customHeight="1" x14ac:dyDescent="0.2">
      <c r="A12" s="781" t="s">
        <v>1309</v>
      </c>
      <c r="B12" s="781"/>
      <c r="C12" s="781"/>
      <c r="D12" s="781"/>
      <c r="E12" s="781"/>
      <c r="F12" s="781"/>
      <c r="G12" s="781"/>
      <c r="H12" s="781"/>
      <c r="I12" s="781"/>
    </row>
    <row r="13" spans="1:12" ht="7.5" customHeight="1" x14ac:dyDescent="0.2">
      <c r="A13" s="476"/>
      <c r="B13" s="477"/>
      <c r="C13" s="477"/>
      <c r="D13" s="477"/>
      <c r="E13" s="477"/>
      <c r="F13" s="477"/>
      <c r="G13" s="477"/>
      <c r="H13" s="477"/>
      <c r="I13" s="478"/>
    </row>
    <row r="14" spans="1:12" ht="64.5" customHeight="1" x14ac:dyDescent="0.2">
      <c r="A14" s="782" t="s">
        <v>1310</v>
      </c>
      <c r="B14" s="782"/>
      <c r="C14" s="782"/>
      <c r="D14" s="782"/>
      <c r="E14" s="782"/>
      <c r="F14" s="782"/>
      <c r="G14" s="782"/>
      <c r="H14" s="782"/>
      <c r="I14" s="782"/>
    </row>
    <row r="15" spans="1:12" ht="7.5" customHeight="1" x14ac:dyDescent="0.2">
      <c r="A15" s="479"/>
      <c r="B15" s="480"/>
      <c r="C15" s="480"/>
      <c r="D15" s="480"/>
      <c r="E15" s="480"/>
      <c r="F15" s="480"/>
      <c r="G15" s="480"/>
      <c r="H15" s="480"/>
      <c r="I15" s="481"/>
    </row>
    <row r="16" spans="1:12" ht="15.75" customHeight="1" x14ac:dyDescent="0.25">
      <c r="A16" s="783" t="s">
        <v>1311</v>
      </c>
      <c r="B16" s="783"/>
      <c r="C16" s="783"/>
      <c r="D16" s="783"/>
      <c r="E16" s="783"/>
      <c r="F16" s="783"/>
      <c r="G16" s="783"/>
      <c r="H16" s="783"/>
      <c r="I16" s="783"/>
    </row>
    <row r="17" spans="1:9" ht="7.5" customHeight="1" x14ac:dyDescent="0.3">
      <c r="A17" s="482"/>
      <c r="B17" s="483"/>
      <c r="C17" s="483"/>
      <c r="D17" s="483"/>
      <c r="E17" s="483"/>
      <c r="F17" s="483"/>
      <c r="G17" s="483"/>
      <c r="H17" s="483"/>
      <c r="I17" s="484"/>
    </row>
    <row r="18" spans="1:9" x14ac:dyDescent="0.2">
      <c r="A18" s="784" t="s">
        <v>1312</v>
      </c>
      <c r="B18" s="784"/>
      <c r="C18" s="778" t="s">
        <v>1313</v>
      </c>
      <c r="D18" s="778"/>
      <c r="E18" s="778"/>
      <c r="F18" s="778"/>
      <c r="G18" s="778"/>
      <c r="I18" s="485"/>
    </row>
    <row r="19" spans="1:9" x14ac:dyDescent="0.2">
      <c r="A19" s="486" t="s">
        <v>1314</v>
      </c>
      <c r="B19" s="571">
        <v>4</v>
      </c>
      <c r="C19" s="778" t="s">
        <v>1315</v>
      </c>
      <c r="D19" s="778"/>
      <c r="E19" s="778"/>
      <c r="F19" s="778"/>
      <c r="G19" s="778"/>
      <c r="H19" s="487"/>
      <c r="I19" s="485"/>
    </row>
    <row r="20" spans="1:9" x14ac:dyDescent="0.2">
      <c r="A20" s="486" t="s">
        <v>1316</v>
      </c>
      <c r="B20" s="571">
        <v>0.12</v>
      </c>
      <c r="C20" s="778" t="s">
        <v>1317</v>
      </c>
      <c r="D20" s="778"/>
      <c r="E20" s="778"/>
      <c r="F20" s="778"/>
      <c r="G20" s="778"/>
      <c r="H20" s="487"/>
      <c r="I20" s="485"/>
    </row>
    <row r="21" spans="1:9" x14ac:dyDescent="0.2">
      <c r="A21" s="486" t="s">
        <v>1318</v>
      </c>
      <c r="B21" s="571">
        <v>0.97</v>
      </c>
      <c r="C21" s="778" t="s">
        <v>1319</v>
      </c>
      <c r="D21" s="778"/>
      <c r="E21" s="778"/>
      <c r="F21" s="778"/>
      <c r="G21" s="778"/>
      <c r="H21" s="487"/>
      <c r="I21" s="485"/>
    </row>
    <row r="22" spans="1:9" x14ac:dyDescent="0.2">
      <c r="A22" s="486" t="s">
        <v>1320</v>
      </c>
      <c r="B22" s="571">
        <v>1.17</v>
      </c>
      <c r="C22" s="778" t="s">
        <v>1321</v>
      </c>
      <c r="D22" s="778"/>
      <c r="E22" s="778"/>
      <c r="F22" s="778"/>
      <c r="G22" s="778"/>
      <c r="H22" s="487"/>
      <c r="I22" s="485"/>
    </row>
    <row r="23" spans="1:9" x14ac:dyDescent="0.2">
      <c r="A23" s="486" t="s">
        <v>1322</v>
      </c>
      <c r="B23" s="571">
        <v>7.4</v>
      </c>
      <c r="C23" s="778" t="s">
        <v>1323</v>
      </c>
      <c r="D23" s="778"/>
      <c r="E23" s="778"/>
      <c r="F23" s="778"/>
      <c r="G23" s="778"/>
      <c r="H23" s="487"/>
      <c r="I23" s="485"/>
    </row>
    <row r="24" spans="1:9" x14ac:dyDescent="0.2">
      <c r="A24" s="486" t="s">
        <v>1324</v>
      </c>
      <c r="B24" s="514"/>
      <c r="C24" s="488">
        <f>B38</f>
        <v>8.65</v>
      </c>
      <c r="D24" s="778" t="s">
        <v>1325</v>
      </c>
      <c r="E24" s="778"/>
      <c r="F24" s="778"/>
      <c r="G24" s="778"/>
      <c r="H24" s="487"/>
      <c r="I24" s="485"/>
    </row>
    <row r="25" spans="1:9" ht="7.5" customHeight="1" x14ac:dyDescent="0.2">
      <c r="A25" s="487"/>
      <c r="B25" s="489"/>
      <c r="C25" s="489"/>
      <c r="D25" s="489"/>
      <c r="E25" s="489"/>
      <c r="F25" s="489"/>
      <c r="G25" s="489"/>
      <c r="H25" s="489"/>
      <c r="I25" s="485"/>
    </row>
    <row r="26" spans="1:9" ht="21" x14ac:dyDescent="0.2">
      <c r="A26" s="487"/>
      <c r="B26" s="515"/>
      <c r="C26" s="490" t="s">
        <v>1326</v>
      </c>
      <c r="D26" s="572">
        <f>ROUND((((1+B19/100+B20/100+B21/100)*(1+B22/100)*(1+B23/100)/(1-(C24/100)))-1),4)</f>
        <v>0.25</v>
      </c>
      <c r="E26" s="491" t="s">
        <v>1346</v>
      </c>
      <c r="F26" s="489"/>
      <c r="G26" s="489"/>
      <c r="H26" s="489"/>
      <c r="I26" s="485"/>
    </row>
    <row r="27" spans="1:9" ht="7.5" customHeight="1" x14ac:dyDescent="0.2">
      <c r="A27" s="487"/>
      <c r="B27" s="516"/>
      <c r="C27" s="492"/>
      <c r="D27" s="493"/>
      <c r="E27" s="494"/>
      <c r="F27" s="489"/>
      <c r="G27" s="489"/>
      <c r="H27" s="489"/>
      <c r="I27" s="485"/>
    </row>
    <row r="28" spans="1:9" ht="18.75" hidden="1" x14ac:dyDescent="0.2">
      <c r="A28" s="495" t="s">
        <v>1328</v>
      </c>
      <c r="B28" s="517">
        <f>IF(OR(B37="",B19="",B20="",B21="",B22="",B23=""),0,IF(OR(ROUND((((1+B19/100+B20/100+B21/100)*(1+B22/100)*(1+B23/100)/(1-((B38-B36)/100)))-1)*100,2)&gt;25,ROUND((((1+B19/100+B20/100+B21/100)*(1+B22/100)*(1+B23/100)/(1-((B38-B36)/100)))-1)*100,2)&lt;20.34),"FORA DO LIMITE !",ROUND((((1+B19/100+B20/100+B21/100)*(1+B22/100)*(1+B23/100)/(1-((B38-B36)/100)))-1)*100,2)))</f>
        <v>25</v>
      </c>
      <c r="C28" s="496" t="s">
        <v>1329</v>
      </c>
      <c r="D28" s="493"/>
      <c r="E28" s="494"/>
      <c r="F28" s="489"/>
      <c r="G28" s="489"/>
      <c r="H28" s="489"/>
      <c r="I28" s="485"/>
    </row>
    <row r="29" spans="1:9" ht="7.5" hidden="1" customHeight="1" x14ac:dyDescent="0.2">
      <c r="A29" s="495"/>
      <c r="B29" s="493"/>
      <c r="C29" s="496"/>
      <c r="D29" s="493"/>
      <c r="E29" s="494"/>
      <c r="F29" s="489"/>
      <c r="G29" s="489"/>
      <c r="H29" s="489"/>
      <c r="I29" s="485"/>
    </row>
    <row r="30" spans="1:9" x14ac:dyDescent="0.2">
      <c r="A30" s="487" t="s">
        <v>1330</v>
      </c>
      <c r="B30" s="516"/>
      <c r="C30" s="497"/>
      <c r="D30" s="497"/>
      <c r="E30" s="489"/>
      <c r="F30" s="489"/>
      <c r="G30" s="489"/>
      <c r="H30" s="489"/>
      <c r="I30" s="485"/>
    </row>
    <row r="31" spans="1:9" x14ac:dyDescent="0.2">
      <c r="A31" s="487" t="s">
        <v>1331</v>
      </c>
      <c r="B31" s="516"/>
      <c r="C31" s="497"/>
      <c r="D31" s="497"/>
      <c r="E31" s="489"/>
      <c r="F31" s="489"/>
      <c r="G31" s="489"/>
      <c r="H31" s="489"/>
      <c r="I31" s="485"/>
    </row>
    <row r="32" spans="1:9" ht="7.5" customHeight="1" x14ac:dyDescent="0.2">
      <c r="A32" s="487"/>
      <c r="B32" s="516"/>
      <c r="C32" s="497"/>
      <c r="D32" s="497"/>
      <c r="E32" s="489"/>
      <c r="F32" s="489"/>
      <c r="G32" s="489"/>
      <c r="H32" s="489"/>
      <c r="I32" s="485"/>
    </row>
    <row r="33" spans="1:9" x14ac:dyDescent="0.2">
      <c r="A33" s="498" t="s">
        <v>1332</v>
      </c>
      <c r="B33" s="518" t="s">
        <v>1333</v>
      </c>
      <c r="C33" s="499"/>
      <c r="D33" s="497"/>
      <c r="E33" s="489"/>
      <c r="F33" s="489"/>
      <c r="G33" s="489"/>
      <c r="H33" s="489"/>
      <c r="I33" s="485"/>
    </row>
    <row r="34" spans="1:9" x14ac:dyDescent="0.2">
      <c r="A34" s="500" t="s">
        <v>1334</v>
      </c>
      <c r="B34" s="519">
        <v>0.65</v>
      </c>
      <c r="C34" s="499"/>
      <c r="D34" s="497"/>
      <c r="E34" s="489"/>
      <c r="F34" s="489"/>
      <c r="G34" s="489"/>
      <c r="H34" s="489"/>
      <c r="I34" s="485"/>
    </row>
    <row r="35" spans="1:9" x14ac:dyDescent="0.2">
      <c r="A35" s="500" t="s">
        <v>1335</v>
      </c>
      <c r="B35" s="519">
        <v>3</v>
      </c>
      <c r="C35" s="499"/>
      <c r="D35" s="497"/>
      <c r="E35" s="489"/>
      <c r="F35" s="489"/>
      <c r="G35" s="489"/>
      <c r="H35" s="489"/>
      <c r="I35" s="485"/>
    </row>
    <row r="36" spans="1:9" x14ac:dyDescent="0.2">
      <c r="A36" s="500" t="s">
        <v>1336</v>
      </c>
      <c r="B36" s="519">
        <v>0</v>
      </c>
      <c r="C36" s="501" t="s">
        <v>1337</v>
      </c>
      <c r="D36" s="497"/>
      <c r="E36" s="489"/>
      <c r="F36" s="489"/>
      <c r="G36" s="489"/>
      <c r="H36" s="489"/>
      <c r="I36" s="485"/>
    </row>
    <row r="37" spans="1:9" ht="15.75" x14ac:dyDescent="0.2">
      <c r="A37" s="500" t="s">
        <v>1338</v>
      </c>
      <c r="B37" s="573">
        <f>E41*100</f>
        <v>5</v>
      </c>
      <c r="C37" s="502"/>
      <c r="D37" s="497"/>
      <c r="E37" s="489"/>
      <c r="F37" s="489"/>
      <c r="G37" s="489"/>
      <c r="H37" s="489"/>
      <c r="I37" s="485"/>
    </row>
    <row r="38" spans="1:9" x14ac:dyDescent="0.2">
      <c r="A38" s="503" t="s">
        <v>13</v>
      </c>
      <c r="B38" s="504">
        <f>IF(B37="","",SUM(B34:B37))</f>
        <v>8.65</v>
      </c>
      <c r="C38" s="497"/>
      <c r="D38" s="497"/>
      <c r="E38" s="489"/>
      <c r="F38" s="489"/>
      <c r="G38" s="489"/>
      <c r="H38" s="489"/>
      <c r="I38" s="485"/>
    </row>
    <row r="39" spans="1:9" x14ac:dyDescent="0.2">
      <c r="A39" s="785" t="s">
        <v>1339</v>
      </c>
      <c r="B39" s="785"/>
      <c r="C39" s="785"/>
      <c r="D39" s="785"/>
      <c r="E39" s="785"/>
      <c r="F39" s="785"/>
      <c r="G39" s="785"/>
      <c r="H39" s="785"/>
      <c r="I39" s="485"/>
    </row>
    <row r="40" spans="1:9" ht="12.75" customHeight="1" x14ac:dyDescent="0.2">
      <c r="A40" s="786" t="s">
        <v>1340</v>
      </c>
      <c r="B40" s="786"/>
      <c r="C40" s="786"/>
      <c r="D40" s="786"/>
      <c r="E40" s="786"/>
      <c r="F40" s="786"/>
      <c r="G40" s="786"/>
      <c r="H40" s="786"/>
      <c r="I40" s="485"/>
    </row>
    <row r="41" spans="1:9" x14ac:dyDescent="0.2">
      <c r="A41" s="505"/>
      <c r="B41" s="489"/>
      <c r="C41" s="489"/>
      <c r="D41" s="489"/>
      <c r="E41" s="574">
        <v>0.05</v>
      </c>
      <c r="F41" s="489" t="s">
        <v>1341</v>
      </c>
      <c r="I41" s="485"/>
    </row>
    <row r="42" spans="1:9" ht="7.5" customHeight="1" x14ac:dyDescent="0.2">
      <c r="A42" s="506"/>
      <c r="B42" s="497"/>
      <c r="C42" s="497"/>
      <c r="D42" s="497"/>
      <c r="E42" s="489"/>
      <c r="F42" s="489"/>
      <c r="G42" s="489"/>
      <c r="H42" s="489"/>
      <c r="I42" s="485"/>
    </row>
    <row r="43" spans="1:9" ht="15.75" x14ac:dyDescent="0.25">
      <c r="A43" s="787" t="s">
        <v>1342</v>
      </c>
      <c r="B43" s="787"/>
      <c r="C43" s="787"/>
      <c r="D43" s="787"/>
      <c r="E43" s="787"/>
      <c r="F43" s="787"/>
      <c r="G43" s="787"/>
      <c r="H43" s="787"/>
      <c r="I43" s="787"/>
    </row>
    <row r="44" spans="1:9" ht="7.5" customHeight="1" x14ac:dyDescent="0.2">
      <c r="A44" s="487"/>
      <c r="B44" s="489"/>
      <c r="C44" s="489"/>
      <c r="D44" s="489"/>
      <c r="E44" s="489"/>
      <c r="F44" s="489"/>
      <c r="G44" s="489"/>
      <c r="H44" s="489"/>
      <c r="I44" s="485"/>
    </row>
    <row r="45" spans="1:9" ht="13.5" customHeight="1" x14ac:dyDescent="0.2">
      <c r="A45" s="788" t="s">
        <v>1343</v>
      </c>
      <c r="B45" s="788"/>
      <c r="C45" s="788"/>
      <c r="D45" s="788"/>
      <c r="E45" s="788"/>
      <c r="F45" s="788"/>
      <c r="G45" s="788"/>
      <c r="H45" s="788"/>
      <c r="I45" s="788"/>
    </row>
    <row r="46" spans="1:9" x14ac:dyDescent="0.2">
      <c r="A46" s="788"/>
      <c r="B46" s="788"/>
      <c r="C46" s="788"/>
      <c r="D46" s="788"/>
      <c r="E46" s="788"/>
      <c r="F46" s="788"/>
      <c r="G46" s="788"/>
      <c r="H46" s="788"/>
      <c r="I46" s="788"/>
    </row>
    <row r="47" spans="1:9" x14ac:dyDescent="0.2">
      <c r="A47" s="788"/>
      <c r="B47" s="788"/>
      <c r="C47" s="788"/>
      <c r="D47" s="788"/>
      <c r="E47" s="788"/>
      <c r="F47" s="788"/>
      <c r="G47" s="788"/>
      <c r="H47" s="788"/>
      <c r="I47" s="788"/>
    </row>
    <row r="48" spans="1:9" x14ac:dyDescent="0.2">
      <c r="A48" s="507"/>
      <c r="B48" s="508"/>
      <c r="C48" s="508"/>
      <c r="D48" s="508"/>
      <c r="E48" s="508"/>
      <c r="F48" s="508"/>
      <c r="G48" s="508"/>
      <c r="H48" s="508"/>
      <c r="I48" s="509"/>
    </row>
    <row r="49" spans="1:9" x14ac:dyDescent="0.2">
      <c r="A49" s="789" t="s">
        <v>2991</v>
      </c>
      <c r="B49" s="789"/>
      <c r="C49" s="789"/>
      <c r="D49" s="789"/>
      <c r="E49" s="489"/>
      <c r="F49" s="489"/>
      <c r="G49" s="489"/>
      <c r="H49" s="489"/>
      <c r="I49" s="485"/>
    </row>
    <row r="50" spans="1:9" x14ac:dyDescent="0.2">
      <c r="A50" s="510" t="s">
        <v>2992</v>
      </c>
      <c r="B50" s="512"/>
      <c r="C50" s="512"/>
      <c r="D50" s="511"/>
      <c r="E50" s="511"/>
      <c r="F50" s="511"/>
      <c r="G50" s="511"/>
      <c r="H50" s="512"/>
      <c r="I50" s="513"/>
    </row>
    <row r="51" spans="1:9" ht="20.100000000000001" customHeight="1" x14ac:dyDescent="0.2">
      <c r="A51" s="776" t="s">
        <v>1303</v>
      </c>
      <c r="B51" s="776"/>
      <c r="C51" s="776"/>
      <c r="D51" s="776"/>
      <c r="E51" s="464"/>
      <c r="F51" s="465"/>
      <c r="G51" s="465"/>
      <c r="H51" s="489"/>
      <c r="I51" s="489"/>
    </row>
    <row r="52" spans="1:9" ht="20.100000000000001" customHeight="1" x14ac:dyDescent="0.2">
      <c r="A52" s="776" t="s">
        <v>1304</v>
      </c>
      <c r="B52" s="776"/>
      <c r="C52" s="776"/>
      <c r="D52" s="776"/>
      <c r="E52" s="776"/>
      <c r="F52" s="776"/>
      <c r="G52" s="465"/>
      <c r="H52" s="489"/>
      <c r="I52" s="489"/>
    </row>
    <row r="53" spans="1:9" ht="20.100000000000001" customHeight="1" x14ac:dyDescent="0.2">
      <c r="A53" s="777" t="s">
        <v>3000</v>
      </c>
      <c r="B53" s="777"/>
      <c r="C53" s="777"/>
      <c r="D53" s="777"/>
      <c r="E53" s="777"/>
      <c r="F53" s="777"/>
      <c r="G53" s="465"/>
      <c r="H53" s="489"/>
      <c r="I53" s="489"/>
    </row>
    <row r="54" spans="1:9" ht="20.100000000000001" customHeight="1" x14ac:dyDescent="0.2">
      <c r="A54" s="776" t="s">
        <v>2993</v>
      </c>
      <c r="B54" s="776"/>
      <c r="C54" s="776"/>
      <c r="D54" s="776"/>
      <c r="E54" s="776"/>
      <c r="F54" s="776"/>
      <c r="G54" s="465"/>
      <c r="H54" s="489"/>
      <c r="I54" s="489"/>
    </row>
    <row r="55" spans="1:9" ht="20.100000000000001" customHeight="1" x14ac:dyDescent="0.2">
      <c r="A55" s="776" t="s">
        <v>2995</v>
      </c>
      <c r="B55" s="776"/>
      <c r="C55" s="776"/>
      <c r="D55" s="776"/>
      <c r="E55" s="569"/>
      <c r="F55" s="570"/>
      <c r="G55" s="570"/>
      <c r="H55" s="489"/>
      <c r="I55" s="489"/>
    </row>
    <row r="56" spans="1:9" ht="20.100000000000001" customHeight="1" x14ac:dyDescent="0.2">
      <c r="A56" s="775" t="s">
        <v>2996</v>
      </c>
      <c r="B56" s="775"/>
      <c r="C56" s="775"/>
      <c r="D56" s="775"/>
      <c r="E56" s="775"/>
      <c r="F56" s="775"/>
      <c r="G56" s="775"/>
      <c r="H56" s="489"/>
      <c r="I56" s="489"/>
    </row>
    <row r="57" spans="1:9" ht="20.100000000000001" customHeight="1" x14ac:dyDescent="0.2">
      <c r="A57" s="776" t="s">
        <v>2997</v>
      </c>
      <c r="B57" s="776"/>
      <c r="C57" s="776"/>
      <c r="D57" s="776"/>
      <c r="E57" s="464"/>
      <c r="F57" s="465"/>
      <c r="G57" s="465"/>
      <c r="H57" s="575"/>
      <c r="I57" s="489"/>
    </row>
    <row r="58" spans="1:9" ht="20.100000000000001" customHeight="1" x14ac:dyDescent="0.2">
      <c r="A58" s="535" t="s">
        <v>1305</v>
      </c>
      <c r="B58" s="576">
        <f>'BDI SEM DESON.'!D75</f>
        <v>0.1452</v>
      </c>
      <c r="C58" s="577" t="s">
        <v>1306</v>
      </c>
      <c r="D58" s="790" t="s">
        <v>1344</v>
      </c>
      <c r="E58" s="790"/>
      <c r="F58" s="465"/>
      <c r="G58" s="465"/>
      <c r="H58" s="578"/>
      <c r="I58" s="489"/>
    </row>
    <row r="59" spans="1:9" s="579" customFormat="1" ht="56.65" customHeight="1" x14ac:dyDescent="0.2">
      <c r="A59" s="791" t="s">
        <v>2994</v>
      </c>
      <c r="B59" s="791"/>
      <c r="C59" s="791"/>
      <c r="D59" s="791"/>
      <c r="E59" s="791"/>
      <c r="F59" s="791"/>
      <c r="G59" s="791"/>
      <c r="H59" s="791"/>
      <c r="I59" s="791"/>
    </row>
    <row r="60" spans="1:9" ht="18.75" x14ac:dyDescent="0.2">
      <c r="A60" s="473"/>
      <c r="B60" s="474"/>
      <c r="C60" s="474"/>
      <c r="D60" s="474"/>
      <c r="E60" s="474"/>
      <c r="F60" s="474"/>
      <c r="G60" s="474"/>
      <c r="H60" s="474"/>
      <c r="I60" s="475"/>
    </row>
    <row r="61" spans="1:9" ht="15.75" customHeight="1" x14ac:dyDescent="0.2">
      <c r="A61" s="781" t="s">
        <v>1309</v>
      </c>
      <c r="B61" s="781"/>
      <c r="C61" s="781"/>
      <c r="D61" s="781"/>
      <c r="E61" s="781"/>
      <c r="F61" s="781"/>
      <c r="G61" s="781"/>
      <c r="H61" s="781"/>
      <c r="I61" s="781"/>
    </row>
    <row r="62" spans="1:9" ht="15.75" x14ac:dyDescent="0.2">
      <c r="A62" s="476"/>
      <c r="B62" s="477"/>
      <c r="C62" s="477"/>
      <c r="D62" s="477"/>
      <c r="E62" s="477"/>
      <c r="F62" s="477"/>
      <c r="G62" s="477"/>
      <c r="H62" s="477"/>
      <c r="I62" s="478"/>
    </row>
    <row r="63" spans="1:9" ht="61.5" customHeight="1" x14ac:dyDescent="0.2">
      <c r="A63" s="782" t="s">
        <v>1310</v>
      </c>
      <c r="B63" s="782"/>
      <c r="C63" s="782"/>
      <c r="D63" s="782"/>
      <c r="E63" s="782"/>
      <c r="F63" s="782"/>
      <c r="G63" s="782"/>
      <c r="H63" s="782"/>
      <c r="I63" s="782"/>
    </row>
    <row r="64" spans="1:9" x14ac:dyDescent="0.2">
      <c r="A64" s="479"/>
      <c r="B64" s="480"/>
      <c r="C64" s="480"/>
      <c r="D64" s="480"/>
      <c r="E64" s="480"/>
      <c r="F64" s="480"/>
      <c r="G64" s="480"/>
      <c r="H64" s="480"/>
      <c r="I64" s="481"/>
    </row>
    <row r="65" spans="1:9" ht="15.75" customHeight="1" x14ac:dyDescent="0.25">
      <c r="A65" s="783" t="s">
        <v>1311</v>
      </c>
      <c r="B65" s="783"/>
      <c r="C65" s="783"/>
      <c r="D65" s="783"/>
      <c r="E65" s="783"/>
      <c r="F65" s="783"/>
      <c r="G65" s="783"/>
      <c r="H65" s="783"/>
      <c r="I65" s="783"/>
    </row>
    <row r="66" spans="1:9" ht="17.25" x14ac:dyDescent="0.3">
      <c r="A66" s="482"/>
      <c r="B66" s="483"/>
      <c r="C66" s="483"/>
      <c r="D66" s="483"/>
      <c r="E66" s="483"/>
      <c r="F66" s="483"/>
      <c r="G66" s="483"/>
      <c r="H66" s="483"/>
      <c r="I66" s="484"/>
    </row>
    <row r="67" spans="1:9" x14ac:dyDescent="0.2">
      <c r="A67" s="486" t="s">
        <v>5</v>
      </c>
      <c r="B67" s="536" t="s">
        <v>1312</v>
      </c>
      <c r="C67" s="778" t="s">
        <v>1313</v>
      </c>
      <c r="D67" s="778"/>
      <c r="E67" s="778"/>
      <c r="F67" s="778"/>
      <c r="G67" s="778"/>
      <c r="H67" s="489"/>
      <c r="I67" s="485"/>
    </row>
    <row r="68" spans="1:9" x14ac:dyDescent="0.2">
      <c r="A68" s="486" t="s">
        <v>1314</v>
      </c>
      <c r="B68" s="571">
        <v>3.45</v>
      </c>
      <c r="C68" s="778" t="s">
        <v>1315</v>
      </c>
      <c r="D68" s="778"/>
      <c r="E68" s="778"/>
      <c r="F68" s="778"/>
      <c r="G68" s="778"/>
      <c r="H68" s="489"/>
      <c r="I68" s="485"/>
    </row>
    <row r="69" spans="1:9" x14ac:dyDescent="0.2">
      <c r="A69" s="486" t="s">
        <v>1316</v>
      </c>
      <c r="B69" s="571">
        <v>0.06</v>
      </c>
      <c r="C69" s="778" t="s">
        <v>1317</v>
      </c>
      <c r="D69" s="778"/>
      <c r="E69" s="778"/>
      <c r="F69" s="778"/>
      <c r="G69" s="778"/>
      <c r="H69" s="489"/>
      <c r="I69" s="485"/>
    </row>
    <row r="70" spans="1:9" x14ac:dyDescent="0.2">
      <c r="A70" s="486" t="s">
        <v>1318</v>
      </c>
      <c r="B70" s="571">
        <v>0.56000000000000005</v>
      </c>
      <c r="C70" s="778" t="s">
        <v>1319</v>
      </c>
      <c r="D70" s="778"/>
      <c r="E70" s="778"/>
      <c r="F70" s="778"/>
      <c r="G70" s="778"/>
      <c r="H70" s="489"/>
      <c r="I70" s="485"/>
    </row>
    <row r="71" spans="1:9" x14ac:dyDescent="0.2">
      <c r="A71" s="486" t="s">
        <v>1320</v>
      </c>
      <c r="B71" s="571">
        <v>1.17</v>
      </c>
      <c r="C71" s="778" t="s">
        <v>1321</v>
      </c>
      <c r="D71" s="778"/>
      <c r="E71" s="778"/>
      <c r="F71" s="778"/>
      <c r="G71" s="778"/>
      <c r="H71" s="489"/>
      <c r="I71" s="485"/>
    </row>
    <row r="72" spans="1:9" x14ac:dyDescent="0.2">
      <c r="A72" s="486" t="s">
        <v>1322</v>
      </c>
      <c r="B72" s="571">
        <v>4.8</v>
      </c>
      <c r="C72" s="778" t="s">
        <v>1323</v>
      </c>
      <c r="D72" s="778"/>
      <c r="E72" s="778"/>
      <c r="F72" s="778"/>
      <c r="G72" s="778"/>
      <c r="H72" s="489"/>
      <c r="I72" s="485"/>
    </row>
    <row r="73" spans="1:9" x14ac:dyDescent="0.2">
      <c r="A73" s="486" t="s">
        <v>1324</v>
      </c>
      <c r="B73" s="488">
        <f>B85</f>
        <v>3.65</v>
      </c>
      <c r="C73" s="778" t="s">
        <v>1325</v>
      </c>
      <c r="D73" s="778"/>
      <c r="E73" s="778"/>
      <c r="F73" s="778"/>
      <c r="G73" s="778"/>
      <c r="H73" s="489"/>
      <c r="I73" s="485"/>
    </row>
    <row r="74" spans="1:9" x14ac:dyDescent="0.2">
      <c r="A74" s="487"/>
      <c r="B74" s="489"/>
      <c r="C74" s="489"/>
      <c r="D74" s="489"/>
      <c r="E74" s="489"/>
      <c r="F74" s="489"/>
      <c r="G74" s="489"/>
      <c r="H74" s="489"/>
      <c r="I74" s="485"/>
    </row>
    <row r="75" spans="1:9" ht="21" x14ac:dyDescent="0.2">
      <c r="A75" s="487"/>
      <c r="B75" s="515"/>
      <c r="C75" s="490" t="s">
        <v>1326</v>
      </c>
      <c r="D75" s="572">
        <f>ROUND((((1+B68/100+B69/100+B70/100)*(1+B71/100)*(1+B72/100)/(1-(B73/100)))-1),4)</f>
        <v>0.1452</v>
      </c>
      <c r="E75" s="491" t="s">
        <v>1346</v>
      </c>
      <c r="F75" s="489"/>
      <c r="G75" s="489"/>
      <c r="H75" s="489"/>
      <c r="I75" s="485"/>
    </row>
    <row r="76" spans="1:9" ht="18.75" x14ac:dyDescent="0.2">
      <c r="A76" s="487"/>
      <c r="B76" s="516"/>
      <c r="C76" s="492"/>
      <c r="D76" s="493"/>
      <c r="E76" s="494"/>
      <c r="F76" s="489"/>
      <c r="G76" s="489"/>
      <c r="H76" s="489"/>
      <c r="I76" s="485"/>
    </row>
    <row r="77" spans="1:9" x14ac:dyDescent="0.2">
      <c r="A77" s="487" t="s">
        <v>1330</v>
      </c>
      <c r="B77" s="516"/>
      <c r="C77" s="497"/>
      <c r="D77" s="497"/>
      <c r="E77" s="489"/>
      <c r="F77" s="489"/>
      <c r="G77" s="489"/>
      <c r="H77" s="489"/>
      <c r="I77" s="485"/>
    </row>
    <row r="78" spans="1:9" x14ac:dyDescent="0.2">
      <c r="A78" s="487" t="s">
        <v>1331</v>
      </c>
      <c r="B78" s="516"/>
      <c r="C78" s="497"/>
      <c r="D78" s="497"/>
      <c r="E78" s="489"/>
      <c r="F78" s="489"/>
      <c r="G78" s="489"/>
      <c r="H78" s="489"/>
      <c r="I78" s="485"/>
    </row>
    <row r="79" spans="1:9" x14ac:dyDescent="0.2">
      <c r="A79" s="487"/>
      <c r="B79" s="516"/>
      <c r="C79" s="497"/>
      <c r="D79" s="497"/>
      <c r="E79" s="489"/>
      <c r="F79" s="489"/>
      <c r="G79" s="489"/>
      <c r="H79" s="489"/>
      <c r="I79" s="485"/>
    </row>
    <row r="80" spans="1:9" x14ac:dyDescent="0.2">
      <c r="A80" s="498" t="s">
        <v>1332</v>
      </c>
      <c r="B80" s="518" t="s">
        <v>1333</v>
      </c>
      <c r="C80" s="499"/>
      <c r="D80" s="497"/>
      <c r="E80" s="489"/>
      <c r="F80" s="489"/>
      <c r="G80" s="489"/>
      <c r="H80" s="489"/>
      <c r="I80" s="485"/>
    </row>
    <row r="81" spans="1:9" x14ac:dyDescent="0.2">
      <c r="A81" s="500" t="s">
        <v>1334</v>
      </c>
      <c r="B81" s="519">
        <v>0.65</v>
      </c>
      <c r="C81" s="499"/>
      <c r="D81" s="497"/>
      <c r="E81" s="489"/>
      <c r="F81" s="489"/>
      <c r="G81" s="489"/>
      <c r="H81" s="489"/>
      <c r="I81" s="485"/>
    </row>
    <row r="82" spans="1:9" x14ac:dyDescent="0.2">
      <c r="A82" s="500" t="s">
        <v>1335</v>
      </c>
      <c r="B82" s="519">
        <v>3</v>
      </c>
      <c r="C82" s="499"/>
      <c r="D82" s="497"/>
      <c r="E82" s="489"/>
      <c r="F82" s="489"/>
      <c r="G82" s="489"/>
      <c r="H82" s="489"/>
      <c r="I82" s="485"/>
    </row>
    <row r="83" spans="1:9" x14ac:dyDescent="0.2">
      <c r="A83" s="500" t="s">
        <v>1336</v>
      </c>
      <c r="B83" s="519">
        <v>0</v>
      </c>
      <c r="C83" s="501" t="s">
        <v>1337</v>
      </c>
      <c r="D83" s="497"/>
      <c r="E83" s="489"/>
      <c r="F83" s="489"/>
      <c r="G83" s="489"/>
      <c r="H83" s="489"/>
      <c r="I83" s="485"/>
    </row>
    <row r="84" spans="1:9" ht="15.75" x14ac:dyDescent="0.2">
      <c r="A84" s="500" t="s">
        <v>1338</v>
      </c>
      <c r="B84" s="573">
        <v>0</v>
      </c>
      <c r="C84" s="502"/>
      <c r="D84" s="497"/>
      <c r="E84" s="489"/>
      <c r="F84" s="489"/>
      <c r="G84" s="489"/>
      <c r="H84" s="489"/>
      <c r="I84" s="485"/>
    </row>
    <row r="85" spans="1:9" x14ac:dyDescent="0.2">
      <c r="A85" s="503" t="s">
        <v>13</v>
      </c>
      <c r="B85" s="504">
        <f>IF(B84="","",SUM(B81:B84))</f>
        <v>3.65</v>
      </c>
      <c r="C85" s="497"/>
      <c r="D85" s="497"/>
      <c r="E85" s="489"/>
      <c r="F85" s="489"/>
      <c r="G85" s="489"/>
      <c r="H85" s="489"/>
      <c r="I85" s="485"/>
    </row>
    <row r="86" spans="1:9" x14ac:dyDescent="0.2">
      <c r="A86" s="785"/>
      <c r="B86" s="785"/>
      <c r="C86" s="785"/>
      <c r="D86" s="785"/>
      <c r="E86" s="785"/>
      <c r="F86" s="785"/>
      <c r="G86" s="785"/>
      <c r="H86" s="785"/>
      <c r="I86" s="485"/>
    </row>
    <row r="87" spans="1:9" x14ac:dyDescent="0.2">
      <c r="A87" s="506"/>
      <c r="B87" s="497"/>
      <c r="C87" s="497"/>
      <c r="D87" s="497"/>
      <c r="E87" s="489"/>
      <c r="F87" s="489"/>
      <c r="G87" s="489"/>
      <c r="H87" s="489"/>
      <c r="I87" s="485"/>
    </row>
    <row r="88" spans="1:9" ht="15.75" x14ac:dyDescent="0.25">
      <c r="A88" s="787" t="s">
        <v>1342</v>
      </c>
      <c r="B88" s="787"/>
      <c r="C88" s="787"/>
      <c r="D88" s="787"/>
      <c r="E88" s="787"/>
      <c r="F88" s="787"/>
      <c r="G88" s="787"/>
      <c r="H88" s="787"/>
      <c r="I88" s="787"/>
    </row>
    <row r="89" spans="1:9" x14ac:dyDescent="0.2">
      <c r="A89" s="487"/>
      <c r="B89" s="489"/>
      <c r="C89" s="489"/>
      <c r="D89" s="489"/>
      <c r="E89" s="489"/>
      <c r="F89" s="489"/>
      <c r="G89" s="489"/>
      <c r="H89" s="489"/>
      <c r="I89" s="485"/>
    </row>
    <row r="90" spans="1:9" ht="13.5" customHeight="1" x14ac:dyDescent="0.2">
      <c r="A90" s="788" t="s">
        <v>1343</v>
      </c>
      <c r="B90" s="788"/>
      <c r="C90" s="788"/>
      <c r="D90" s="788"/>
      <c r="E90" s="788"/>
      <c r="F90" s="788"/>
      <c r="G90" s="788"/>
      <c r="H90" s="788"/>
      <c r="I90" s="788"/>
    </row>
    <row r="91" spans="1:9" x14ac:dyDescent="0.2">
      <c r="A91" s="788"/>
      <c r="B91" s="788"/>
      <c r="C91" s="788"/>
      <c r="D91" s="788"/>
      <c r="E91" s="788"/>
      <c r="F91" s="788"/>
      <c r="G91" s="788"/>
      <c r="H91" s="788"/>
      <c r="I91" s="788"/>
    </row>
    <row r="92" spans="1:9" x14ac:dyDescent="0.2">
      <c r="A92" s="788"/>
      <c r="B92" s="788"/>
      <c r="C92" s="788"/>
      <c r="D92" s="788"/>
      <c r="E92" s="788"/>
      <c r="F92" s="788"/>
      <c r="G92" s="788"/>
      <c r="H92" s="788"/>
      <c r="I92" s="788"/>
    </row>
    <row r="93" spans="1:9" x14ac:dyDescent="0.2">
      <c r="A93" s="507"/>
      <c r="B93" s="508"/>
      <c r="C93" s="508"/>
      <c r="D93" s="508"/>
      <c r="E93" s="508"/>
      <c r="F93" s="508"/>
      <c r="G93" s="508"/>
      <c r="H93" s="508"/>
      <c r="I93" s="509"/>
    </row>
    <row r="94" spans="1:9" x14ac:dyDescent="0.2">
      <c r="A94" s="789" t="s">
        <v>2991</v>
      </c>
      <c r="B94" s="789"/>
      <c r="C94" s="789"/>
      <c r="D94" s="789"/>
      <c r="E94" s="489"/>
      <c r="F94" s="489"/>
      <c r="G94" s="489"/>
      <c r="H94" s="489"/>
      <c r="I94" s="485"/>
    </row>
    <row r="95" spans="1:9" x14ac:dyDescent="0.2">
      <c r="A95" s="510" t="s">
        <v>2992</v>
      </c>
      <c r="B95" s="512"/>
      <c r="C95" s="512"/>
      <c r="D95" s="511"/>
      <c r="E95" s="511"/>
      <c r="F95" s="511"/>
      <c r="G95" s="511"/>
      <c r="H95" s="512"/>
      <c r="I95" s="513"/>
    </row>
  </sheetData>
  <mergeCells count="49">
    <mergeCell ref="A94:D94"/>
    <mergeCell ref="C71:G71"/>
    <mergeCell ref="C72:G72"/>
    <mergeCell ref="C73:G73"/>
    <mergeCell ref="A86:H86"/>
    <mergeCell ref="A88:I88"/>
    <mergeCell ref="A90:I92"/>
    <mergeCell ref="C70:G70"/>
    <mergeCell ref="A55:D55"/>
    <mergeCell ref="A56:G56"/>
    <mergeCell ref="A57:D57"/>
    <mergeCell ref="D58:E58"/>
    <mergeCell ref="A59:I59"/>
    <mergeCell ref="A61:I61"/>
    <mergeCell ref="A63:I63"/>
    <mergeCell ref="A65:I65"/>
    <mergeCell ref="C67:G67"/>
    <mergeCell ref="C68:G68"/>
    <mergeCell ref="C69:G69"/>
    <mergeCell ref="A54:F54"/>
    <mergeCell ref="C22:G22"/>
    <mergeCell ref="C23:G23"/>
    <mergeCell ref="D24:G24"/>
    <mergeCell ref="A39:H39"/>
    <mergeCell ref="A40:H40"/>
    <mergeCell ref="A43:I43"/>
    <mergeCell ref="A45:I47"/>
    <mergeCell ref="A49:D49"/>
    <mergeCell ref="A51:D51"/>
    <mergeCell ref="A52:F52"/>
    <mergeCell ref="A53:F53"/>
    <mergeCell ref="C21:G21"/>
    <mergeCell ref="A7:D7"/>
    <mergeCell ref="A8:F8"/>
    <mergeCell ref="D9:E9"/>
    <mergeCell ref="A10:I10"/>
    <mergeCell ref="A12:I12"/>
    <mergeCell ref="A14:I14"/>
    <mergeCell ref="A16:I16"/>
    <mergeCell ref="A18:B18"/>
    <mergeCell ref="C18:G18"/>
    <mergeCell ref="C19:G19"/>
    <mergeCell ref="C20:G20"/>
    <mergeCell ref="A6:G6"/>
    <mergeCell ref="A1:D1"/>
    <mergeCell ref="A2:F2"/>
    <mergeCell ref="A3:F3"/>
    <mergeCell ref="A4:F4"/>
    <mergeCell ref="A5:D5"/>
  </mergeCells>
  <conditionalFormatting sqref="A49:D49">
    <cfRule type="cellIs" dxfId="10" priority="1" operator="equal">
      <formula>""</formula>
    </cfRule>
  </conditionalFormatting>
  <conditionalFormatting sqref="A94:D94">
    <cfRule type="cellIs" dxfId="9" priority="5" operator="equal">
      <formula>""</formula>
    </cfRule>
  </conditionalFormatting>
  <conditionalFormatting sqref="B28:B29">
    <cfRule type="cellIs" dxfId="8" priority="2" operator="equal">
      <formula>0</formula>
    </cfRule>
    <cfRule type="cellIs" dxfId="7" priority="3" operator="equal">
      <formula>"FORA DO LIMITE !"</formula>
    </cfRule>
  </conditionalFormatting>
  <conditionalFormatting sqref="B37:B38">
    <cfRule type="cellIs" dxfId="6" priority="4" operator="equal">
      <formula>"ERRO"</formula>
    </cfRule>
  </conditionalFormatting>
  <conditionalFormatting sqref="B73">
    <cfRule type="cellIs" dxfId="5" priority="8" operator="equal">
      <formula>0</formula>
    </cfRule>
  </conditionalFormatting>
  <conditionalFormatting sqref="B84:B85">
    <cfRule type="cellIs" dxfId="4" priority="7" operator="equal">
      <formula>"ERRO"</formula>
    </cfRule>
  </conditionalFormatting>
  <conditionalFormatting sqref="B87">
    <cfRule type="cellIs" dxfId="3" priority="6" operator="equal">
      <formula>0</formula>
    </cfRule>
  </conditionalFormatting>
  <dataValidations count="4">
    <dataValidation type="decimal" allowBlank="1" showInputMessage="1" showErrorMessage="1" sqref="C24 IY24 SU24 ACQ24 B73" xr:uid="{BF9A7E76-2B6D-41DA-8567-2B420489B906}">
      <formula1>5.65</formula1>
      <formula2>10.65</formula2>
    </dataValidation>
    <dataValidation type="decimal" allowBlank="1" showInputMessage="1" showErrorMessage="1" sqref="IX19:IX23 ST19:ST23 ACP19:ACP23" xr:uid="{EB8A8C68-4BC1-4AF6-B43D-6712441D5AF0}">
      <formula1>3</formula1>
      <formula2>5.5</formula2>
    </dataValidation>
    <dataValidation type="decimal" allowBlank="1" showInputMessage="1" showErrorMessage="1" sqref="E41 JC41 SY41 ACU41" xr:uid="{311EA20E-054E-4267-8D7E-8E0B5BF92AE0}">
      <formula1>0</formula1>
      <formula2>0.05</formula2>
    </dataValidation>
    <dataValidation type="decimal" allowBlank="1" showInputMessage="1" showErrorMessage="1" sqref="JE40 TA40 ACW40" xr:uid="{DF2C4F82-1A64-4BEF-A50B-8F1B9BBBE76D}">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73665-692F-42D1-A210-D3AB5B051684}">
  <sheetPr>
    <pageSetUpPr fitToPage="1"/>
  </sheetPr>
  <dimension ref="A1:O1854"/>
  <sheetViews>
    <sheetView showGridLines="0" zoomScale="85" zoomScaleNormal="85" zoomScalePageLayoutView="55" workbookViewId="0">
      <selection activeCell="Q4" sqref="Q4"/>
    </sheetView>
  </sheetViews>
  <sheetFormatPr defaultColWidth="11.5703125" defaultRowHeight="12.75" x14ac:dyDescent="0.2"/>
  <cols>
    <col min="1" max="1" width="12.28515625" style="584" customWidth="1"/>
    <col min="2" max="2" width="11.7109375" style="606" bestFit="1" customWidth="1"/>
    <col min="3" max="4" width="13.42578125" style="606" customWidth="1"/>
    <col min="5" max="5" width="70.140625" style="584" customWidth="1"/>
    <col min="6" max="6" width="8.140625" style="606" customWidth="1"/>
    <col min="7" max="7" width="13.7109375" style="607" customWidth="1"/>
    <col min="8" max="8" width="14.42578125" style="584" bestFit="1" customWidth="1"/>
    <col min="9" max="9" width="16" style="584" customWidth="1"/>
    <col min="10" max="11" width="11.5703125" style="584"/>
    <col min="12" max="12" width="38.5703125" style="584" customWidth="1"/>
    <col min="13" max="13" width="21.85546875" style="584" customWidth="1"/>
    <col min="14" max="14" width="20.85546875" style="584" customWidth="1"/>
    <col min="15" max="16384" width="11.5703125" style="584"/>
  </cols>
  <sheetData>
    <row r="1" spans="1:15" ht="18" customHeight="1" x14ac:dyDescent="0.2">
      <c r="A1" s="799" t="s">
        <v>2258</v>
      </c>
      <c r="B1" s="799"/>
      <c r="C1" s="799"/>
      <c r="D1" s="799"/>
      <c r="E1" s="799"/>
      <c r="F1" s="799"/>
      <c r="G1" s="799"/>
      <c r="H1" s="799"/>
      <c r="I1" s="799"/>
      <c r="J1" s="799"/>
      <c r="K1" s="799"/>
      <c r="L1" s="799"/>
      <c r="M1" s="799"/>
      <c r="N1" s="799"/>
    </row>
    <row r="2" spans="1:15" x14ac:dyDescent="0.2">
      <c r="A2" s="585" t="s">
        <v>0</v>
      </c>
      <c r="B2" s="800" t="s">
        <v>3171</v>
      </c>
      <c r="C2" s="801"/>
      <c r="D2" s="801"/>
      <c r="E2" s="801"/>
      <c r="F2" s="589"/>
      <c r="G2" s="587"/>
      <c r="H2" s="596"/>
      <c r="I2" s="596"/>
    </row>
    <row r="3" spans="1:15" x14ac:dyDescent="0.2">
      <c r="A3" s="588" t="s">
        <v>1</v>
      </c>
      <c r="B3" s="795" t="s">
        <v>3009</v>
      </c>
      <c r="C3" s="796"/>
      <c r="D3" s="796"/>
      <c r="E3" s="796"/>
      <c r="F3" s="589"/>
      <c r="G3" s="590"/>
      <c r="H3" s="596"/>
      <c r="I3" s="596"/>
    </row>
    <row r="4" spans="1:15" x14ac:dyDescent="0.2">
      <c r="A4" s="591" t="s">
        <v>3172</v>
      </c>
      <c r="B4" s="797" t="s">
        <v>2270</v>
      </c>
      <c r="C4" s="798"/>
      <c r="D4" s="798"/>
      <c r="E4" s="798"/>
      <c r="F4" s="592"/>
      <c r="G4" s="590"/>
      <c r="H4" s="596"/>
      <c r="I4" s="596"/>
    </row>
    <row r="5" spans="1:15" x14ac:dyDescent="0.2">
      <c r="A5" s="588" t="s">
        <v>2271</v>
      </c>
      <c r="B5" s="795" t="s">
        <v>2272</v>
      </c>
      <c r="C5" s="796"/>
      <c r="D5" s="796"/>
      <c r="E5" s="796"/>
      <c r="F5" s="592"/>
      <c r="G5" s="590"/>
      <c r="H5" s="596"/>
      <c r="I5" s="596"/>
    </row>
    <row r="6" spans="1:15" x14ac:dyDescent="0.2">
      <c r="A6" s="591" t="s">
        <v>2273</v>
      </c>
      <c r="B6" s="797" t="s">
        <v>2274</v>
      </c>
      <c r="C6" s="798"/>
      <c r="D6" s="798"/>
      <c r="E6" s="798"/>
      <c r="F6" s="589"/>
      <c r="G6" s="593"/>
      <c r="H6" s="596"/>
      <c r="I6" s="596"/>
    </row>
    <row r="7" spans="1:15" x14ac:dyDescent="0.2">
      <c r="A7" s="588" t="s">
        <v>2</v>
      </c>
      <c r="B7" s="795" t="s">
        <v>2275</v>
      </c>
      <c r="C7" s="796"/>
      <c r="D7" s="796"/>
      <c r="E7" s="796"/>
      <c r="F7" s="589"/>
      <c r="G7" s="593"/>
      <c r="H7" s="596"/>
      <c r="I7" s="596"/>
    </row>
    <row r="8" spans="1:15" x14ac:dyDescent="0.2">
      <c r="A8" s="591" t="s">
        <v>2276</v>
      </c>
      <c r="B8" s="797" t="s">
        <v>2277</v>
      </c>
      <c r="C8" s="798"/>
      <c r="D8" s="798"/>
      <c r="E8" s="798"/>
      <c r="F8" s="589"/>
      <c r="G8" s="593"/>
      <c r="H8" s="596"/>
      <c r="I8" s="596"/>
    </row>
    <row r="9" spans="1:15" x14ac:dyDescent="0.2">
      <c r="A9" s="596"/>
      <c r="B9" s="596"/>
      <c r="C9" s="596"/>
      <c r="D9" s="596"/>
      <c r="E9" s="596"/>
      <c r="F9" s="596"/>
      <c r="G9" s="596"/>
      <c r="H9" s="596"/>
      <c r="I9" s="596"/>
    </row>
    <row r="10" spans="1:15" ht="18" customHeight="1" x14ac:dyDescent="0.2">
      <c r="A10" s="799" t="s">
        <v>2257</v>
      </c>
      <c r="B10" s="799"/>
      <c r="C10" s="799"/>
      <c r="D10" s="799"/>
      <c r="E10" s="799"/>
      <c r="F10" s="799"/>
      <c r="G10" s="799"/>
      <c r="H10" s="799"/>
      <c r="I10" s="799"/>
      <c r="J10" s="799"/>
      <c r="K10" s="799"/>
      <c r="L10" s="799"/>
      <c r="M10" s="799"/>
      <c r="N10" s="799"/>
    </row>
    <row r="11" spans="1:15" ht="21.75" customHeight="1" x14ac:dyDescent="0.2">
      <c r="A11" s="792" t="s">
        <v>8</v>
      </c>
      <c r="B11" s="792" t="s">
        <v>6</v>
      </c>
      <c r="C11" s="792" t="s">
        <v>7</v>
      </c>
      <c r="D11" s="792" t="s">
        <v>7</v>
      </c>
      <c r="E11" s="792" t="s">
        <v>2</v>
      </c>
      <c r="F11" s="792" t="s">
        <v>9</v>
      </c>
      <c r="G11" s="792" t="s">
        <v>2256</v>
      </c>
      <c r="H11" s="792" t="s">
        <v>11</v>
      </c>
      <c r="I11" s="792"/>
      <c r="J11" s="793" t="s">
        <v>2255</v>
      </c>
      <c r="K11" s="793" t="s">
        <v>2254</v>
      </c>
      <c r="L11" s="793" t="s">
        <v>2253</v>
      </c>
      <c r="M11" s="793" t="s">
        <v>2252</v>
      </c>
      <c r="N11" s="793" t="s">
        <v>2251</v>
      </c>
    </row>
    <row r="12" spans="1:15" ht="17.25" customHeight="1" x14ac:dyDescent="0.2">
      <c r="A12" s="792"/>
      <c r="B12" s="792"/>
      <c r="C12" s="792"/>
      <c r="D12" s="792"/>
      <c r="E12" s="792"/>
      <c r="F12" s="792"/>
      <c r="G12" s="792"/>
      <c r="H12" s="610" t="s">
        <v>12</v>
      </c>
      <c r="I12" s="610" t="s">
        <v>13</v>
      </c>
      <c r="J12" s="794"/>
      <c r="K12" s="794"/>
      <c r="L12" s="794"/>
      <c r="M12" s="794"/>
      <c r="N12" s="794"/>
    </row>
    <row r="13" spans="1:15" x14ac:dyDescent="0.2">
      <c r="A13" s="611" t="s">
        <v>23</v>
      </c>
      <c r="B13" s="612" t="s">
        <v>21</v>
      </c>
      <c r="C13" s="613" t="s">
        <v>15</v>
      </c>
      <c r="D13" s="614" t="s">
        <v>1427</v>
      </c>
      <c r="E13" s="614" t="s">
        <v>24</v>
      </c>
      <c r="F13" s="615" t="s">
        <v>25</v>
      </c>
      <c r="G13" s="616"/>
      <c r="H13" s="178"/>
      <c r="I13" s="178">
        <f>SUM(I14:I14)</f>
        <v>11.73</v>
      </c>
      <c r="J13" s="177" t="s">
        <v>15</v>
      </c>
      <c r="K13" s="177"/>
      <c r="L13" s="614" t="s">
        <v>15</v>
      </c>
      <c r="M13" s="176" t="s">
        <v>15</v>
      </c>
      <c r="N13" s="176" t="s">
        <v>15</v>
      </c>
      <c r="O13" s="584" t="str">
        <f>A13&amp;B13&amp;C13</f>
        <v>021400GOINFRA</v>
      </c>
    </row>
    <row r="14" spans="1:15" x14ac:dyDescent="0.2">
      <c r="A14" s="617" t="s">
        <v>2250</v>
      </c>
      <c r="B14" s="618" t="s">
        <v>21</v>
      </c>
      <c r="C14" s="619" t="s">
        <v>115</v>
      </c>
      <c r="D14" s="620" t="s">
        <v>1427</v>
      </c>
      <c r="E14" s="620" t="s">
        <v>2249</v>
      </c>
      <c r="F14" s="621" t="s">
        <v>25</v>
      </c>
      <c r="G14" s="621">
        <v>1</v>
      </c>
      <c r="H14" s="175">
        <f>TRUNC(
                        IF(
                            C14="INSUMO",
                            IFERROR(
                                INDEX(
                                    Insumos!F:F,
                                    MATCH(
                                        A14&amp;B14,
                                        Insumos!I:I,
                                        0)
                                ),
                                "Não encontrado"),
                            IFERROR(
                                INDEX(
                                    I:I,
                                    MATCH(
                                        A14&amp;B14,
                                        O:O,
                                        0)
                                ),
                                "Não encontrado")
                        ), 2)</f>
        <v>11.73</v>
      </c>
      <c r="I14" s="175">
        <f>TRUNC(G14*H14, 2)</f>
        <v>11.73</v>
      </c>
      <c r="J14" s="174"/>
      <c r="K14" s="174"/>
      <c r="L14" s="620" t="s">
        <v>15</v>
      </c>
      <c r="M14" s="173"/>
      <c r="N14" s="173"/>
    </row>
    <row r="15" spans="1:15" x14ac:dyDescent="0.2">
      <c r="A15" s="611" t="s">
        <v>27</v>
      </c>
      <c r="B15" s="612" t="s">
        <v>21</v>
      </c>
      <c r="C15" s="613" t="s">
        <v>15</v>
      </c>
      <c r="D15" s="614" t="s">
        <v>1427</v>
      </c>
      <c r="E15" s="614" t="s">
        <v>28</v>
      </c>
      <c r="F15" s="615" t="s">
        <v>29</v>
      </c>
      <c r="G15" s="616"/>
      <c r="H15" s="178"/>
      <c r="I15" s="178">
        <f>SUM(I16:I16)</f>
        <v>0.92</v>
      </c>
      <c r="J15" s="177" t="s">
        <v>15</v>
      </c>
      <c r="K15" s="177"/>
      <c r="L15" s="614" t="s">
        <v>15</v>
      </c>
      <c r="M15" s="176" t="s">
        <v>15</v>
      </c>
      <c r="N15" s="176" t="s">
        <v>15</v>
      </c>
      <c r="O15" s="584" t="str">
        <f>A15&amp;B15&amp;C15</f>
        <v>021401GOINFRA</v>
      </c>
    </row>
    <row r="16" spans="1:15" x14ac:dyDescent="0.2">
      <c r="A16" s="617" t="s">
        <v>2248</v>
      </c>
      <c r="B16" s="618" t="s">
        <v>21</v>
      </c>
      <c r="C16" s="619" t="s">
        <v>115</v>
      </c>
      <c r="D16" s="620" t="s">
        <v>1427</v>
      </c>
      <c r="E16" s="620" t="s">
        <v>2247</v>
      </c>
      <c r="F16" s="621" t="s">
        <v>2246</v>
      </c>
      <c r="G16" s="621">
        <v>1</v>
      </c>
      <c r="H16" s="175">
        <f>TRUNC(
                        IF(
                            C16="INSUMO",
                            IFERROR(
                                INDEX(
                                    Insumos!F:F,
                                    MATCH(
                                        A16&amp;B16,
                                        Insumos!I:I,
                                        0)
                                ),
                                "Não encontrado"),
                            IFERROR(
                                INDEX(
                                    I:I,
                                    MATCH(
                                        A16&amp;B16,
                                        O:O,
                                        0)
                                ),
                                "Não encontrado")
                        ), 2)</f>
        <v>0.92</v>
      </c>
      <c r="I16" s="175">
        <f>TRUNC(G16*H16, 2)</f>
        <v>0.92</v>
      </c>
      <c r="J16" s="174"/>
      <c r="K16" s="174"/>
      <c r="L16" s="620" t="s">
        <v>15</v>
      </c>
      <c r="M16" s="173"/>
      <c r="N16" s="173"/>
    </row>
    <row r="17" spans="1:15" x14ac:dyDescent="0.2">
      <c r="A17" s="611" t="s">
        <v>31</v>
      </c>
      <c r="B17" s="612" t="s">
        <v>21</v>
      </c>
      <c r="C17" s="613" t="s">
        <v>15</v>
      </c>
      <c r="D17" s="614" t="s">
        <v>1427</v>
      </c>
      <c r="E17" s="614" t="s">
        <v>32</v>
      </c>
      <c r="F17" s="615" t="s">
        <v>2243</v>
      </c>
      <c r="G17" s="616"/>
      <c r="H17" s="178"/>
      <c r="I17" s="178">
        <f>SUM(I18:I20)</f>
        <v>23.700000000000003</v>
      </c>
      <c r="J17" s="177" t="s">
        <v>15</v>
      </c>
      <c r="K17" s="177"/>
      <c r="L17" s="614" t="s">
        <v>15</v>
      </c>
      <c r="M17" s="176" t="s">
        <v>15</v>
      </c>
      <c r="N17" s="176" t="s">
        <v>15</v>
      </c>
      <c r="O17" s="584" t="str">
        <f>A17&amp;B17&amp;C17</f>
        <v>060105GOINFRA</v>
      </c>
    </row>
    <row r="18" spans="1:15" x14ac:dyDescent="0.2">
      <c r="A18" s="617" t="s">
        <v>1386</v>
      </c>
      <c r="B18" s="618" t="s">
        <v>21</v>
      </c>
      <c r="C18" s="619" t="s">
        <v>115</v>
      </c>
      <c r="D18" s="620" t="s">
        <v>1427</v>
      </c>
      <c r="E18" s="620" t="s">
        <v>1387</v>
      </c>
      <c r="F18" s="621" t="s">
        <v>42</v>
      </c>
      <c r="G18" s="621">
        <v>0.08</v>
      </c>
      <c r="H18" s="175">
        <f>TRUNC(
                        IF(
                            C18="INSUMO",
                            IFERROR(
                                INDEX(
                                    Insumos!F:F,
                                    MATCH(
                                        A18&amp;B18,
                                        Insumos!I:I,
                                        0)
                                ),
                                "Não encontrado"),
                            IFERROR(
                                INDEX(
                                    I:I,
                                    MATCH(
                                        A18&amp;B18,
                                        O:O,
                                        0)
                                ),
                                "Não encontrado")
                        ), 2)</f>
        <v>23.41</v>
      </c>
      <c r="I18" s="175">
        <f>TRUNC(G18*H18, 2)</f>
        <v>1.87</v>
      </c>
      <c r="J18" s="174"/>
      <c r="K18" s="174"/>
      <c r="L18" s="620" t="s">
        <v>15</v>
      </c>
      <c r="M18" s="173"/>
      <c r="N18" s="173"/>
    </row>
    <row r="19" spans="1:15" x14ac:dyDescent="0.2">
      <c r="A19" s="622" t="s">
        <v>1352</v>
      </c>
      <c r="B19" s="623" t="s">
        <v>21</v>
      </c>
      <c r="C19" s="624" t="s">
        <v>115</v>
      </c>
      <c r="D19" s="625" t="s">
        <v>1427</v>
      </c>
      <c r="E19" s="625" t="s">
        <v>1353</v>
      </c>
      <c r="F19" s="626" t="s">
        <v>42</v>
      </c>
      <c r="G19" s="626">
        <v>0.16</v>
      </c>
      <c r="H19" s="172">
        <f>TRUNC(
                        IF(
                            C19="INSUMO",
                            IFERROR(
                                INDEX(
                                    Insumos!F:F,
                                    MATCH(
                                        A19&amp;B19,
                                        Insumos!I:I,
                                        0)
                                ),
                                "Não encontrado"),
                            IFERROR(
                                INDEX(
                                    I:I,
                                    MATCH(
                                        A19&amp;B19,
                                        O:O,
                                        0)
                                ),
                                "Não encontrado")
                        ), 2)</f>
        <v>15.3</v>
      </c>
      <c r="I19" s="172">
        <f>TRUNC(G19*H19, 2)</f>
        <v>2.44</v>
      </c>
      <c r="J19" s="171"/>
      <c r="K19" s="171"/>
      <c r="L19" s="625" t="s">
        <v>15</v>
      </c>
      <c r="M19" s="170"/>
      <c r="N19" s="170"/>
    </row>
    <row r="20" spans="1:15" x14ac:dyDescent="0.2">
      <c r="A20" s="617" t="s">
        <v>2245</v>
      </c>
      <c r="B20" s="618" t="s">
        <v>21</v>
      </c>
      <c r="C20" s="619" t="s">
        <v>115</v>
      </c>
      <c r="D20" s="620" t="s">
        <v>1427</v>
      </c>
      <c r="E20" s="620" t="s">
        <v>2244</v>
      </c>
      <c r="F20" s="621" t="s">
        <v>2243</v>
      </c>
      <c r="G20" s="621">
        <v>1.03</v>
      </c>
      <c r="H20" s="175">
        <f>TRUNC(
                        IF(
                            C20="INSUMO",
                            IFERROR(
                                INDEX(
                                    Insumos!F:F,
                                    MATCH(
                                        A20&amp;B20,
                                        Insumos!I:I,
                                        0)
                                ),
                                "Não encontrado"),
                            IFERROR(
                                INDEX(
                                    I:I,
                                    MATCH(
                                        A20&amp;B20,
                                        O:O,
                                        0)
                                ),
                                "Não encontrado")
                        ), 2)</f>
        <v>18.829999999999998</v>
      </c>
      <c r="I20" s="175">
        <f>TRUNC(G20*H20, 2)</f>
        <v>19.39</v>
      </c>
      <c r="J20" s="174"/>
      <c r="K20" s="174"/>
      <c r="L20" s="620" t="s">
        <v>15</v>
      </c>
      <c r="M20" s="173"/>
      <c r="N20" s="173"/>
    </row>
    <row r="21" spans="1:15" ht="25.5" x14ac:dyDescent="0.2">
      <c r="A21" s="611" t="s">
        <v>35</v>
      </c>
      <c r="B21" s="612" t="s">
        <v>21</v>
      </c>
      <c r="C21" s="613" t="s">
        <v>15</v>
      </c>
      <c r="D21" s="614" t="s">
        <v>1427</v>
      </c>
      <c r="E21" s="614" t="s">
        <v>36</v>
      </c>
      <c r="F21" s="615" t="s">
        <v>25</v>
      </c>
      <c r="G21" s="616"/>
      <c r="H21" s="178"/>
      <c r="I21" s="178">
        <f>SUM(I22:I23)</f>
        <v>94.12</v>
      </c>
      <c r="J21" s="177" t="s">
        <v>15</v>
      </c>
      <c r="K21" s="177"/>
      <c r="L21" s="614" t="s">
        <v>15</v>
      </c>
      <c r="M21" s="176" t="s">
        <v>15</v>
      </c>
      <c r="N21" s="176" t="s">
        <v>15</v>
      </c>
      <c r="O21" s="584" t="str">
        <f>A21&amp;B21&amp;C21</f>
        <v>030105GOINFRA</v>
      </c>
    </row>
    <row r="22" spans="1:15" x14ac:dyDescent="0.2">
      <c r="A22" s="617" t="s">
        <v>1352</v>
      </c>
      <c r="B22" s="618" t="s">
        <v>21</v>
      </c>
      <c r="C22" s="619" t="s">
        <v>115</v>
      </c>
      <c r="D22" s="620" t="s">
        <v>1427</v>
      </c>
      <c r="E22" s="620" t="s">
        <v>1353</v>
      </c>
      <c r="F22" s="621" t="s">
        <v>42</v>
      </c>
      <c r="G22" s="621">
        <v>0.65</v>
      </c>
      <c r="H22" s="175">
        <f>TRUNC(
                        IF(
                            C22="INSUMO",
                            IFERROR(
                                INDEX(
                                    Insumos!F:F,
                                    MATCH(
                                        A22&amp;B22,
                                        Insumos!I:I,
                                        0)
                                ),
                                "Não encontrado"),
                            IFERROR(
                                INDEX(
                                    I:I,
                                    MATCH(
                                        A22&amp;B22,
                                        O:O,
                                        0)
                                ),
                                "Não encontrado")
                        ), 2)</f>
        <v>15.3</v>
      </c>
      <c r="I22" s="175">
        <f>TRUNC(G22*H22, 2)</f>
        <v>9.94</v>
      </c>
      <c r="J22" s="174"/>
      <c r="K22" s="174"/>
      <c r="L22" s="620" t="s">
        <v>15</v>
      </c>
      <c r="M22" s="173"/>
      <c r="N22" s="173"/>
    </row>
    <row r="23" spans="1:15" x14ac:dyDescent="0.2">
      <c r="A23" s="622" t="s">
        <v>2242</v>
      </c>
      <c r="B23" s="623" t="s">
        <v>21</v>
      </c>
      <c r="C23" s="624" t="s">
        <v>115</v>
      </c>
      <c r="D23" s="625" t="s">
        <v>1427</v>
      </c>
      <c r="E23" s="625" t="s">
        <v>2241</v>
      </c>
      <c r="F23" s="626" t="s">
        <v>25</v>
      </c>
      <c r="G23" s="626">
        <v>1</v>
      </c>
      <c r="H23" s="172">
        <f>TRUNC(
                        IF(
                            C23="INSUMO",
                            IFERROR(
                                INDEX(
                                    Insumos!F:F,
                                    MATCH(
                                        A23&amp;B23,
                                        Insumos!I:I,
                                        0)
                                ),
                                "Não encontrado"),
                            IFERROR(
                                INDEX(
                                    I:I,
                                    MATCH(
                                        A23&amp;B23,
                                        O:O,
                                        0)
                                ),
                                "Não encontrado")
                        ), 2)</f>
        <v>84.18</v>
      </c>
      <c r="I23" s="172">
        <f>TRUNC(G23*H23, 2)</f>
        <v>84.18</v>
      </c>
      <c r="J23" s="171"/>
      <c r="K23" s="171"/>
      <c r="L23" s="625" t="s">
        <v>15</v>
      </c>
      <c r="M23" s="170"/>
      <c r="N23" s="170"/>
    </row>
    <row r="24" spans="1:15" x14ac:dyDescent="0.2">
      <c r="A24" s="611" t="s">
        <v>40</v>
      </c>
      <c r="B24" s="612" t="s">
        <v>21</v>
      </c>
      <c r="C24" s="613" t="s">
        <v>15</v>
      </c>
      <c r="D24" s="614" t="s">
        <v>1427</v>
      </c>
      <c r="E24" s="614" t="s">
        <v>41</v>
      </c>
      <c r="F24" s="615" t="s">
        <v>42</v>
      </c>
      <c r="G24" s="616"/>
      <c r="H24" s="178"/>
      <c r="I24" s="178">
        <f>SUM(I25:I25)</f>
        <v>102.16</v>
      </c>
      <c r="J24" s="177" t="s">
        <v>15</v>
      </c>
      <c r="K24" s="177"/>
      <c r="L24" s="614" t="s">
        <v>15</v>
      </c>
      <c r="M24" s="176" t="s">
        <v>15</v>
      </c>
      <c r="N24" s="176" t="s">
        <v>15</v>
      </c>
      <c r="O24" s="584" t="str">
        <f>A24&amp;B24&amp;C24</f>
        <v>250101GOINFRA</v>
      </c>
    </row>
    <row r="25" spans="1:15" x14ac:dyDescent="0.2">
      <c r="A25" s="617" t="s">
        <v>1360</v>
      </c>
      <c r="B25" s="618" t="s">
        <v>21</v>
      </c>
      <c r="C25" s="619" t="s">
        <v>115</v>
      </c>
      <c r="D25" s="620" t="s">
        <v>1427</v>
      </c>
      <c r="E25" s="620" t="s">
        <v>1361</v>
      </c>
      <c r="F25" s="621" t="s">
        <v>42</v>
      </c>
      <c r="G25" s="621">
        <v>1</v>
      </c>
      <c r="H25" s="175">
        <f>TRUNC(
                        IF(
                            C25="INSUMO",
                            IFERROR(
                                INDEX(
                                    Insumos!F:F,
                                    MATCH(
                                        A25&amp;B25,
                                        Insumos!I:I,
                                        0)
                                ),
                                "Não encontrado"),
                            IFERROR(
                                INDEX(
                                    I:I,
                                    MATCH(
                                        A25&amp;B25,
                                        O:O,
                                        0)
                                ),
                                "Não encontrado")
                        ), 2)</f>
        <v>102.16</v>
      </c>
      <c r="I25" s="175">
        <f>TRUNC(G25*H25, 2)</f>
        <v>102.16</v>
      </c>
      <c r="J25" s="174"/>
      <c r="K25" s="174"/>
      <c r="L25" s="620" t="s">
        <v>15</v>
      </c>
      <c r="M25" s="173"/>
      <c r="N25" s="173"/>
    </row>
    <row r="26" spans="1:15" x14ac:dyDescent="0.2">
      <c r="A26" s="611" t="s">
        <v>44</v>
      </c>
      <c r="B26" s="612" t="s">
        <v>21</v>
      </c>
      <c r="C26" s="613" t="s">
        <v>15</v>
      </c>
      <c r="D26" s="614" t="s">
        <v>1427</v>
      </c>
      <c r="E26" s="614" t="s">
        <v>45</v>
      </c>
      <c r="F26" s="615" t="s">
        <v>42</v>
      </c>
      <c r="G26" s="616"/>
      <c r="H26" s="178"/>
      <c r="I26" s="178">
        <f>SUM(I27:I27)</f>
        <v>25.34</v>
      </c>
      <c r="J26" s="177" t="s">
        <v>15</v>
      </c>
      <c r="K26" s="177"/>
      <c r="L26" s="614" t="s">
        <v>15</v>
      </c>
      <c r="M26" s="176" t="s">
        <v>15</v>
      </c>
      <c r="N26" s="176" t="s">
        <v>15</v>
      </c>
      <c r="O26" s="584" t="str">
        <f>A26&amp;B26&amp;C26</f>
        <v>250113GOINFRA</v>
      </c>
    </row>
    <row r="27" spans="1:15" x14ac:dyDescent="0.2">
      <c r="A27" s="617" t="s">
        <v>1384</v>
      </c>
      <c r="B27" s="618" t="s">
        <v>21</v>
      </c>
      <c r="C27" s="619" t="s">
        <v>115</v>
      </c>
      <c r="D27" s="620" t="s">
        <v>1427</v>
      </c>
      <c r="E27" s="620" t="s">
        <v>1385</v>
      </c>
      <c r="F27" s="621" t="s">
        <v>42</v>
      </c>
      <c r="G27" s="621">
        <v>1</v>
      </c>
      <c r="H27" s="175">
        <f>TRUNC(
                        IF(
                            C27="INSUMO",
                            IFERROR(
                                INDEX(
                                    Insumos!F:F,
                                    MATCH(
                                        A27&amp;B27,
                                        Insumos!I:I,
                                        0)
                                ),
                                "Não encontrado"),
                            IFERROR(
                                INDEX(
                                    I:I,
                                    MATCH(
                                        A27&amp;B27,
                                        O:O,
                                        0)
                                ),
                                "Não encontrado")
                        ), 2)</f>
        <v>25.34</v>
      </c>
      <c r="I27" s="175">
        <f>TRUNC(G27*H27, 2)</f>
        <v>25.34</v>
      </c>
      <c r="J27" s="174"/>
      <c r="K27" s="174"/>
      <c r="L27" s="620" t="s">
        <v>15</v>
      </c>
      <c r="M27" s="173"/>
      <c r="N27" s="173"/>
    </row>
    <row r="28" spans="1:15" x14ac:dyDescent="0.2">
      <c r="A28" s="611" t="s">
        <v>47</v>
      </c>
      <c r="B28" s="612" t="s">
        <v>21</v>
      </c>
      <c r="C28" s="613" t="s">
        <v>15</v>
      </c>
      <c r="D28" s="614" t="s">
        <v>1427</v>
      </c>
      <c r="E28" s="614" t="s">
        <v>48</v>
      </c>
      <c r="F28" s="615" t="s">
        <v>42</v>
      </c>
      <c r="G28" s="616"/>
      <c r="H28" s="178"/>
      <c r="I28" s="178">
        <f>SUM(I29:I29)</f>
        <v>51.73</v>
      </c>
      <c r="J28" s="177" t="s">
        <v>15</v>
      </c>
      <c r="K28" s="177"/>
      <c r="L28" s="614" t="s">
        <v>15</v>
      </c>
      <c r="M28" s="176" t="s">
        <v>15</v>
      </c>
      <c r="N28" s="176" t="s">
        <v>15</v>
      </c>
      <c r="O28" s="584" t="str">
        <f>A28&amp;B28&amp;C28</f>
        <v>250102GOINFRA</v>
      </c>
    </row>
    <row r="29" spans="1:15" x14ac:dyDescent="0.2">
      <c r="A29" s="617" t="s">
        <v>1362</v>
      </c>
      <c r="B29" s="618" t="s">
        <v>21</v>
      </c>
      <c r="C29" s="619" t="s">
        <v>115</v>
      </c>
      <c r="D29" s="620" t="s">
        <v>1427</v>
      </c>
      <c r="E29" s="620" t="s">
        <v>1363</v>
      </c>
      <c r="F29" s="621" t="s">
        <v>42</v>
      </c>
      <c r="G29" s="621">
        <v>1</v>
      </c>
      <c r="H29" s="175">
        <f>TRUNC(
                        IF(
                            C29="INSUMO",
                            IFERROR(
                                INDEX(
                                    Insumos!F:F,
                                    MATCH(
                                        A29&amp;B29,
                                        Insumos!I:I,
                                        0)
                                ),
                                "Não encontrado"),
                            IFERROR(
                                INDEX(
                                    I:I,
                                    MATCH(
                                        A29&amp;B29,
                                        O:O,
                                        0)
                                ),
                                "Não encontrado")
                        ), 2)</f>
        <v>51.73</v>
      </c>
      <c r="I29" s="175">
        <f>TRUNC(G29*H29, 2)</f>
        <v>51.73</v>
      </c>
      <c r="J29" s="174"/>
      <c r="K29" s="174"/>
      <c r="L29" s="620" t="s">
        <v>15</v>
      </c>
      <c r="M29" s="173"/>
      <c r="N29" s="173"/>
    </row>
    <row r="30" spans="1:15" x14ac:dyDescent="0.2">
      <c r="A30" s="611" t="s">
        <v>50</v>
      </c>
      <c r="B30" s="612" t="s">
        <v>21</v>
      </c>
      <c r="C30" s="613" t="s">
        <v>15</v>
      </c>
      <c r="D30" s="614" t="s">
        <v>1427</v>
      </c>
      <c r="E30" s="614" t="s">
        <v>51</v>
      </c>
      <c r="F30" s="615" t="s">
        <v>42</v>
      </c>
      <c r="G30" s="616"/>
      <c r="H30" s="178"/>
      <c r="I30" s="178">
        <f>SUM(I31:I31)</f>
        <v>23.46</v>
      </c>
      <c r="J30" s="177" t="s">
        <v>15</v>
      </c>
      <c r="K30" s="177"/>
      <c r="L30" s="614" t="s">
        <v>15</v>
      </c>
      <c r="M30" s="176" t="s">
        <v>15</v>
      </c>
      <c r="N30" s="176" t="s">
        <v>15</v>
      </c>
      <c r="O30" s="584" t="str">
        <f>A30&amp;B30&amp;C30</f>
        <v>250112GOINFRA</v>
      </c>
    </row>
    <row r="31" spans="1:15" x14ac:dyDescent="0.2">
      <c r="A31" s="617" t="s">
        <v>1373</v>
      </c>
      <c r="B31" s="618" t="s">
        <v>21</v>
      </c>
      <c r="C31" s="619" t="s">
        <v>115</v>
      </c>
      <c r="D31" s="620" t="s">
        <v>1427</v>
      </c>
      <c r="E31" s="620" t="s">
        <v>1374</v>
      </c>
      <c r="F31" s="621" t="s">
        <v>42</v>
      </c>
      <c r="G31" s="621">
        <v>1</v>
      </c>
      <c r="H31" s="175">
        <f>TRUNC(
                        IF(
                            C31="INSUMO",
                            IFERROR(
                                INDEX(
                                    Insumos!F:F,
                                    MATCH(
                                        A31&amp;B31,
                                        Insumos!I:I,
                                        0)
                                ),
                                "Não encontrado"),
                            IFERROR(
                                INDEX(
                                    I:I,
                                    MATCH(
                                        A31&amp;B31,
                                        O:O,
                                        0)
                                ),
                                "Não encontrado")
                        ), 2)</f>
        <v>23.46</v>
      </c>
      <c r="I31" s="175">
        <f>TRUNC(G31*H31, 2)</f>
        <v>23.46</v>
      </c>
      <c r="J31" s="174"/>
      <c r="K31" s="174"/>
      <c r="L31" s="620" t="s">
        <v>15</v>
      </c>
      <c r="M31" s="173"/>
      <c r="N31" s="173"/>
    </row>
    <row r="32" spans="1:15" x14ac:dyDescent="0.2">
      <c r="A32" s="611" t="s">
        <v>53</v>
      </c>
      <c r="B32" s="612" t="s">
        <v>21</v>
      </c>
      <c r="C32" s="613" t="s">
        <v>15</v>
      </c>
      <c r="D32" s="614" t="s">
        <v>1427</v>
      </c>
      <c r="E32" s="614" t="s">
        <v>54</v>
      </c>
      <c r="F32" s="615" t="s">
        <v>42</v>
      </c>
      <c r="G32" s="616"/>
      <c r="H32" s="178"/>
      <c r="I32" s="178">
        <f>SUM(I33:I33)</f>
        <v>18.760000000000002</v>
      </c>
      <c r="J32" s="177" t="s">
        <v>15</v>
      </c>
      <c r="K32" s="177"/>
      <c r="L32" s="614" t="s">
        <v>15</v>
      </c>
      <c r="M32" s="176" t="s">
        <v>15</v>
      </c>
      <c r="N32" s="176" t="s">
        <v>15</v>
      </c>
      <c r="O32" s="584" t="str">
        <f>A32&amp;B32&amp;C32</f>
        <v>250105GOINFRA</v>
      </c>
    </row>
    <row r="33" spans="1:15" x14ac:dyDescent="0.2">
      <c r="A33" s="617" t="s">
        <v>1364</v>
      </c>
      <c r="B33" s="618" t="s">
        <v>21</v>
      </c>
      <c r="C33" s="619" t="s">
        <v>115</v>
      </c>
      <c r="D33" s="620" t="s">
        <v>1427</v>
      </c>
      <c r="E33" s="620" t="s">
        <v>1365</v>
      </c>
      <c r="F33" s="621" t="s">
        <v>42</v>
      </c>
      <c r="G33" s="621">
        <v>1</v>
      </c>
      <c r="H33" s="175">
        <f>TRUNC(
                        IF(
                            C33="INSUMO",
                            IFERROR(
                                INDEX(
                                    Insumos!F:F,
                                    MATCH(
                                        A33&amp;B33,
                                        Insumos!I:I,
                                        0)
                                ),
                                "Não encontrado"),
                            IFERROR(
                                INDEX(
                                    I:I,
                                    MATCH(
                                        A33&amp;B33,
                                        O:O,
                                        0)
                                ),
                                "Não encontrado")
                        ), 2)</f>
        <v>18.760000000000002</v>
      </c>
      <c r="I33" s="175">
        <f>TRUNC(G33*H33, 2)</f>
        <v>18.760000000000002</v>
      </c>
      <c r="J33" s="174"/>
      <c r="K33" s="174"/>
      <c r="L33" s="620" t="s">
        <v>15</v>
      </c>
      <c r="M33" s="173"/>
      <c r="N33" s="173"/>
    </row>
    <row r="34" spans="1:15" x14ac:dyDescent="0.2">
      <c r="A34" s="611" t="s">
        <v>56</v>
      </c>
      <c r="B34" s="612" t="s">
        <v>21</v>
      </c>
      <c r="C34" s="613" t="s">
        <v>15</v>
      </c>
      <c r="D34" s="614" t="s">
        <v>1427</v>
      </c>
      <c r="E34" s="614" t="s">
        <v>57</v>
      </c>
      <c r="F34" s="615" t="s">
        <v>42</v>
      </c>
      <c r="G34" s="616"/>
      <c r="H34" s="178"/>
      <c r="I34" s="178">
        <f>SUM(I35:I35)</f>
        <v>18.760000000000002</v>
      </c>
      <c r="J34" s="177" t="s">
        <v>15</v>
      </c>
      <c r="K34" s="177"/>
      <c r="L34" s="614" t="s">
        <v>15</v>
      </c>
      <c r="M34" s="176" t="s">
        <v>15</v>
      </c>
      <c r="N34" s="176" t="s">
        <v>15</v>
      </c>
      <c r="O34" s="584" t="str">
        <f>A34&amp;B34&amp;C34</f>
        <v>250109GOINFRA</v>
      </c>
    </row>
    <row r="35" spans="1:15" x14ac:dyDescent="0.2">
      <c r="A35" s="617" t="s">
        <v>1364</v>
      </c>
      <c r="B35" s="618" t="s">
        <v>21</v>
      </c>
      <c r="C35" s="619" t="s">
        <v>115</v>
      </c>
      <c r="D35" s="620" t="s">
        <v>1427</v>
      </c>
      <c r="E35" s="620" t="s">
        <v>1365</v>
      </c>
      <c r="F35" s="621" t="s">
        <v>42</v>
      </c>
      <c r="G35" s="621">
        <v>1</v>
      </c>
      <c r="H35" s="175">
        <f>TRUNC(
                        IF(
                            C35="INSUMO",
                            IFERROR(
                                INDEX(
                                    Insumos!F:F,
                                    MATCH(
                                        A35&amp;B35,
                                        Insumos!I:I,
                                        0)
                                ),
                                "Não encontrado"),
                            IFERROR(
                                INDEX(
                                    I:I,
                                    MATCH(
                                        A35&amp;B35,
                                        O:O,
                                        0)
                                ),
                                "Não encontrado")
                        ), 2)</f>
        <v>18.760000000000002</v>
      </c>
      <c r="I35" s="175">
        <f>TRUNC(G35*H35, 2)</f>
        <v>18.760000000000002</v>
      </c>
      <c r="J35" s="174"/>
      <c r="K35" s="174"/>
      <c r="L35" s="620" t="s">
        <v>15</v>
      </c>
      <c r="M35" s="173"/>
      <c r="N35" s="173"/>
    </row>
    <row r="36" spans="1:15" x14ac:dyDescent="0.2">
      <c r="A36" s="611" t="s">
        <v>59</v>
      </c>
      <c r="B36" s="612" t="s">
        <v>21</v>
      </c>
      <c r="C36" s="613" t="s">
        <v>15</v>
      </c>
      <c r="D36" s="614" t="s">
        <v>1427</v>
      </c>
      <c r="E36" s="614" t="s">
        <v>60</v>
      </c>
      <c r="F36" s="615" t="s">
        <v>42</v>
      </c>
      <c r="G36" s="616"/>
      <c r="H36" s="178"/>
      <c r="I36" s="178">
        <f>SUM(I37:I37)</f>
        <v>19.45</v>
      </c>
      <c r="J36" s="177" t="s">
        <v>15</v>
      </c>
      <c r="K36" s="177"/>
      <c r="L36" s="614" t="s">
        <v>15</v>
      </c>
      <c r="M36" s="176" t="s">
        <v>15</v>
      </c>
      <c r="N36" s="176" t="s">
        <v>15</v>
      </c>
      <c r="O36" s="584" t="str">
        <f>A36&amp;B36&amp;C36</f>
        <v>250110GOINFRA</v>
      </c>
    </row>
    <row r="37" spans="1:15" x14ac:dyDescent="0.2">
      <c r="A37" s="617" t="s">
        <v>1366</v>
      </c>
      <c r="B37" s="618" t="s">
        <v>21</v>
      </c>
      <c r="C37" s="619" t="s">
        <v>115</v>
      </c>
      <c r="D37" s="620" t="s">
        <v>1427</v>
      </c>
      <c r="E37" s="620" t="s">
        <v>1367</v>
      </c>
      <c r="F37" s="621" t="s">
        <v>42</v>
      </c>
      <c r="G37" s="621">
        <v>1</v>
      </c>
      <c r="H37" s="175">
        <f>TRUNC(
                        IF(
                            C37="INSUMO",
                            IFERROR(
                                INDEX(
                                    Insumos!F:F,
                                    MATCH(
                                        A37&amp;B37,
                                        Insumos!I:I,
                                        0)
                                ),
                                "Não encontrado"),
                            IFERROR(
                                INDEX(
                                    I:I,
                                    MATCH(
                                        A37&amp;B37,
                                        O:O,
                                        0)
                                ),
                                "Não encontrado")
                        ), 2)</f>
        <v>19.45</v>
      </c>
      <c r="I37" s="175">
        <f>TRUNC(G37*H37, 2)</f>
        <v>19.45</v>
      </c>
      <c r="J37" s="174"/>
      <c r="K37" s="174"/>
      <c r="L37" s="620" t="s">
        <v>15</v>
      </c>
      <c r="M37" s="173"/>
      <c r="N37" s="173"/>
    </row>
    <row r="38" spans="1:15" ht="25.5" x14ac:dyDescent="0.2">
      <c r="A38" s="611" t="s">
        <v>62</v>
      </c>
      <c r="B38" s="612" t="s">
        <v>21</v>
      </c>
      <c r="C38" s="613" t="s">
        <v>15</v>
      </c>
      <c r="D38" s="614" t="s">
        <v>1427</v>
      </c>
      <c r="E38" s="614" t="s">
        <v>63</v>
      </c>
      <c r="F38" s="615" t="s">
        <v>33</v>
      </c>
      <c r="G38" s="616"/>
      <c r="H38" s="178"/>
      <c r="I38" s="178">
        <f>SUM(I39:I39)</f>
        <v>6.91</v>
      </c>
      <c r="J38" s="177" t="s">
        <v>15</v>
      </c>
      <c r="K38" s="177"/>
      <c r="L38" s="614" t="s">
        <v>15</v>
      </c>
      <c r="M38" s="176" t="s">
        <v>15</v>
      </c>
      <c r="N38" s="176" t="s">
        <v>15</v>
      </c>
      <c r="O38" s="584" t="str">
        <f>A38&amp;B38&amp;C38</f>
        <v>020200GOINFRA</v>
      </c>
    </row>
    <row r="39" spans="1:15" ht="25.5" x14ac:dyDescent="0.2">
      <c r="A39" s="617" t="s">
        <v>2240</v>
      </c>
      <c r="B39" s="618" t="s">
        <v>21</v>
      </c>
      <c r="C39" s="619" t="s">
        <v>115</v>
      </c>
      <c r="D39" s="620" t="s">
        <v>1427</v>
      </c>
      <c r="E39" s="620" t="s">
        <v>2239</v>
      </c>
      <c r="F39" s="621" t="s">
        <v>33</v>
      </c>
      <c r="G39" s="621">
        <v>1</v>
      </c>
      <c r="H39" s="175">
        <f>TRUNC(
                        IF(
                            C39="INSUMO",
                            IFERROR(
                                INDEX(
                                    Insumos!F:F,
                                    MATCH(
                                        A39&amp;B39,
                                        Insumos!I:I,
                                        0)
                                ),
                                "Não encontrado"),
                            IFERROR(
                                INDEX(
                                    I:I,
                                    MATCH(
                                        A39&amp;B39,
                                        O:O,
                                        0)
                                ),
                                "Não encontrado")
                        ), 2)</f>
        <v>6.91</v>
      </c>
      <c r="I39" s="175">
        <f>TRUNC(G39*H39, 2)</f>
        <v>6.91</v>
      </c>
      <c r="J39" s="174"/>
      <c r="K39" s="174"/>
      <c r="L39" s="620" t="s">
        <v>15</v>
      </c>
      <c r="M39" s="173"/>
      <c r="N39" s="173"/>
    </row>
    <row r="40" spans="1:15" ht="25.5" x14ac:dyDescent="0.2">
      <c r="A40" s="611" t="s">
        <v>65</v>
      </c>
      <c r="B40" s="612" t="s">
        <v>21</v>
      </c>
      <c r="C40" s="613" t="s">
        <v>15</v>
      </c>
      <c r="D40" s="614" t="s">
        <v>1427</v>
      </c>
      <c r="E40" s="614" t="s">
        <v>66</v>
      </c>
      <c r="F40" s="615" t="s">
        <v>33</v>
      </c>
      <c r="G40" s="616"/>
      <c r="H40" s="178"/>
      <c r="I40" s="178">
        <f>SUM(I41:I41)</f>
        <v>48.22</v>
      </c>
      <c r="J40" s="177" t="s">
        <v>15</v>
      </c>
      <c r="K40" s="177"/>
      <c r="L40" s="614" t="s">
        <v>15</v>
      </c>
      <c r="M40" s="176" t="s">
        <v>15</v>
      </c>
      <c r="N40" s="176" t="s">
        <v>15</v>
      </c>
      <c r="O40" s="584" t="str">
        <f>A40&amp;B40&amp;C40</f>
        <v>021602GOINFRA</v>
      </c>
    </row>
    <row r="41" spans="1:15" x14ac:dyDescent="0.2">
      <c r="A41" s="617" t="s">
        <v>2238</v>
      </c>
      <c r="B41" s="618" t="s">
        <v>21</v>
      </c>
      <c r="C41" s="619" t="s">
        <v>115</v>
      </c>
      <c r="D41" s="620" t="s">
        <v>1427</v>
      </c>
      <c r="E41" s="620" t="s">
        <v>2237</v>
      </c>
      <c r="F41" s="621" t="s">
        <v>33</v>
      </c>
      <c r="G41" s="621">
        <v>1</v>
      </c>
      <c r="H41" s="175">
        <f>TRUNC(
                        IF(
                            C41="INSUMO",
                            IFERROR(
                                INDEX(
                                    Insumos!F:F,
                                    MATCH(
                                        A41&amp;B41,
                                        Insumos!I:I,
                                        0)
                                ),
                                "Não encontrado"),
                            IFERROR(
                                INDEX(
                                    I:I,
                                    MATCH(
                                        A41&amp;B41,
                                        O:O,
                                        0)
                                ),
                                "Não encontrado")
                        ), 2)</f>
        <v>48.22</v>
      </c>
      <c r="I41" s="175">
        <f>TRUNC(G41*H41, 2)</f>
        <v>48.22</v>
      </c>
      <c r="J41" s="174"/>
      <c r="K41" s="174"/>
      <c r="L41" s="620" t="s">
        <v>15</v>
      </c>
      <c r="M41" s="173"/>
      <c r="N41" s="173"/>
    </row>
    <row r="42" spans="1:15" x14ac:dyDescent="0.2">
      <c r="A42" s="611" t="s">
        <v>68</v>
      </c>
      <c r="B42" s="612" t="s">
        <v>21</v>
      </c>
      <c r="C42" s="613" t="s">
        <v>15</v>
      </c>
      <c r="D42" s="614" t="s">
        <v>1427</v>
      </c>
      <c r="E42" s="614" t="s">
        <v>69</v>
      </c>
      <c r="F42" s="615" t="s">
        <v>70</v>
      </c>
      <c r="G42" s="616"/>
      <c r="H42" s="178"/>
      <c r="I42" s="178">
        <f>SUM(I43:I43)</f>
        <v>3.38</v>
      </c>
      <c r="J42" s="177" t="s">
        <v>15</v>
      </c>
      <c r="K42" s="177"/>
      <c r="L42" s="614" t="s">
        <v>15</v>
      </c>
      <c r="M42" s="176" t="s">
        <v>15</v>
      </c>
      <c r="N42" s="176" t="s">
        <v>15</v>
      </c>
      <c r="O42" s="584" t="str">
        <f>A42&amp;B42&amp;C42</f>
        <v>271500GOINFRA</v>
      </c>
    </row>
    <row r="43" spans="1:15" x14ac:dyDescent="0.2">
      <c r="A43" s="617" t="s">
        <v>2236</v>
      </c>
      <c r="B43" s="618" t="s">
        <v>21</v>
      </c>
      <c r="C43" s="619" t="s">
        <v>115</v>
      </c>
      <c r="D43" s="620" t="s">
        <v>1427</v>
      </c>
      <c r="E43" s="620" t="s">
        <v>2235</v>
      </c>
      <c r="F43" s="621" t="s">
        <v>95</v>
      </c>
      <c r="G43" s="621">
        <v>1</v>
      </c>
      <c r="H43" s="175">
        <f>TRUNC(
                        IF(
                            C43="INSUMO",
                            IFERROR(
                                INDEX(
                                    Insumos!F:F,
                                    MATCH(
                                        A43&amp;B43,
                                        Insumos!I:I,
                                        0)
                                ),
                                "Não encontrado"),
                            IFERROR(
                                INDEX(
                                    I:I,
                                    MATCH(
                                        A43&amp;B43,
                                        O:O,
                                        0)
                                ),
                                "Não encontrado")
                        ), 2)</f>
        <v>3.38</v>
      </c>
      <c r="I43" s="175">
        <f>TRUNC(G43*H43, 2)</f>
        <v>3.38</v>
      </c>
      <c r="J43" s="174"/>
      <c r="K43" s="174"/>
      <c r="L43" s="620" t="s">
        <v>15</v>
      </c>
      <c r="M43" s="173"/>
      <c r="N43" s="173"/>
    </row>
    <row r="44" spans="1:15" x14ac:dyDescent="0.2">
      <c r="A44" s="611" t="s">
        <v>72</v>
      </c>
      <c r="B44" s="612" t="s">
        <v>21</v>
      </c>
      <c r="C44" s="613" t="s">
        <v>15</v>
      </c>
      <c r="D44" s="614" t="s">
        <v>1427</v>
      </c>
      <c r="E44" s="614" t="s">
        <v>73</v>
      </c>
      <c r="F44" s="615" t="s">
        <v>70</v>
      </c>
      <c r="G44" s="616"/>
      <c r="H44" s="178"/>
      <c r="I44" s="178">
        <f>SUM(I45:I45)</f>
        <v>22.5</v>
      </c>
      <c r="J44" s="177" t="s">
        <v>15</v>
      </c>
      <c r="K44" s="177"/>
      <c r="L44" s="614" t="s">
        <v>15</v>
      </c>
      <c r="M44" s="176" t="s">
        <v>15</v>
      </c>
      <c r="N44" s="176" t="s">
        <v>15</v>
      </c>
      <c r="O44" s="584" t="str">
        <f>A44&amp;B44&amp;C44</f>
        <v>271502GOINFRA</v>
      </c>
    </row>
    <row r="45" spans="1:15" x14ac:dyDescent="0.2">
      <c r="A45" s="617" t="s">
        <v>2234</v>
      </c>
      <c r="B45" s="618" t="s">
        <v>21</v>
      </c>
      <c r="C45" s="619" t="s">
        <v>115</v>
      </c>
      <c r="D45" s="620" t="s">
        <v>1427</v>
      </c>
      <c r="E45" s="620" t="s">
        <v>2233</v>
      </c>
      <c r="F45" s="621" t="s">
        <v>95</v>
      </c>
      <c r="G45" s="621">
        <v>1</v>
      </c>
      <c r="H45" s="175">
        <f>TRUNC(
                        IF(
                            C45="INSUMO",
                            IFERROR(
                                INDEX(
                                    Insumos!F:F,
                                    MATCH(
                                        A45&amp;B45,
                                        Insumos!I:I,
                                        0)
                                ),
                                "Não encontrado"),
                            IFERROR(
                                INDEX(
                                    I:I,
                                    MATCH(
                                        A45&amp;B45,
                                        O:O,
                                        0)
                                ),
                                "Não encontrado")
                        ), 2)</f>
        <v>22.5</v>
      </c>
      <c r="I45" s="175">
        <f>TRUNC(G45*H45, 2)</f>
        <v>22.5</v>
      </c>
      <c r="J45" s="174"/>
      <c r="K45" s="174"/>
      <c r="L45" s="620" t="s">
        <v>15</v>
      </c>
      <c r="M45" s="173"/>
      <c r="N45" s="173"/>
    </row>
    <row r="46" spans="1:15" x14ac:dyDescent="0.2">
      <c r="A46" s="611" t="s">
        <v>83</v>
      </c>
      <c r="B46" s="612" t="s">
        <v>21</v>
      </c>
      <c r="C46" s="613" t="s">
        <v>15</v>
      </c>
      <c r="D46" s="614" t="s">
        <v>1427</v>
      </c>
      <c r="E46" s="614" t="s">
        <v>84</v>
      </c>
      <c r="F46" s="615" t="s">
        <v>33</v>
      </c>
      <c r="G46" s="616"/>
      <c r="H46" s="178"/>
      <c r="I46" s="178">
        <f>SUM(I47:I47)</f>
        <v>0.25</v>
      </c>
      <c r="J46" s="177" t="s">
        <v>15</v>
      </c>
      <c r="K46" s="177"/>
      <c r="L46" s="614" t="s">
        <v>15</v>
      </c>
      <c r="M46" s="176" t="s">
        <v>15</v>
      </c>
      <c r="N46" s="176" t="s">
        <v>15</v>
      </c>
      <c r="O46" s="584" t="str">
        <f>A46&amp;B46&amp;C46</f>
        <v>020190GOINFRA</v>
      </c>
    </row>
    <row r="47" spans="1:15" x14ac:dyDescent="0.2">
      <c r="A47" s="617" t="s">
        <v>2232</v>
      </c>
      <c r="B47" s="618" t="s">
        <v>21</v>
      </c>
      <c r="C47" s="619" t="s">
        <v>115</v>
      </c>
      <c r="D47" s="620" t="s">
        <v>1427</v>
      </c>
      <c r="E47" s="620" t="s">
        <v>2231</v>
      </c>
      <c r="F47" s="621" t="s">
        <v>33</v>
      </c>
      <c r="G47" s="621">
        <v>1</v>
      </c>
      <c r="H47" s="175">
        <f>TRUNC(
                        IF(
                            C47="INSUMO",
                            IFERROR(
                                INDEX(
                                    Insumos!F:F,
                                    MATCH(
                                        A47&amp;B47,
                                        Insumos!I:I,
                                        0)
                                ),
                                "Não encontrado"),
                            IFERROR(
                                INDEX(
                                    I:I,
                                    MATCH(
                                        A47&amp;B47,
                                        O:O,
                                        0)
                                ),
                                "Não encontrado")
                        ), 2)</f>
        <v>0.25</v>
      </c>
      <c r="I47" s="175">
        <f>TRUNC(G47*H47, 2)</f>
        <v>0.25</v>
      </c>
      <c r="J47" s="174"/>
      <c r="K47" s="174"/>
      <c r="L47" s="620" t="s">
        <v>15</v>
      </c>
      <c r="M47" s="173"/>
      <c r="N47" s="173"/>
    </row>
    <row r="48" spans="1:15" ht="38.25" x14ac:dyDescent="0.2">
      <c r="A48" s="611" t="s">
        <v>86</v>
      </c>
      <c r="B48" s="612" t="s">
        <v>21</v>
      </c>
      <c r="C48" s="613" t="s">
        <v>15</v>
      </c>
      <c r="D48" s="614" t="s">
        <v>1427</v>
      </c>
      <c r="E48" s="614" t="s">
        <v>87</v>
      </c>
      <c r="F48" s="615" t="s">
        <v>88</v>
      </c>
      <c r="G48" s="616"/>
      <c r="H48" s="178"/>
      <c r="I48" s="178">
        <f>SUM(I49:I53)</f>
        <v>28.509999999999998</v>
      </c>
      <c r="J48" s="177" t="s">
        <v>15</v>
      </c>
      <c r="K48" s="177"/>
      <c r="L48" s="614" t="s">
        <v>15</v>
      </c>
      <c r="M48" s="176" t="s">
        <v>15</v>
      </c>
      <c r="N48" s="176" t="s">
        <v>15</v>
      </c>
      <c r="O48" s="584" t="str">
        <f>A48&amp;B48&amp;C48</f>
        <v>270704GOINFRA</v>
      </c>
    </row>
    <row r="49" spans="1:15" x14ac:dyDescent="0.2">
      <c r="A49" s="617" t="s">
        <v>1352</v>
      </c>
      <c r="B49" s="618" t="s">
        <v>21</v>
      </c>
      <c r="C49" s="619" t="s">
        <v>115</v>
      </c>
      <c r="D49" s="620" t="s">
        <v>1427</v>
      </c>
      <c r="E49" s="620" t="s">
        <v>1353</v>
      </c>
      <c r="F49" s="621" t="s">
        <v>42</v>
      </c>
      <c r="G49" s="621">
        <v>0.60389999999999999</v>
      </c>
      <c r="H49" s="175">
        <f>TRUNC(
                        IF(
                            C49="INSUMO",
                            IFERROR(
                                INDEX(
                                    Insumos!F:F,
                                    MATCH(
                                        A49&amp;B49,
                                        Insumos!I:I,
                                        0)
                                ),
                                "Não encontrado"),
                            IFERROR(
                                INDEX(
                                    I:I,
                                    MATCH(
                                        A49&amp;B49,
                                        O:O,
                                        0)
                                ),
                                "Não encontrado")
                        ), 2)</f>
        <v>15.3</v>
      </c>
      <c r="I49" s="175">
        <f>TRUNC(G49*H49, 2)</f>
        <v>9.23</v>
      </c>
      <c r="J49" s="174"/>
      <c r="K49" s="174"/>
      <c r="L49" s="620" t="s">
        <v>15</v>
      </c>
      <c r="M49" s="173"/>
      <c r="N49" s="173"/>
    </row>
    <row r="50" spans="1:15" x14ac:dyDescent="0.2">
      <c r="A50" s="622" t="s">
        <v>1354</v>
      </c>
      <c r="B50" s="623" t="s">
        <v>21</v>
      </c>
      <c r="C50" s="624" t="s">
        <v>115</v>
      </c>
      <c r="D50" s="625" t="s">
        <v>1427</v>
      </c>
      <c r="E50" s="625" t="s">
        <v>1355</v>
      </c>
      <c r="F50" s="626" t="s">
        <v>42</v>
      </c>
      <c r="G50" s="626">
        <v>0.3019</v>
      </c>
      <c r="H50" s="172">
        <f>TRUNC(
                        IF(
                            C50="INSUMO",
                            IFERROR(
                                INDEX(
                                    Insumos!F:F,
                                    MATCH(
                                        A50&amp;B50,
                                        Insumos!I:I,
                                        0)
                                ),
                                "Não encontrado"),
                            IFERROR(
                                INDEX(
                                    I:I,
                                    MATCH(
                                        A50&amp;B50,
                                        O:O,
                                        0)
                                ),
                                "Não encontrado")
                        ), 2)</f>
        <v>23.41</v>
      </c>
      <c r="I50" s="172">
        <f>TRUNC(G50*H50, 2)</f>
        <v>7.06</v>
      </c>
      <c r="J50" s="171"/>
      <c r="K50" s="171"/>
      <c r="L50" s="625" t="s">
        <v>15</v>
      </c>
      <c r="M50" s="170"/>
      <c r="N50" s="170"/>
    </row>
    <row r="51" spans="1:15" x14ac:dyDescent="0.2">
      <c r="A51" s="617" t="s">
        <v>1437</v>
      </c>
      <c r="B51" s="618" t="s">
        <v>21</v>
      </c>
      <c r="C51" s="619" t="s">
        <v>115</v>
      </c>
      <c r="D51" s="620" t="s">
        <v>1427</v>
      </c>
      <c r="E51" s="620" t="s">
        <v>1436</v>
      </c>
      <c r="F51" s="621" t="s">
        <v>88</v>
      </c>
      <c r="G51" s="621">
        <v>1.1508</v>
      </c>
      <c r="H51" s="175">
        <f>TRUNC(
                        IF(
                            C51="INSUMO",
                            IFERROR(
                                INDEX(
                                    Insumos!F:F,
                                    MATCH(
                                        A51&amp;B51,
                                        Insumos!I:I,
                                        0)
                                ),
                                "Não encontrado"),
                            IFERROR(
                                INDEX(
                                    I:I,
                                    MATCH(
                                        A51&amp;B51,
                                        O:O,
                                        0)
                                ),
                                "Não encontrado")
                        ), 2)</f>
        <v>4.0599999999999996</v>
      </c>
      <c r="I51" s="175">
        <f>TRUNC(G51*H51, 2)</f>
        <v>4.67</v>
      </c>
      <c r="J51" s="174"/>
      <c r="K51" s="174"/>
      <c r="L51" s="620" t="s">
        <v>15</v>
      </c>
      <c r="M51" s="173"/>
      <c r="N51" s="173"/>
    </row>
    <row r="52" spans="1:15" x14ac:dyDescent="0.2">
      <c r="A52" s="622" t="s">
        <v>2228</v>
      </c>
      <c r="B52" s="623" t="s">
        <v>21</v>
      </c>
      <c r="C52" s="624" t="s">
        <v>115</v>
      </c>
      <c r="D52" s="625" t="s">
        <v>1427</v>
      </c>
      <c r="E52" s="625" t="s">
        <v>2227</v>
      </c>
      <c r="F52" s="626" t="s">
        <v>258</v>
      </c>
      <c r="G52" s="626">
        <v>1.29E-2</v>
      </c>
      <c r="H52" s="172">
        <f>TRUNC(
                        IF(
                            C52="INSUMO",
                            IFERROR(
                                INDEX(
                                    Insumos!F:F,
                                    MATCH(
                                        A52&amp;B52,
                                        Insumos!I:I,
                                        0)
                                ),
                                "Não encontrado"),
                            IFERROR(
                                INDEX(
                                    I:I,
                                    MATCH(
                                        A52&amp;B52,
                                        O:O,
                                        0)
                                ),
                                "Não encontrado")
                        ), 2)</f>
        <v>24.54</v>
      </c>
      <c r="I52" s="172">
        <f>TRUNC(G52*H52, 2)</f>
        <v>0.31</v>
      </c>
      <c r="J52" s="171"/>
      <c r="K52" s="171"/>
      <c r="L52" s="625" t="s">
        <v>15</v>
      </c>
      <c r="M52" s="170"/>
      <c r="N52" s="170"/>
    </row>
    <row r="53" spans="1:15" x14ac:dyDescent="0.2">
      <c r="A53" s="617" t="s">
        <v>2230</v>
      </c>
      <c r="B53" s="618" t="s">
        <v>21</v>
      </c>
      <c r="C53" s="619" t="s">
        <v>115</v>
      </c>
      <c r="D53" s="620" t="s">
        <v>1427</v>
      </c>
      <c r="E53" s="620" t="s">
        <v>2229</v>
      </c>
      <c r="F53" s="621" t="s">
        <v>88</v>
      </c>
      <c r="G53" s="621">
        <v>9.0500000000000007</v>
      </c>
      <c r="H53" s="175">
        <f>TRUNC(
                        IF(
                            C53="INSUMO",
                            IFERROR(
                                INDEX(
                                    Insumos!F:F,
                                    MATCH(
                                        A53&amp;B53,
                                        Insumos!I:I,
                                        0)
                                ),
                                "Não encontrado"),
                            IFERROR(
                                INDEX(
                                    I:I,
                                    MATCH(
                                        A53&amp;B53,
                                        O:O,
                                        0)
                                ),
                                "Não encontrado")
                        ), 2)</f>
        <v>0.8</v>
      </c>
      <c r="I53" s="175">
        <f>TRUNC(G53*H53, 2)</f>
        <v>7.24</v>
      </c>
      <c r="J53" s="174"/>
      <c r="K53" s="174"/>
      <c r="L53" s="620" t="s">
        <v>15</v>
      </c>
      <c r="M53" s="173"/>
      <c r="N53" s="173"/>
    </row>
    <row r="54" spans="1:15" ht="63.75" x14ac:dyDescent="0.2">
      <c r="A54" s="611" t="s">
        <v>90</v>
      </c>
      <c r="B54" s="612" t="s">
        <v>21</v>
      </c>
      <c r="C54" s="613" t="s">
        <v>15</v>
      </c>
      <c r="D54" s="614" t="s">
        <v>1427</v>
      </c>
      <c r="E54" s="614" t="s">
        <v>91</v>
      </c>
      <c r="F54" s="615" t="s">
        <v>33</v>
      </c>
      <c r="G54" s="616"/>
      <c r="H54" s="178"/>
      <c r="I54" s="178">
        <f>SUM(I55:I180)</f>
        <v>303.95</v>
      </c>
      <c r="J54" s="177" t="s">
        <v>15</v>
      </c>
      <c r="K54" s="177"/>
      <c r="L54" s="614" t="s">
        <v>15</v>
      </c>
      <c r="M54" s="176" t="s">
        <v>15</v>
      </c>
      <c r="N54" s="176" t="s">
        <v>15</v>
      </c>
      <c r="O54" s="584" t="str">
        <f>A54&amp;B54&amp;C54</f>
        <v>020212GOINFRA</v>
      </c>
    </row>
    <row r="55" spans="1:15" x14ac:dyDescent="0.2">
      <c r="A55" s="617" t="s">
        <v>1352</v>
      </c>
      <c r="B55" s="618" t="s">
        <v>21</v>
      </c>
      <c r="C55" s="619" t="s">
        <v>115</v>
      </c>
      <c r="D55" s="620" t="s">
        <v>1427</v>
      </c>
      <c r="E55" s="620" t="s">
        <v>1353</v>
      </c>
      <c r="F55" s="621" t="s">
        <v>42</v>
      </c>
      <c r="G55" s="621">
        <v>0.1114</v>
      </c>
      <c r="H55" s="175">
        <f>TRUNC(
                        IF(
                            C55="INSUMO",
                            IFERROR(
                                INDEX(
                                    Insumos!F:F,
                                    MATCH(
                                        A55&amp;B55,
                                        Insumos!I:I,
                                        0)
                                ),
                                "Não encontrado"),
                            IFERROR(
                                INDEX(
                                    I:I,
                                    MATCH(
                                        A55&amp;B55,
                                        O:O,
                                        0)
                                ),
                                "Não encontrado")
                        ), 2)</f>
        <v>15.3</v>
      </c>
      <c r="I55" s="175">
        <f t="shared" ref="I55:I118" si="0">TRUNC(G55*H55, 2)</f>
        <v>1.7</v>
      </c>
      <c r="J55" s="174"/>
      <c r="K55" s="174"/>
      <c r="L55" s="620" t="s">
        <v>15</v>
      </c>
      <c r="M55" s="173"/>
      <c r="N55" s="173"/>
    </row>
    <row r="56" spans="1:15" x14ac:dyDescent="0.2">
      <c r="A56" s="622" t="s">
        <v>1354</v>
      </c>
      <c r="B56" s="623" t="s">
        <v>21</v>
      </c>
      <c r="C56" s="624" t="s">
        <v>115</v>
      </c>
      <c r="D56" s="625" t="s">
        <v>1427</v>
      </c>
      <c r="E56" s="625" t="s">
        <v>1355</v>
      </c>
      <c r="F56" s="626" t="s">
        <v>42</v>
      </c>
      <c r="G56" s="626">
        <v>7.6799999999999993E-2</v>
      </c>
      <c r="H56" s="172">
        <f>TRUNC(
                        IF(
                            C56="INSUMO",
                            IFERROR(
                                INDEX(
                                    Insumos!F:F,
                                    MATCH(
                                        A56&amp;B56,
                                        Insumos!I:I,
                                        0)
                                ),
                                "Não encontrado"),
                            IFERROR(
                                INDEX(
                                    I:I,
                                    MATCH(
                                        A56&amp;B56,
                                        O:O,
                                        0)
                                ),
                                "Não encontrado")
                        ), 2)</f>
        <v>23.41</v>
      </c>
      <c r="I56" s="172">
        <f t="shared" si="0"/>
        <v>1.79</v>
      </c>
      <c r="J56" s="171"/>
      <c r="K56" s="171"/>
      <c r="L56" s="625" t="s">
        <v>15</v>
      </c>
      <c r="M56" s="170"/>
      <c r="N56" s="170"/>
    </row>
    <row r="57" spans="1:15" x14ac:dyDescent="0.2">
      <c r="A57" s="617" t="s">
        <v>1356</v>
      </c>
      <c r="B57" s="618" t="s">
        <v>21</v>
      </c>
      <c r="C57" s="619" t="s">
        <v>115</v>
      </c>
      <c r="D57" s="620" t="s">
        <v>1427</v>
      </c>
      <c r="E57" s="620" t="s">
        <v>1357</v>
      </c>
      <c r="F57" s="621" t="s">
        <v>42</v>
      </c>
      <c r="G57" s="621">
        <v>0.56389999999999996</v>
      </c>
      <c r="H57" s="175">
        <f>TRUNC(
                        IF(
                            C57="INSUMO",
                            IFERROR(
                                INDEX(
                                    Insumos!F:F,
                                    MATCH(
                                        A57&amp;B57,
                                        Insumos!I:I,
                                        0)
                                ),
                                "Não encontrado"),
                            IFERROR(
                                INDEX(
                                    I:I,
                                    MATCH(
                                        A57&amp;B57,
                                        O:O,
                                        0)
                                ),
                                "Não encontrado")
                        ), 2)</f>
        <v>23.41</v>
      </c>
      <c r="I57" s="175">
        <f t="shared" si="0"/>
        <v>13.2</v>
      </c>
      <c r="J57" s="174"/>
      <c r="K57" s="174"/>
      <c r="L57" s="620" t="s">
        <v>15</v>
      </c>
      <c r="M57" s="173"/>
      <c r="N57" s="173"/>
    </row>
    <row r="58" spans="1:15" x14ac:dyDescent="0.2">
      <c r="A58" s="622" t="s">
        <v>1388</v>
      </c>
      <c r="B58" s="623" t="s">
        <v>21</v>
      </c>
      <c r="C58" s="624" t="s">
        <v>115</v>
      </c>
      <c r="D58" s="625" t="s">
        <v>1427</v>
      </c>
      <c r="E58" s="625" t="s">
        <v>1389</v>
      </c>
      <c r="F58" s="626" t="s">
        <v>42</v>
      </c>
      <c r="G58" s="626">
        <v>3.2300000000000002E-2</v>
      </c>
      <c r="H58" s="172">
        <f>TRUNC(
                        IF(
                            C58="INSUMO",
                            IFERROR(
                                INDEX(
                                    Insumos!F:F,
                                    MATCH(
                                        A58&amp;B58,
                                        Insumos!I:I,
                                        0)
                                ),
                                "Não encontrado"),
                            IFERROR(
                                INDEX(
                                    I:I,
                                    MATCH(
                                        A58&amp;B58,
                                        O:O,
                                        0)
                                ),
                                "Não encontrado")
                        ), 2)</f>
        <v>18.36</v>
      </c>
      <c r="I58" s="172">
        <f t="shared" si="0"/>
        <v>0.59</v>
      </c>
      <c r="J58" s="171"/>
      <c r="K58" s="171"/>
      <c r="L58" s="625" t="s">
        <v>15</v>
      </c>
      <c r="M58" s="170"/>
      <c r="N58" s="170"/>
    </row>
    <row r="59" spans="1:15" x14ac:dyDescent="0.2">
      <c r="A59" s="617" t="s">
        <v>1377</v>
      </c>
      <c r="B59" s="618" t="s">
        <v>21</v>
      </c>
      <c r="C59" s="619" t="s">
        <v>115</v>
      </c>
      <c r="D59" s="620" t="s">
        <v>1427</v>
      </c>
      <c r="E59" s="620" t="s">
        <v>1378</v>
      </c>
      <c r="F59" s="621" t="s">
        <v>42</v>
      </c>
      <c r="G59" s="621">
        <v>0.2863</v>
      </c>
      <c r="H59" s="175">
        <f>TRUNC(
                        IF(
                            C59="INSUMO",
                            IFERROR(
                                INDEX(
                                    Insumos!F:F,
                                    MATCH(
                                        A59&amp;B59,
                                        Insumos!I:I,
                                        0)
                                ),
                                "Não encontrado"),
                            IFERROR(
                                INDEX(
                                    I:I,
                                    MATCH(
                                        A59&amp;B59,
                                        O:O,
                                        0)
                                ),
                                "Não encontrado")
                        ), 2)</f>
        <v>23.41</v>
      </c>
      <c r="I59" s="175">
        <f t="shared" si="0"/>
        <v>6.7</v>
      </c>
      <c r="J59" s="174"/>
      <c r="K59" s="174"/>
      <c r="L59" s="620" t="s">
        <v>15</v>
      </c>
      <c r="M59" s="173"/>
      <c r="N59" s="173"/>
    </row>
    <row r="60" spans="1:15" x14ac:dyDescent="0.2">
      <c r="A60" s="622" t="s">
        <v>1371</v>
      </c>
      <c r="B60" s="623" t="s">
        <v>21</v>
      </c>
      <c r="C60" s="624" t="s">
        <v>115</v>
      </c>
      <c r="D60" s="625" t="s">
        <v>1427</v>
      </c>
      <c r="E60" s="625" t="s">
        <v>1372</v>
      </c>
      <c r="F60" s="626" t="s">
        <v>42</v>
      </c>
      <c r="G60" s="626">
        <v>8.8200000000000001E-2</v>
      </c>
      <c r="H60" s="172">
        <f>TRUNC(
                        IF(
                            C60="INSUMO",
                            IFERROR(
                                INDEX(
                                    Insumos!F:F,
                                    MATCH(
                                        A60&amp;B60,
                                        Insumos!I:I,
                                        0)
                                ),
                                "Não encontrado"),
                            IFERROR(
                                INDEX(
                                    I:I,
                                    MATCH(
                                        A60&amp;B60,
                                        O:O,
                                        0)
                                ),
                                "Não encontrado")
                        ), 2)</f>
        <v>23.41</v>
      </c>
      <c r="I60" s="172">
        <f t="shared" si="0"/>
        <v>2.06</v>
      </c>
      <c r="J60" s="171"/>
      <c r="K60" s="171"/>
      <c r="L60" s="625" t="s">
        <v>15</v>
      </c>
      <c r="M60" s="170"/>
      <c r="N60" s="170"/>
    </row>
    <row r="61" spans="1:15" x14ac:dyDescent="0.2">
      <c r="A61" s="617" t="s">
        <v>1368</v>
      </c>
      <c r="B61" s="618" t="s">
        <v>21</v>
      </c>
      <c r="C61" s="619" t="s">
        <v>115</v>
      </c>
      <c r="D61" s="620" t="s">
        <v>1427</v>
      </c>
      <c r="E61" s="620" t="s">
        <v>1369</v>
      </c>
      <c r="F61" s="621" t="s">
        <v>42</v>
      </c>
      <c r="G61" s="621">
        <v>0.16969999999999999</v>
      </c>
      <c r="H61" s="175">
        <f>TRUNC(
                        IF(
                            C61="INSUMO",
                            IFERROR(
                                INDEX(
                                    Insumos!F:F,
                                    MATCH(
                                        A61&amp;B61,
                                        Insumos!I:I,
                                        0)
                                ),
                                "Não encontrado"),
                            IFERROR(
                                INDEX(
                                    I:I,
                                    MATCH(
                                        A61&amp;B61,
                                        O:O,
                                        0)
                                ),
                                "Não encontrado")
                        ), 2)</f>
        <v>23.41</v>
      </c>
      <c r="I61" s="175">
        <f t="shared" si="0"/>
        <v>3.97</v>
      </c>
      <c r="J61" s="174"/>
      <c r="K61" s="174"/>
      <c r="L61" s="620" t="s">
        <v>15</v>
      </c>
      <c r="M61" s="173"/>
      <c r="N61" s="173"/>
    </row>
    <row r="62" spans="1:15" x14ac:dyDescent="0.2">
      <c r="A62" s="622" t="s">
        <v>1358</v>
      </c>
      <c r="B62" s="623" t="s">
        <v>21</v>
      </c>
      <c r="C62" s="624" t="s">
        <v>115</v>
      </c>
      <c r="D62" s="625" t="s">
        <v>1427</v>
      </c>
      <c r="E62" s="625" t="s">
        <v>1359</v>
      </c>
      <c r="F62" s="626" t="s">
        <v>42</v>
      </c>
      <c r="G62" s="626">
        <v>1.3633</v>
      </c>
      <c r="H62" s="172">
        <f>TRUNC(
                        IF(
                            C62="INSUMO",
                            IFERROR(
                                INDEX(
                                    Insumos!F:F,
                                    MATCH(
                                        A62&amp;B62,
                                        Insumos!I:I,
                                        0)
                                ),
                                "Não encontrado"),
                            IFERROR(
                                INDEX(
                                    I:I,
                                    MATCH(
                                        A62&amp;B62,
                                        O:O,
                                        0)
                                ),
                                "Não encontrado")
                        ), 2)</f>
        <v>16.78</v>
      </c>
      <c r="I62" s="172">
        <f t="shared" si="0"/>
        <v>22.87</v>
      </c>
      <c r="J62" s="171"/>
      <c r="K62" s="171"/>
      <c r="L62" s="625" t="s">
        <v>15</v>
      </c>
      <c r="M62" s="170"/>
      <c r="N62" s="170"/>
    </row>
    <row r="63" spans="1:15" x14ac:dyDescent="0.2">
      <c r="A63" s="617" t="s">
        <v>1394</v>
      </c>
      <c r="B63" s="618" t="s">
        <v>21</v>
      </c>
      <c r="C63" s="619" t="s">
        <v>115</v>
      </c>
      <c r="D63" s="620" t="s">
        <v>1427</v>
      </c>
      <c r="E63" s="620" t="s">
        <v>1395</v>
      </c>
      <c r="F63" s="621" t="s">
        <v>42</v>
      </c>
      <c r="G63" s="621">
        <v>2.0000000000000001E-4</v>
      </c>
      <c r="H63" s="175">
        <f>TRUNC(
                        IF(
                            C63="INSUMO",
                            IFERROR(
                                INDEX(
                                    Insumos!F:F,
                                    MATCH(
                                        A63&amp;B63,
                                        Insumos!I:I,
                                        0)
                                ),
                                "Não encontrado"),
                            IFERROR(
                                INDEX(
                                    I:I,
                                    MATCH(
                                        A63&amp;B63,
                                        O:O,
                                        0)
                                ),
                                "Não encontrado")
                        ), 2)</f>
        <v>21.65</v>
      </c>
      <c r="I63" s="175">
        <f t="shared" si="0"/>
        <v>0</v>
      </c>
      <c r="J63" s="174"/>
      <c r="K63" s="174"/>
      <c r="L63" s="620" t="s">
        <v>15</v>
      </c>
      <c r="M63" s="173"/>
      <c r="N63" s="173"/>
    </row>
    <row r="64" spans="1:15" x14ac:dyDescent="0.2">
      <c r="A64" s="622" t="s">
        <v>1381</v>
      </c>
      <c r="B64" s="623" t="s">
        <v>21</v>
      </c>
      <c r="C64" s="624" t="s">
        <v>115</v>
      </c>
      <c r="D64" s="625" t="s">
        <v>1427</v>
      </c>
      <c r="E64" s="625" t="s">
        <v>1382</v>
      </c>
      <c r="F64" s="626" t="s">
        <v>42</v>
      </c>
      <c r="G64" s="626">
        <v>0.77839999999999998</v>
      </c>
      <c r="H64" s="172">
        <f>TRUNC(
                        IF(
                            C64="INSUMO",
                            IFERROR(
                                INDEX(
                                    Insumos!F:F,
                                    MATCH(
                                        A64&amp;B64,
                                        Insumos!I:I,
                                        0)
                                ),
                                "Não encontrado"),
                            IFERROR(
                                INDEX(
                                    I:I,
                                    MATCH(
                                        A64&amp;B64,
                                        O:O,
                                        0)
                                ),
                                "Não encontrado")
                        ), 2)</f>
        <v>23.41</v>
      </c>
      <c r="I64" s="172">
        <f t="shared" si="0"/>
        <v>18.22</v>
      </c>
      <c r="J64" s="171"/>
      <c r="K64" s="171"/>
      <c r="L64" s="625" t="s">
        <v>15</v>
      </c>
      <c r="M64" s="170"/>
      <c r="N64" s="170"/>
    </row>
    <row r="65" spans="1:14" x14ac:dyDescent="0.2">
      <c r="A65" s="617" t="s">
        <v>1392</v>
      </c>
      <c r="B65" s="618" t="s">
        <v>21</v>
      </c>
      <c r="C65" s="619" t="s">
        <v>115</v>
      </c>
      <c r="D65" s="620" t="s">
        <v>1427</v>
      </c>
      <c r="E65" s="620" t="s">
        <v>1393</v>
      </c>
      <c r="F65" s="621" t="s">
        <v>42</v>
      </c>
      <c r="G65" s="621">
        <v>1.6000000000000001E-3</v>
      </c>
      <c r="H65" s="175">
        <f>TRUNC(
                        IF(
                            C65="INSUMO",
                            IFERROR(
                                INDEX(
                                    Insumos!F:F,
                                    MATCH(
                                        A65&amp;B65,
                                        Insumos!I:I,
                                        0)
                                ),
                                "Não encontrado"),
                            IFERROR(
                                INDEX(
                                    I:I,
                                    MATCH(
                                        A65&amp;B65,
                                        O:O,
                                        0)
                                ),
                                "Não encontrado")
                        ), 2)</f>
        <v>23.41</v>
      </c>
      <c r="I65" s="175">
        <f t="shared" si="0"/>
        <v>0.03</v>
      </c>
      <c r="J65" s="174"/>
      <c r="K65" s="174"/>
      <c r="L65" s="620" t="s">
        <v>15</v>
      </c>
      <c r="M65" s="173"/>
      <c r="N65" s="173"/>
    </row>
    <row r="66" spans="1:14" x14ac:dyDescent="0.2">
      <c r="A66" s="622" t="s">
        <v>2210</v>
      </c>
      <c r="B66" s="623" t="s">
        <v>21</v>
      </c>
      <c r="C66" s="624" t="s">
        <v>115</v>
      </c>
      <c r="D66" s="625" t="s">
        <v>1427</v>
      </c>
      <c r="E66" s="625" t="s">
        <v>2209</v>
      </c>
      <c r="F66" s="626" t="s">
        <v>95</v>
      </c>
      <c r="G66" s="626">
        <v>4.7999999999999996E-3</v>
      </c>
      <c r="H66" s="172">
        <f>TRUNC(
                        IF(
                            C66="INSUMO",
                            IFERROR(
                                INDEX(
                                    Insumos!F:F,
                                    MATCH(
                                        A66&amp;B66,
                                        Insumos!I:I,
                                        0)
                                ),
                                "Não encontrado"),
                            IFERROR(
                                INDEX(
                                    I:I,
                                    MATCH(
                                        A66&amp;B66,
                                        O:O,
                                        0)
                                ),
                                "Não encontrado")
                        ), 2)</f>
        <v>268.42</v>
      </c>
      <c r="I66" s="172">
        <f t="shared" si="0"/>
        <v>1.28</v>
      </c>
      <c r="J66" s="171"/>
      <c r="K66" s="171"/>
      <c r="L66" s="625" t="s">
        <v>15</v>
      </c>
      <c r="M66" s="170"/>
      <c r="N66" s="170"/>
    </row>
    <row r="67" spans="1:14" x14ac:dyDescent="0.2">
      <c r="A67" s="617" t="s">
        <v>1703</v>
      </c>
      <c r="B67" s="618" t="s">
        <v>21</v>
      </c>
      <c r="C67" s="619" t="s">
        <v>115</v>
      </c>
      <c r="D67" s="620" t="s">
        <v>1427</v>
      </c>
      <c r="E67" s="620" t="s">
        <v>802</v>
      </c>
      <c r="F67" s="621" t="s">
        <v>95</v>
      </c>
      <c r="G67" s="621">
        <v>1.8E-3</v>
      </c>
      <c r="H67" s="175">
        <f>TRUNC(
                        IF(
                            C67="INSUMO",
                            IFERROR(
                                INDEX(
                                    Insumos!F:F,
                                    MATCH(
                                        A67&amp;B67,
                                        Insumos!I:I,
                                        0)
                                ),
                                "Não encontrado"),
                            IFERROR(
                                INDEX(
                                    I:I,
                                    MATCH(
                                        A67&amp;B67,
                                        O:O,
                                        0)
                                ),
                                "Não encontrado")
                        ), 2)</f>
        <v>58.16</v>
      </c>
      <c r="I67" s="175">
        <f t="shared" si="0"/>
        <v>0.1</v>
      </c>
      <c r="J67" s="174"/>
      <c r="K67" s="174"/>
      <c r="L67" s="620" t="s">
        <v>15</v>
      </c>
      <c r="M67" s="173"/>
      <c r="N67" s="173"/>
    </row>
    <row r="68" spans="1:14" x14ac:dyDescent="0.2">
      <c r="A68" s="622" t="s">
        <v>1883</v>
      </c>
      <c r="B68" s="623" t="s">
        <v>21</v>
      </c>
      <c r="C68" s="624" t="s">
        <v>115</v>
      </c>
      <c r="D68" s="625" t="s">
        <v>1427</v>
      </c>
      <c r="E68" s="625" t="s">
        <v>220</v>
      </c>
      <c r="F68" s="626" t="s">
        <v>88</v>
      </c>
      <c r="G68" s="626">
        <v>4.0300000000000002E-2</v>
      </c>
      <c r="H68" s="172">
        <f>TRUNC(
                        IF(
                            C68="INSUMO",
                            IFERROR(
                                INDEX(
                                    Insumos!F:F,
                                    MATCH(
                                        A68&amp;B68,
                                        Insumos!I:I,
                                        0)
                                ),
                                "Não encontrado"),
                            IFERROR(
                                INDEX(
                                    I:I,
                                    MATCH(
                                        A68&amp;B68,
                                        O:O,
                                        0)
                                ),
                                "Não encontrado")
                        ), 2)</f>
        <v>16.28</v>
      </c>
      <c r="I68" s="172">
        <f t="shared" si="0"/>
        <v>0.65</v>
      </c>
      <c r="J68" s="171"/>
      <c r="K68" s="171"/>
      <c r="L68" s="625" t="s">
        <v>15</v>
      </c>
      <c r="M68" s="170"/>
      <c r="N68" s="170"/>
    </row>
    <row r="69" spans="1:14" x14ac:dyDescent="0.2">
      <c r="A69" s="617" t="s">
        <v>1907</v>
      </c>
      <c r="B69" s="618" t="s">
        <v>21</v>
      </c>
      <c r="C69" s="619" t="s">
        <v>115</v>
      </c>
      <c r="D69" s="620" t="s">
        <v>1427</v>
      </c>
      <c r="E69" s="620" t="s">
        <v>364</v>
      </c>
      <c r="F69" s="621" t="s">
        <v>88</v>
      </c>
      <c r="G69" s="621">
        <v>5.0299999999999997E-2</v>
      </c>
      <c r="H69" s="175">
        <f>TRUNC(
                        IF(
                            C69="INSUMO",
                            IFERROR(
                                INDEX(
                                    Insumos!F:F,
                                    MATCH(
                                        A69&amp;B69,
                                        Insumos!I:I,
                                        0)
                                ),
                                "Não encontrado"),
                            IFERROR(
                                INDEX(
                                    I:I,
                                    MATCH(
                                        A69&amp;B69,
                                        O:O,
                                        0)
                                ),
                                "Não encontrado")
                        ), 2)</f>
        <v>6.89</v>
      </c>
      <c r="I69" s="175">
        <f t="shared" si="0"/>
        <v>0.34</v>
      </c>
      <c r="J69" s="174"/>
      <c r="K69" s="174"/>
      <c r="L69" s="620" t="s">
        <v>15</v>
      </c>
      <c r="M69" s="173"/>
      <c r="N69" s="173"/>
    </row>
    <row r="70" spans="1:14" x14ac:dyDescent="0.2">
      <c r="A70" s="622" t="s">
        <v>2208</v>
      </c>
      <c r="B70" s="623" t="s">
        <v>21</v>
      </c>
      <c r="C70" s="624" t="s">
        <v>115</v>
      </c>
      <c r="D70" s="625" t="s">
        <v>1427</v>
      </c>
      <c r="E70" s="625" t="s">
        <v>2207</v>
      </c>
      <c r="F70" s="626" t="s">
        <v>95</v>
      </c>
      <c r="G70" s="626">
        <v>3.8E-3</v>
      </c>
      <c r="H70" s="172">
        <f>TRUNC(
                        IF(
                            C70="INSUMO",
                            IFERROR(
                                INDEX(
                                    Insumos!F:F,
                                    MATCH(
                                        A70&amp;B70,
                                        Insumos!I:I,
                                        0)
                                ),
                                "Não encontrado"),
                            IFERROR(
                                INDEX(
                                    I:I,
                                    MATCH(
                                        A70&amp;B70,
                                        O:O,
                                        0)
                                ),
                                "Não encontrado")
                        ), 2)</f>
        <v>32.96</v>
      </c>
      <c r="I70" s="172">
        <f t="shared" si="0"/>
        <v>0.12</v>
      </c>
      <c r="J70" s="171"/>
      <c r="K70" s="171"/>
      <c r="L70" s="625" t="s">
        <v>15</v>
      </c>
      <c r="M70" s="170"/>
      <c r="N70" s="170"/>
    </row>
    <row r="71" spans="1:14" x14ac:dyDescent="0.2">
      <c r="A71" s="617" t="s">
        <v>2206</v>
      </c>
      <c r="B71" s="618" t="s">
        <v>21</v>
      </c>
      <c r="C71" s="619" t="s">
        <v>115</v>
      </c>
      <c r="D71" s="620" t="s">
        <v>1427</v>
      </c>
      <c r="E71" s="620" t="s">
        <v>2205</v>
      </c>
      <c r="F71" s="621" t="s">
        <v>95</v>
      </c>
      <c r="G71" s="621">
        <v>3.8E-3</v>
      </c>
      <c r="H71" s="175">
        <f>TRUNC(
                        IF(
                            C71="INSUMO",
                            IFERROR(
                                INDEX(
                                    Insumos!F:F,
                                    MATCH(
                                        A71&amp;B71,
                                        Insumos!I:I,
                                        0)
                                ),
                                "Não encontrado"),
                            IFERROR(
                                INDEX(
                                    I:I,
                                    MATCH(
                                        A71&amp;B71,
                                        O:O,
                                        0)
                                ),
                                "Não encontrado")
                        ), 2)</f>
        <v>5.9</v>
      </c>
      <c r="I71" s="175">
        <f t="shared" si="0"/>
        <v>0.02</v>
      </c>
      <c r="J71" s="174"/>
      <c r="K71" s="174"/>
      <c r="L71" s="620" t="s">
        <v>15</v>
      </c>
      <c r="M71" s="173"/>
      <c r="N71" s="173"/>
    </row>
    <row r="72" spans="1:14" x14ac:dyDescent="0.2">
      <c r="A72" s="622" t="s">
        <v>1927</v>
      </c>
      <c r="B72" s="623" t="s">
        <v>21</v>
      </c>
      <c r="C72" s="624" t="s">
        <v>115</v>
      </c>
      <c r="D72" s="625" t="s">
        <v>1427</v>
      </c>
      <c r="E72" s="625" t="s">
        <v>341</v>
      </c>
      <c r="F72" s="626" t="s">
        <v>88</v>
      </c>
      <c r="G72" s="626">
        <v>3.0099999999999998E-2</v>
      </c>
      <c r="H72" s="172">
        <f>TRUNC(
                        IF(
                            C72="INSUMO",
                            IFERROR(
                                INDEX(
                                    Insumos!F:F,
                                    MATCH(
                                        A72&amp;B72,
                                        Insumos!I:I,
                                        0)
                                ),
                                "Não encontrado"),
                            IFERROR(
                                INDEX(
                                    I:I,
                                    MATCH(
                                        A72&amp;B72,
                                        O:O,
                                        0)
                                ),
                                "Não encontrado")
                        ), 2)</f>
        <v>8.2899999999999991</v>
      </c>
      <c r="I72" s="172">
        <f t="shared" si="0"/>
        <v>0.24</v>
      </c>
      <c r="J72" s="171"/>
      <c r="K72" s="171"/>
      <c r="L72" s="625" t="s">
        <v>15</v>
      </c>
      <c r="M72" s="170"/>
      <c r="N72" s="170"/>
    </row>
    <row r="73" spans="1:14" x14ac:dyDescent="0.2">
      <c r="A73" s="617" t="s">
        <v>2204</v>
      </c>
      <c r="B73" s="618" t="s">
        <v>21</v>
      </c>
      <c r="C73" s="619" t="s">
        <v>115</v>
      </c>
      <c r="D73" s="620" t="s">
        <v>1427</v>
      </c>
      <c r="E73" s="620" t="s">
        <v>2203</v>
      </c>
      <c r="F73" s="621" t="s">
        <v>95</v>
      </c>
      <c r="G73" s="621">
        <v>6.0000000000000001E-3</v>
      </c>
      <c r="H73" s="175">
        <f>TRUNC(
                        IF(
                            C73="INSUMO",
                            IFERROR(
                                INDEX(
                                    Insumos!F:F,
                                    MATCH(
                                        A73&amp;B73,
                                        Insumos!I:I,
                                        0)
                                ),
                                "Não encontrado"),
                            IFERROR(
                                INDEX(
                                    I:I,
                                    MATCH(
                                        A73&amp;B73,
                                        O:O,
                                        0)
                                ),
                                "Não encontrado")
                        ), 2)</f>
        <v>15.6</v>
      </c>
      <c r="I73" s="175">
        <f t="shared" si="0"/>
        <v>0.09</v>
      </c>
      <c r="J73" s="174"/>
      <c r="K73" s="174"/>
      <c r="L73" s="620" t="s">
        <v>15</v>
      </c>
      <c r="M73" s="173"/>
      <c r="N73" s="173"/>
    </row>
    <row r="74" spans="1:14" x14ac:dyDescent="0.2">
      <c r="A74" s="622" t="s">
        <v>1906</v>
      </c>
      <c r="B74" s="623" t="s">
        <v>21</v>
      </c>
      <c r="C74" s="624" t="s">
        <v>115</v>
      </c>
      <c r="D74" s="625" t="s">
        <v>1427</v>
      </c>
      <c r="E74" s="625" t="s">
        <v>366</v>
      </c>
      <c r="F74" s="626" t="s">
        <v>88</v>
      </c>
      <c r="G74" s="626">
        <v>7.0400000000000004E-2</v>
      </c>
      <c r="H74" s="172">
        <f>TRUNC(
                        IF(
                            C74="INSUMO",
                            IFERROR(
                                INDEX(
                                    Insumos!F:F,
                                    MATCH(
                                        A74&amp;B74,
                                        Insumos!I:I,
                                        0)
                                ),
                                "Não encontrado"),
                            IFERROR(
                                INDEX(
                                    I:I,
                                    MATCH(
                                        A74&amp;B74,
                                        O:O,
                                        0)
                                ),
                                "Não encontrado")
                        ), 2)</f>
        <v>10.61</v>
      </c>
      <c r="I74" s="172">
        <f t="shared" si="0"/>
        <v>0.74</v>
      </c>
      <c r="J74" s="171"/>
      <c r="K74" s="171"/>
      <c r="L74" s="625" t="s">
        <v>15</v>
      </c>
      <c r="M74" s="170"/>
      <c r="N74" s="170"/>
    </row>
    <row r="75" spans="1:14" x14ac:dyDescent="0.2">
      <c r="A75" s="617" t="s">
        <v>1928</v>
      </c>
      <c r="B75" s="618" t="s">
        <v>21</v>
      </c>
      <c r="C75" s="619" t="s">
        <v>115</v>
      </c>
      <c r="D75" s="620" t="s">
        <v>1427</v>
      </c>
      <c r="E75" s="620" t="s">
        <v>339</v>
      </c>
      <c r="F75" s="621" t="s">
        <v>88</v>
      </c>
      <c r="G75" s="621">
        <v>0.1328</v>
      </c>
      <c r="H75" s="175">
        <f>TRUNC(
                        IF(
                            C75="INSUMO",
                            IFERROR(
                                INDEX(
                                    Insumos!F:F,
                                    MATCH(
                                        A75&amp;B75,
                                        Insumos!I:I,
                                        0)
                                ),
                                "Não encontrado"),
                            IFERROR(
                                INDEX(
                                    I:I,
                                    MATCH(
                                        A75&amp;B75,
                                        O:O,
                                        0)
                                ),
                                "Não encontrado")
                        ), 2)</f>
        <v>3.95</v>
      </c>
      <c r="I75" s="175">
        <f t="shared" si="0"/>
        <v>0.52</v>
      </c>
      <c r="J75" s="174"/>
      <c r="K75" s="174"/>
      <c r="L75" s="620" t="s">
        <v>15</v>
      </c>
      <c r="M75" s="173"/>
      <c r="N75" s="173"/>
    </row>
    <row r="76" spans="1:14" x14ac:dyDescent="0.2">
      <c r="A76" s="622" t="s">
        <v>1798</v>
      </c>
      <c r="B76" s="623" t="s">
        <v>21</v>
      </c>
      <c r="C76" s="624" t="s">
        <v>115</v>
      </c>
      <c r="D76" s="625" t="s">
        <v>1427</v>
      </c>
      <c r="E76" s="625" t="s">
        <v>1797</v>
      </c>
      <c r="F76" s="626" t="s">
        <v>1440</v>
      </c>
      <c r="G76" s="626">
        <v>8.9999999999999998E-4</v>
      </c>
      <c r="H76" s="172">
        <f>TRUNC(
                        IF(
                            C76="INSUMO",
                            IFERROR(
                                INDEX(
                                    Insumos!F:F,
                                    MATCH(
                                        A76&amp;B76,
                                        Insumos!I:I,
                                        0)
                                ),
                                "Não encontrado"),
                            IFERROR(
                                INDEX(
                                    I:I,
                                    MATCH(
                                        A76&amp;B76,
                                        O:O,
                                        0)
                                ),
                                "Não encontrado")
                        ), 2)</f>
        <v>103.27</v>
      </c>
      <c r="I76" s="172">
        <f t="shared" si="0"/>
        <v>0.09</v>
      </c>
      <c r="J76" s="171"/>
      <c r="K76" s="171"/>
      <c r="L76" s="625" t="s">
        <v>15</v>
      </c>
      <c r="M76" s="170"/>
      <c r="N76" s="170"/>
    </row>
    <row r="77" spans="1:14" x14ac:dyDescent="0.2">
      <c r="A77" s="617" t="s">
        <v>1777</v>
      </c>
      <c r="B77" s="618" t="s">
        <v>21</v>
      </c>
      <c r="C77" s="619" t="s">
        <v>115</v>
      </c>
      <c r="D77" s="620" t="s">
        <v>1427</v>
      </c>
      <c r="E77" s="620" t="s">
        <v>1776</v>
      </c>
      <c r="F77" s="621" t="s">
        <v>95</v>
      </c>
      <c r="G77" s="621">
        <v>1E-3</v>
      </c>
      <c r="H77" s="175">
        <f>TRUNC(
                        IF(
                            C77="INSUMO",
                            IFERROR(
                                INDEX(
                                    Insumos!F:F,
                                    MATCH(
                                        A77&amp;B77,
                                        Insumos!I:I,
                                        0)
                                ),
                                "Não encontrado"),
                            IFERROR(
                                INDEX(
                                    I:I,
                                    MATCH(
                                        A77&amp;B77,
                                        O:O,
                                        0)
                                ),
                                "Não encontrado")
                        ), 2)</f>
        <v>8.8699999999999992</v>
      </c>
      <c r="I77" s="175">
        <f t="shared" si="0"/>
        <v>0</v>
      </c>
      <c r="J77" s="174"/>
      <c r="K77" s="174"/>
      <c r="L77" s="620" t="s">
        <v>15</v>
      </c>
      <c r="M77" s="173"/>
      <c r="N77" s="173"/>
    </row>
    <row r="78" spans="1:14" x14ac:dyDescent="0.2">
      <c r="A78" s="622" t="s">
        <v>2202</v>
      </c>
      <c r="B78" s="623" t="s">
        <v>21</v>
      </c>
      <c r="C78" s="624" t="s">
        <v>115</v>
      </c>
      <c r="D78" s="625" t="s">
        <v>1427</v>
      </c>
      <c r="E78" s="625" t="s">
        <v>2201</v>
      </c>
      <c r="F78" s="626" t="s">
        <v>95</v>
      </c>
      <c r="G78" s="626">
        <v>9.4000000000000004E-3</v>
      </c>
      <c r="H78" s="172">
        <f>TRUNC(
                        IF(
                            C78="INSUMO",
                            IFERROR(
                                INDEX(
                                    Insumos!F:F,
                                    MATCH(
                                        A78&amp;B78,
                                        Insumos!I:I,
                                        0)
                                ),
                                "Não encontrado"),
                            IFERROR(
                                INDEX(
                                    I:I,
                                    MATCH(
                                        A78&amp;B78,
                                        O:O,
                                        0)
                                ),
                                "Não encontrado")
                        ), 2)</f>
        <v>13.71</v>
      </c>
      <c r="I78" s="172">
        <f t="shared" si="0"/>
        <v>0.12</v>
      </c>
      <c r="J78" s="171"/>
      <c r="K78" s="171"/>
      <c r="L78" s="625" t="s">
        <v>15</v>
      </c>
      <c r="M78" s="170"/>
      <c r="N78" s="170"/>
    </row>
    <row r="79" spans="1:14" x14ac:dyDescent="0.2">
      <c r="A79" s="617" t="s">
        <v>2200</v>
      </c>
      <c r="B79" s="618" t="s">
        <v>21</v>
      </c>
      <c r="C79" s="619" t="s">
        <v>115</v>
      </c>
      <c r="D79" s="620" t="s">
        <v>1427</v>
      </c>
      <c r="E79" s="620" t="s">
        <v>2199</v>
      </c>
      <c r="F79" s="621" t="s">
        <v>95</v>
      </c>
      <c r="G79" s="621">
        <v>9.4000000000000004E-3</v>
      </c>
      <c r="H79" s="175">
        <f>TRUNC(
                        IF(
                            C79="INSUMO",
                            IFERROR(
                                INDEX(
                                    Insumos!F:F,
                                    MATCH(
                                        A79&amp;B79,
                                        Insumos!I:I,
                                        0)
                                ),
                                "Não encontrado"),
                            IFERROR(
                                INDEX(
                                    I:I,
                                    MATCH(
                                        A79&amp;B79,
                                        O:O,
                                        0)
                                ),
                                "Não encontrado")
                        ), 2)</f>
        <v>28.66</v>
      </c>
      <c r="I79" s="175">
        <f t="shared" si="0"/>
        <v>0.26</v>
      </c>
      <c r="J79" s="174"/>
      <c r="K79" s="174"/>
      <c r="L79" s="620" t="s">
        <v>15</v>
      </c>
      <c r="M79" s="173"/>
      <c r="N79" s="173"/>
    </row>
    <row r="80" spans="1:14" x14ac:dyDescent="0.2">
      <c r="A80" s="622" t="s">
        <v>2198</v>
      </c>
      <c r="B80" s="623" t="s">
        <v>21</v>
      </c>
      <c r="C80" s="624" t="s">
        <v>115</v>
      </c>
      <c r="D80" s="625" t="s">
        <v>1427</v>
      </c>
      <c r="E80" s="625" t="s">
        <v>2197</v>
      </c>
      <c r="F80" s="626" t="s">
        <v>95</v>
      </c>
      <c r="G80" s="626">
        <v>1.8E-3</v>
      </c>
      <c r="H80" s="172">
        <f>TRUNC(
                        IF(
                            C80="INSUMO",
                            IFERROR(
                                INDEX(
                                    Insumos!F:F,
                                    MATCH(
                                        A80&amp;B80,
                                        Insumos!I:I,
                                        0)
                                ),
                                "Não encontrado"),
                            IFERROR(
                                INDEX(
                                    I:I,
                                    MATCH(
                                        A80&amp;B80,
                                        O:O,
                                        0)
                                ),
                                "Não encontrado")
                        ), 2)</f>
        <v>63.99</v>
      </c>
      <c r="I80" s="172">
        <f t="shared" si="0"/>
        <v>0.11</v>
      </c>
      <c r="J80" s="171"/>
      <c r="K80" s="171"/>
      <c r="L80" s="625" t="s">
        <v>15</v>
      </c>
      <c r="M80" s="170"/>
      <c r="N80" s="170"/>
    </row>
    <row r="81" spans="1:14" x14ac:dyDescent="0.2">
      <c r="A81" s="617" t="s">
        <v>2196</v>
      </c>
      <c r="B81" s="618" t="s">
        <v>21</v>
      </c>
      <c r="C81" s="619" t="s">
        <v>115</v>
      </c>
      <c r="D81" s="620" t="s">
        <v>1427</v>
      </c>
      <c r="E81" s="620" t="s">
        <v>2195</v>
      </c>
      <c r="F81" s="621" t="s">
        <v>95</v>
      </c>
      <c r="G81" s="621">
        <v>1.8E-3</v>
      </c>
      <c r="H81" s="175">
        <f>TRUNC(
                        IF(
                            C81="INSUMO",
                            IFERROR(
                                INDEX(
                                    Insumos!F:F,
                                    MATCH(
                                        A81&amp;B81,
                                        Insumos!I:I,
                                        0)
                                ),
                                "Não encontrado"),
                            IFERROR(
                                INDEX(
                                    I:I,
                                    MATCH(
                                        A81&amp;B81,
                                        O:O,
                                        0)
                                ),
                                "Não encontrado")
                        ), 2)</f>
        <v>149.28</v>
      </c>
      <c r="I81" s="175">
        <f t="shared" si="0"/>
        <v>0.26</v>
      </c>
      <c r="J81" s="174"/>
      <c r="K81" s="174"/>
      <c r="L81" s="620" t="s">
        <v>15</v>
      </c>
      <c r="M81" s="173"/>
      <c r="N81" s="173"/>
    </row>
    <row r="82" spans="1:14" x14ac:dyDescent="0.2">
      <c r="A82" s="622" t="s">
        <v>2058</v>
      </c>
      <c r="B82" s="623" t="s">
        <v>21</v>
      </c>
      <c r="C82" s="624" t="s">
        <v>115</v>
      </c>
      <c r="D82" s="625" t="s">
        <v>1427</v>
      </c>
      <c r="E82" s="625" t="s">
        <v>2057</v>
      </c>
      <c r="F82" s="626" t="s">
        <v>95</v>
      </c>
      <c r="G82" s="626">
        <v>3.6999999999999998E-2</v>
      </c>
      <c r="H82" s="172">
        <f>TRUNC(
                        IF(
                            C82="INSUMO",
                            IFERROR(
                                INDEX(
                                    Insumos!F:F,
                                    MATCH(
                                        A82&amp;B82,
                                        Insumos!I:I,
                                        0)
                                ),
                                "Não encontrado"),
                            IFERROR(
                                INDEX(
                                    I:I,
                                    MATCH(
                                        A82&amp;B82,
                                        O:O,
                                        0)
                                ),
                                "Não encontrado")
                        ), 2)</f>
        <v>12.35</v>
      </c>
      <c r="I82" s="172">
        <f t="shared" si="0"/>
        <v>0.45</v>
      </c>
      <c r="J82" s="171"/>
      <c r="K82" s="171"/>
      <c r="L82" s="625" t="s">
        <v>15</v>
      </c>
      <c r="M82" s="170"/>
      <c r="N82" s="170"/>
    </row>
    <row r="83" spans="1:14" x14ac:dyDescent="0.2">
      <c r="A83" s="617" t="s">
        <v>1942</v>
      </c>
      <c r="B83" s="618" t="s">
        <v>21</v>
      </c>
      <c r="C83" s="619" t="s">
        <v>115</v>
      </c>
      <c r="D83" s="620" t="s">
        <v>1427</v>
      </c>
      <c r="E83" s="620" t="s">
        <v>1941</v>
      </c>
      <c r="F83" s="621" t="s">
        <v>95</v>
      </c>
      <c r="G83" s="621">
        <v>6.0000000000000001E-3</v>
      </c>
      <c r="H83" s="175">
        <f>TRUNC(
                        IF(
                            C83="INSUMO",
                            IFERROR(
                                INDEX(
                                    Insumos!F:F,
                                    MATCH(
                                        A83&amp;B83,
                                        Insumos!I:I,
                                        0)
                                ),
                                "Não encontrado"),
                            IFERROR(
                                INDEX(
                                    I:I,
                                    MATCH(
                                        A83&amp;B83,
                                        O:O,
                                        0)
                                ),
                                "Não encontrado")
                        ), 2)</f>
        <v>49.8</v>
      </c>
      <c r="I83" s="175">
        <f t="shared" si="0"/>
        <v>0.28999999999999998</v>
      </c>
      <c r="J83" s="174"/>
      <c r="K83" s="174"/>
      <c r="L83" s="620" t="s">
        <v>15</v>
      </c>
      <c r="M83" s="173"/>
      <c r="N83" s="173"/>
    </row>
    <row r="84" spans="1:14" x14ac:dyDescent="0.2">
      <c r="A84" s="622" t="s">
        <v>1530</v>
      </c>
      <c r="B84" s="623" t="s">
        <v>21</v>
      </c>
      <c r="C84" s="624" t="s">
        <v>115</v>
      </c>
      <c r="D84" s="625" t="s">
        <v>1427</v>
      </c>
      <c r="E84" s="625" t="s">
        <v>1529</v>
      </c>
      <c r="F84" s="626" t="s">
        <v>1440</v>
      </c>
      <c r="G84" s="626">
        <v>8.3199999999999996E-2</v>
      </c>
      <c r="H84" s="172">
        <f>TRUNC(
                        IF(
                            C84="INSUMO",
                            IFERROR(
                                INDEX(
                                    Insumos!F:F,
                                    MATCH(
                                        A84&amp;B84,
                                        Insumos!I:I,
                                        0)
                                ),
                                "Não encontrado"),
                            IFERROR(
                                INDEX(
                                    I:I,
                                    MATCH(
                                        A84&amp;B84,
                                        O:O,
                                        0)
                                ),
                                "Não encontrado")
                        ), 2)</f>
        <v>32.56</v>
      </c>
      <c r="I84" s="172">
        <f t="shared" si="0"/>
        <v>2.7</v>
      </c>
      <c r="J84" s="171"/>
      <c r="K84" s="171"/>
      <c r="L84" s="625" t="s">
        <v>15</v>
      </c>
      <c r="M84" s="170"/>
      <c r="N84" s="170"/>
    </row>
    <row r="85" spans="1:14" x14ac:dyDescent="0.2">
      <c r="A85" s="617" t="s">
        <v>2104</v>
      </c>
      <c r="B85" s="618" t="s">
        <v>21</v>
      </c>
      <c r="C85" s="619" t="s">
        <v>115</v>
      </c>
      <c r="D85" s="620" t="s">
        <v>1427</v>
      </c>
      <c r="E85" s="620" t="s">
        <v>2103</v>
      </c>
      <c r="F85" s="621" t="s">
        <v>33</v>
      </c>
      <c r="G85" s="621">
        <v>1.3208</v>
      </c>
      <c r="H85" s="175">
        <f>TRUNC(
                        IF(
                            C85="INSUMO",
                            IFERROR(
                                INDEX(
                                    Insumos!F:F,
                                    MATCH(
                                        A85&amp;B85,
                                        Insumos!I:I,
                                        0)
                                ),
                                "Não encontrado"),
                            IFERROR(
                                INDEX(
                                    I:I,
                                    MATCH(
                                        A85&amp;B85,
                                        O:O,
                                        0)
                                ),
                                "Não encontrado")
                        ), 2)</f>
        <v>21.99</v>
      </c>
      <c r="I85" s="175">
        <f t="shared" si="0"/>
        <v>29.04</v>
      </c>
      <c r="J85" s="174"/>
      <c r="K85" s="174"/>
      <c r="L85" s="620" t="s">
        <v>15</v>
      </c>
      <c r="M85" s="173"/>
      <c r="N85" s="173"/>
    </row>
    <row r="86" spans="1:14" x14ac:dyDescent="0.2">
      <c r="A86" s="622" t="s">
        <v>1935</v>
      </c>
      <c r="B86" s="623" t="s">
        <v>21</v>
      </c>
      <c r="C86" s="624" t="s">
        <v>115</v>
      </c>
      <c r="D86" s="625" t="s">
        <v>1427</v>
      </c>
      <c r="E86" s="625" t="s">
        <v>327</v>
      </c>
      <c r="F86" s="626" t="s">
        <v>95</v>
      </c>
      <c r="G86" s="626">
        <v>2.4199999999999999E-2</v>
      </c>
      <c r="H86" s="172">
        <f>TRUNC(
                        IF(
                            C86="INSUMO",
                            IFERROR(
                                INDEX(
                                    Insumos!F:F,
                                    MATCH(
                                        A86&amp;B86,
                                        Insumos!I:I,
                                        0)
                                ),
                                "Não encontrado"),
                            IFERROR(
                                INDEX(
                                    I:I,
                                    MATCH(
                                        A86&amp;B86,
                                        O:O,
                                        0)
                                ),
                                "Não encontrado")
                        ), 2)</f>
        <v>1.6</v>
      </c>
      <c r="I86" s="172">
        <f t="shared" si="0"/>
        <v>0.03</v>
      </c>
      <c r="J86" s="171"/>
      <c r="K86" s="171"/>
      <c r="L86" s="625" t="s">
        <v>15</v>
      </c>
      <c r="M86" s="170"/>
      <c r="N86" s="170"/>
    </row>
    <row r="87" spans="1:14" x14ac:dyDescent="0.2">
      <c r="A87" s="617" t="s">
        <v>2194</v>
      </c>
      <c r="B87" s="618" t="s">
        <v>21</v>
      </c>
      <c r="C87" s="619" t="s">
        <v>115</v>
      </c>
      <c r="D87" s="620" t="s">
        <v>1427</v>
      </c>
      <c r="E87" s="620" t="s">
        <v>2193</v>
      </c>
      <c r="F87" s="621" t="s">
        <v>95</v>
      </c>
      <c r="G87" s="621">
        <v>1.95E-2</v>
      </c>
      <c r="H87" s="175">
        <f>TRUNC(
                        IF(
                            C87="INSUMO",
                            IFERROR(
                                INDEX(
                                    Insumos!F:F,
                                    MATCH(
                                        A87&amp;B87,
                                        Insumos!I:I,
                                        0)
                                ),
                                "Não encontrado"),
                            IFERROR(
                                INDEX(
                                    I:I,
                                    MATCH(
                                        A87&amp;B87,
                                        O:O,
                                        0)
                                ),
                                "Não encontrado")
                        ), 2)</f>
        <v>28.1</v>
      </c>
      <c r="I87" s="175">
        <f t="shared" si="0"/>
        <v>0.54</v>
      </c>
      <c r="J87" s="174"/>
      <c r="K87" s="174"/>
      <c r="L87" s="620" t="s">
        <v>15</v>
      </c>
      <c r="M87" s="173"/>
      <c r="N87" s="173"/>
    </row>
    <row r="88" spans="1:14" x14ac:dyDescent="0.2">
      <c r="A88" s="622" t="s">
        <v>2192</v>
      </c>
      <c r="B88" s="623" t="s">
        <v>21</v>
      </c>
      <c r="C88" s="624" t="s">
        <v>115</v>
      </c>
      <c r="D88" s="625" t="s">
        <v>1427</v>
      </c>
      <c r="E88" s="625" t="s">
        <v>2191</v>
      </c>
      <c r="F88" s="626" t="s">
        <v>95</v>
      </c>
      <c r="G88" s="626">
        <v>9.4000000000000004E-3</v>
      </c>
      <c r="H88" s="172">
        <f>TRUNC(
                        IF(
                            C88="INSUMO",
                            IFERROR(
                                INDEX(
                                    Insumos!F:F,
                                    MATCH(
                                        A88&amp;B88,
                                        Insumos!I:I,
                                        0)
                                ),
                                "Não encontrado"),
                            IFERROR(
                                INDEX(
                                    I:I,
                                    MATCH(
                                        A88&amp;B88,
                                        O:O,
                                        0)
                                ),
                                "Não encontrado")
                        ), 2)</f>
        <v>33.950000000000003</v>
      </c>
      <c r="I88" s="172">
        <f t="shared" si="0"/>
        <v>0.31</v>
      </c>
      <c r="J88" s="171"/>
      <c r="K88" s="171"/>
      <c r="L88" s="625" t="s">
        <v>15</v>
      </c>
      <c r="M88" s="170"/>
      <c r="N88" s="170"/>
    </row>
    <row r="89" spans="1:14" x14ac:dyDescent="0.2">
      <c r="A89" s="617" t="s">
        <v>1444</v>
      </c>
      <c r="B89" s="618" t="s">
        <v>21</v>
      </c>
      <c r="C89" s="619" t="s">
        <v>115</v>
      </c>
      <c r="D89" s="620" t="s">
        <v>1427</v>
      </c>
      <c r="E89" s="620" t="s">
        <v>1443</v>
      </c>
      <c r="F89" s="621" t="s">
        <v>88</v>
      </c>
      <c r="G89" s="621">
        <v>1.1514</v>
      </c>
      <c r="H89" s="175">
        <f>TRUNC(
                        IF(
                            C89="INSUMO",
                            IFERROR(
                                INDEX(
                                    Insumos!F:F,
                                    MATCH(
                                        A89&amp;B89,
                                        Insumos!I:I,
                                        0)
                                ),
                                "Não encontrado"),
                            IFERROR(
                                INDEX(
                                    I:I,
                                    MATCH(
                                        A89&amp;B89,
                                        O:O,
                                        0)
                                ),
                                "Não encontrado")
                        ), 2)</f>
        <v>12.78</v>
      </c>
      <c r="I89" s="175">
        <f t="shared" si="0"/>
        <v>14.71</v>
      </c>
      <c r="J89" s="174"/>
      <c r="K89" s="174"/>
      <c r="L89" s="620" t="s">
        <v>15</v>
      </c>
      <c r="M89" s="173"/>
      <c r="N89" s="173"/>
    </row>
    <row r="90" spans="1:14" x14ac:dyDescent="0.2">
      <c r="A90" s="622" t="s">
        <v>2190</v>
      </c>
      <c r="B90" s="623" t="s">
        <v>21</v>
      </c>
      <c r="C90" s="624" t="s">
        <v>115</v>
      </c>
      <c r="D90" s="625" t="s">
        <v>1427</v>
      </c>
      <c r="E90" s="625" t="s">
        <v>2189</v>
      </c>
      <c r="F90" s="626" t="s">
        <v>95</v>
      </c>
      <c r="G90" s="626">
        <v>4.0000000000000002E-4</v>
      </c>
      <c r="H90" s="172">
        <f>TRUNC(
                        IF(
                            C90="INSUMO",
                            IFERROR(
                                INDEX(
                                    Insumos!F:F,
                                    MATCH(
                                        A90&amp;B90,
                                        Insumos!I:I,
                                        0)
                                ),
                                "Não encontrado"),
                            IFERROR(
                                INDEX(
                                    I:I,
                                    MATCH(
                                        A90&amp;B90,
                                        O:O,
                                        0)
                                ),
                                "Não encontrado")
                        ), 2)</f>
        <v>1190</v>
      </c>
      <c r="I90" s="172">
        <f t="shared" si="0"/>
        <v>0.47</v>
      </c>
      <c r="J90" s="171"/>
      <c r="K90" s="171"/>
      <c r="L90" s="625" t="s">
        <v>15</v>
      </c>
      <c r="M90" s="170"/>
      <c r="N90" s="170"/>
    </row>
    <row r="91" spans="1:14" x14ac:dyDescent="0.2">
      <c r="A91" s="617" t="s">
        <v>2100</v>
      </c>
      <c r="B91" s="618" t="s">
        <v>21</v>
      </c>
      <c r="C91" s="619" t="s">
        <v>115</v>
      </c>
      <c r="D91" s="620" t="s">
        <v>1427</v>
      </c>
      <c r="E91" s="620" t="s">
        <v>2099</v>
      </c>
      <c r="F91" s="621" t="s">
        <v>95</v>
      </c>
      <c r="G91" s="621">
        <v>0.16350000000000001</v>
      </c>
      <c r="H91" s="175">
        <f>TRUNC(
                        IF(
                            C91="INSUMO",
                            IFERROR(
                                INDEX(
                                    Insumos!F:F,
                                    MATCH(
                                        A91&amp;B91,
                                        Insumos!I:I,
                                        0)
                                ),
                                "Não encontrado"),
                            IFERROR(
                                INDEX(
                                    I:I,
                                    MATCH(
                                        A91&amp;B91,
                                        O:O,
                                        0)
                                ),
                                "Não encontrado")
                        ), 2)</f>
        <v>3.77</v>
      </c>
      <c r="I91" s="175">
        <f t="shared" si="0"/>
        <v>0.61</v>
      </c>
      <c r="J91" s="174"/>
      <c r="K91" s="174"/>
      <c r="L91" s="620" t="s">
        <v>15</v>
      </c>
      <c r="M91" s="173"/>
      <c r="N91" s="173"/>
    </row>
    <row r="92" spans="1:14" x14ac:dyDescent="0.2">
      <c r="A92" s="622" t="s">
        <v>2188</v>
      </c>
      <c r="B92" s="623" t="s">
        <v>21</v>
      </c>
      <c r="C92" s="624" t="s">
        <v>115</v>
      </c>
      <c r="D92" s="625" t="s">
        <v>1427</v>
      </c>
      <c r="E92" s="625" t="s">
        <v>2187</v>
      </c>
      <c r="F92" s="626" t="s">
        <v>95</v>
      </c>
      <c r="G92" s="626">
        <v>3.0300000000000001E-2</v>
      </c>
      <c r="H92" s="172">
        <f>TRUNC(
                        IF(
                            C92="INSUMO",
                            IFERROR(
                                INDEX(
                                    Insumos!F:F,
                                    MATCH(
                                        A92&amp;B92,
                                        Insumos!I:I,
                                        0)
                                ),
                                "Não encontrado"),
                            IFERROR(
                                INDEX(
                                    I:I,
                                    MATCH(
                                        A92&amp;B92,
                                        O:O,
                                        0)
                                ),
                                "Não encontrado")
                        ), 2)</f>
        <v>17.91</v>
      </c>
      <c r="I92" s="172">
        <f t="shared" si="0"/>
        <v>0.54</v>
      </c>
      <c r="J92" s="171"/>
      <c r="K92" s="171"/>
      <c r="L92" s="625" t="s">
        <v>15</v>
      </c>
      <c r="M92" s="170"/>
      <c r="N92" s="170"/>
    </row>
    <row r="93" spans="1:14" x14ac:dyDescent="0.2">
      <c r="A93" s="617" t="s">
        <v>1532</v>
      </c>
      <c r="B93" s="618" t="s">
        <v>21</v>
      </c>
      <c r="C93" s="619" t="s">
        <v>115</v>
      </c>
      <c r="D93" s="620" t="s">
        <v>1427</v>
      </c>
      <c r="E93" s="620" t="s">
        <v>1531</v>
      </c>
      <c r="F93" s="621" t="s">
        <v>1440</v>
      </c>
      <c r="G93" s="621">
        <v>5.4300000000000001E-2</v>
      </c>
      <c r="H93" s="175">
        <f>TRUNC(
                        IF(
                            C93="INSUMO",
                            IFERROR(
                                INDEX(
                                    Insumos!F:F,
                                    MATCH(
                                        A93&amp;B93,
                                        Insumos!I:I,
                                        0)
                                ),
                                "Não encontrado"),
                            IFERROR(
                                INDEX(
                                    I:I,
                                    MATCH(
                                        A93&amp;B93,
                                        O:O,
                                        0)
                                ),
                                "Não encontrado")
                        ), 2)</f>
        <v>20.66</v>
      </c>
      <c r="I93" s="175">
        <f t="shared" si="0"/>
        <v>1.1200000000000001</v>
      </c>
      <c r="J93" s="174"/>
      <c r="K93" s="174"/>
      <c r="L93" s="620" t="s">
        <v>15</v>
      </c>
      <c r="M93" s="173"/>
      <c r="N93" s="173"/>
    </row>
    <row r="94" spans="1:14" x14ac:dyDescent="0.2">
      <c r="A94" s="622" t="s">
        <v>2186</v>
      </c>
      <c r="B94" s="623" t="s">
        <v>21</v>
      </c>
      <c r="C94" s="624" t="s">
        <v>115</v>
      </c>
      <c r="D94" s="625" t="s">
        <v>1427</v>
      </c>
      <c r="E94" s="625" t="s">
        <v>2185</v>
      </c>
      <c r="F94" s="626" t="s">
        <v>95</v>
      </c>
      <c r="G94" s="626">
        <v>2E-3</v>
      </c>
      <c r="H94" s="172">
        <f>TRUNC(
                        IF(
                            C94="INSUMO",
                            IFERROR(
                                INDEX(
                                    Insumos!F:F,
                                    MATCH(
                                        A94&amp;B94,
                                        Insumos!I:I,
                                        0)
                                ),
                                "Não encontrado"),
                            IFERROR(
                                INDEX(
                                    I:I,
                                    MATCH(
                                        A94&amp;B94,
                                        O:O,
                                        0)
                                ),
                                "Não encontrado")
                        ), 2)</f>
        <v>218.55</v>
      </c>
      <c r="I94" s="172">
        <f t="shared" si="0"/>
        <v>0.43</v>
      </c>
      <c r="J94" s="171"/>
      <c r="K94" s="171"/>
      <c r="L94" s="625" t="s">
        <v>15</v>
      </c>
      <c r="M94" s="170"/>
      <c r="N94" s="170"/>
    </row>
    <row r="95" spans="1:14" x14ac:dyDescent="0.2">
      <c r="A95" s="617" t="s">
        <v>1499</v>
      </c>
      <c r="B95" s="618" t="s">
        <v>21</v>
      </c>
      <c r="C95" s="619" t="s">
        <v>115</v>
      </c>
      <c r="D95" s="620" t="s">
        <v>1427</v>
      </c>
      <c r="E95" s="620" t="s">
        <v>1498</v>
      </c>
      <c r="F95" s="621" t="s">
        <v>88</v>
      </c>
      <c r="G95" s="621">
        <v>4.87E-2</v>
      </c>
      <c r="H95" s="175">
        <f>TRUNC(
                        IF(
                            C95="INSUMO",
                            IFERROR(
                                INDEX(
                                    Insumos!F:F,
                                    MATCH(
                                        A95&amp;B95,
                                        Insumos!I:I,
                                        0)
                                ),
                                "Não encontrado"),
                            IFERROR(
                                INDEX(
                                    I:I,
                                    MATCH(
                                        A95&amp;B95,
                                        O:O,
                                        0)
                                ),
                                "Não encontrado")
                        ), 2)</f>
        <v>6.63</v>
      </c>
      <c r="I95" s="175">
        <f t="shared" si="0"/>
        <v>0.32</v>
      </c>
      <c r="J95" s="174"/>
      <c r="K95" s="174"/>
      <c r="L95" s="620" t="s">
        <v>15</v>
      </c>
      <c r="M95" s="173"/>
      <c r="N95" s="173"/>
    </row>
    <row r="96" spans="1:14" x14ac:dyDescent="0.2">
      <c r="A96" s="622" t="s">
        <v>1702</v>
      </c>
      <c r="B96" s="623" t="s">
        <v>21</v>
      </c>
      <c r="C96" s="624" t="s">
        <v>115</v>
      </c>
      <c r="D96" s="625" t="s">
        <v>1427</v>
      </c>
      <c r="E96" s="625" t="s">
        <v>808</v>
      </c>
      <c r="F96" s="626" t="s">
        <v>95</v>
      </c>
      <c r="G96" s="626">
        <v>3.8E-3</v>
      </c>
      <c r="H96" s="172">
        <f>TRUNC(
                        IF(
                            C96="INSUMO",
                            IFERROR(
                                INDEX(
                                    Insumos!F:F,
                                    MATCH(
                                        A96&amp;B96,
                                        Insumos!I:I,
                                        0)
                                ),
                                "Não encontrado"),
                            IFERROR(
                                INDEX(
                                    I:I,
                                    MATCH(
                                        A96&amp;B96,
                                        O:O,
                                        0)
                                ),
                                "Não encontrado")
                        ), 2)</f>
        <v>8.1300000000000008</v>
      </c>
      <c r="I96" s="172">
        <f t="shared" si="0"/>
        <v>0.03</v>
      </c>
      <c r="J96" s="171"/>
      <c r="K96" s="171"/>
      <c r="L96" s="625" t="s">
        <v>15</v>
      </c>
      <c r="M96" s="170"/>
      <c r="N96" s="170"/>
    </row>
    <row r="97" spans="1:14" x14ac:dyDescent="0.2">
      <c r="A97" s="617" t="s">
        <v>1966</v>
      </c>
      <c r="B97" s="618" t="s">
        <v>21</v>
      </c>
      <c r="C97" s="619" t="s">
        <v>115</v>
      </c>
      <c r="D97" s="620" t="s">
        <v>1427</v>
      </c>
      <c r="E97" s="620" t="s">
        <v>1965</v>
      </c>
      <c r="F97" s="621" t="s">
        <v>88</v>
      </c>
      <c r="G97" s="621">
        <v>2.0739000000000001</v>
      </c>
      <c r="H97" s="175">
        <f>TRUNC(
                        IF(
                            C97="INSUMO",
                            IFERROR(
                                INDEX(
                                    Insumos!F:F,
                                    MATCH(
                                        A97&amp;B97,
                                        Insumos!I:I,
                                        0)
                                ),
                                "Não encontrado"),
                            IFERROR(
                                INDEX(
                                    I:I,
                                    MATCH(
                                        A97&amp;B97,
                                        O:O,
                                        0)
                                ),
                                "Não encontrado")
                        ), 2)</f>
        <v>7.37</v>
      </c>
      <c r="I97" s="175">
        <f t="shared" si="0"/>
        <v>15.28</v>
      </c>
      <c r="J97" s="174"/>
      <c r="K97" s="174"/>
      <c r="L97" s="620" t="s">
        <v>15</v>
      </c>
      <c r="M97" s="173"/>
      <c r="N97" s="173"/>
    </row>
    <row r="98" spans="1:14" x14ac:dyDescent="0.2">
      <c r="A98" s="622" t="s">
        <v>2180</v>
      </c>
      <c r="B98" s="623" t="s">
        <v>21</v>
      </c>
      <c r="C98" s="624" t="s">
        <v>115</v>
      </c>
      <c r="D98" s="625" t="s">
        <v>1427</v>
      </c>
      <c r="E98" s="625" t="s">
        <v>2179</v>
      </c>
      <c r="F98" s="626" t="s">
        <v>95</v>
      </c>
      <c r="G98" s="626">
        <v>8.5000000000000006E-3</v>
      </c>
      <c r="H98" s="172">
        <f>TRUNC(
                        IF(
                            C98="INSUMO",
                            IFERROR(
                                INDEX(
                                    Insumos!F:F,
                                    MATCH(
                                        A98&amp;B98,
                                        Insumos!I:I,
                                        0)
                                ),
                                "Não encontrado"),
                            IFERROR(
                                INDEX(
                                    I:I,
                                    MATCH(
                                        A98&amp;B98,
                                        O:O,
                                        0)
                                ),
                                "Não encontrado")
                        ), 2)</f>
        <v>76.81</v>
      </c>
      <c r="I98" s="172">
        <f t="shared" si="0"/>
        <v>0.65</v>
      </c>
      <c r="J98" s="171"/>
      <c r="K98" s="171"/>
      <c r="L98" s="625" t="s">
        <v>15</v>
      </c>
      <c r="M98" s="170"/>
      <c r="N98" s="170"/>
    </row>
    <row r="99" spans="1:14" x14ac:dyDescent="0.2">
      <c r="A99" s="617" t="s">
        <v>2102</v>
      </c>
      <c r="B99" s="618" t="s">
        <v>21</v>
      </c>
      <c r="C99" s="619" t="s">
        <v>115</v>
      </c>
      <c r="D99" s="620" t="s">
        <v>1427</v>
      </c>
      <c r="E99" s="620" t="s">
        <v>2101</v>
      </c>
      <c r="F99" s="621" t="s">
        <v>88</v>
      </c>
      <c r="G99" s="621">
        <v>1.1014999999999999</v>
      </c>
      <c r="H99" s="175">
        <f>TRUNC(
                        IF(
                            C99="INSUMO",
                            IFERROR(
                                INDEX(
                                    Insumos!F:F,
                                    MATCH(
                                        A99&amp;B99,
                                        Insumos!I:I,
                                        0)
                                ),
                                "Não encontrado"),
                            IFERROR(
                                INDEX(
                                    I:I,
                                    MATCH(
                                        A99&amp;B99,
                                        O:O,
                                        0)
                                ),
                                "Não encontrado")
                        ), 2)</f>
        <v>3.95</v>
      </c>
      <c r="I99" s="175">
        <f t="shared" si="0"/>
        <v>4.3499999999999996</v>
      </c>
      <c r="J99" s="174"/>
      <c r="K99" s="174"/>
      <c r="L99" s="620" t="s">
        <v>15</v>
      </c>
      <c r="M99" s="173"/>
      <c r="N99" s="173"/>
    </row>
    <row r="100" spans="1:14" x14ac:dyDescent="0.2">
      <c r="A100" s="622" t="s">
        <v>2098</v>
      </c>
      <c r="B100" s="623" t="s">
        <v>21</v>
      </c>
      <c r="C100" s="624" t="s">
        <v>115</v>
      </c>
      <c r="D100" s="625" t="s">
        <v>1427</v>
      </c>
      <c r="E100" s="625" t="s">
        <v>2097</v>
      </c>
      <c r="F100" s="626" t="s">
        <v>258</v>
      </c>
      <c r="G100" s="626">
        <v>5.7099999999999998E-2</v>
      </c>
      <c r="H100" s="172">
        <f>TRUNC(
                        IF(
                            C100="INSUMO",
                            IFERROR(
                                INDEX(
                                    Insumos!F:F,
                                    MATCH(
                                        A100&amp;B100,
                                        Insumos!I:I,
                                        0)
                                ),
                                "Não encontrado"),
                            IFERROR(
                                INDEX(
                                    I:I,
                                    MATCH(
                                        A100&amp;B100,
                                        O:O,
                                        0)
                                ),
                                "Não encontrado")
                        ), 2)</f>
        <v>29.9</v>
      </c>
      <c r="I100" s="172">
        <f t="shared" si="0"/>
        <v>1.7</v>
      </c>
      <c r="J100" s="171"/>
      <c r="K100" s="171"/>
      <c r="L100" s="625" t="s">
        <v>15</v>
      </c>
      <c r="M100" s="170"/>
      <c r="N100" s="170"/>
    </row>
    <row r="101" spans="1:14" x14ac:dyDescent="0.2">
      <c r="A101" s="617" t="s">
        <v>2182</v>
      </c>
      <c r="B101" s="618" t="s">
        <v>21</v>
      </c>
      <c r="C101" s="619" t="s">
        <v>115</v>
      </c>
      <c r="D101" s="620" t="s">
        <v>1427</v>
      </c>
      <c r="E101" s="620" t="s">
        <v>2181</v>
      </c>
      <c r="F101" s="621" t="s">
        <v>95</v>
      </c>
      <c r="G101" s="621">
        <v>8.5000000000000006E-3</v>
      </c>
      <c r="H101" s="175">
        <f>TRUNC(
                        IF(
                            C101="INSUMO",
                            IFERROR(
                                INDEX(
                                    Insumos!F:F,
                                    MATCH(
                                        A101&amp;B101,
                                        Insumos!I:I,
                                        0)
                                ),
                                "Não encontrado"),
                            IFERROR(
                                INDEX(
                                    I:I,
                                    MATCH(
                                        A101&amp;B101,
                                        O:O,
                                        0)
                                ),
                                "Não encontrado")
                        ), 2)</f>
        <v>159.9</v>
      </c>
      <c r="I101" s="175">
        <f t="shared" si="0"/>
        <v>1.35</v>
      </c>
      <c r="J101" s="174"/>
      <c r="K101" s="174"/>
      <c r="L101" s="620" t="s">
        <v>15</v>
      </c>
      <c r="M101" s="173"/>
      <c r="N101" s="173"/>
    </row>
    <row r="102" spans="1:14" x14ac:dyDescent="0.2">
      <c r="A102" s="622" t="s">
        <v>2184</v>
      </c>
      <c r="B102" s="623" t="s">
        <v>21</v>
      </c>
      <c r="C102" s="624" t="s">
        <v>115</v>
      </c>
      <c r="D102" s="625" t="s">
        <v>1427</v>
      </c>
      <c r="E102" s="625" t="s">
        <v>2183</v>
      </c>
      <c r="F102" s="626" t="s">
        <v>95</v>
      </c>
      <c r="G102" s="626">
        <v>3.7000000000000002E-3</v>
      </c>
      <c r="H102" s="172">
        <f>TRUNC(
                        IF(
                            C102="INSUMO",
                            IFERROR(
                                INDEX(
                                    Insumos!F:F,
                                    MATCH(
                                        A102&amp;B102,
                                        Insumos!I:I,
                                        0)
                                ),
                                "Não encontrado"),
                            IFERROR(
                                INDEX(
                                    I:I,
                                    MATCH(
                                        A102&amp;B102,
                                        O:O,
                                        0)
                                ),
                                "Não encontrado")
                        ), 2)</f>
        <v>65.3</v>
      </c>
      <c r="I102" s="172">
        <f t="shared" si="0"/>
        <v>0.24</v>
      </c>
      <c r="J102" s="171"/>
      <c r="K102" s="171"/>
      <c r="L102" s="625" t="s">
        <v>15</v>
      </c>
      <c r="M102" s="170"/>
      <c r="N102" s="170"/>
    </row>
    <row r="103" spans="1:14" x14ac:dyDescent="0.2">
      <c r="A103" s="617" t="s">
        <v>1856</v>
      </c>
      <c r="B103" s="618" t="s">
        <v>21</v>
      </c>
      <c r="C103" s="619" t="s">
        <v>115</v>
      </c>
      <c r="D103" s="620" t="s">
        <v>1427</v>
      </c>
      <c r="E103" s="620" t="s">
        <v>1855</v>
      </c>
      <c r="F103" s="621" t="s">
        <v>258</v>
      </c>
      <c r="G103" s="621">
        <v>9.7999999999999997E-3</v>
      </c>
      <c r="H103" s="175">
        <f>TRUNC(
                        IF(
                            C103="INSUMO",
                            IFERROR(
                                INDEX(
                                    Insumos!F:F,
                                    MATCH(
                                        A103&amp;B103,
                                        Insumos!I:I,
                                        0)
                                ),
                                "Não encontrado"),
                            IFERROR(
                                INDEX(
                                    I:I,
                                    MATCH(
                                        A103&amp;B103,
                                        O:O,
                                        0)
                                ),
                                "Não encontrado")
                        ), 2)</f>
        <v>25.46</v>
      </c>
      <c r="I103" s="175">
        <f t="shared" si="0"/>
        <v>0.24</v>
      </c>
      <c r="J103" s="174"/>
      <c r="K103" s="174"/>
      <c r="L103" s="620" t="s">
        <v>15</v>
      </c>
      <c r="M103" s="173"/>
      <c r="N103" s="173"/>
    </row>
    <row r="104" spans="1:14" x14ac:dyDescent="0.2">
      <c r="A104" s="622" t="s">
        <v>1439</v>
      </c>
      <c r="B104" s="623" t="s">
        <v>21</v>
      </c>
      <c r="C104" s="624" t="s">
        <v>115</v>
      </c>
      <c r="D104" s="625" t="s">
        <v>1427</v>
      </c>
      <c r="E104" s="625" t="s">
        <v>1438</v>
      </c>
      <c r="F104" s="626" t="s">
        <v>258</v>
      </c>
      <c r="G104" s="626">
        <v>0.1026</v>
      </c>
      <c r="H104" s="172">
        <f>TRUNC(
                        IF(
                            C104="INSUMO",
                            IFERROR(
                                INDEX(
                                    Insumos!F:F,
                                    MATCH(
                                        A104&amp;B104,
                                        Insumos!I:I,
                                        0)
                                ),
                                "Não encontrado"),
                            IFERROR(
                                INDEX(
                                    I:I,
                                    MATCH(
                                        A104&amp;B104,
                                        O:O,
                                        0)
                                ),
                                "Não encontrado")
                        ), 2)</f>
        <v>21.88</v>
      </c>
      <c r="I104" s="172">
        <f t="shared" si="0"/>
        <v>2.2400000000000002</v>
      </c>
      <c r="J104" s="171"/>
      <c r="K104" s="171"/>
      <c r="L104" s="625" t="s">
        <v>15</v>
      </c>
      <c r="M104" s="170"/>
      <c r="N104" s="170"/>
    </row>
    <row r="105" spans="1:14" x14ac:dyDescent="0.2">
      <c r="A105" s="617" t="s">
        <v>1497</v>
      </c>
      <c r="B105" s="618" t="s">
        <v>21</v>
      </c>
      <c r="C105" s="619" t="s">
        <v>115</v>
      </c>
      <c r="D105" s="620" t="s">
        <v>1427</v>
      </c>
      <c r="E105" s="620" t="s">
        <v>1496</v>
      </c>
      <c r="F105" s="621" t="s">
        <v>258</v>
      </c>
      <c r="G105" s="621">
        <v>5.1999999999999998E-3</v>
      </c>
      <c r="H105" s="175">
        <f>TRUNC(
                        IF(
                            C105="INSUMO",
                            IFERROR(
                                INDEX(
                                    Insumos!F:F,
                                    MATCH(
                                        A105&amp;B105,
                                        Insumos!I:I,
                                        0)
                                ),
                                "Não encontrado"),
                            IFERROR(
                                INDEX(
                                    I:I,
                                    MATCH(
                                        A105&amp;B105,
                                        O:O,
                                        0)
                                ),
                                "Não encontrado")
                        ), 2)</f>
        <v>20.86</v>
      </c>
      <c r="I105" s="175">
        <f t="shared" si="0"/>
        <v>0.1</v>
      </c>
      <c r="J105" s="174"/>
      <c r="K105" s="174"/>
      <c r="L105" s="620" t="s">
        <v>15</v>
      </c>
      <c r="M105" s="173"/>
      <c r="N105" s="173"/>
    </row>
    <row r="106" spans="1:14" x14ac:dyDescent="0.2">
      <c r="A106" s="622" t="s">
        <v>2151</v>
      </c>
      <c r="B106" s="623" t="s">
        <v>21</v>
      </c>
      <c r="C106" s="624" t="s">
        <v>115</v>
      </c>
      <c r="D106" s="625" t="s">
        <v>1427</v>
      </c>
      <c r="E106" s="625" t="s">
        <v>2150</v>
      </c>
      <c r="F106" s="626" t="s">
        <v>95</v>
      </c>
      <c r="G106" s="626">
        <v>2.01E-2</v>
      </c>
      <c r="H106" s="172">
        <f>TRUNC(
                        IF(
                            C106="INSUMO",
                            IFERROR(
                                INDEX(
                                    Insumos!F:F,
                                    MATCH(
                                        A106&amp;B106,
                                        Insumos!I:I,
                                        0)
                                ),
                                "Não encontrado"),
                            IFERROR(
                                INDEX(
                                    I:I,
                                    MATCH(
                                        A106&amp;B106,
                                        O:O,
                                        0)
                                ),
                                "Não encontrado")
                        ), 2)</f>
        <v>11.24</v>
      </c>
      <c r="I106" s="172">
        <f t="shared" si="0"/>
        <v>0.22</v>
      </c>
      <c r="J106" s="171"/>
      <c r="K106" s="171"/>
      <c r="L106" s="625" t="s">
        <v>15</v>
      </c>
      <c r="M106" s="170"/>
      <c r="N106" s="170"/>
    </row>
    <row r="107" spans="1:14" x14ac:dyDescent="0.2">
      <c r="A107" s="617" t="s">
        <v>1577</v>
      </c>
      <c r="B107" s="618" t="s">
        <v>21</v>
      </c>
      <c r="C107" s="619" t="s">
        <v>115</v>
      </c>
      <c r="D107" s="620" t="s">
        <v>1427</v>
      </c>
      <c r="E107" s="620" t="s">
        <v>1576</v>
      </c>
      <c r="F107" s="621" t="s">
        <v>258</v>
      </c>
      <c r="G107" s="621">
        <v>5.9200000000000003E-2</v>
      </c>
      <c r="H107" s="175">
        <f>TRUNC(
                        IF(
                            C107="INSUMO",
                            IFERROR(
                                INDEX(
                                    Insumos!F:F,
                                    MATCH(
                                        A107&amp;B107,
                                        Insumos!I:I,
                                        0)
                                ),
                                "Não encontrado"),
                            IFERROR(
                                INDEX(
                                    I:I,
                                    MATCH(
                                        A107&amp;B107,
                                        O:O,
                                        0)
                                ),
                                "Não encontrado")
                        ), 2)</f>
        <v>19.510000000000002</v>
      </c>
      <c r="I107" s="175">
        <f t="shared" si="0"/>
        <v>1.1499999999999999</v>
      </c>
      <c r="J107" s="174"/>
      <c r="K107" s="174"/>
      <c r="L107" s="620" t="s">
        <v>15</v>
      </c>
      <c r="M107" s="173"/>
      <c r="N107" s="173"/>
    </row>
    <row r="108" spans="1:14" x14ac:dyDescent="0.2">
      <c r="A108" s="622" t="s">
        <v>1495</v>
      </c>
      <c r="B108" s="623" t="s">
        <v>21</v>
      </c>
      <c r="C108" s="624" t="s">
        <v>115</v>
      </c>
      <c r="D108" s="625" t="s">
        <v>1427</v>
      </c>
      <c r="E108" s="625" t="s">
        <v>1494</v>
      </c>
      <c r="F108" s="626" t="s">
        <v>88</v>
      </c>
      <c r="G108" s="626">
        <v>2.2090999999999998</v>
      </c>
      <c r="H108" s="172">
        <f>TRUNC(
                        IF(
                            C108="INSUMO",
                            IFERROR(
                                INDEX(
                                    Insumos!F:F,
                                    MATCH(
                                        A108&amp;B108,
                                        Insumos!I:I,
                                        0)
                                ),
                                "Não encontrado"),
                            IFERROR(
                                INDEX(
                                    I:I,
                                    MATCH(
                                        A108&amp;B108,
                                        O:O,
                                        0)
                                ),
                                "Não encontrado")
                        ), 2)</f>
        <v>8.36</v>
      </c>
      <c r="I108" s="172">
        <f t="shared" si="0"/>
        <v>18.46</v>
      </c>
      <c r="J108" s="171"/>
      <c r="K108" s="171"/>
      <c r="L108" s="625" t="s">
        <v>15</v>
      </c>
      <c r="M108" s="170"/>
      <c r="N108" s="170"/>
    </row>
    <row r="109" spans="1:14" x14ac:dyDescent="0.2">
      <c r="A109" s="617" t="s">
        <v>2004</v>
      </c>
      <c r="B109" s="618" t="s">
        <v>21</v>
      </c>
      <c r="C109" s="619" t="s">
        <v>115</v>
      </c>
      <c r="D109" s="620" t="s">
        <v>1427</v>
      </c>
      <c r="E109" s="620" t="s">
        <v>2003</v>
      </c>
      <c r="F109" s="621" t="s">
        <v>95</v>
      </c>
      <c r="G109" s="621">
        <v>3.0099999999999998E-2</v>
      </c>
      <c r="H109" s="175">
        <f>TRUNC(
                        IF(
                            C109="INSUMO",
                            IFERROR(
                                INDEX(
                                    Insumos!F:F,
                                    MATCH(
                                        A109&amp;B109,
                                        Insumos!I:I,
                                        0)
                                ),
                                "Não encontrado"),
                            IFERROR(
                                INDEX(
                                    I:I,
                                    MATCH(
                                        A109&amp;B109,
                                        O:O,
                                        0)
                                ),
                                "Não encontrado")
                        ), 2)</f>
        <v>2.2000000000000002</v>
      </c>
      <c r="I109" s="175">
        <f t="shared" si="0"/>
        <v>0.06</v>
      </c>
      <c r="J109" s="174"/>
      <c r="K109" s="174"/>
      <c r="L109" s="620" t="s">
        <v>15</v>
      </c>
      <c r="M109" s="173"/>
      <c r="N109" s="173"/>
    </row>
    <row r="110" spans="1:14" ht="25.5" x14ac:dyDescent="0.2">
      <c r="A110" s="622" t="s">
        <v>2153</v>
      </c>
      <c r="B110" s="623" t="s">
        <v>21</v>
      </c>
      <c r="C110" s="624" t="s">
        <v>115</v>
      </c>
      <c r="D110" s="625" t="s">
        <v>1427</v>
      </c>
      <c r="E110" s="625" t="s">
        <v>2152</v>
      </c>
      <c r="F110" s="626" t="s">
        <v>95</v>
      </c>
      <c r="G110" s="626">
        <v>1.8E-3</v>
      </c>
      <c r="H110" s="172">
        <f>TRUNC(
                        IF(
                            C110="INSUMO",
                            IFERROR(
                                INDEX(
                                    Insumos!F:F,
                                    MATCH(
                                        A110&amp;B110,
                                        Insumos!I:I,
                                        0)
                                ),
                                "Não encontrado"),
                            IFERROR(
                                INDEX(
                                    I:I,
                                    MATCH(
                                        A110&amp;B110,
                                        O:O,
                                        0)
                                ),
                                "Não encontrado")
                        ), 2)</f>
        <v>212.49</v>
      </c>
      <c r="I110" s="172">
        <f t="shared" si="0"/>
        <v>0.38</v>
      </c>
      <c r="J110" s="171"/>
      <c r="K110" s="171"/>
      <c r="L110" s="625" t="s">
        <v>15</v>
      </c>
      <c r="M110" s="170"/>
      <c r="N110" s="170"/>
    </row>
    <row r="111" spans="1:14" x14ac:dyDescent="0.2">
      <c r="A111" s="617" t="s">
        <v>2157</v>
      </c>
      <c r="B111" s="618" t="s">
        <v>21</v>
      </c>
      <c r="C111" s="619" t="s">
        <v>115</v>
      </c>
      <c r="D111" s="620" t="s">
        <v>1427</v>
      </c>
      <c r="E111" s="620" t="s">
        <v>2156</v>
      </c>
      <c r="F111" s="621" t="s">
        <v>95</v>
      </c>
      <c r="G111" s="621">
        <v>6.0000000000000001E-3</v>
      </c>
      <c r="H111" s="175">
        <f>TRUNC(
                        IF(
                            C111="INSUMO",
                            IFERROR(
                                INDEX(
                                    Insumos!F:F,
                                    MATCH(
                                        A111&amp;B111,
                                        Insumos!I:I,
                                        0)
                                ),
                                "Não encontrado"),
                            IFERROR(
                                INDEX(
                                    I:I,
                                    MATCH(
                                        A111&amp;B111,
                                        O:O,
                                        0)
                                ),
                                "Não encontrado")
                        ), 2)</f>
        <v>2</v>
      </c>
      <c r="I111" s="175">
        <f t="shared" si="0"/>
        <v>0.01</v>
      </c>
      <c r="J111" s="174"/>
      <c r="K111" s="174"/>
      <c r="L111" s="620" t="s">
        <v>15</v>
      </c>
      <c r="M111" s="173"/>
      <c r="N111" s="173"/>
    </row>
    <row r="112" spans="1:14" x14ac:dyDescent="0.2">
      <c r="A112" s="622" t="s">
        <v>2155</v>
      </c>
      <c r="B112" s="623" t="s">
        <v>21</v>
      </c>
      <c r="C112" s="624" t="s">
        <v>115</v>
      </c>
      <c r="D112" s="625" t="s">
        <v>1427</v>
      </c>
      <c r="E112" s="625" t="s">
        <v>2154</v>
      </c>
      <c r="F112" s="626" t="s">
        <v>25</v>
      </c>
      <c r="G112" s="626">
        <v>4.1000000000000003E-3</v>
      </c>
      <c r="H112" s="172">
        <f>TRUNC(
                        IF(
                            C112="INSUMO",
                            IFERROR(
                                INDEX(
                                    Insumos!F:F,
                                    MATCH(
                                        A112&amp;B112,
                                        Insumos!I:I,
                                        0)
                                ),
                                "Não encontrado"),
                            IFERROR(
                                INDEX(
                                    I:I,
                                    MATCH(
                                        A112&amp;B112,
                                        O:O,
                                        0)
                                ),
                                "Não encontrado")
                        ), 2)</f>
        <v>3647.05</v>
      </c>
      <c r="I112" s="172">
        <f t="shared" si="0"/>
        <v>14.95</v>
      </c>
      <c r="J112" s="171"/>
      <c r="K112" s="171"/>
      <c r="L112" s="625" t="s">
        <v>15</v>
      </c>
      <c r="M112" s="170"/>
      <c r="N112" s="170"/>
    </row>
    <row r="113" spans="1:14" x14ac:dyDescent="0.2">
      <c r="A113" s="617" t="s">
        <v>2171</v>
      </c>
      <c r="B113" s="618" t="s">
        <v>21</v>
      </c>
      <c r="C113" s="619" t="s">
        <v>115</v>
      </c>
      <c r="D113" s="620" t="s">
        <v>1427</v>
      </c>
      <c r="E113" s="620" t="s">
        <v>2170</v>
      </c>
      <c r="F113" s="621" t="s">
        <v>1440</v>
      </c>
      <c r="G113" s="621">
        <v>9.7600000000000006E-2</v>
      </c>
      <c r="H113" s="175">
        <f>TRUNC(
                        IF(
                            C113="INSUMO",
                            IFERROR(
                                INDEX(
                                    Insumos!F:F,
                                    MATCH(
                                        A113&amp;B113,
                                        Insumos!I:I,
                                        0)
                                ),
                                "Não encontrado"),
                            IFERROR(
                                INDEX(
                                    I:I,
                                    MATCH(
                                        A113&amp;B113,
                                        O:O,
                                        0)
                                ),
                                "Não encontrado")
                        ), 2)</f>
        <v>13.04</v>
      </c>
      <c r="I113" s="175">
        <f t="shared" si="0"/>
        <v>1.27</v>
      </c>
      <c r="J113" s="174"/>
      <c r="K113" s="174"/>
      <c r="L113" s="620" t="s">
        <v>15</v>
      </c>
      <c r="M113" s="173"/>
      <c r="N113" s="173"/>
    </row>
    <row r="114" spans="1:14" x14ac:dyDescent="0.2">
      <c r="A114" s="622" t="s">
        <v>1686</v>
      </c>
      <c r="B114" s="623" t="s">
        <v>21</v>
      </c>
      <c r="C114" s="624" t="s">
        <v>115</v>
      </c>
      <c r="D114" s="625" t="s">
        <v>1427</v>
      </c>
      <c r="E114" s="625" t="s">
        <v>1685</v>
      </c>
      <c r="F114" s="626" t="s">
        <v>95</v>
      </c>
      <c r="G114" s="626">
        <v>9.4000000000000004E-3</v>
      </c>
      <c r="H114" s="172">
        <f>TRUNC(
                        IF(
                            C114="INSUMO",
                            IFERROR(
                                INDEX(
                                    Insumos!F:F,
                                    MATCH(
                                        A114&amp;B114,
                                        Insumos!I:I,
                                        0)
                                ),
                                "Não encontrado"),
                            IFERROR(
                                INDEX(
                                    I:I,
                                    MATCH(
                                        A114&amp;B114,
                                        O:O,
                                        0)
                                ),
                                "Não encontrado")
                        ), 2)</f>
        <v>12.06</v>
      </c>
      <c r="I114" s="172">
        <f t="shared" si="0"/>
        <v>0.11</v>
      </c>
      <c r="J114" s="171"/>
      <c r="K114" s="171"/>
      <c r="L114" s="625" t="s">
        <v>15</v>
      </c>
      <c r="M114" s="170"/>
      <c r="N114" s="170"/>
    </row>
    <row r="115" spans="1:14" x14ac:dyDescent="0.2">
      <c r="A115" s="617" t="s">
        <v>2159</v>
      </c>
      <c r="B115" s="618" t="s">
        <v>21</v>
      </c>
      <c r="C115" s="619" t="s">
        <v>115</v>
      </c>
      <c r="D115" s="620" t="s">
        <v>1427</v>
      </c>
      <c r="E115" s="620" t="s">
        <v>2158</v>
      </c>
      <c r="F115" s="621" t="s">
        <v>95</v>
      </c>
      <c r="G115" s="621">
        <v>0.21809999999999999</v>
      </c>
      <c r="H115" s="175">
        <f>TRUNC(
                        IF(
                            C115="INSUMO",
                            IFERROR(
                                INDEX(
                                    Insumos!F:F,
                                    MATCH(
                                        A115&amp;B115,
                                        Insumos!I:I,
                                        0)
                                ),
                                "Não encontrado"),
                            IFERROR(
                                INDEX(
                                    I:I,
                                    MATCH(
                                        A115&amp;B115,
                                        O:O,
                                        0)
                                ),
                                "Não encontrado")
                        ), 2)</f>
        <v>1.81</v>
      </c>
      <c r="I115" s="175">
        <f t="shared" si="0"/>
        <v>0.39</v>
      </c>
      <c r="J115" s="174"/>
      <c r="K115" s="174"/>
      <c r="L115" s="620" t="s">
        <v>15</v>
      </c>
      <c r="M115" s="173"/>
      <c r="N115" s="173"/>
    </row>
    <row r="116" spans="1:14" ht="25.5" x14ac:dyDescent="0.2">
      <c r="A116" s="622" t="s">
        <v>2163</v>
      </c>
      <c r="B116" s="623" t="s">
        <v>21</v>
      </c>
      <c r="C116" s="624" t="s">
        <v>115</v>
      </c>
      <c r="D116" s="625" t="s">
        <v>1427</v>
      </c>
      <c r="E116" s="625" t="s">
        <v>3173</v>
      </c>
      <c r="F116" s="626" t="s">
        <v>95</v>
      </c>
      <c r="G116" s="626">
        <v>1.8E-3</v>
      </c>
      <c r="H116" s="172">
        <f>TRUNC(
                        IF(
                            C116="INSUMO",
                            IFERROR(
                                INDEX(
                                    Insumos!F:F,
                                    MATCH(
                                        A116&amp;B116,
                                        Insumos!I:I,
                                        0)
                                ),
                                "Não encontrado"),
                            IFERROR(
                                INDEX(
                                    I:I,
                                    MATCH(
                                        A116&amp;B116,
                                        O:O,
                                        0)
                                ),
                                "Não encontrado")
                        ), 2)</f>
        <v>103.26</v>
      </c>
      <c r="I116" s="172">
        <f t="shared" si="0"/>
        <v>0.18</v>
      </c>
      <c r="J116" s="171"/>
      <c r="K116" s="171"/>
      <c r="L116" s="625" t="s">
        <v>15</v>
      </c>
      <c r="M116" s="170"/>
      <c r="N116" s="170"/>
    </row>
    <row r="117" spans="1:14" x14ac:dyDescent="0.2">
      <c r="A117" s="617" t="s">
        <v>2161</v>
      </c>
      <c r="B117" s="618" t="s">
        <v>21</v>
      </c>
      <c r="C117" s="619" t="s">
        <v>115</v>
      </c>
      <c r="D117" s="620" t="s">
        <v>1427</v>
      </c>
      <c r="E117" s="620" t="s">
        <v>2160</v>
      </c>
      <c r="F117" s="621" t="s">
        <v>95</v>
      </c>
      <c r="G117" s="621">
        <v>3.8E-3</v>
      </c>
      <c r="H117" s="175">
        <f>TRUNC(
                        IF(
                            C117="INSUMO",
                            IFERROR(
                                INDEX(
                                    Insumos!F:F,
                                    MATCH(
                                        A117&amp;B117,
                                        Insumos!I:I,
                                        0)
                                ),
                                "Não encontrado"),
                            IFERROR(
                                INDEX(
                                    I:I,
                                    MATCH(
                                        A117&amp;B117,
                                        O:O,
                                        0)
                                ),
                                "Não encontrado")
                        ), 2)</f>
        <v>3.44</v>
      </c>
      <c r="I117" s="175">
        <f t="shared" si="0"/>
        <v>0.01</v>
      </c>
      <c r="J117" s="174"/>
      <c r="K117" s="174"/>
      <c r="L117" s="620" t="s">
        <v>15</v>
      </c>
      <c r="M117" s="173"/>
      <c r="N117" s="173"/>
    </row>
    <row r="118" spans="1:14" x14ac:dyDescent="0.2">
      <c r="A118" s="622" t="s">
        <v>1938</v>
      </c>
      <c r="B118" s="623" t="s">
        <v>21</v>
      </c>
      <c r="C118" s="624" t="s">
        <v>115</v>
      </c>
      <c r="D118" s="625" t="s">
        <v>1427</v>
      </c>
      <c r="E118" s="625" t="s">
        <v>323</v>
      </c>
      <c r="F118" s="626" t="s">
        <v>95</v>
      </c>
      <c r="G118" s="626">
        <v>0.11269999999999999</v>
      </c>
      <c r="H118" s="172">
        <f>TRUNC(
                        IF(
                            C118="INSUMO",
                            IFERROR(
                                INDEX(
                                    Insumos!F:F,
                                    MATCH(
                                        A118&amp;B118,
                                        Insumos!I:I,
                                        0)
                                ),
                                "Não encontrado"),
                            IFERROR(
                                INDEX(
                                    I:I,
                                    MATCH(
                                        A118&amp;B118,
                                        O:O,
                                        0)
                                ),
                                "Não encontrado")
                        ), 2)</f>
        <v>0.99</v>
      </c>
      <c r="I118" s="172">
        <f t="shared" si="0"/>
        <v>0.11</v>
      </c>
      <c r="J118" s="171"/>
      <c r="K118" s="171"/>
      <c r="L118" s="625" t="s">
        <v>15</v>
      </c>
      <c r="M118" s="170"/>
      <c r="N118" s="170"/>
    </row>
    <row r="119" spans="1:14" x14ac:dyDescent="0.2">
      <c r="A119" s="617" t="s">
        <v>1937</v>
      </c>
      <c r="B119" s="618" t="s">
        <v>21</v>
      </c>
      <c r="C119" s="619" t="s">
        <v>115</v>
      </c>
      <c r="D119" s="620" t="s">
        <v>1427</v>
      </c>
      <c r="E119" s="620" t="s">
        <v>1936</v>
      </c>
      <c r="F119" s="621" t="s">
        <v>95</v>
      </c>
      <c r="G119" s="621">
        <v>1.21E-2</v>
      </c>
      <c r="H119" s="175">
        <f>TRUNC(
                        IF(
                            C119="INSUMO",
                            IFERROR(
                                INDEX(
                                    Insumos!F:F,
                                    MATCH(
                                        A119&amp;B119,
                                        Insumos!I:I,
                                        0)
                                ),
                                "Não encontrado"),
                            IFERROR(
                                INDEX(
                                    I:I,
                                    MATCH(
                                        A119&amp;B119,
                                        O:O,
                                        0)
                                ),
                                "Não encontrado")
                        ), 2)</f>
        <v>2.58</v>
      </c>
      <c r="I119" s="175">
        <f t="shared" ref="I119:I180" si="1">TRUNC(G119*H119, 2)</f>
        <v>0.03</v>
      </c>
      <c r="J119" s="174"/>
      <c r="K119" s="174"/>
      <c r="L119" s="620" t="s">
        <v>15</v>
      </c>
      <c r="M119" s="173"/>
      <c r="N119" s="173"/>
    </row>
    <row r="120" spans="1:14" ht="25.5" x14ac:dyDescent="0.2">
      <c r="A120" s="622" t="s">
        <v>2167</v>
      </c>
      <c r="B120" s="623" t="s">
        <v>21</v>
      </c>
      <c r="C120" s="624" t="s">
        <v>115</v>
      </c>
      <c r="D120" s="625" t="s">
        <v>1427</v>
      </c>
      <c r="E120" s="625" t="s">
        <v>2166</v>
      </c>
      <c r="F120" s="626" t="s">
        <v>95</v>
      </c>
      <c r="G120" s="626">
        <v>1E-3</v>
      </c>
      <c r="H120" s="172">
        <f>TRUNC(
                        IF(
                            C120="INSUMO",
                            IFERROR(
                                INDEX(
                                    Insumos!F:F,
                                    MATCH(
                                        A120&amp;B120,
                                        Insumos!I:I,
                                        0)
                                ),
                                "Não encontrado"),
                            IFERROR(
                                INDEX(
                                    I:I,
                                    MATCH(
                                        A120&amp;B120,
                                        O:O,
                                        0)
                                ),
                                "Não encontrado")
                        ), 2)</f>
        <v>21.74</v>
      </c>
      <c r="I120" s="172">
        <f t="shared" si="1"/>
        <v>0.02</v>
      </c>
      <c r="J120" s="171"/>
      <c r="K120" s="171"/>
      <c r="L120" s="625" t="s">
        <v>15</v>
      </c>
      <c r="M120" s="170"/>
      <c r="N120" s="170"/>
    </row>
    <row r="121" spans="1:14" ht="25.5" x14ac:dyDescent="0.2">
      <c r="A121" s="617" t="s">
        <v>2165</v>
      </c>
      <c r="B121" s="618" t="s">
        <v>21</v>
      </c>
      <c r="C121" s="619" t="s">
        <v>115</v>
      </c>
      <c r="D121" s="620" t="s">
        <v>1427</v>
      </c>
      <c r="E121" s="620" t="s">
        <v>2164</v>
      </c>
      <c r="F121" s="621" t="s">
        <v>95</v>
      </c>
      <c r="G121" s="621">
        <v>1.8E-3</v>
      </c>
      <c r="H121" s="175">
        <f>TRUNC(
                        IF(
                            C121="INSUMO",
                            IFERROR(
                                INDEX(
                                    Insumos!F:F,
                                    MATCH(
                                        A121&amp;B121,
                                        Insumos!I:I,
                                        0)
                                ),
                                "Não encontrado"),
                            IFERROR(
                                INDEX(
                                    I:I,
                                    MATCH(
                                        A121&amp;B121,
                                        O:O,
                                        0)
                                ),
                                "Não encontrado")
                        ), 2)</f>
        <v>16.53</v>
      </c>
      <c r="I121" s="175">
        <f t="shared" si="1"/>
        <v>0.02</v>
      </c>
      <c r="J121" s="174"/>
      <c r="K121" s="174"/>
      <c r="L121" s="620" t="s">
        <v>15</v>
      </c>
      <c r="M121" s="173"/>
      <c r="N121" s="173"/>
    </row>
    <row r="122" spans="1:14" x14ac:dyDescent="0.2">
      <c r="A122" s="622" t="s">
        <v>1783</v>
      </c>
      <c r="B122" s="623" t="s">
        <v>21</v>
      </c>
      <c r="C122" s="624" t="s">
        <v>115</v>
      </c>
      <c r="D122" s="625" t="s">
        <v>1427</v>
      </c>
      <c r="E122" s="625" t="s">
        <v>1782</v>
      </c>
      <c r="F122" s="626" t="s">
        <v>95</v>
      </c>
      <c r="G122" s="626">
        <v>3.04E-2</v>
      </c>
      <c r="H122" s="172">
        <f>TRUNC(
                        IF(
                            C122="INSUMO",
                            IFERROR(
                                INDEX(
                                    Insumos!F:F,
                                    MATCH(
                                        A122&amp;B122,
                                        Insumos!I:I,
                                        0)
                                ),
                                "Não encontrado"),
                            IFERROR(
                                INDEX(
                                    I:I,
                                    MATCH(
                                        A122&amp;B122,
                                        O:O,
                                        0)
                                ),
                                "Não encontrado")
                        ), 2)</f>
        <v>8.1300000000000008</v>
      </c>
      <c r="I122" s="172">
        <f t="shared" si="1"/>
        <v>0.24</v>
      </c>
      <c r="J122" s="171"/>
      <c r="K122" s="171"/>
      <c r="L122" s="625" t="s">
        <v>15</v>
      </c>
      <c r="M122" s="170"/>
      <c r="N122" s="170"/>
    </row>
    <row r="123" spans="1:14" x14ac:dyDescent="0.2">
      <c r="A123" s="617" t="s">
        <v>2169</v>
      </c>
      <c r="B123" s="618" t="s">
        <v>21</v>
      </c>
      <c r="C123" s="619" t="s">
        <v>115</v>
      </c>
      <c r="D123" s="620" t="s">
        <v>1427</v>
      </c>
      <c r="E123" s="620" t="s">
        <v>2168</v>
      </c>
      <c r="F123" s="621" t="s">
        <v>95</v>
      </c>
      <c r="G123" s="621">
        <v>8.0999999999999996E-3</v>
      </c>
      <c r="H123" s="175">
        <f>TRUNC(
                        IF(
                            C123="INSUMO",
                            IFERROR(
                                INDEX(
                                    Insumos!F:F,
                                    MATCH(
                                        A123&amp;B123,
                                        Insumos!I:I,
                                        0)
                                ),
                                "Não encontrado"),
                            IFERROR(
                                INDEX(
                                    I:I,
                                    MATCH(
                                        A123&amp;B123,
                                        O:O,
                                        0)
                                ),
                                "Não encontrado")
                        ), 2)</f>
        <v>11.91</v>
      </c>
      <c r="I123" s="175">
        <f t="shared" si="1"/>
        <v>0.09</v>
      </c>
      <c r="J123" s="174"/>
      <c r="K123" s="174"/>
      <c r="L123" s="620" t="s">
        <v>15</v>
      </c>
      <c r="M123" s="173"/>
      <c r="N123" s="173"/>
    </row>
    <row r="124" spans="1:14" x14ac:dyDescent="0.2">
      <c r="A124" s="622" t="s">
        <v>2174</v>
      </c>
      <c r="B124" s="623" t="s">
        <v>21</v>
      </c>
      <c r="C124" s="624" t="s">
        <v>115</v>
      </c>
      <c r="D124" s="625" t="s">
        <v>1427</v>
      </c>
      <c r="E124" s="625" t="s">
        <v>2173</v>
      </c>
      <c r="F124" s="626" t="s">
        <v>2172</v>
      </c>
      <c r="G124" s="626">
        <v>3.8E-3</v>
      </c>
      <c r="H124" s="172">
        <f>TRUNC(
                        IF(
                            C124="INSUMO",
                            IFERROR(
                                INDEX(
                                    Insumos!F:F,
                                    MATCH(
                                        A124&amp;B124,
                                        Insumos!I:I,
                                        0)
                                ),
                                "Não encontrado"),
                            IFERROR(
                                INDEX(
                                    I:I,
                                    MATCH(
                                        A124&amp;B124,
                                        O:O,
                                        0)
                                ),
                                "Não encontrado")
                        ), 2)</f>
        <v>11.16</v>
      </c>
      <c r="I124" s="172">
        <f t="shared" si="1"/>
        <v>0.04</v>
      </c>
      <c r="J124" s="171"/>
      <c r="K124" s="171"/>
      <c r="L124" s="625" t="s">
        <v>15</v>
      </c>
      <c r="M124" s="170"/>
      <c r="N124" s="170"/>
    </row>
    <row r="125" spans="1:14" x14ac:dyDescent="0.2">
      <c r="A125" s="617" t="s">
        <v>1763</v>
      </c>
      <c r="B125" s="618" t="s">
        <v>21</v>
      </c>
      <c r="C125" s="619" t="s">
        <v>115</v>
      </c>
      <c r="D125" s="620" t="s">
        <v>1427</v>
      </c>
      <c r="E125" s="620" t="s">
        <v>1762</v>
      </c>
      <c r="F125" s="621" t="s">
        <v>88</v>
      </c>
      <c r="G125" s="621">
        <v>1.121</v>
      </c>
      <c r="H125" s="175">
        <f>TRUNC(
                        IF(
                            C125="INSUMO",
                            IFERROR(
                                INDEX(
                                    Insumos!F:F,
                                    MATCH(
                                        A125&amp;B125,
                                        Insumos!I:I,
                                        0)
                                ),
                                "Não encontrado"),
                            IFERROR(
                                INDEX(
                                    I:I,
                                    MATCH(
                                        A125&amp;B125,
                                        O:O,
                                        0)
                                ),
                                "Não encontrado")
                        ), 2)</f>
        <v>2.59</v>
      </c>
      <c r="I125" s="175">
        <f t="shared" si="1"/>
        <v>2.9</v>
      </c>
      <c r="J125" s="174"/>
      <c r="K125" s="174"/>
      <c r="L125" s="620" t="s">
        <v>15</v>
      </c>
      <c r="M125" s="173"/>
      <c r="N125" s="173"/>
    </row>
    <row r="126" spans="1:14" x14ac:dyDescent="0.2">
      <c r="A126" s="622" t="s">
        <v>2094</v>
      </c>
      <c r="B126" s="623" t="s">
        <v>21</v>
      </c>
      <c r="C126" s="624" t="s">
        <v>115</v>
      </c>
      <c r="D126" s="625" t="s">
        <v>1427</v>
      </c>
      <c r="E126" s="625" t="s">
        <v>2093</v>
      </c>
      <c r="F126" s="626" t="s">
        <v>95</v>
      </c>
      <c r="G126" s="626">
        <v>1.5299999999999999E-2</v>
      </c>
      <c r="H126" s="172">
        <f>TRUNC(
                        IF(
                            C126="INSUMO",
                            IFERROR(
                                INDEX(
                                    Insumos!F:F,
                                    MATCH(
                                        A126&amp;B126,
                                        Insumos!I:I,
                                        0)
                                ),
                                "Não encontrado"),
                            IFERROR(
                                INDEX(
                                    I:I,
                                    MATCH(
                                        A126&amp;B126,
                                        O:O,
                                        0)
                                ),
                                "Não encontrado")
                        ), 2)</f>
        <v>2.96</v>
      </c>
      <c r="I126" s="172">
        <f t="shared" si="1"/>
        <v>0.04</v>
      </c>
      <c r="J126" s="171"/>
      <c r="K126" s="171"/>
      <c r="L126" s="625" t="s">
        <v>15</v>
      </c>
      <c r="M126" s="170"/>
      <c r="N126" s="170"/>
    </row>
    <row r="127" spans="1:14" x14ac:dyDescent="0.2">
      <c r="A127" s="617" t="s">
        <v>1437</v>
      </c>
      <c r="B127" s="618" t="s">
        <v>21</v>
      </c>
      <c r="C127" s="619" t="s">
        <v>115</v>
      </c>
      <c r="D127" s="620" t="s">
        <v>1427</v>
      </c>
      <c r="E127" s="620" t="s">
        <v>1436</v>
      </c>
      <c r="F127" s="621" t="s">
        <v>88</v>
      </c>
      <c r="G127" s="621">
        <v>0.31159999999999999</v>
      </c>
      <c r="H127" s="175">
        <f>TRUNC(
                        IF(
                            C127="INSUMO",
                            IFERROR(
                                INDEX(
                                    Insumos!F:F,
                                    MATCH(
                                        A127&amp;B127,
                                        Insumos!I:I,
                                        0)
                                ),
                                "Não encontrado"),
                            IFERROR(
                                INDEX(
                                    I:I,
                                    MATCH(
                                        A127&amp;B127,
                                        O:O,
                                        0)
                                ),
                                "Não encontrado")
                        ), 2)</f>
        <v>4.0599999999999996</v>
      </c>
      <c r="I127" s="175">
        <f t="shared" si="1"/>
        <v>1.26</v>
      </c>
      <c r="J127" s="174"/>
      <c r="K127" s="174"/>
      <c r="L127" s="620" t="s">
        <v>15</v>
      </c>
      <c r="M127" s="173"/>
      <c r="N127" s="173"/>
    </row>
    <row r="128" spans="1:14" x14ac:dyDescent="0.2">
      <c r="A128" s="622" t="s">
        <v>1771</v>
      </c>
      <c r="B128" s="623" t="s">
        <v>21</v>
      </c>
      <c r="C128" s="624" t="s">
        <v>115</v>
      </c>
      <c r="D128" s="625" t="s">
        <v>1427</v>
      </c>
      <c r="E128" s="625" t="s">
        <v>678</v>
      </c>
      <c r="F128" s="626" t="s">
        <v>95</v>
      </c>
      <c r="G128" s="626">
        <v>1.8100000000000002E-2</v>
      </c>
      <c r="H128" s="172">
        <f>TRUNC(
                        IF(
                            C128="INSUMO",
                            IFERROR(
                                INDEX(
                                    Insumos!F:F,
                                    MATCH(
                                        A128&amp;B128,
                                        Insumos!I:I,
                                        0)
                                ),
                                "Não encontrado"),
                            IFERROR(
                                INDEX(
                                    I:I,
                                    MATCH(
                                        A128&amp;B128,
                                        O:O,
                                        0)
                                ),
                                "Não encontrado")
                        ), 2)</f>
        <v>11.54</v>
      </c>
      <c r="I128" s="172">
        <f t="shared" si="1"/>
        <v>0.2</v>
      </c>
      <c r="J128" s="171"/>
      <c r="K128" s="171"/>
      <c r="L128" s="625" t="s">
        <v>15</v>
      </c>
      <c r="M128" s="170"/>
      <c r="N128" s="170"/>
    </row>
    <row r="129" spans="1:14" x14ac:dyDescent="0.2">
      <c r="A129" s="617" t="s">
        <v>2176</v>
      </c>
      <c r="B129" s="618" t="s">
        <v>21</v>
      </c>
      <c r="C129" s="619" t="s">
        <v>115</v>
      </c>
      <c r="D129" s="620" t="s">
        <v>1427</v>
      </c>
      <c r="E129" s="620" t="s">
        <v>2175</v>
      </c>
      <c r="F129" s="621" t="s">
        <v>95</v>
      </c>
      <c r="G129" s="621">
        <v>4.53E-2</v>
      </c>
      <c r="H129" s="175">
        <f>TRUNC(
                        IF(
                            C129="INSUMO",
                            IFERROR(
                                INDEX(
                                    Insumos!F:F,
                                    MATCH(
                                        A129&amp;B129,
                                        Insumos!I:I,
                                        0)
                                ),
                                "Não encontrado"),
                            IFERROR(
                                INDEX(
                                    I:I,
                                    MATCH(
                                        A129&amp;B129,
                                        O:O,
                                        0)
                                ),
                                "Não encontrado")
                        ), 2)</f>
        <v>4.5</v>
      </c>
      <c r="I129" s="175">
        <f t="shared" si="1"/>
        <v>0.2</v>
      </c>
      <c r="J129" s="174"/>
      <c r="K129" s="174"/>
      <c r="L129" s="620" t="s">
        <v>15</v>
      </c>
      <c r="M129" s="173"/>
      <c r="N129" s="173"/>
    </row>
    <row r="130" spans="1:14" x14ac:dyDescent="0.2">
      <c r="A130" s="622" t="s">
        <v>1862</v>
      </c>
      <c r="B130" s="623" t="s">
        <v>21</v>
      </c>
      <c r="C130" s="624" t="s">
        <v>115</v>
      </c>
      <c r="D130" s="625" t="s">
        <v>1427</v>
      </c>
      <c r="E130" s="625" t="s">
        <v>1861</v>
      </c>
      <c r="F130" s="626" t="s">
        <v>95</v>
      </c>
      <c r="G130" s="626">
        <v>3.6316000000000002</v>
      </c>
      <c r="H130" s="172">
        <f>TRUNC(
                        IF(
                            C130="INSUMO",
                            IFERROR(
                                INDEX(
                                    Insumos!F:F,
                                    MATCH(
                                        A130&amp;B130,
                                        Insumos!I:I,
                                        0)
                                ),
                                "Não encontrado"),
                            IFERROR(
                                INDEX(
                                    I:I,
                                    MATCH(
                                        A130&amp;B130,
                                        O:O,
                                        0)
                                ),
                                "Não encontrado")
                        ), 2)</f>
        <v>0.37</v>
      </c>
      <c r="I130" s="172">
        <f t="shared" si="1"/>
        <v>1.34</v>
      </c>
      <c r="J130" s="171"/>
      <c r="K130" s="171"/>
      <c r="L130" s="625" t="s">
        <v>15</v>
      </c>
      <c r="M130" s="170"/>
      <c r="N130" s="170"/>
    </row>
    <row r="131" spans="1:14" x14ac:dyDescent="0.2">
      <c r="A131" s="617" t="s">
        <v>1887</v>
      </c>
      <c r="B131" s="618" t="s">
        <v>21</v>
      </c>
      <c r="C131" s="619" t="s">
        <v>115</v>
      </c>
      <c r="D131" s="620" t="s">
        <v>1427</v>
      </c>
      <c r="E131" s="620" t="s">
        <v>1886</v>
      </c>
      <c r="F131" s="621" t="s">
        <v>95</v>
      </c>
      <c r="G131" s="621">
        <v>2.01E-2</v>
      </c>
      <c r="H131" s="175">
        <f>TRUNC(
                        IF(
                            C131="INSUMO",
                            IFERROR(
                                INDEX(
                                    Insumos!F:F,
                                    MATCH(
                                        A131&amp;B131,
                                        Insumos!I:I,
                                        0)
                                ),
                                "Não encontrado"),
                            IFERROR(
                                INDEX(
                                    I:I,
                                    MATCH(
                                        A131&amp;B131,
                                        O:O,
                                        0)
                                ),
                                "Não encontrado")
                        ), 2)</f>
        <v>35.93</v>
      </c>
      <c r="I131" s="175">
        <f t="shared" si="1"/>
        <v>0.72</v>
      </c>
      <c r="J131" s="174"/>
      <c r="K131" s="174"/>
      <c r="L131" s="620" t="s">
        <v>15</v>
      </c>
      <c r="M131" s="173"/>
      <c r="N131" s="173"/>
    </row>
    <row r="132" spans="1:14" x14ac:dyDescent="0.2">
      <c r="A132" s="622" t="s">
        <v>2178</v>
      </c>
      <c r="B132" s="623" t="s">
        <v>21</v>
      </c>
      <c r="C132" s="624" t="s">
        <v>115</v>
      </c>
      <c r="D132" s="625" t="s">
        <v>1427</v>
      </c>
      <c r="E132" s="625" t="s">
        <v>2177</v>
      </c>
      <c r="F132" s="626" t="s">
        <v>95</v>
      </c>
      <c r="G132" s="626">
        <v>1.5100000000000001E-2</v>
      </c>
      <c r="H132" s="172">
        <f>TRUNC(
                        IF(
                            C132="INSUMO",
                            IFERROR(
                                INDEX(
                                    Insumos!F:F,
                                    MATCH(
                                        A132&amp;B132,
                                        Insumos!I:I,
                                        0)
                                ),
                                "Não encontrado"),
                            IFERROR(
                                INDEX(
                                    I:I,
                                    MATCH(
                                        A132&amp;B132,
                                        O:O,
                                        0)
                                ),
                                "Não encontrado")
                        ), 2)</f>
        <v>66.150000000000006</v>
      </c>
      <c r="I132" s="172">
        <f t="shared" si="1"/>
        <v>0.99</v>
      </c>
      <c r="J132" s="171"/>
      <c r="K132" s="171"/>
      <c r="L132" s="625" t="s">
        <v>15</v>
      </c>
      <c r="M132" s="170"/>
      <c r="N132" s="170"/>
    </row>
    <row r="133" spans="1:14" x14ac:dyDescent="0.2">
      <c r="A133" s="617" t="s">
        <v>2109</v>
      </c>
      <c r="B133" s="618" t="s">
        <v>21</v>
      </c>
      <c r="C133" s="619" t="s">
        <v>115</v>
      </c>
      <c r="D133" s="620" t="s">
        <v>1427</v>
      </c>
      <c r="E133" s="620" t="s">
        <v>2108</v>
      </c>
      <c r="F133" s="621" t="s">
        <v>33</v>
      </c>
      <c r="G133" s="621">
        <v>1.1788000000000001</v>
      </c>
      <c r="H133" s="175">
        <f>TRUNC(
                        IF(
                            C133="INSUMO",
                            IFERROR(
                                INDEX(
                                    Insumos!F:F,
                                    MATCH(
                                        A133&amp;B133,
                                        Insumos!I:I,
                                        0)
                                ),
                                "Não encontrado"),
                            IFERROR(
                                INDEX(
                                    I:I,
                                    MATCH(
                                        A133&amp;B133,
                                        O:O,
                                        0)
                                ),
                                "Não encontrado")
                        ), 2)</f>
        <v>29.1</v>
      </c>
      <c r="I133" s="175">
        <f t="shared" si="1"/>
        <v>34.299999999999997</v>
      </c>
      <c r="J133" s="174"/>
      <c r="K133" s="174"/>
      <c r="L133" s="620" t="s">
        <v>15</v>
      </c>
      <c r="M133" s="173"/>
      <c r="N133" s="173"/>
    </row>
    <row r="134" spans="1:14" x14ac:dyDescent="0.2">
      <c r="A134" s="622" t="s">
        <v>2212</v>
      </c>
      <c r="B134" s="623" t="s">
        <v>21</v>
      </c>
      <c r="C134" s="624" t="s">
        <v>115</v>
      </c>
      <c r="D134" s="625" t="s">
        <v>1427</v>
      </c>
      <c r="E134" s="625" t="s">
        <v>2211</v>
      </c>
      <c r="F134" s="626" t="s">
        <v>33</v>
      </c>
      <c r="G134" s="626">
        <v>9.1999999999999998E-3</v>
      </c>
      <c r="H134" s="172">
        <f>TRUNC(
                        IF(
                            C134="INSUMO",
                            IFERROR(
                                INDEX(
                                    Insumos!F:F,
                                    MATCH(
                                        A134&amp;B134,
                                        Insumos!I:I,
                                        0)
                                ),
                                "Não encontrado"),
                            IFERROR(
                                INDEX(
                                    I:I,
                                    MATCH(
                                        A134&amp;B134,
                                        O:O,
                                        0)
                                ),
                                "Não encontrado")
                        ), 2)</f>
        <v>66.38</v>
      </c>
      <c r="I134" s="172">
        <f t="shared" si="1"/>
        <v>0.61</v>
      </c>
      <c r="J134" s="171"/>
      <c r="K134" s="171"/>
      <c r="L134" s="625" t="s">
        <v>15</v>
      </c>
      <c r="M134" s="170"/>
      <c r="N134" s="170"/>
    </row>
    <row r="135" spans="1:14" x14ac:dyDescent="0.2">
      <c r="A135" s="617" t="s">
        <v>2214</v>
      </c>
      <c r="B135" s="618" t="s">
        <v>21</v>
      </c>
      <c r="C135" s="619" t="s">
        <v>115</v>
      </c>
      <c r="D135" s="620" t="s">
        <v>1427</v>
      </c>
      <c r="E135" s="620" t="s">
        <v>2213</v>
      </c>
      <c r="F135" s="621" t="s">
        <v>33</v>
      </c>
      <c r="G135" s="621">
        <v>7.6700000000000004E-2</v>
      </c>
      <c r="H135" s="175">
        <f>TRUNC(
                        IF(
                            C135="INSUMO",
                            IFERROR(
                                INDEX(
                                    Insumos!F:F,
                                    MATCH(
                                        A135&amp;B135,
                                        Insumos!I:I,
                                        0)
                                ),
                                "Não encontrado"),
                            IFERROR(
                                INDEX(
                                    I:I,
                                    MATCH(
                                        A135&amp;B135,
                                        O:O,
                                        0)
                                ),
                                "Não encontrado")
                        ), 2)</f>
        <v>48.72</v>
      </c>
      <c r="I135" s="175">
        <f t="shared" si="1"/>
        <v>3.73</v>
      </c>
      <c r="J135" s="174"/>
      <c r="K135" s="174"/>
      <c r="L135" s="620" t="s">
        <v>15</v>
      </c>
      <c r="M135" s="173"/>
      <c r="N135" s="173"/>
    </row>
    <row r="136" spans="1:14" x14ac:dyDescent="0.2">
      <c r="A136" s="622" t="s">
        <v>2216</v>
      </c>
      <c r="B136" s="623" t="s">
        <v>21</v>
      </c>
      <c r="C136" s="624" t="s">
        <v>115</v>
      </c>
      <c r="D136" s="625" t="s">
        <v>1427</v>
      </c>
      <c r="E136" s="625" t="s">
        <v>2215</v>
      </c>
      <c r="F136" s="626" t="s">
        <v>258</v>
      </c>
      <c r="G136" s="626">
        <v>2.5999999999999999E-3</v>
      </c>
      <c r="H136" s="172">
        <f>TRUNC(
                        IF(
                            C136="INSUMO",
                            IFERROR(
                                INDEX(
                                    Insumos!F:F,
                                    MATCH(
                                        A136&amp;B136,
                                        Insumos!I:I,
                                        0)
                                ),
                                "Não encontrado"),
                            IFERROR(
                                INDEX(
                                    I:I,
                                    MATCH(
                                        A136&amp;B136,
                                        O:O,
                                        0)
                                ),
                                "Não encontrado")
                        ), 2)</f>
        <v>8.84</v>
      </c>
      <c r="I136" s="172">
        <f t="shared" si="1"/>
        <v>0.02</v>
      </c>
      <c r="J136" s="171"/>
      <c r="K136" s="171"/>
      <c r="L136" s="625" t="s">
        <v>15</v>
      </c>
      <c r="M136" s="170"/>
      <c r="N136" s="170"/>
    </row>
    <row r="137" spans="1:14" x14ac:dyDescent="0.2">
      <c r="A137" s="617" t="s">
        <v>1712</v>
      </c>
      <c r="B137" s="618" t="s">
        <v>21</v>
      </c>
      <c r="C137" s="619" t="s">
        <v>115</v>
      </c>
      <c r="D137" s="620" t="s">
        <v>1427</v>
      </c>
      <c r="E137" s="620" t="s">
        <v>1711</v>
      </c>
      <c r="F137" s="621" t="s">
        <v>95</v>
      </c>
      <c r="G137" s="621">
        <v>7.6E-3</v>
      </c>
      <c r="H137" s="175">
        <f>TRUNC(
                        IF(
                            C137="INSUMO",
                            IFERROR(
                                INDEX(
                                    Insumos!F:F,
                                    MATCH(
                                        A137&amp;B137,
                                        Insumos!I:I,
                                        0)
                                ),
                                "Não encontrado"),
                            IFERROR(
                                INDEX(
                                    I:I,
                                    MATCH(
                                        A137&amp;B137,
                                        O:O,
                                        0)
                                ),
                                "Não encontrado")
                        ), 2)</f>
        <v>66.48</v>
      </c>
      <c r="I137" s="175">
        <f t="shared" si="1"/>
        <v>0.5</v>
      </c>
      <c r="J137" s="174"/>
      <c r="K137" s="174"/>
      <c r="L137" s="620" t="s">
        <v>15</v>
      </c>
      <c r="M137" s="173"/>
      <c r="N137" s="173"/>
    </row>
    <row r="138" spans="1:14" x14ac:dyDescent="0.2">
      <c r="A138" s="622" t="s">
        <v>1454</v>
      </c>
      <c r="B138" s="623" t="s">
        <v>21</v>
      </c>
      <c r="C138" s="624" t="s">
        <v>115</v>
      </c>
      <c r="D138" s="625" t="s">
        <v>1427</v>
      </c>
      <c r="E138" s="625" t="s">
        <v>1453</v>
      </c>
      <c r="F138" s="626" t="s">
        <v>258</v>
      </c>
      <c r="G138" s="626">
        <v>15.326000000000001</v>
      </c>
      <c r="H138" s="172">
        <f>TRUNC(
                        IF(
                            C138="INSUMO",
                            IFERROR(
                                INDEX(
                                    Insumos!F:F,
                                    MATCH(
                                        A138&amp;B138,
                                        Insumos!I:I,
                                        0)
                                ),
                                "Não encontrado"),
                            IFERROR(
                                INDEX(
                                    I:I,
                                    MATCH(
                                        A138&amp;B138,
                                        O:O,
                                        0)
                                ),
                                "Não encontrado")
                        ), 2)</f>
        <v>0.64</v>
      </c>
      <c r="I138" s="172">
        <f t="shared" si="1"/>
        <v>9.8000000000000007</v>
      </c>
      <c r="J138" s="171"/>
      <c r="K138" s="171"/>
      <c r="L138" s="625" t="s">
        <v>15</v>
      </c>
      <c r="M138" s="170"/>
      <c r="N138" s="170"/>
    </row>
    <row r="139" spans="1:14" x14ac:dyDescent="0.2">
      <c r="A139" s="617" t="s">
        <v>2016</v>
      </c>
      <c r="B139" s="618" t="s">
        <v>21</v>
      </c>
      <c r="C139" s="619" t="s">
        <v>115</v>
      </c>
      <c r="D139" s="620" t="s">
        <v>1427</v>
      </c>
      <c r="E139" s="620" t="s">
        <v>2015</v>
      </c>
      <c r="F139" s="621" t="s">
        <v>95</v>
      </c>
      <c r="G139" s="621">
        <v>7.0199999999999999E-2</v>
      </c>
      <c r="H139" s="175">
        <f>TRUNC(
                        IF(
                            C139="INSUMO",
                            IFERROR(
                                INDEX(
                                    Insumos!F:F,
                                    MATCH(
                                        A139&amp;B139,
                                        Insumos!I:I,
                                        0)
                                ),
                                "Não encontrado"),
                            IFERROR(
                                INDEX(
                                    I:I,
                                    MATCH(
                                        A139&amp;B139,
                                        O:O,
                                        0)
                                ),
                                "Não encontrado")
                        ), 2)</f>
        <v>2.86</v>
      </c>
      <c r="I139" s="175">
        <f t="shared" si="1"/>
        <v>0.2</v>
      </c>
      <c r="J139" s="174"/>
      <c r="K139" s="174"/>
      <c r="L139" s="620" t="s">
        <v>15</v>
      </c>
      <c r="M139" s="173"/>
      <c r="N139" s="173"/>
    </row>
    <row r="140" spans="1:14" x14ac:dyDescent="0.2">
      <c r="A140" s="622" t="s">
        <v>2062</v>
      </c>
      <c r="B140" s="623" t="s">
        <v>21</v>
      </c>
      <c r="C140" s="624" t="s">
        <v>115</v>
      </c>
      <c r="D140" s="625" t="s">
        <v>1427</v>
      </c>
      <c r="E140" s="625" t="s">
        <v>2061</v>
      </c>
      <c r="F140" s="626" t="s">
        <v>88</v>
      </c>
      <c r="G140" s="626">
        <v>0.47210000000000002</v>
      </c>
      <c r="H140" s="172">
        <f>TRUNC(
                        IF(
                            C140="INSUMO",
                            IFERROR(
                                INDEX(
                                    Insumos!F:F,
                                    MATCH(
                                        A140&amp;B140,
                                        Insumos!I:I,
                                        0)
                                ),
                                "Não encontrado"),
                            IFERROR(
                                INDEX(
                                    I:I,
                                    MATCH(
                                        A140&amp;B140,
                                        O:O,
                                        0)
                                ),
                                "Não encontrado")
                        ), 2)</f>
        <v>15.59</v>
      </c>
      <c r="I140" s="172">
        <f t="shared" si="1"/>
        <v>7.36</v>
      </c>
      <c r="J140" s="171"/>
      <c r="K140" s="171"/>
      <c r="L140" s="625" t="s">
        <v>15</v>
      </c>
      <c r="M140" s="170"/>
      <c r="N140" s="170"/>
    </row>
    <row r="141" spans="1:14" x14ac:dyDescent="0.2">
      <c r="A141" s="617" t="s">
        <v>1748</v>
      </c>
      <c r="B141" s="618" t="s">
        <v>21</v>
      </c>
      <c r="C141" s="619" t="s">
        <v>115</v>
      </c>
      <c r="D141" s="620" t="s">
        <v>1427</v>
      </c>
      <c r="E141" s="620" t="s">
        <v>1747</v>
      </c>
      <c r="F141" s="621" t="s">
        <v>95</v>
      </c>
      <c r="G141" s="621">
        <v>3.7000000000000002E-3</v>
      </c>
      <c r="H141" s="175">
        <f>TRUNC(
                        IF(
                            C141="INSUMO",
                            IFERROR(
                                INDEX(
                                    Insumos!F:F,
                                    MATCH(
                                        A141&amp;B141,
                                        Insumos!I:I,
                                        0)
                                ),
                                "Não encontrado"),
                            IFERROR(
                                INDEX(
                                    I:I,
                                    MATCH(
                                        A141&amp;B141,
                                        O:O,
                                        0)
                                ),
                                "Não encontrado")
                        ), 2)</f>
        <v>403.23</v>
      </c>
      <c r="I141" s="175">
        <f t="shared" si="1"/>
        <v>1.49</v>
      </c>
      <c r="J141" s="174"/>
      <c r="K141" s="174"/>
      <c r="L141" s="620" t="s">
        <v>15</v>
      </c>
      <c r="M141" s="173"/>
      <c r="N141" s="173"/>
    </row>
    <row r="142" spans="1:14" x14ac:dyDescent="0.2">
      <c r="A142" s="622" t="s">
        <v>2218</v>
      </c>
      <c r="B142" s="623" t="s">
        <v>21</v>
      </c>
      <c r="C142" s="624" t="s">
        <v>115</v>
      </c>
      <c r="D142" s="625" t="s">
        <v>1427</v>
      </c>
      <c r="E142" s="625" t="s">
        <v>2217</v>
      </c>
      <c r="F142" s="626" t="s">
        <v>95</v>
      </c>
      <c r="G142" s="626">
        <v>9.4000000000000004E-3</v>
      </c>
      <c r="H142" s="172">
        <f>TRUNC(
                        IF(
                            C142="INSUMO",
                            IFERROR(
                                INDEX(
                                    Insumos!F:F,
                                    MATCH(
                                        A142&amp;B142,
                                        Insumos!I:I,
                                        0)
                                ),
                                "Não encontrado"),
                            IFERROR(
                                INDEX(
                                    I:I,
                                    MATCH(
                                        A142&amp;B142,
                                        O:O,
                                        0)
                                ),
                                "Não encontrado")
                        ), 2)</f>
        <v>39.99</v>
      </c>
      <c r="I142" s="172">
        <f t="shared" si="1"/>
        <v>0.37</v>
      </c>
      <c r="J142" s="171"/>
      <c r="K142" s="171"/>
      <c r="L142" s="625" t="s">
        <v>15</v>
      </c>
      <c r="M142" s="170"/>
      <c r="N142" s="170"/>
    </row>
    <row r="143" spans="1:14" x14ac:dyDescent="0.2">
      <c r="A143" s="617" t="s">
        <v>2107</v>
      </c>
      <c r="B143" s="618" t="s">
        <v>21</v>
      </c>
      <c r="C143" s="619" t="s">
        <v>115</v>
      </c>
      <c r="D143" s="620" t="s">
        <v>1427</v>
      </c>
      <c r="E143" s="620" t="s">
        <v>2106</v>
      </c>
      <c r="F143" s="621" t="s">
        <v>95</v>
      </c>
      <c r="G143" s="621">
        <v>3.32E-2</v>
      </c>
      <c r="H143" s="175">
        <f>TRUNC(
                        IF(
                            C143="INSUMO",
                            IFERROR(
                                INDEX(
                                    Insumos!F:F,
                                    MATCH(
                                        A143&amp;B143,
                                        Insumos!I:I,
                                        0)
                                ),
                                "Não encontrado"),
                            IFERROR(
                                INDEX(
                                    I:I,
                                    MATCH(
                                        A143&amp;B143,
                                        O:O,
                                        0)
                                ),
                                "Não encontrado")
                        ), 2)</f>
        <v>4.8</v>
      </c>
      <c r="I143" s="175">
        <f t="shared" si="1"/>
        <v>0.15</v>
      </c>
      <c r="J143" s="174"/>
      <c r="K143" s="174"/>
      <c r="L143" s="620" t="s">
        <v>15</v>
      </c>
      <c r="M143" s="173"/>
      <c r="N143" s="173"/>
    </row>
    <row r="144" spans="1:14" x14ac:dyDescent="0.2">
      <c r="A144" s="622" t="s">
        <v>1940</v>
      </c>
      <c r="B144" s="623" t="s">
        <v>21</v>
      </c>
      <c r="C144" s="624" t="s">
        <v>115</v>
      </c>
      <c r="D144" s="625" t="s">
        <v>1427</v>
      </c>
      <c r="E144" s="625" t="s">
        <v>1939</v>
      </c>
      <c r="F144" s="626" t="s">
        <v>95</v>
      </c>
      <c r="G144" s="626">
        <v>3.0300000000000001E-2</v>
      </c>
      <c r="H144" s="172">
        <f>TRUNC(
                        IF(
                            C144="INSUMO",
                            IFERROR(
                                INDEX(
                                    Insumos!F:F,
                                    MATCH(
                                        A144&amp;B144,
                                        Insumos!I:I,
                                        0)
                                ),
                                "Não encontrado"),
                            IFERROR(
                                INDEX(
                                    I:I,
                                    MATCH(
                                        A144&amp;B144,
                                        O:O,
                                        0)
                                ),
                                "Não encontrado")
                        ), 2)</f>
        <v>1.1499999999999999</v>
      </c>
      <c r="I144" s="172">
        <f t="shared" si="1"/>
        <v>0.03</v>
      </c>
      <c r="J144" s="171"/>
      <c r="K144" s="171"/>
      <c r="L144" s="625" t="s">
        <v>15</v>
      </c>
      <c r="M144" s="170"/>
      <c r="N144" s="170"/>
    </row>
    <row r="145" spans="1:14" x14ac:dyDescent="0.2">
      <c r="A145" s="617" t="s">
        <v>1456</v>
      </c>
      <c r="B145" s="618" t="s">
        <v>21</v>
      </c>
      <c r="C145" s="619" t="s">
        <v>115</v>
      </c>
      <c r="D145" s="620" t="s">
        <v>1427</v>
      </c>
      <c r="E145" s="620" t="s">
        <v>1455</v>
      </c>
      <c r="F145" s="621" t="s">
        <v>25</v>
      </c>
      <c r="G145" s="621">
        <v>2.29E-2</v>
      </c>
      <c r="H145" s="175">
        <f>TRUNC(
                        IF(
                            C145="INSUMO",
                            IFERROR(
                                INDEX(
                                    Insumos!F:F,
                                    MATCH(
                                        A145&amp;B145,
                                        Insumos!I:I,
                                        0)
                                ),
                                "Não encontrado"),
                            IFERROR(
                                INDEX(
                                    I:I,
                                    MATCH(
                                        A145&amp;B145,
                                        O:O,
                                        0)
                                ),
                                "Não encontrado")
                        ), 2)</f>
        <v>151.24</v>
      </c>
      <c r="I145" s="175">
        <f t="shared" si="1"/>
        <v>3.46</v>
      </c>
      <c r="J145" s="174"/>
      <c r="K145" s="174"/>
      <c r="L145" s="620" t="s">
        <v>15</v>
      </c>
      <c r="M145" s="173"/>
      <c r="N145" s="173"/>
    </row>
    <row r="146" spans="1:14" x14ac:dyDescent="0.2">
      <c r="A146" s="622" t="s">
        <v>1458</v>
      </c>
      <c r="B146" s="623" t="s">
        <v>21</v>
      </c>
      <c r="C146" s="624" t="s">
        <v>115</v>
      </c>
      <c r="D146" s="625" t="s">
        <v>1427</v>
      </c>
      <c r="E146" s="625" t="s">
        <v>1457</v>
      </c>
      <c r="F146" s="626" t="s">
        <v>25</v>
      </c>
      <c r="G146" s="626">
        <v>1.5299999999999999E-2</v>
      </c>
      <c r="H146" s="172">
        <f>TRUNC(
                        IF(
                            C146="INSUMO",
                            IFERROR(
                                INDEX(
                                    Insumos!F:F,
                                    MATCH(
                                        A146&amp;B146,
                                        Insumos!I:I,
                                        0)
                                ),
                                "Não encontrado"),
                            IFERROR(
                                INDEX(
                                    I:I,
                                    MATCH(
                                        A146&amp;B146,
                                        O:O,
                                        0)
                                ),
                                "Não encontrado")
                        ), 2)</f>
        <v>157.65</v>
      </c>
      <c r="I146" s="172">
        <f t="shared" si="1"/>
        <v>2.41</v>
      </c>
      <c r="J146" s="171"/>
      <c r="K146" s="171"/>
      <c r="L146" s="625" t="s">
        <v>15</v>
      </c>
      <c r="M146" s="170"/>
      <c r="N146" s="170"/>
    </row>
    <row r="147" spans="1:14" x14ac:dyDescent="0.2">
      <c r="A147" s="617" t="s">
        <v>2105</v>
      </c>
      <c r="B147" s="618" t="s">
        <v>21</v>
      </c>
      <c r="C147" s="619" t="s">
        <v>115</v>
      </c>
      <c r="D147" s="620" t="s">
        <v>1427</v>
      </c>
      <c r="E147" s="620" t="s">
        <v>3174</v>
      </c>
      <c r="F147" s="621" t="s">
        <v>95</v>
      </c>
      <c r="G147" s="621">
        <v>0.26040000000000002</v>
      </c>
      <c r="H147" s="175">
        <f>TRUNC(
                        IF(
                            C147="INSUMO",
                            IFERROR(
                                INDEX(
                                    Insumos!F:F,
                                    MATCH(
                                        A147&amp;B147,
                                        Insumos!I:I,
                                        0)
                                ),
                                "Não encontrado"),
                            IFERROR(
                                INDEX(
                                    I:I,
                                    MATCH(
                                        A147&amp;B147,
                                        O:O,
                                        0)
                                ),
                                "Não encontrado")
                        ), 2)</f>
        <v>1.0900000000000001</v>
      </c>
      <c r="I147" s="175">
        <f t="shared" si="1"/>
        <v>0.28000000000000003</v>
      </c>
      <c r="J147" s="174"/>
      <c r="K147" s="174"/>
      <c r="L147" s="620" t="s">
        <v>15</v>
      </c>
      <c r="M147" s="173"/>
      <c r="N147" s="173"/>
    </row>
    <row r="148" spans="1:14" x14ac:dyDescent="0.2">
      <c r="A148" s="622" t="s">
        <v>1710</v>
      </c>
      <c r="B148" s="623" t="s">
        <v>21</v>
      </c>
      <c r="C148" s="624" t="s">
        <v>115</v>
      </c>
      <c r="D148" s="625" t="s">
        <v>1427</v>
      </c>
      <c r="E148" s="625" t="s">
        <v>1709</v>
      </c>
      <c r="F148" s="626" t="s">
        <v>95</v>
      </c>
      <c r="G148" s="626">
        <v>7.6E-3</v>
      </c>
      <c r="H148" s="172">
        <f>TRUNC(
                        IF(
                            C148="INSUMO",
                            IFERROR(
                                INDEX(
                                    Insumos!F:F,
                                    MATCH(
                                        A148&amp;B148,
                                        Insumos!I:I,
                                        0)
                                ),
                                "Não encontrado"),
                            IFERROR(
                                INDEX(
                                    I:I,
                                    MATCH(
                                        A148&amp;B148,
                                        O:O,
                                        0)
                                ),
                                "Não encontrado")
                        ), 2)</f>
        <v>31.92</v>
      </c>
      <c r="I148" s="172">
        <f t="shared" si="1"/>
        <v>0.24</v>
      </c>
      <c r="J148" s="171"/>
      <c r="K148" s="171"/>
      <c r="L148" s="625" t="s">
        <v>15</v>
      </c>
      <c r="M148" s="170"/>
      <c r="N148" s="170"/>
    </row>
    <row r="149" spans="1:14" x14ac:dyDescent="0.2">
      <c r="A149" s="617" t="s">
        <v>2222</v>
      </c>
      <c r="B149" s="618" t="s">
        <v>21</v>
      </c>
      <c r="C149" s="619" t="s">
        <v>115</v>
      </c>
      <c r="D149" s="620" t="s">
        <v>1427</v>
      </c>
      <c r="E149" s="620" t="s">
        <v>2221</v>
      </c>
      <c r="F149" s="621" t="s">
        <v>95</v>
      </c>
      <c r="G149" s="621">
        <v>6.0400000000000002E-2</v>
      </c>
      <c r="H149" s="175">
        <f>TRUNC(
                        IF(
                            C149="INSUMO",
                            IFERROR(
                                INDEX(
                                    Insumos!F:F,
                                    MATCH(
                                        A149&amp;B149,
                                        Insumos!I:I,
                                        0)
                                ),
                                "Não encontrado"),
                            IFERROR(
                                INDEX(
                                    I:I,
                                    MATCH(
                                        A149&amp;B149,
                                        O:O,
                                        0)
                                ),
                                "Não encontrado")
                        ), 2)</f>
        <v>0.19</v>
      </c>
      <c r="I149" s="175">
        <f t="shared" si="1"/>
        <v>0.01</v>
      </c>
      <c r="J149" s="174"/>
      <c r="K149" s="174"/>
      <c r="L149" s="620" t="s">
        <v>15</v>
      </c>
      <c r="M149" s="173"/>
      <c r="N149" s="173"/>
    </row>
    <row r="150" spans="1:14" ht="25.5" x14ac:dyDescent="0.2">
      <c r="A150" s="622" t="s">
        <v>2220</v>
      </c>
      <c r="B150" s="623" t="s">
        <v>21</v>
      </c>
      <c r="C150" s="624" t="s">
        <v>115</v>
      </c>
      <c r="D150" s="625" t="s">
        <v>1427</v>
      </c>
      <c r="E150" s="625" t="s">
        <v>2219</v>
      </c>
      <c r="F150" s="626" t="s">
        <v>95</v>
      </c>
      <c r="G150" s="626">
        <v>1.1000000000000001E-3</v>
      </c>
      <c r="H150" s="172">
        <f>TRUNC(
                        IF(
                            C150="INSUMO",
                            IFERROR(
                                INDEX(
                                    Insumos!F:F,
                                    MATCH(
                                        A150&amp;B150,
                                        Insumos!I:I,
                                        0)
                                ),
                                "Não encontrado"),
                            IFERROR(
                                INDEX(
                                    I:I,
                                    MATCH(
                                        A150&amp;B150,
                                        O:O,
                                        0)
                                ),
                                "Não encontrado")
                        ), 2)</f>
        <v>1200</v>
      </c>
      <c r="I150" s="172">
        <f t="shared" si="1"/>
        <v>1.32</v>
      </c>
      <c r="J150" s="171"/>
      <c r="K150" s="171"/>
      <c r="L150" s="625" t="s">
        <v>15</v>
      </c>
      <c r="M150" s="170"/>
      <c r="N150" s="170"/>
    </row>
    <row r="151" spans="1:14" x14ac:dyDescent="0.2">
      <c r="A151" s="617" t="s">
        <v>1962</v>
      </c>
      <c r="B151" s="618" t="s">
        <v>21</v>
      </c>
      <c r="C151" s="619" t="s">
        <v>115</v>
      </c>
      <c r="D151" s="620" t="s">
        <v>1427</v>
      </c>
      <c r="E151" s="620" t="s">
        <v>1961</v>
      </c>
      <c r="F151" s="621" t="s">
        <v>42</v>
      </c>
      <c r="G151" s="621">
        <v>3.8999999999999998E-3</v>
      </c>
      <c r="H151" s="175">
        <f>TRUNC(
                        IF(
                            C151="INSUMO",
                            IFERROR(
                                INDEX(
                                    Insumos!F:F,
                                    MATCH(
                                        A151&amp;B151,
                                        Insumos!I:I,
                                        0)
                                ),
                                "Não encontrado"),
                            IFERROR(
                                INDEX(
                                    I:I,
                                    MATCH(
                                        A151&amp;B151,
                                        O:O,
                                        0)
                                ),
                                "Não encontrado")
                        ), 2)</f>
        <v>7.52</v>
      </c>
      <c r="I151" s="175">
        <f t="shared" si="1"/>
        <v>0.02</v>
      </c>
      <c r="J151" s="174"/>
      <c r="K151" s="174"/>
      <c r="L151" s="620" t="s">
        <v>15</v>
      </c>
      <c r="M151" s="173"/>
      <c r="N151" s="173"/>
    </row>
    <row r="152" spans="1:14" x14ac:dyDescent="0.2">
      <c r="A152" s="622" t="s">
        <v>1964</v>
      </c>
      <c r="B152" s="623" t="s">
        <v>21</v>
      </c>
      <c r="C152" s="624" t="s">
        <v>115</v>
      </c>
      <c r="D152" s="625" t="s">
        <v>1427</v>
      </c>
      <c r="E152" s="625" t="s">
        <v>1963</v>
      </c>
      <c r="F152" s="626" t="s">
        <v>1440</v>
      </c>
      <c r="G152" s="626">
        <v>2.8400000000000002E-2</v>
      </c>
      <c r="H152" s="172">
        <f>TRUNC(
                        IF(
                            C152="INSUMO",
                            IFERROR(
                                INDEX(
                                    Insumos!F:F,
                                    MATCH(
                                        A152&amp;B152,
                                        Insumos!I:I,
                                        0)
                                ),
                                "Não encontrado"),
                            IFERROR(
                                INDEX(
                                    I:I,
                                    MATCH(
                                        A152&amp;B152,
                                        O:O,
                                        0)
                                ),
                                "Não encontrado")
                        ), 2)</f>
        <v>5.64</v>
      </c>
      <c r="I152" s="172">
        <f t="shared" si="1"/>
        <v>0.16</v>
      </c>
      <c r="J152" s="171"/>
      <c r="K152" s="171"/>
      <c r="L152" s="625" t="s">
        <v>15</v>
      </c>
      <c r="M152" s="170"/>
      <c r="N152" s="170"/>
    </row>
    <row r="153" spans="1:14" x14ac:dyDescent="0.2">
      <c r="A153" s="617" t="s">
        <v>2122</v>
      </c>
      <c r="B153" s="618" t="s">
        <v>21</v>
      </c>
      <c r="C153" s="619" t="s">
        <v>115</v>
      </c>
      <c r="D153" s="620" t="s">
        <v>1427</v>
      </c>
      <c r="E153" s="620" t="s">
        <v>2121</v>
      </c>
      <c r="F153" s="621" t="s">
        <v>95</v>
      </c>
      <c r="G153" s="621">
        <v>5.5899999999999998E-2</v>
      </c>
      <c r="H153" s="175">
        <f>TRUNC(
                        IF(
                            C153="INSUMO",
                            IFERROR(
                                INDEX(
                                    Insumos!F:F,
                                    MATCH(
                                        A153&amp;B153,
                                        Insumos!I:I,
                                        0)
                                ),
                                "Não encontrado"),
                            IFERROR(
                                INDEX(
                                    I:I,
                                    MATCH(
                                        A153&amp;B153,
                                        O:O,
                                        0)
                                ),
                                "Não encontrado")
                        ), 2)</f>
        <v>3.75</v>
      </c>
      <c r="I153" s="175">
        <f t="shared" si="1"/>
        <v>0.2</v>
      </c>
      <c r="J153" s="174"/>
      <c r="K153" s="174"/>
      <c r="L153" s="620" t="s">
        <v>15</v>
      </c>
      <c r="M153" s="173"/>
      <c r="N153" s="173"/>
    </row>
    <row r="154" spans="1:14" x14ac:dyDescent="0.2">
      <c r="A154" s="622" t="s">
        <v>2120</v>
      </c>
      <c r="B154" s="623" t="s">
        <v>21</v>
      </c>
      <c r="C154" s="624" t="s">
        <v>115</v>
      </c>
      <c r="D154" s="625" t="s">
        <v>1427</v>
      </c>
      <c r="E154" s="625" t="s">
        <v>2119</v>
      </c>
      <c r="F154" s="626" t="s">
        <v>258</v>
      </c>
      <c r="G154" s="626">
        <v>5.1999999999999998E-3</v>
      </c>
      <c r="H154" s="172">
        <f>TRUNC(
                        IF(
                            C154="INSUMO",
                            IFERROR(
                                INDEX(
                                    Insumos!F:F,
                                    MATCH(
                                        A154&amp;B154,
                                        Insumos!I:I,
                                        0)
                                ),
                                "Não encontrado"),
                            IFERROR(
                                INDEX(
                                    I:I,
                                    MATCH(
                                        A154&amp;B154,
                                        O:O,
                                        0)
                                ),
                                "Não encontrado")
                        ), 2)</f>
        <v>17.3</v>
      </c>
      <c r="I154" s="172">
        <f t="shared" si="1"/>
        <v>0.08</v>
      </c>
      <c r="J154" s="171"/>
      <c r="K154" s="171"/>
      <c r="L154" s="625" t="s">
        <v>15</v>
      </c>
      <c r="M154" s="170"/>
      <c r="N154" s="170"/>
    </row>
    <row r="155" spans="1:14" x14ac:dyDescent="0.2">
      <c r="A155" s="617" t="s">
        <v>1501</v>
      </c>
      <c r="B155" s="618" t="s">
        <v>21</v>
      </c>
      <c r="C155" s="619" t="s">
        <v>115</v>
      </c>
      <c r="D155" s="620" t="s">
        <v>1427</v>
      </c>
      <c r="E155" s="620" t="s">
        <v>1500</v>
      </c>
      <c r="F155" s="621" t="s">
        <v>1440</v>
      </c>
      <c r="G155" s="621">
        <v>0.26519999999999999</v>
      </c>
      <c r="H155" s="175">
        <f>TRUNC(
                        IF(
                            C155="INSUMO",
                            IFERROR(
                                INDEX(
                                    Insumos!F:F,
                                    MATCH(
                                        A155&amp;B155,
                                        Insumos!I:I,
                                        0)
                                ),
                                "Não encontrado"),
                            IFERROR(
                                INDEX(
                                    I:I,
                                    MATCH(
                                        A155&amp;B155,
                                        O:O,
                                        0)
                                ),
                                "Não encontrado")
                        ), 2)</f>
        <v>12.43</v>
      </c>
      <c r="I155" s="175">
        <f t="shared" si="1"/>
        <v>3.29</v>
      </c>
      <c r="J155" s="174"/>
      <c r="K155" s="174"/>
      <c r="L155" s="620" t="s">
        <v>15</v>
      </c>
      <c r="M155" s="173"/>
      <c r="N155" s="173"/>
    </row>
    <row r="156" spans="1:14" x14ac:dyDescent="0.2">
      <c r="A156" s="622" t="s">
        <v>1472</v>
      </c>
      <c r="B156" s="623" t="s">
        <v>21</v>
      </c>
      <c r="C156" s="624" t="s">
        <v>115</v>
      </c>
      <c r="D156" s="625" t="s">
        <v>1427</v>
      </c>
      <c r="E156" s="625" t="s">
        <v>1471</v>
      </c>
      <c r="F156" s="626" t="s">
        <v>25</v>
      </c>
      <c r="G156" s="626">
        <v>3.8399999999999997E-2</v>
      </c>
      <c r="H156" s="172">
        <f>TRUNC(
                        IF(
                            C156="INSUMO",
                            IFERROR(
                                INDEX(
                                    Insumos!F:F,
                                    MATCH(
                                        A156&amp;B156,
                                        Insumos!I:I,
                                        0)
                                ),
                                "Não encontrado"),
                            IFERROR(
                                INDEX(
                                    I:I,
                                    MATCH(
                                        A156&amp;B156,
                                        O:O,
                                        0)
                                ),
                                "Não encontrado")
                        ), 2)</f>
        <v>157.54</v>
      </c>
      <c r="I156" s="172">
        <f t="shared" si="1"/>
        <v>6.04</v>
      </c>
      <c r="J156" s="171"/>
      <c r="K156" s="171"/>
      <c r="L156" s="625" t="s">
        <v>15</v>
      </c>
      <c r="M156" s="170"/>
      <c r="N156" s="170"/>
    </row>
    <row r="157" spans="1:14" ht="38.25" x14ac:dyDescent="0.2">
      <c r="A157" s="617" t="s">
        <v>1536</v>
      </c>
      <c r="B157" s="618" t="s">
        <v>21</v>
      </c>
      <c r="C157" s="619" t="s">
        <v>115</v>
      </c>
      <c r="D157" s="620" t="s">
        <v>1427</v>
      </c>
      <c r="E157" s="620" t="s">
        <v>1535</v>
      </c>
      <c r="F157" s="621" t="s">
        <v>95</v>
      </c>
      <c r="G157" s="621">
        <v>4.0000000000000001E-3</v>
      </c>
      <c r="H157" s="175">
        <f>TRUNC(
                        IF(
                            C157="INSUMO",
                            IFERROR(
                                INDEX(
                                    Insumos!F:F,
                                    MATCH(
                                        A157&amp;B157,
                                        Insumos!I:I,
                                        0)
                                ),
                                "Não encontrado"),
                            IFERROR(
                                INDEX(
                                    I:I,
                                    MATCH(
                                        A157&amp;B157,
                                        O:O,
                                        0)
                                ),
                                "Não encontrado")
                        ), 2)</f>
        <v>2.75</v>
      </c>
      <c r="I157" s="175">
        <f t="shared" si="1"/>
        <v>0.01</v>
      </c>
      <c r="J157" s="174"/>
      <c r="K157" s="174"/>
      <c r="L157" s="620" t="s">
        <v>15</v>
      </c>
      <c r="M157" s="173"/>
      <c r="N157" s="173"/>
    </row>
    <row r="158" spans="1:14" ht="25.5" x14ac:dyDescent="0.2">
      <c r="A158" s="622" t="s">
        <v>2113</v>
      </c>
      <c r="B158" s="623" t="s">
        <v>21</v>
      </c>
      <c r="C158" s="624" t="s">
        <v>115</v>
      </c>
      <c r="D158" s="625" t="s">
        <v>1427</v>
      </c>
      <c r="E158" s="625" t="s">
        <v>2112</v>
      </c>
      <c r="F158" s="626" t="s">
        <v>95</v>
      </c>
      <c r="G158" s="626">
        <v>1.1299999999999999E-2</v>
      </c>
      <c r="H158" s="172">
        <f>TRUNC(
                        IF(
                            C158="INSUMO",
                            IFERROR(
                                INDEX(
                                    Insumos!F:F,
                                    MATCH(
                                        A158&amp;B158,
                                        Insumos!I:I,
                                        0)
                                ),
                                "Não encontrado"),
                            IFERROR(
                                INDEX(
                                    I:I,
                                    MATCH(
                                        A158&amp;B158,
                                        O:O,
                                        0)
                                ),
                                "Não encontrado")
                        ), 2)</f>
        <v>206.5</v>
      </c>
      <c r="I158" s="172">
        <f t="shared" si="1"/>
        <v>2.33</v>
      </c>
      <c r="J158" s="171"/>
      <c r="K158" s="171"/>
      <c r="L158" s="625" t="s">
        <v>15</v>
      </c>
      <c r="M158" s="170"/>
      <c r="N158" s="170"/>
    </row>
    <row r="159" spans="1:14" x14ac:dyDescent="0.2">
      <c r="A159" s="617" t="s">
        <v>2149</v>
      </c>
      <c r="B159" s="618" t="s">
        <v>21</v>
      </c>
      <c r="C159" s="619" t="s">
        <v>115</v>
      </c>
      <c r="D159" s="620" t="s">
        <v>1427</v>
      </c>
      <c r="E159" s="620" t="s">
        <v>2148</v>
      </c>
      <c r="F159" s="621" t="s">
        <v>95</v>
      </c>
      <c r="G159" s="621">
        <v>1.95E-2</v>
      </c>
      <c r="H159" s="175">
        <f>TRUNC(
                        IF(
                            C159="INSUMO",
                            IFERROR(
                                INDEX(
                                    Insumos!F:F,
                                    MATCH(
                                        A159&amp;B159,
                                        Insumos!I:I,
                                        0)
                                ),
                                "Não encontrado"),
                            IFERROR(
                                INDEX(
                                    I:I,
                                    MATCH(
                                        A159&amp;B159,
                                        O:O,
                                        0)
                                ),
                                "Não encontrado")
                        ), 2)</f>
        <v>34.83</v>
      </c>
      <c r="I159" s="175">
        <f t="shared" si="1"/>
        <v>0.67</v>
      </c>
      <c r="J159" s="174"/>
      <c r="K159" s="174"/>
      <c r="L159" s="620" t="s">
        <v>15</v>
      </c>
      <c r="M159" s="173"/>
      <c r="N159" s="173"/>
    </row>
    <row r="160" spans="1:14" ht="25.5" x14ac:dyDescent="0.2">
      <c r="A160" s="622" t="s">
        <v>2090</v>
      </c>
      <c r="B160" s="623" t="s">
        <v>21</v>
      </c>
      <c r="C160" s="624" t="s">
        <v>115</v>
      </c>
      <c r="D160" s="625" t="s">
        <v>1427</v>
      </c>
      <c r="E160" s="625" t="s">
        <v>2089</v>
      </c>
      <c r="F160" s="626" t="s">
        <v>95</v>
      </c>
      <c r="G160" s="626">
        <v>1.9199999999999998E-2</v>
      </c>
      <c r="H160" s="172">
        <f>TRUNC(
                        IF(
                            C160="INSUMO",
                            IFERROR(
                                INDEX(
                                    Insumos!F:F,
                                    MATCH(
                                        A160&amp;B160,
                                        Insumos!I:I,
                                        0)
                                ),
                                "Não encontrado"),
                            IFERROR(
                                INDEX(
                                    I:I,
                                    MATCH(
                                        A160&amp;B160,
                                        O:O,
                                        0)
                                ),
                                "Não encontrado")
                        ), 2)</f>
        <v>19.03</v>
      </c>
      <c r="I160" s="172">
        <f t="shared" si="1"/>
        <v>0.36</v>
      </c>
      <c r="J160" s="171"/>
      <c r="K160" s="171"/>
      <c r="L160" s="625" t="s">
        <v>15</v>
      </c>
      <c r="M160" s="170"/>
      <c r="N160" s="170"/>
    </row>
    <row r="161" spans="1:14" x14ac:dyDescent="0.2">
      <c r="A161" s="617" t="s">
        <v>2088</v>
      </c>
      <c r="B161" s="618" t="s">
        <v>21</v>
      </c>
      <c r="C161" s="619" t="s">
        <v>115</v>
      </c>
      <c r="D161" s="620" t="s">
        <v>1427</v>
      </c>
      <c r="E161" s="620" t="s">
        <v>2087</v>
      </c>
      <c r="F161" s="621" t="s">
        <v>95</v>
      </c>
      <c r="G161" s="621">
        <v>1.35E-2</v>
      </c>
      <c r="H161" s="175">
        <f>TRUNC(
                        IF(
                            C161="INSUMO",
                            IFERROR(
                                INDEX(
                                    Insumos!F:F,
                                    MATCH(
                                        A161&amp;B161,
                                        Insumos!I:I,
                                        0)
                                ),
                                "Não encontrado"),
                            IFERROR(
                                INDEX(
                                    I:I,
                                    MATCH(
                                        A161&amp;B161,
                                        O:O,
                                        0)
                                ),
                                "Não encontrado")
                        ), 2)</f>
        <v>27.15</v>
      </c>
      <c r="I161" s="175">
        <f t="shared" si="1"/>
        <v>0.36</v>
      </c>
      <c r="J161" s="174"/>
      <c r="K161" s="174"/>
      <c r="L161" s="620" t="s">
        <v>15</v>
      </c>
      <c r="M161" s="173"/>
      <c r="N161" s="173"/>
    </row>
    <row r="162" spans="1:14" ht="25.5" x14ac:dyDescent="0.2">
      <c r="A162" s="622" t="s">
        <v>2147</v>
      </c>
      <c r="B162" s="623" t="s">
        <v>21</v>
      </c>
      <c r="C162" s="624" t="s">
        <v>115</v>
      </c>
      <c r="D162" s="625" t="s">
        <v>1427</v>
      </c>
      <c r="E162" s="625" t="s">
        <v>2146</v>
      </c>
      <c r="F162" s="626" t="s">
        <v>95</v>
      </c>
      <c r="G162" s="626">
        <v>5.0000000000000001E-4</v>
      </c>
      <c r="H162" s="172">
        <f>TRUNC(
                        IF(
                            C162="INSUMO",
                            IFERROR(
                                INDEX(
                                    Insumos!F:F,
                                    MATCH(
                                        A162&amp;B162,
                                        Insumos!I:I,
                                        0)
                                ),
                                "Não encontrado"),
                            IFERROR(
                                INDEX(
                                    I:I,
                                    MATCH(
                                        A162&amp;B162,
                                        O:O,
                                        0)
                                ),
                                "Não encontrado")
                        ), 2)</f>
        <v>1447.85</v>
      </c>
      <c r="I162" s="172">
        <f t="shared" si="1"/>
        <v>0.72</v>
      </c>
      <c r="J162" s="171"/>
      <c r="K162" s="171"/>
      <c r="L162" s="625" t="s">
        <v>15</v>
      </c>
      <c r="M162" s="170"/>
      <c r="N162" s="170"/>
    </row>
    <row r="163" spans="1:14" ht="25.5" x14ac:dyDescent="0.2">
      <c r="A163" s="617" t="s">
        <v>2145</v>
      </c>
      <c r="B163" s="618" t="s">
        <v>21</v>
      </c>
      <c r="C163" s="619" t="s">
        <v>115</v>
      </c>
      <c r="D163" s="620" t="s">
        <v>1427</v>
      </c>
      <c r="E163" s="620" t="s">
        <v>2144</v>
      </c>
      <c r="F163" s="621" t="s">
        <v>95</v>
      </c>
      <c r="G163" s="621">
        <v>4.0000000000000002E-4</v>
      </c>
      <c r="H163" s="175">
        <f>TRUNC(
                        IF(
                            C163="INSUMO",
                            IFERROR(
                                INDEX(
                                    Insumos!F:F,
                                    MATCH(
                                        A163&amp;B163,
                                        Insumos!I:I,
                                        0)
                                ),
                                "Não encontrado"),
                            IFERROR(
                                INDEX(
                                    I:I,
                                    MATCH(
                                        A163&amp;B163,
                                        O:O,
                                        0)
                                ),
                                "Não encontrado")
                        ), 2)</f>
        <v>1061.83</v>
      </c>
      <c r="I163" s="175">
        <f t="shared" si="1"/>
        <v>0.42</v>
      </c>
      <c r="J163" s="174"/>
      <c r="K163" s="174"/>
      <c r="L163" s="620" t="s">
        <v>15</v>
      </c>
      <c r="M163" s="173"/>
      <c r="N163" s="173"/>
    </row>
    <row r="164" spans="1:14" x14ac:dyDescent="0.2">
      <c r="A164" s="622" t="s">
        <v>2143</v>
      </c>
      <c r="B164" s="623" t="s">
        <v>21</v>
      </c>
      <c r="C164" s="624" t="s">
        <v>115</v>
      </c>
      <c r="D164" s="625" t="s">
        <v>1427</v>
      </c>
      <c r="E164" s="625" t="s">
        <v>2142</v>
      </c>
      <c r="F164" s="626" t="s">
        <v>95</v>
      </c>
      <c r="G164" s="626">
        <v>3.3E-3</v>
      </c>
      <c r="H164" s="172">
        <f>TRUNC(
                        IF(
                            C164="INSUMO",
                            IFERROR(
                                INDEX(
                                    Insumos!F:F,
                                    MATCH(
                                        A164&amp;B164,
                                        Insumos!I:I,
                                        0)
                                ),
                                "Não encontrado"),
                            IFERROR(
                                INDEX(
                                    I:I,
                                    MATCH(
                                        A164&amp;B164,
                                        O:O,
                                        0)
                                ),
                                "Não encontrado")
                        ), 2)</f>
        <v>355</v>
      </c>
      <c r="I164" s="172">
        <f t="shared" si="1"/>
        <v>1.17</v>
      </c>
      <c r="J164" s="171"/>
      <c r="K164" s="171"/>
      <c r="L164" s="625" t="s">
        <v>15</v>
      </c>
      <c r="M164" s="170"/>
      <c r="N164" s="170"/>
    </row>
    <row r="165" spans="1:14" ht="25.5" x14ac:dyDescent="0.2">
      <c r="A165" s="617" t="s">
        <v>2141</v>
      </c>
      <c r="B165" s="618" t="s">
        <v>21</v>
      </c>
      <c r="C165" s="619" t="s">
        <v>115</v>
      </c>
      <c r="D165" s="620" t="s">
        <v>1427</v>
      </c>
      <c r="E165" s="620" t="s">
        <v>2140</v>
      </c>
      <c r="F165" s="621" t="s">
        <v>95</v>
      </c>
      <c r="G165" s="621">
        <v>4.0000000000000002E-4</v>
      </c>
      <c r="H165" s="175">
        <f>TRUNC(
                        IF(
                            C165="INSUMO",
                            IFERROR(
                                INDEX(
                                    Insumos!F:F,
                                    MATCH(
                                        A165&amp;B165,
                                        Insumos!I:I,
                                        0)
                                ),
                                "Não encontrado"),
                            IFERROR(
                                INDEX(
                                    I:I,
                                    MATCH(
                                        A165&amp;B165,
                                        O:O,
                                        0)
                                ),
                                "Não encontrado")
                        ), 2)</f>
        <v>2714.01</v>
      </c>
      <c r="I165" s="175">
        <f t="shared" si="1"/>
        <v>1.08</v>
      </c>
      <c r="J165" s="174"/>
      <c r="K165" s="174"/>
      <c r="L165" s="620" t="s">
        <v>15</v>
      </c>
      <c r="M165" s="173"/>
      <c r="N165" s="173"/>
    </row>
    <row r="166" spans="1:14" x14ac:dyDescent="0.2">
      <c r="A166" s="622" t="s">
        <v>2139</v>
      </c>
      <c r="B166" s="623" t="s">
        <v>21</v>
      </c>
      <c r="C166" s="624" t="s">
        <v>115</v>
      </c>
      <c r="D166" s="625" t="s">
        <v>1427</v>
      </c>
      <c r="E166" s="625" t="s">
        <v>2138</v>
      </c>
      <c r="F166" s="626" t="s">
        <v>258</v>
      </c>
      <c r="G166" s="626">
        <v>9.4600000000000004E-2</v>
      </c>
      <c r="H166" s="172">
        <f>TRUNC(
                        IF(
                            C166="INSUMO",
                            IFERROR(
                                INDEX(
                                    Insumos!F:F,
                                    MATCH(
                                        A166&amp;B166,
                                        Insumos!I:I,
                                        0)
                                ),
                                "Não encontrado"),
                            IFERROR(
                                INDEX(
                                    I:I,
                                    MATCH(
                                        A166&amp;B166,
                                        O:O,
                                        0)
                                ),
                                "Não encontrado")
                        ), 2)</f>
        <v>12.81</v>
      </c>
      <c r="I166" s="172">
        <f t="shared" si="1"/>
        <v>1.21</v>
      </c>
      <c r="J166" s="171"/>
      <c r="K166" s="171"/>
      <c r="L166" s="625" t="s">
        <v>15</v>
      </c>
      <c r="M166" s="170"/>
      <c r="N166" s="170"/>
    </row>
    <row r="167" spans="1:14" x14ac:dyDescent="0.2">
      <c r="A167" s="617" t="s">
        <v>2137</v>
      </c>
      <c r="B167" s="618" t="s">
        <v>21</v>
      </c>
      <c r="C167" s="619" t="s">
        <v>115</v>
      </c>
      <c r="D167" s="620" t="s">
        <v>1427</v>
      </c>
      <c r="E167" s="620" t="s">
        <v>2136</v>
      </c>
      <c r="F167" s="621" t="s">
        <v>258</v>
      </c>
      <c r="G167" s="621">
        <v>0.27760000000000001</v>
      </c>
      <c r="H167" s="175">
        <f>TRUNC(
                        IF(
                            C167="INSUMO",
                            IFERROR(
                                INDEX(
                                    Insumos!F:F,
                                    MATCH(
                                        A167&amp;B167,
                                        Insumos!I:I,
                                        0)
                                ),
                                "Não encontrado"),
                            IFERROR(
                                INDEX(
                                    I:I,
                                    MATCH(
                                        A167&amp;B167,
                                        O:O,
                                        0)
                                ),
                                "Não encontrado")
                        ), 2)</f>
        <v>5.77</v>
      </c>
      <c r="I167" s="175">
        <f t="shared" si="1"/>
        <v>1.6</v>
      </c>
      <c r="J167" s="174"/>
      <c r="K167" s="174"/>
      <c r="L167" s="620" t="s">
        <v>15</v>
      </c>
      <c r="M167" s="173"/>
      <c r="N167" s="173"/>
    </row>
    <row r="168" spans="1:14" ht="25.5" x14ac:dyDescent="0.2">
      <c r="A168" s="622" t="s">
        <v>2135</v>
      </c>
      <c r="B168" s="623" t="s">
        <v>21</v>
      </c>
      <c r="C168" s="624" t="s">
        <v>115</v>
      </c>
      <c r="D168" s="625" t="s">
        <v>1427</v>
      </c>
      <c r="E168" s="625" t="s">
        <v>2134</v>
      </c>
      <c r="F168" s="626" t="s">
        <v>2123</v>
      </c>
      <c r="G168" s="626">
        <v>0.27500000000000002</v>
      </c>
      <c r="H168" s="172">
        <f>TRUNC(
                        IF(
                            C168="INSUMO",
                            IFERROR(
                                INDEX(
                                    Insumos!F:F,
                                    MATCH(
                                        A168&amp;B168,
                                        Insumos!I:I,
                                        0)
                                ),
                                "Não encontrado"),
                            IFERROR(
                                INDEX(
                                    I:I,
                                    MATCH(
                                        A168&amp;B168,
                                        O:O,
                                        0)
                                ),
                                "Não encontrado")
                        ), 2)</f>
        <v>17.12</v>
      </c>
      <c r="I168" s="172">
        <f t="shared" si="1"/>
        <v>4.7</v>
      </c>
      <c r="J168" s="171"/>
      <c r="K168" s="171"/>
      <c r="L168" s="625" t="s">
        <v>15</v>
      </c>
      <c r="M168" s="170"/>
      <c r="N168" s="170"/>
    </row>
    <row r="169" spans="1:14" x14ac:dyDescent="0.2">
      <c r="A169" s="617" t="s">
        <v>2133</v>
      </c>
      <c r="B169" s="618" t="s">
        <v>21</v>
      </c>
      <c r="C169" s="619" t="s">
        <v>115</v>
      </c>
      <c r="D169" s="620" t="s">
        <v>1427</v>
      </c>
      <c r="E169" s="620" t="s">
        <v>2132</v>
      </c>
      <c r="F169" s="621" t="s">
        <v>95</v>
      </c>
      <c r="G169" s="621">
        <v>3.3999999999999998E-3</v>
      </c>
      <c r="H169" s="175">
        <f>TRUNC(
                        IF(
                            C169="INSUMO",
                            IFERROR(
                                INDEX(
                                    Insumos!F:F,
                                    MATCH(
                                        A169&amp;B169,
                                        Insumos!I:I,
                                        0)
                                ),
                                "Não encontrado"),
                            IFERROR(
                                INDEX(
                                    I:I,
                                    MATCH(
                                        A169&amp;B169,
                                        O:O,
                                        0)
                                ),
                                "Não encontrado")
                        ), 2)</f>
        <v>40.6</v>
      </c>
      <c r="I169" s="175">
        <f t="shared" si="1"/>
        <v>0.13</v>
      </c>
      <c r="J169" s="174"/>
      <c r="K169" s="174"/>
      <c r="L169" s="620" t="s">
        <v>15</v>
      </c>
      <c r="M169" s="173"/>
      <c r="N169" s="173"/>
    </row>
    <row r="170" spans="1:14" x14ac:dyDescent="0.2">
      <c r="A170" s="622" t="s">
        <v>2131</v>
      </c>
      <c r="B170" s="623" t="s">
        <v>21</v>
      </c>
      <c r="C170" s="624" t="s">
        <v>115</v>
      </c>
      <c r="D170" s="625" t="s">
        <v>1427</v>
      </c>
      <c r="E170" s="625" t="s">
        <v>2130</v>
      </c>
      <c r="F170" s="626" t="s">
        <v>95</v>
      </c>
      <c r="G170" s="626">
        <v>1.1000000000000001E-3</v>
      </c>
      <c r="H170" s="172">
        <f>TRUNC(
                        IF(
                            C170="INSUMO",
                            IFERROR(
                                INDEX(
                                    Insumos!F:F,
                                    MATCH(
                                        A170&amp;B170,
                                        Insumos!I:I,
                                        0)
                                ),
                                "Não encontrado"),
                            IFERROR(
                                INDEX(
                                    I:I,
                                    MATCH(
                                        A170&amp;B170,
                                        O:O,
                                        0)
                                ),
                                "Não encontrado")
                        ), 2)</f>
        <v>40.36</v>
      </c>
      <c r="I170" s="172">
        <f t="shared" si="1"/>
        <v>0.04</v>
      </c>
      <c r="J170" s="171"/>
      <c r="K170" s="171"/>
      <c r="L170" s="625" t="s">
        <v>15</v>
      </c>
      <c r="M170" s="170"/>
      <c r="N170" s="170"/>
    </row>
    <row r="171" spans="1:14" x14ac:dyDescent="0.2">
      <c r="A171" s="617" t="s">
        <v>2129</v>
      </c>
      <c r="B171" s="618" t="s">
        <v>21</v>
      </c>
      <c r="C171" s="619" t="s">
        <v>115</v>
      </c>
      <c r="D171" s="620" t="s">
        <v>1427</v>
      </c>
      <c r="E171" s="620" t="s">
        <v>2128</v>
      </c>
      <c r="F171" s="621" t="s">
        <v>95</v>
      </c>
      <c r="G171" s="621">
        <v>1.8E-3</v>
      </c>
      <c r="H171" s="175">
        <f>TRUNC(
                        IF(
                            C171="INSUMO",
                            IFERROR(
                                INDEX(
                                    Insumos!F:F,
                                    MATCH(
                                        A171&amp;B171,
                                        Insumos!I:I,
                                        0)
                                ),
                                "Não encontrado"),
                            IFERROR(
                                INDEX(
                                    I:I,
                                    MATCH(
                                        A171&amp;B171,
                                        O:O,
                                        0)
                                ),
                                "Não encontrado")
                        ), 2)</f>
        <v>47.97</v>
      </c>
      <c r="I171" s="175">
        <f t="shared" si="1"/>
        <v>0.08</v>
      </c>
      <c r="J171" s="174"/>
      <c r="K171" s="174"/>
      <c r="L171" s="620" t="s">
        <v>15</v>
      </c>
      <c r="M171" s="173"/>
      <c r="N171" s="173"/>
    </row>
    <row r="172" spans="1:14" x14ac:dyDescent="0.2">
      <c r="A172" s="622" t="s">
        <v>2127</v>
      </c>
      <c r="B172" s="623" t="s">
        <v>21</v>
      </c>
      <c r="C172" s="624" t="s">
        <v>115</v>
      </c>
      <c r="D172" s="625" t="s">
        <v>1427</v>
      </c>
      <c r="E172" s="625" t="s">
        <v>2126</v>
      </c>
      <c r="F172" s="626" t="s">
        <v>95</v>
      </c>
      <c r="G172" s="626">
        <v>13.948700000000001</v>
      </c>
      <c r="H172" s="172">
        <f>TRUNC(
                        IF(
                            C172="INSUMO",
                            IFERROR(
                                INDEX(
                                    Insumos!F:F,
                                    MATCH(
                                        A172&amp;B172,
                                        Insumos!I:I,
                                        0)
                                ),
                                "Não encontrado"),
                            IFERROR(
                                INDEX(
                                    I:I,
                                    MATCH(
                                        A172&amp;B172,
                                        O:O,
                                        0)
                                ),
                                "Não encontrado")
                        ), 2)</f>
        <v>0.17</v>
      </c>
      <c r="I172" s="172">
        <f t="shared" si="1"/>
        <v>2.37</v>
      </c>
      <c r="J172" s="171"/>
      <c r="K172" s="171"/>
      <c r="L172" s="625" t="s">
        <v>15</v>
      </c>
      <c r="M172" s="170"/>
      <c r="N172" s="170"/>
    </row>
    <row r="173" spans="1:14" x14ac:dyDescent="0.2">
      <c r="A173" s="617" t="s">
        <v>2125</v>
      </c>
      <c r="B173" s="618" t="s">
        <v>21</v>
      </c>
      <c r="C173" s="619" t="s">
        <v>115</v>
      </c>
      <c r="D173" s="620" t="s">
        <v>1427</v>
      </c>
      <c r="E173" s="620" t="s">
        <v>2124</v>
      </c>
      <c r="F173" s="621" t="s">
        <v>2123</v>
      </c>
      <c r="G173" s="621">
        <v>0.97709999999999997</v>
      </c>
      <c r="H173" s="175">
        <f>TRUNC(
                        IF(
                            C173="INSUMO",
                            IFERROR(
                                INDEX(
                                    Insumos!F:F,
                                    MATCH(
                                        A173&amp;B173,
                                        Insumos!I:I,
                                        0)
                                ),
                                "Não encontrado"),
                            IFERROR(
                                INDEX(
                                    I:I,
                                    MATCH(
                                        A173&amp;B173,
                                        O:O,
                                        0)
                                ),
                                "Não encontrado")
                        ), 2)</f>
        <v>8.5</v>
      </c>
      <c r="I173" s="175">
        <f t="shared" si="1"/>
        <v>8.3000000000000007</v>
      </c>
      <c r="J173" s="174"/>
      <c r="K173" s="174"/>
      <c r="L173" s="620" t="s">
        <v>15</v>
      </c>
      <c r="M173" s="173"/>
      <c r="N173" s="173"/>
    </row>
    <row r="174" spans="1:14" x14ac:dyDescent="0.2">
      <c r="A174" s="622" t="s">
        <v>2118</v>
      </c>
      <c r="B174" s="623" t="s">
        <v>21</v>
      </c>
      <c r="C174" s="624" t="s">
        <v>115</v>
      </c>
      <c r="D174" s="625" t="s">
        <v>1427</v>
      </c>
      <c r="E174" s="625" t="s">
        <v>2117</v>
      </c>
      <c r="F174" s="626" t="s">
        <v>95</v>
      </c>
      <c r="G174" s="626">
        <v>1.8E-3</v>
      </c>
      <c r="H174" s="172">
        <f>TRUNC(
                        IF(
                            C174="INSUMO",
                            IFERROR(
                                INDEX(
                                    Insumos!F:F,
                                    MATCH(
                                        A174&amp;B174,
                                        Insumos!I:I,
                                        0)
                                ),
                                "Não encontrado"),
                            IFERROR(
                                INDEX(
                                    I:I,
                                    MATCH(
                                        A174&amp;B174,
                                        O:O,
                                        0)
                                ),
                                "Não encontrado")
                        ), 2)</f>
        <v>51.1</v>
      </c>
      <c r="I174" s="172">
        <f t="shared" si="1"/>
        <v>0.09</v>
      </c>
      <c r="J174" s="171"/>
      <c r="K174" s="171"/>
      <c r="L174" s="625" t="s">
        <v>15</v>
      </c>
      <c r="M174" s="170"/>
      <c r="N174" s="170"/>
    </row>
    <row r="175" spans="1:14" x14ac:dyDescent="0.2">
      <c r="A175" s="617" t="s">
        <v>2116</v>
      </c>
      <c r="B175" s="618" t="s">
        <v>21</v>
      </c>
      <c r="C175" s="619" t="s">
        <v>115</v>
      </c>
      <c r="D175" s="620" t="s">
        <v>1427</v>
      </c>
      <c r="E175" s="620" t="s">
        <v>2115</v>
      </c>
      <c r="F175" s="621" t="s">
        <v>2114</v>
      </c>
      <c r="G175" s="621">
        <v>7.7700000000000005E-2</v>
      </c>
      <c r="H175" s="175">
        <f>TRUNC(
                        IF(
                            C175="INSUMO",
                            IFERROR(
                                INDEX(
                                    Insumos!F:F,
                                    MATCH(
                                        A175&amp;B175,
                                        Insumos!I:I,
                                        0)
                                ),
                                "Não encontrado"),
                            IFERROR(
                                INDEX(
                                    I:I,
                                    MATCH(
                                        A175&amp;B175,
                                        O:O,
                                        0)
                                ),
                                "Não encontrado")
                        ), 2)</f>
        <v>12.99</v>
      </c>
      <c r="I175" s="175">
        <f t="shared" si="1"/>
        <v>1</v>
      </c>
      <c r="J175" s="174"/>
      <c r="K175" s="174"/>
      <c r="L175" s="620" t="s">
        <v>15</v>
      </c>
      <c r="M175" s="173"/>
      <c r="N175" s="173"/>
    </row>
    <row r="176" spans="1:14" x14ac:dyDescent="0.2">
      <c r="A176" s="622" t="s">
        <v>2226</v>
      </c>
      <c r="B176" s="623" t="s">
        <v>21</v>
      </c>
      <c r="C176" s="624" t="s">
        <v>115</v>
      </c>
      <c r="D176" s="625" t="s">
        <v>1427</v>
      </c>
      <c r="E176" s="625" t="s">
        <v>2225</v>
      </c>
      <c r="F176" s="626" t="s">
        <v>95</v>
      </c>
      <c r="G176" s="626">
        <v>3.8E-3</v>
      </c>
      <c r="H176" s="172">
        <f>TRUNC(
                        IF(
                            C176="INSUMO",
                            IFERROR(
                                INDEX(
                                    Insumos!F:F,
                                    MATCH(
                                        A176&amp;B176,
                                        Insumos!I:I,
                                        0)
                                ),
                                "Não encontrado"),
                            IFERROR(
                                INDEX(
                                    I:I,
                                    MATCH(
                                        A176&amp;B176,
                                        O:O,
                                        0)
                                ),
                                "Não encontrado")
                        ), 2)</f>
        <v>9.02</v>
      </c>
      <c r="I176" s="172">
        <f t="shared" si="1"/>
        <v>0.03</v>
      </c>
      <c r="J176" s="171"/>
      <c r="K176" s="171"/>
      <c r="L176" s="625" t="s">
        <v>15</v>
      </c>
      <c r="M176" s="170"/>
      <c r="N176" s="170"/>
    </row>
    <row r="177" spans="1:15" ht="25.5" x14ac:dyDescent="0.2">
      <c r="A177" s="617" t="s">
        <v>1742</v>
      </c>
      <c r="B177" s="618" t="s">
        <v>21</v>
      </c>
      <c r="C177" s="619" t="s">
        <v>115</v>
      </c>
      <c r="D177" s="620" t="s">
        <v>1427</v>
      </c>
      <c r="E177" s="620" t="s">
        <v>1741</v>
      </c>
      <c r="F177" s="621" t="s">
        <v>95</v>
      </c>
      <c r="G177" s="621">
        <v>1.21E-2</v>
      </c>
      <c r="H177" s="175">
        <f>TRUNC(
                        IF(
                            C177="INSUMO",
                            IFERROR(
                                INDEX(
                                    Insumos!F:F,
                                    MATCH(
                                        A177&amp;B177,
                                        Insumos!I:I,
                                        0)
                                ),
                                "Não encontrado"),
                            IFERROR(
                                INDEX(
                                    I:I,
                                    MATCH(
                                        A177&amp;B177,
                                        O:O,
                                        0)
                                ),
                                "Não encontrado")
                        ), 2)</f>
        <v>2.2799999999999998</v>
      </c>
      <c r="I177" s="175">
        <f t="shared" si="1"/>
        <v>0.02</v>
      </c>
      <c r="J177" s="174"/>
      <c r="K177" s="174"/>
      <c r="L177" s="620" t="s">
        <v>15</v>
      </c>
      <c r="M177" s="173"/>
      <c r="N177" s="173"/>
    </row>
    <row r="178" spans="1:15" ht="25.5" x14ac:dyDescent="0.2">
      <c r="A178" s="622" t="s">
        <v>1744</v>
      </c>
      <c r="B178" s="623" t="s">
        <v>21</v>
      </c>
      <c r="C178" s="624" t="s">
        <v>115</v>
      </c>
      <c r="D178" s="625" t="s">
        <v>1427</v>
      </c>
      <c r="E178" s="625" t="s">
        <v>1743</v>
      </c>
      <c r="F178" s="626" t="s">
        <v>95</v>
      </c>
      <c r="G178" s="626">
        <v>1.8100000000000002E-2</v>
      </c>
      <c r="H178" s="172">
        <f>TRUNC(
                        IF(
                            C178="INSUMO",
                            IFERROR(
                                INDEX(
                                    Insumos!F:F,
                                    MATCH(
                                        A178&amp;B178,
                                        Insumos!I:I,
                                        0)
                                ),
                                "Não encontrado"),
                            IFERROR(
                                INDEX(
                                    I:I,
                                    MATCH(
                                        A178&amp;B178,
                                        O:O,
                                        0)
                                ),
                                "Não encontrado")
                        ), 2)</f>
        <v>18.14</v>
      </c>
      <c r="I178" s="172">
        <f t="shared" si="1"/>
        <v>0.32</v>
      </c>
      <c r="J178" s="171"/>
      <c r="K178" s="171"/>
      <c r="L178" s="625" t="s">
        <v>15</v>
      </c>
      <c r="M178" s="170"/>
      <c r="N178" s="170"/>
    </row>
    <row r="179" spans="1:15" x14ac:dyDescent="0.2">
      <c r="A179" s="617" t="s">
        <v>2224</v>
      </c>
      <c r="B179" s="618" t="s">
        <v>21</v>
      </c>
      <c r="C179" s="619" t="s">
        <v>115</v>
      </c>
      <c r="D179" s="620" t="s">
        <v>1427</v>
      </c>
      <c r="E179" s="620" t="s">
        <v>2223</v>
      </c>
      <c r="F179" s="621" t="s">
        <v>95</v>
      </c>
      <c r="G179" s="621">
        <v>5.0299999999999997E-2</v>
      </c>
      <c r="H179" s="175">
        <f>TRUNC(
                        IF(
                            C179="INSUMO",
                            IFERROR(
                                INDEX(
                                    Insumos!F:F,
                                    MATCH(
                                        A179&amp;B179,
                                        Insumos!I:I,
                                        0)
                                ),
                                "Não encontrado"),
                            IFERROR(
                                INDEX(
                                    I:I,
                                    MATCH(
                                        A179&amp;B179,
                                        O:O,
                                        0)
                                ),
                                "Não encontrado")
                        ), 2)</f>
        <v>9.17</v>
      </c>
      <c r="I179" s="175">
        <f t="shared" si="1"/>
        <v>0.46</v>
      </c>
      <c r="J179" s="174"/>
      <c r="K179" s="174"/>
      <c r="L179" s="620" t="s">
        <v>15</v>
      </c>
      <c r="M179" s="173"/>
      <c r="N179" s="173"/>
    </row>
    <row r="180" spans="1:15" ht="25.5" x14ac:dyDescent="0.2">
      <c r="A180" s="622" t="s">
        <v>1948</v>
      </c>
      <c r="B180" s="623" t="s">
        <v>21</v>
      </c>
      <c r="C180" s="624" t="s">
        <v>115</v>
      </c>
      <c r="D180" s="625" t="s">
        <v>1427</v>
      </c>
      <c r="E180" s="625" t="s">
        <v>1947</v>
      </c>
      <c r="F180" s="626" t="s">
        <v>88</v>
      </c>
      <c r="G180" s="626">
        <v>0.57479999999999998</v>
      </c>
      <c r="H180" s="172">
        <f>TRUNC(
                        IF(
                            C180="INSUMO",
                            IFERROR(
                                INDEX(
                                    Insumos!F:F,
                                    MATCH(
                                        A180&amp;B180,
                                        Insumos!I:I,
                                        0)
                                ),
                                "Não encontrado"),
                            IFERROR(
                                INDEX(
                                    I:I,
                                    MATCH(
                                        A180&amp;B180,
                                        O:O,
                                        0)
                                ),
                                "Não encontrado")
                        ), 2)</f>
        <v>2.12</v>
      </c>
      <c r="I180" s="172">
        <f t="shared" si="1"/>
        <v>1.21</v>
      </c>
      <c r="J180" s="171"/>
      <c r="K180" s="171"/>
      <c r="L180" s="625" t="s">
        <v>15</v>
      </c>
      <c r="M180" s="170"/>
      <c r="N180" s="170"/>
    </row>
    <row r="181" spans="1:15" ht="25.5" x14ac:dyDescent="0.2">
      <c r="A181" s="611" t="s">
        <v>93</v>
      </c>
      <c r="B181" s="612" t="s">
        <v>21</v>
      </c>
      <c r="C181" s="613" t="s">
        <v>15</v>
      </c>
      <c r="D181" s="614" t="s">
        <v>1427</v>
      </c>
      <c r="E181" s="614" t="s">
        <v>94</v>
      </c>
      <c r="F181" s="615" t="s">
        <v>95</v>
      </c>
      <c r="G181" s="616"/>
      <c r="H181" s="178"/>
      <c r="I181" s="178">
        <f>SUM(I182:I219)</f>
        <v>3675.9300000000003</v>
      </c>
      <c r="J181" s="177" t="s">
        <v>15</v>
      </c>
      <c r="K181" s="177"/>
      <c r="L181" s="614" t="s">
        <v>15</v>
      </c>
      <c r="M181" s="176" t="s">
        <v>15</v>
      </c>
      <c r="N181" s="176" t="s">
        <v>15</v>
      </c>
      <c r="O181" s="584" t="str">
        <f>A181&amp;B181&amp;C181</f>
        <v>020303GOINFRA</v>
      </c>
    </row>
    <row r="182" spans="1:15" x14ac:dyDescent="0.2">
      <c r="A182" s="617" t="s">
        <v>1352</v>
      </c>
      <c r="B182" s="618" t="s">
        <v>21</v>
      </c>
      <c r="C182" s="619" t="s">
        <v>115</v>
      </c>
      <c r="D182" s="620" t="s">
        <v>1427</v>
      </c>
      <c r="E182" s="620" t="s">
        <v>1353</v>
      </c>
      <c r="F182" s="621" t="s">
        <v>42</v>
      </c>
      <c r="G182" s="621">
        <v>28.970400000000001</v>
      </c>
      <c r="H182" s="175">
        <f>TRUNC(
                        IF(
                            C182="INSUMO",
                            IFERROR(
                                INDEX(
                                    Insumos!F:F,
                                    MATCH(
                                        A182&amp;B182,
                                        Insumos!I:I,
                                        0)
                                ),
                                "Não encontrado"),
                            IFERROR(
                                INDEX(
                                    I:I,
                                    MATCH(
                                        A182&amp;B182,
                                        O:O,
                                        0)
                                ),
                                "Não encontrado")
                        ), 2)</f>
        <v>15.3</v>
      </c>
      <c r="I182" s="175">
        <f t="shared" ref="I182:I219" si="2">TRUNC(G182*H182, 2)</f>
        <v>443.24</v>
      </c>
      <c r="J182" s="174"/>
      <c r="K182" s="174"/>
      <c r="L182" s="620" t="s">
        <v>15</v>
      </c>
      <c r="M182" s="173"/>
      <c r="N182" s="173"/>
    </row>
    <row r="183" spans="1:15" x14ac:dyDescent="0.2">
      <c r="A183" s="622" t="s">
        <v>1354</v>
      </c>
      <c r="B183" s="623" t="s">
        <v>21</v>
      </c>
      <c r="C183" s="624" t="s">
        <v>115</v>
      </c>
      <c r="D183" s="625" t="s">
        <v>1427</v>
      </c>
      <c r="E183" s="625" t="s">
        <v>1355</v>
      </c>
      <c r="F183" s="626" t="s">
        <v>42</v>
      </c>
      <c r="G183" s="626">
        <v>2.0145</v>
      </c>
      <c r="H183" s="172">
        <f>TRUNC(
                        IF(
                            C183="INSUMO",
                            IFERROR(
                                INDEX(
                                    Insumos!F:F,
                                    MATCH(
                                        A183&amp;B183,
                                        Insumos!I:I,
                                        0)
                                ),
                                "Não encontrado"),
                            IFERROR(
                                INDEX(
                                    I:I,
                                    MATCH(
                                        A183&amp;B183,
                                        O:O,
                                        0)
                                ),
                                "Não encontrado")
                        ), 2)</f>
        <v>23.41</v>
      </c>
      <c r="I183" s="172">
        <f t="shared" si="2"/>
        <v>47.15</v>
      </c>
      <c r="J183" s="171"/>
      <c r="K183" s="171"/>
      <c r="L183" s="625" t="s">
        <v>15</v>
      </c>
      <c r="M183" s="170"/>
      <c r="N183" s="170"/>
    </row>
    <row r="184" spans="1:15" x14ac:dyDescent="0.2">
      <c r="A184" s="617" t="s">
        <v>1356</v>
      </c>
      <c r="B184" s="618" t="s">
        <v>21</v>
      </c>
      <c r="C184" s="619" t="s">
        <v>115</v>
      </c>
      <c r="D184" s="620" t="s">
        <v>1427</v>
      </c>
      <c r="E184" s="620" t="s">
        <v>1357</v>
      </c>
      <c r="F184" s="621" t="s">
        <v>42</v>
      </c>
      <c r="G184" s="621">
        <v>6</v>
      </c>
      <c r="H184" s="175">
        <f>TRUNC(
                        IF(
                            C184="INSUMO",
                            IFERROR(
                                INDEX(
                                    Insumos!F:F,
                                    MATCH(
                                        A184&amp;B184,
                                        Insumos!I:I,
                                        0)
                                ),
                                "Não encontrado"),
                            IFERROR(
                                INDEX(
                                    I:I,
                                    MATCH(
                                        A184&amp;B184,
                                        O:O,
                                        0)
                                ),
                                "Não encontrado")
                        ), 2)</f>
        <v>23.41</v>
      </c>
      <c r="I184" s="175">
        <f t="shared" si="2"/>
        <v>140.46</v>
      </c>
      <c r="J184" s="174"/>
      <c r="K184" s="174"/>
      <c r="L184" s="620" t="s">
        <v>15</v>
      </c>
      <c r="M184" s="173"/>
      <c r="N184" s="173"/>
    </row>
    <row r="185" spans="1:15" x14ac:dyDescent="0.2">
      <c r="A185" s="622" t="s">
        <v>1371</v>
      </c>
      <c r="B185" s="623" t="s">
        <v>21</v>
      </c>
      <c r="C185" s="624" t="s">
        <v>115</v>
      </c>
      <c r="D185" s="625" t="s">
        <v>1427</v>
      </c>
      <c r="E185" s="625" t="s">
        <v>1372</v>
      </c>
      <c r="F185" s="626" t="s">
        <v>42</v>
      </c>
      <c r="G185" s="626">
        <v>2</v>
      </c>
      <c r="H185" s="172">
        <f>TRUNC(
                        IF(
                            C185="INSUMO",
                            IFERROR(
                                INDEX(
                                    Insumos!F:F,
                                    MATCH(
                                        A185&amp;B185,
                                        Insumos!I:I,
                                        0)
                                ),
                                "Não encontrado"),
                            IFERROR(
                                INDEX(
                                    I:I,
                                    MATCH(
                                        A185&amp;B185,
                                        O:O,
                                        0)
                                ),
                                "Não encontrado")
                        ), 2)</f>
        <v>23.41</v>
      </c>
      <c r="I185" s="172">
        <f t="shared" si="2"/>
        <v>46.82</v>
      </c>
      <c r="J185" s="171"/>
      <c r="K185" s="171"/>
      <c r="L185" s="625" t="s">
        <v>15</v>
      </c>
      <c r="M185" s="170"/>
      <c r="N185" s="170"/>
    </row>
    <row r="186" spans="1:15" x14ac:dyDescent="0.2">
      <c r="A186" s="617" t="s">
        <v>1388</v>
      </c>
      <c r="B186" s="618" t="s">
        <v>21</v>
      </c>
      <c r="C186" s="619" t="s">
        <v>115</v>
      </c>
      <c r="D186" s="620" t="s">
        <v>1427</v>
      </c>
      <c r="E186" s="620" t="s">
        <v>1389</v>
      </c>
      <c r="F186" s="621" t="s">
        <v>42</v>
      </c>
      <c r="G186" s="621">
        <v>1.7781</v>
      </c>
      <c r="H186" s="175">
        <f>TRUNC(
                        IF(
                            C186="INSUMO",
                            IFERROR(
                                INDEX(
                                    Insumos!F:F,
                                    MATCH(
                                        A186&amp;B186,
                                        Insumos!I:I,
                                        0)
                                ),
                                "Não encontrado"),
                            IFERROR(
                                INDEX(
                                    I:I,
                                    MATCH(
                                        A186&amp;B186,
                                        O:O,
                                        0)
                                ),
                                "Não encontrado")
                        ), 2)</f>
        <v>18.36</v>
      </c>
      <c r="I186" s="175">
        <f t="shared" si="2"/>
        <v>32.64</v>
      </c>
      <c r="J186" s="174"/>
      <c r="K186" s="174"/>
      <c r="L186" s="620" t="s">
        <v>15</v>
      </c>
      <c r="M186" s="173"/>
      <c r="N186" s="173"/>
    </row>
    <row r="187" spans="1:15" x14ac:dyDescent="0.2">
      <c r="A187" s="622" t="s">
        <v>1358</v>
      </c>
      <c r="B187" s="623" t="s">
        <v>21</v>
      </c>
      <c r="C187" s="624" t="s">
        <v>115</v>
      </c>
      <c r="D187" s="625" t="s">
        <v>1427</v>
      </c>
      <c r="E187" s="625" t="s">
        <v>1359</v>
      </c>
      <c r="F187" s="626" t="s">
        <v>42</v>
      </c>
      <c r="G187" s="626">
        <v>14.958399999999999</v>
      </c>
      <c r="H187" s="172">
        <f>TRUNC(
                        IF(
                            C187="INSUMO",
                            IFERROR(
                                INDEX(
                                    Insumos!F:F,
                                    MATCH(
                                        A187&amp;B187,
                                        Insumos!I:I,
                                        0)
                                ),
                                "Não encontrado"),
                            IFERROR(
                                INDEX(
                                    I:I,
                                    MATCH(
                                        A187&amp;B187,
                                        O:O,
                                        0)
                                ),
                                "Não encontrado")
                        ), 2)</f>
        <v>16.78</v>
      </c>
      <c r="I187" s="172">
        <f t="shared" si="2"/>
        <v>251</v>
      </c>
      <c r="J187" s="171"/>
      <c r="K187" s="171"/>
      <c r="L187" s="625" t="s">
        <v>15</v>
      </c>
      <c r="M187" s="170"/>
      <c r="N187" s="170"/>
    </row>
    <row r="188" spans="1:15" x14ac:dyDescent="0.2">
      <c r="A188" s="617" t="s">
        <v>1381</v>
      </c>
      <c r="B188" s="618" t="s">
        <v>21</v>
      </c>
      <c r="C188" s="619" t="s">
        <v>115</v>
      </c>
      <c r="D188" s="620" t="s">
        <v>1427</v>
      </c>
      <c r="E188" s="620" t="s">
        <v>1382</v>
      </c>
      <c r="F188" s="621" t="s">
        <v>42</v>
      </c>
      <c r="G188" s="621">
        <v>14.958399999999999</v>
      </c>
      <c r="H188" s="175">
        <f>TRUNC(
                        IF(
                            C188="INSUMO",
                            IFERROR(
                                INDEX(
                                    Insumos!F:F,
                                    MATCH(
                                        A188&amp;B188,
                                        Insumos!I:I,
                                        0)
                                ),
                                "Não encontrado"),
                            IFERROR(
                                INDEX(
                                    I:I,
                                    MATCH(
                                        A188&amp;B188,
                                        O:O,
                                        0)
                                ),
                                "Não encontrado")
                        ), 2)</f>
        <v>23.41</v>
      </c>
      <c r="I188" s="175">
        <f t="shared" si="2"/>
        <v>350.17</v>
      </c>
      <c r="J188" s="174"/>
      <c r="K188" s="174"/>
      <c r="L188" s="620" t="s">
        <v>15</v>
      </c>
      <c r="M188" s="173"/>
      <c r="N188" s="173"/>
    </row>
    <row r="189" spans="1:15" x14ac:dyDescent="0.2">
      <c r="A189" s="622" t="s">
        <v>2102</v>
      </c>
      <c r="B189" s="623" t="s">
        <v>21</v>
      </c>
      <c r="C189" s="624" t="s">
        <v>115</v>
      </c>
      <c r="D189" s="625" t="s">
        <v>1427</v>
      </c>
      <c r="E189" s="625" t="s">
        <v>2101</v>
      </c>
      <c r="F189" s="626" t="s">
        <v>88</v>
      </c>
      <c r="G189" s="626">
        <v>21.114000000000001</v>
      </c>
      <c r="H189" s="172">
        <f>TRUNC(
                        IF(
                            C189="INSUMO",
                            IFERROR(
                                INDEX(
                                    Insumos!F:F,
                                    MATCH(
                                        A189&amp;B189,
                                        Insumos!I:I,
                                        0)
                                ),
                                "Não encontrado"),
                            IFERROR(
                                INDEX(
                                    I:I,
                                    MATCH(
                                        A189&amp;B189,
                                        O:O,
                                        0)
                                ),
                                "Não encontrado")
                        ), 2)</f>
        <v>3.95</v>
      </c>
      <c r="I189" s="172">
        <f t="shared" si="2"/>
        <v>83.4</v>
      </c>
      <c r="J189" s="171"/>
      <c r="K189" s="171"/>
      <c r="L189" s="625" t="s">
        <v>15</v>
      </c>
      <c r="M189" s="170"/>
      <c r="N189" s="170"/>
    </row>
    <row r="190" spans="1:15" x14ac:dyDescent="0.2">
      <c r="A190" s="617" t="s">
        <v>1499</v>
      </c>
      <c r="B190" s="618" t="s">
        <v>21</v>
      </c>
      <c r="C190" s="619" t="s">
        <v>115</v>
      </c>
      <c r="D190" s="620" t="s">
        <v>1427</v>
      </c>
      <c r="E190" s="620" t="s">
        <v>1498</v>
      </c>
      <c r="F190" s="621" t="s">
        <v>88</v>
      </c>
      <c r="G190" s="621">
        <v>6.2880000000000003</v>
      </c>
      <c r="H190" s="175">
        <f>TRUNC(
                        IF(
                            C190="INSUMO",
                            IFERROR(
                                INDEX(
                                    Insumos!F:F,
                                    MATCH(
                                        A190&amp;B190,
                                        Insumos!I:I,
                                        0)
                                ),
                                "Não encontrado"),
                            IFERROR(
                                INDEX(
                                    I:I,
                                    MATCH(
                                        A190&amp;B190,
                                        O:O,
                                        0)
                                ),
                                "Não encontrado")
                        ), 2)</f>
        <v>6.63</v>
      </c>
      <c r="I190" s="175">
        <f t="shared" si="2"/>
        <v>41.68</v>
      </c>
      <c r="J190" s="174"/>
      <c r="K190" s="174"/>
      <c r="L190" s="620" t="s">
        <v>15</v>
      </c>
      <c r="M190" s="173"/>
      <c r="N190" s="173"/>
    </row>
    <row r="191" spans="1:15" x14ac:dyDescent="0.2">
      <c r="A191" s="622" t="s">
        <v>2100</v>
      </c>
      <c r="B191" s="623" t="s">
        <v>21</v>
      </c>
      <c r="C191" s="624" t="s">
        <v>115</v>
      </c>
      <c r="D191" s="625" t="s">
        <v>1427</v>
      </c>
      <c r="E191" s="625" t="s">
        <v>2099</v>
      </c>
      <c r="F191" s="626" t="s">
        <v>95</v>
      </c>
      <c r="G191" s="626">
        <v>2</v>
      </c>
      <c r="H191" s="172">
        <f>TRUNC(
                        IF(
                            C191="INSUMO",
                            IFERROR(
                                INDEX(
                                    Insumos!F:F,
                                    MATCH(
                                        A191&amp;B191,
                                        Insumos!I:I,
                                        0)
                                ),
                                "Não encontrado"),
                            IFERROR(
                                INDEX(
                                    I:I,
                                    MATCH(
                                        A191&amp;B191,
                                        O:O,
                                        0)
                                ),
                                "Não encontrado")
                        ), 2)</f>
        <v>3.77</v>
      </c>
      <c r="I191" s="172">
        <f t="shared" si="2"/>
        <v>7.54</v>
      </c>
      <c r="J191" s="171"/>
      <c r="K191" s="171"/>
      <c r="L191" s="625" t="s">
        <v>15</v>
      </c>
      <c r="M191" s="170"/>
      <c r="N191" s="170"/>
    </row>
    <row r="192" spans="1:15" x14ac:dyDescent="0.2">
      <c r="A192" s="617" t="s">
        <v>1444</v>
      </c>
      <c r="B192" s="618" t="s">
        <v>21</v>
      </c>
      <c r="C192" s="619" t="s">
        <v>115</v>
      </c>
      <c r="D192" s="620" t="s">
        <v>1427</v>
      </c>
      <c r="E192" s="620" t="s">
        <v>1443</v>
      </c>
      <c r="F192" s="621" t="s">
        <v>88</v>
      </c>
      <c r="G192" s="621">
        <v>28.441800000000001</v>
      </c>
      <c r="H192" s="175">
        <f>TRUNC(
                        IF(
                            C192="INSUMO",
                            IFERROR(
                                INDEX(
                                    Insumos!F:F,
                                    MATCH(
                                        A192&amp;B192,
                                        Insumos!I:I,
                                        0)
                                ),
                                "Não encontrado"),
                            IFERROR(
                                INDEX(
                                    I:I,
                                    MATCH(
                                        A192&amp;B192,
                                        O:O,
                                        0)
                                ),
                                "Não encontrado")
                        ), 2)</f>
        <v>12.78</v>
      </c>
      <c r="I192" s="175">
        <f t="shared" si="2"/>
        <v>363.48</v>
      </c>
      <c r="J192" s="174"/>
      <c r="K192" s="174"/>
      <c r="L192" s="620" t="s">
        <v>15</v>
      </c>
      <c r="M192" s="173"/>
      <c r="N192" s="173"/>
    </row>
    <row r="193" spans="1:14" x14ac:dyDescent="0.2">
      <c r="A193" s="622" t="s">
        <v>2104</v>
      </c>
      <c r="B193" s="623" t="s">
        <v>21</v>
      </c>
      <c r="C193" s="624" t="s">
        <v>115</v>
      </c>
      <c r="D193" s="625" t="s">
        <v>1427</v>
      </c>
      <c r="E193" s="625" t="s">
        <v>2103</v>
      </c>
      <c r="F193" s="626" t="s">
        <v>33</v>
      </c>
      <c r="G193" s="626">
        <v>13.176</v>
      </c>
      <c r="H193" s="172">
        <f>TRUNC(
                        IF(
                            C193="INSUMO",
                            IFERROR(
                                INDEX(
                                    Insumos!F:F,
                                    MATCH(
                                        A193&amp;B193,
                                        Insumos!I:I,
                                        0)
                                ),
                                "Não encontrado"),
                            IFERROR(
                                INDEX(
                                    I:I,
                                    MATCH(
                                        A193&amp;B193,
                                        O:O,
                                        0)
                                ),
                                "Não encontrado")
                        ), 2)</f>
        <v>21.99</v>
      </c>
      <c r="I193" s="172">
        <f t="shared" si="2"/>
        <v>289.74</v>
      </c>
      <c r="J193" s="171"/>
      <c r="K193" s="171"/>
      <c r="L193" s="625" t="s">
        <v>15</v>
      </c>
      <c r="M193" s="170"/>
      <c r="N193" s="170"/>
    </row>
    <row r="194" spans="1:14" x14ac:dyDescent="0.2">
      <c r="A194" s="617" t="s">
        <v>2105</v>
      </c>
      <c r="B194" s="618" t="s">
        <v>21</v>
      </c>
      <c r="C194" s="619" t="s">
        <v>115</v>
      </c>
      <c r="D194" s="620" t="s">
        <v>1427</v>
      </c>
      <c r="E194" s="620" t="s">
        <v>3174</v>
      </c>
      <c r="F194" s="621" t="s">
        <v>95</v>
      </c>
      <c r="G194" s="621">
        <v>5</v>
      </c>
      <c r="H194" s="175">
        <f>TRUNC(
                        IF(
                            C194="INSUMO",
                            IFERROR(
                                INDEX(
                                    Insumos!F:F,
                                    MATCH(
                                        A194&amp;B194,
                                        Insumos!I:I,
                                        0)
                                ),
                                "Não encontrado"),
                            IFERROR(
                                INDEX(
                                    I:I,
                                    MATCH(
                                        A194&amp;B194,
                                        O:O,
                                        0)
                                ),
                                "Não encontrado")
                        ), 2)</f>
        <v>1.0900000000000001</v>
      </c>
      <c r="I194" s="175">
        <f t="shared" si="2"/>
        <v>5.45</v>
      </c>
      <c r="J194" s="174"/>
      <c r="K194" s="174"/>
      <c r="L194" s="620" t="s">
        <v>15</v>
      </c>
      <c r="M194" s="173"/>
      <c r="N194" s="173"/>
    </row>
    <row r="195" spans="1:14" x14ac:dyDescent="0.2">
      <c r="A195" s="622" t="s">
        <v>1458</v>
      </c>
      <c r="B195" s="623" t="s">
        <v>21</v>
      </c>
      <c r="C195" s="624" t="s">
        <v>115</v>
      </c>
      <c r="D195" s="625" t="s">
        <v>1427</v>
      </c>
      <c r="E195" s="625" t="s">
        <v>1457</v>
      </c>
      <c r="F195" s="626" t="s">
        <v>25</v>
      </c>
      <c r="G195" s="626">
        <v>0.43980000000000002</v>
      </c>
      <c r="H195" s="172">
        <f>TRUNC(
                        IF(
                            C195="INSUMO",
                            IFERROR(
                                INDEX(
                                    Insumos!F:F,
                                    MATCH(
                                        A195&amp;B195,
                                        Insumos!I:I,
                                        0)
                                ),
                                "Não encontrado"),
                            IFERROR(
                                INDEX(
                                    I:I,
                                    MATCH(
                                        A195&amp;B195,
                                        O:O,
                                        0)
                                ),
                                "Não encontrado")
                        ), 2)</f>
        <v>157.65</v>
      </c>
      <c r="I195" s="172">
        <f t="shared" si="2"/>
        <v>69.33</v>
      </c>
      <c r="J195" s="171"/>
      <c r="K195" s="171"/>
      <c r="L195" s="625" t="s">
        <v>15</v>
      </c>
      <c r="M195" s="170"/>
      <c r="N195" s="170"/>
    </row>
    <row r="196" spans="1:14" x14ac:dyDescent="0.2">
      <c r="A196" s="617" t="s">
        <v>1817</v>
      </c>
      <c r="B196" s="618" t="s">
        <v>21</v>
      </c>
      <c r="C196" s="619" t="s">
        <v>115</v>
      </c>
      <c r="D196" s="620" t="s">
        <v>1427</v>
      </c>
      <c r="E196" s="620" t="s">
        <v>1816</v>
      </c>
      <c r="F196" s="621" t="s">
        <v>95</v>
      </c>
      <c r="G196" s="621">
        <v>0.33329999999999999</v>
      </c>
      <c r="H196" s="175">
        <f>TRUNC(
                        IF(
                            C196="INSUMO",
                            IFERROR(
                                INDEX(
                                    Insumos!F:F,
                                    MATCH(
                                        A196&amp;B196,
                                        Insumos!I:I,
                                        0)
                                ),
                                "Não encontrado"),
                            IFERROR(
                                INDEX(
                                    I:I,
                                    MATCH(
                                        A196&amp;B196,
                                        O:O,
                                        0)
                                ),
                                "Não encontrado")
                        ), 2)</f>
        <v>25.6</v>
      </c>
      <c r="I196" s="175">
        <f t="shared" si="2"/>
        <v>8.5299999999999994</v>
      </c>
      <c r="J196" s="174"/>
      <c r="K196" s="174"/>
      <c r="L196" s="620" t="s">
        <v>15</v>
      </c>
      <c r="M196" s="173"/>
      <c r="N196" s="173"/>
    </row>
    <row r="197" spans="1:14" x14ac:dyDescent="0.2">
      <c r="A197" s="622" t="s">
        <v>2107</v>
      </c>
      <c r="B197" s="623" t="s">
        <v>21</v>
      </c>
      <c r="C197" s="624" t="s">
        <v>115</v>
      </c>
      <c r="D197" s="625" t="s">
        <v>1427</v>
      </c>
      <c r="E197" s="625" t="s">
        <v>2106</v>
      </c>
      <c r="F197" s="626" t="s">
        <v>95</v>
      </c>
      <c r="G197" s="626">
        <v>0.5</v>
      </c>
      <c r="H197" s="172">
        <f>TRUNC(
                        IF(
                            C197="INSUMO",
                            IFERROR(
                                INDEX(
                                    Insumos!F:F,
                                    MATCH(
                                        A197&amp;B197,
                                        Insumos!I:I,
                                        0)
                                ),
                                "Não encontrado"),
                            IFERROR(
                                INDEX(
                                    I:I,
                                    MATCH(
                                        A197&amp;B197,
                                        O:O,
                                        0)
                                ),
                                "Não encontrado")
                        ), 2)</f>
        <v>4.8</v>
      </c>
      <c r="I197" s="172">
        <f t="shared" si="2"/>
        <v>2.4</v>
      </c>
      <c r="J197" s="171"/>
      <c r="K197" s="171"/>
      <c r="L197" s="625" t="s">
        <v>15</v>
      </c>
      <c r="M197" s="170"/>
      <c r="N197" s="170"/>
    </row>
    <row r="198" spans="1:14" x14ac:dyDescent="0.2">
      <c r="A198" s="617" t="s">
        <v>2016</v>
      </c>
      <c r="B198" s="618" t="s">
        <v>21</v>
      </c>
      <c r="C198" s="619" t="s">
        <v>115</v>
      </c>
      <c r="D198" s="620" t="s">
        <v>1427</v>
      </c>
      <c r="E198" s="620" t="s">
        <v>2015</v>
      </c>
      <c r="F198" s="621" t="s">
        <v>95</v>
      </c>
      <c r="G198" s="621">
        <v>0.5</v>
      </c>
      <c r="H198" s="175">
        <f>TRUNC(
                        IF(
                            C198="INSUMO",
                            IFERROR(
                                INDEX(
                                    Insumos!F:F,
                                    MATCH(
                                        A198&amp;B198,
                                        Insumos!I:I,
                                        0)
                                ),
                                "Não encontrado"),
                            IFERROR(
                                INDEX(
                                    I:I,
                                    MATCH(
                                        A198&amp;B198,
                                        O:O,
                                        0)
                                ),
                                "Não encontrado")
                        ), 2)</f>
        <v>2.86</v>
      </c>
      <c r="I198" s="175">
        <f t="shared" si="2"/>
        <v>1.43</v>
      </c>
      <c r="J198" s="174"/>
      <c r="K198" s="174"/>
      <c r="L198" s="620" t="s">
        <v>15</v>
      </c>
      <c r="M198" s="173"/>
      <c r="N198" s="173"/>
    </row>
    <row r="199" spans="1:14" x14ac:dyDescent="0.2">
      <c r="A199" s="622" t="s">
        <v>1454</v>
      </c>
      <c r="B199" s="623" t="s">
        <v>21</v>
      </c>
      <c r="C199" s="624" t="s">
        <v>115</v>
      </c>
      <c r="D199" s="625" t="s">
        <v>1427</v>
      </c>
      <c r="E199" s="625" t="s">
        <v>1453</v>
      </c>
      <c r="F199" s="626" t="s">
        <v>258</v>
      </c>
      <c r="G199" s="626">
        <v>220.7063</v>
      </c>
      <c r="H199" s="172">
        <f>TRUNC(
                        IF(
                            C199="INSUMO",
                            IFERROR(
                                INDEX(
                                    Insumos!F:F,
                                    MATCH(
                                        A199&amp;B199,
                                        Insumos!I:I,
                                        0)
                                ),
                                "Não encontrado"),
                            IFERROR(
                                INDEX(
                                    I:I,
                                    MATCH(
                                        A199&amp;B199,
                                        O:O,
                                        0)
                                ),
                                "Não encontrado")
                        ), 2)</f>
        <v>0.64</v>
      </c>
      <c r="I199" s="172">
        <f t="shared" si="2"/>
        <v>141.25</v>
      </c>
      <c r="J199" s="171"/>
      <c r="K199" s="171"/>
      <c r="L199" s="625" t="s">
        <v>15</v>
      </c>
      <c r="M199" s="170"/>
      <c r="N199" s="170"/>
    </row>
    <row r="200" spans="1:14" x14ac:dyDescent="0.2">
      <c r="A200" s="617" t="s">
        <v>1435</v>
      </c>
      <c r="B200" s="618" t="s">
        <v>21</v>
      </c>
      <c r="C200" s="619" t="s">
        <v>115</v>
      </c>
      <c r="D200" s="620" t="s">
        <v>1427</v>
      </c>
      <c r="E200" s="620" t="s">
        <v>1434</v>
      </c>
      <c r="F200" s="621" t="s">
        <v>33</v>
      </c>
      <c r="G200" s="621">
        <v>2.2383000000000002</v>
      </c>
      <c r="H200" s="175">
        <f>TRUNC(
                        IF(
                            C200="INSUMO",
                            IFERROR(
                                INDEX(
                                    Insumos!F:F,
                                    MATCH(
                                        A200&amp;B200,
                                        Insumos!I:I,
                                        0)
                                ),
                                "Não encontrado"),
                            IFERROR(
                                INDEX(
                                    I:I,
                                    MATCH(
                                        A200&amp;B200,
                                        O:O,
                                        0)
                                ),
                                "Não encontrado")
                        ), 2)</f>
        <v>34.51</v>
      </c>
      <c r="I200" s="175">
        <f t="shared" si="2"/>
        <v>77.239999999999995</v>
      </c>
      <c r="J200" s="174"/>
      <c r="K200" s="174"/>
      <c r="L200" s="620" t="s">
        <v>15</v>
      </c>
      <c r="M200" s="173"/>
      <c r="N200" s="173"/>
    </row>
    <row r="201" spans="1:14" x14ac:dyDescent="0.2">
      <c r="A201" s="622" t="s">
        <v>2109</v>
      </c>
      <c r="B201" s="623" t="s">
        <v>21</v>
      </c>
      <c r="C201" s="624" t="s">
        <v>115</v>
      </c>
      <c r="D201" s="625" t="s">
        <v>1427</v>
      </c>
      <c r="E201" s="625" t="s">
        <v>2108</v>
      </c>
      <c r="F201" s="626" t="s">
        <v>33</v>
      </c>
      <c r="G201" s="626">
        <v>23.957999999999998</v>
      </c>
      <c r="H201" s="172">
        <f>TRUNC(
                        IF(
                            C201="INSUMO",
                            IFERROR(
                                INDEX(
                                    Insumos!F:F,
                                    MATCH(
                                        A201&amp;B201,
                                        Insumos!I:I,
                                        0)
                                ),
                                "Não encontrado"),
                            IFERROR(
                                INDEX(
                                    I:I,
                                    MATCH(
                                        A201&amp;B201,
                                        O:O,
                                        0)
                                ),
                                "Não encontrado")
                        ), 2)</f>
        <v>29.1</v>
      </c>
      <c r="I201" s="172">
        <f t="shared" si="2"/>
        <v>697.17</v>
      </c>
      <c r="J201" s="171"/>
      <c r="K201" s="171"/>
      <c r="L201" s="625" t="s">
        <v>15</v>
      </c>
      <c r="M201" s="170"/>
      <c r="N201" s="170"/>
    </row>
    <row r="202" spans="1:14" x14ac:dyDescent="0.2">
      <c r="A202" s="617" t="s">
        <v>1862</v>
      </c>
      <c r="B202" s="618" t="s">
        <v>21</v>
      </c>
      <c r="C202" s="619" t="s">
        <v>115</v>
      </c>
      <c r="D202" s="620" t="s">
        <v>1427</v>
      </c>
      <c r="E202" s="620" t="s">
        <v>1861</v>
      </c>
      <c r="F202" s="621" t="s">
        <v>95</v>
      </c>
      <c r="G202" s="621">
        <v>31.8</v>
      </c>
      <c r="H202" s="175">
        <f>TRUNC(
                        IF(
                            C202="INSUMO",
                            IFERROR(
                                INDEX(
                                    Insumos!F:F,
                                    MATCH(
                                        A202&amp;B202,
                                        Insumos!I:I,
                                        0)
                                ),
                                "Não encontrado"),
                            IFERROR(
                                INDEX(
                                    I:I,
                                    MATCH(
                                        A202&amp;B202,
                                        O:O,
                                        0)
                                ),
                                "Não encontrado")
                        ), 2)</f>
        <v>0.37</v>
      </c>
      <c r="I202" s="175">
        <f t="shared" si="2"/>
        <v>11.76</v>
      </c>
      <c r="J202" s="174"/>
      <c r="K202" s="174"/>
      <c r="L202" s="620" t="s">
        <v>15</v>
      </c>
      <c r="M202" s="173"/>
      <c r="N202" s="173"/>
    </row>
    <row r="203" spans="1:14" x14ac:dyDescent="0.2">
      <c r="A203" s="622" t="s">
        <v>2111</v>
      </c>
      <c r="B203" s="623" t="s">
        <v>21</v>
      </c>
      <c r="C203" s="624" t="s">
        <v>115</v>
      </c>
      <c r="D203" s="625" t="s">
        <v>1427</v>
      </c>
      <c r="E203" s="625" t="s">
        <v>2110</v>
      </c>
      <c r="F203" s="626" t="s">
        <v>88</v>
      </c>
      <c r="G203" s="626">
        <v>0.2</v>
      </c>
      <c r="H203" s="172">
        <f>TRUNC(
                        IF(
                            C203="INSUMO",
                            IFERROR(
                                INDEX(
                                    Insumos!F:F,
                                    MATCH(
                                        A203&amp;B203,
                                        Insumos!I:I,
                                        0)
                                ),
                                "Não encontrado"),
                            IFERROR(
                                INDEX(
                                    I:I,
                                    MATCH(
                                        A203&amp;B203,
                                        O:O,
                                        0)
                                ),
                                "Não encontrado")
                        ), 2)</f>
        <v>14.81</v>
      </c>
      <c r="I203" s="172">
        <f t="shared" si="2"/>
        <v>2.96</v>
      </c>
      <c r="J203" s="171"/>
      <c r="K203" s="171"/>
      <c r="L203" s="625" t="s">
        <v>15</v>
      </c>
      <c r="M203" s="170"/>
      <c r="N203" s="170"/>
    </row>
    <row r="204" spans="1:14" x14ac:dyDescent="0.2">
      <c r="A204" s="617" t="s">
        <v>2092</v>
      </c>
      <c r="B204" s="618" t="s">
        <v>21</v>
      </c>
      <c r="C204" s="619" t="s">
        <v>115</v>
      </c>
      <c r="D204" s="620" t="s">
        <v>1427</v>
      </c>
      <c r="E204" s="620" t="s">
        <v>2091</v>
      </c>
      <c r="F204" s="621" t="s">
        <v>95</v>
      </c>
      <c r="G204" s="621">
        <v>0.66669999999999996</v>
      </c>
      <c r="H204" s="175">
        <f>TRUNC(
                        IF(
                            C204="INSUMO",
                            IFERROR(
                                INDEX(
                                    Insumos!F:F,
                                    MATCH(
                                        A204&amp;B204,
                                        Insumos!I:I,
                                        0)
                                ),
                                "Não encontrado"),
                            IFERROR(
                                INDEX(
                                    I:I,
                                    MATCH(
                                        A204&amp;B204,
                                        O:O,
                                        0)
                                ),
                                "Não encontrado")
                        ), 2)</f>
        <v>12.5</v>
      </c>
      <c r="I204" s="175">
        <f t="shared" si="2"/>
        <v>8.33</v>
      </c>
      <c r="J204" s="174"/>
      <c r="K204" s="174"/>
      <c r="L204" s="620" t="s">
        <v>15</v>
      </c>
      <c r="M204" s="173"/>
      <c r="N204" s="173"/>
    </row>
    <row r="205" spans="1:14" x14ac:dyDescent="0.2">
      <c r="A205" s="622" t="s">
        <v>1763</v>
      </c>
      <c r="B205" s="623" t="s">
        <v>21</v>
      </c>
      <c r="C205" s="624" t="s">
        <v>115</v>
      </c>
      <c r="D205" s="625" t="s">
        <v>1427</v>
      </c>
      <c r="E205" s="625" t="s">
        <v>1762</v>
      </c>
      <c r="F205" s="626" t="s">
        <v>88</v>
      </c>
      <c r="G205" s="626">
        <v>16.63</v>
      </c>
      <c r="H205" s="172">
        <f>TRUNC(
                        IF(
                            C205="INSUMO",
                            IFERROR(
                                INDEX(
                                    Insumos!F:F,
                                    MATCH(
                                        A205&amp;B205,
                                        Insumos!I:I,
                                        0)
                                ),
                                "Não encontrado"),
                            IFERROR(
                                INDEX(
                                    I:I,
                                    MATCH(
                                        A205&amp;B205,
                                        O:O,
                                        0)
                                ),
                                "Não encontrado")
                        ), 2)</f>
        <v>2.59</v>
      </c>
      <c r="I205" s="172">
        <f t="shared" si="2"/>
        <v>43.07</v>
      </c>
      <c r="J205" s="171"/>
      <c r="K205" s="171"/>
      <c r="L205" s="625" t="s">
        <v>15</v>
      </c>
      <c r="M205" s="170"/>
      <c r="N205" s="170"/>
    </row>
    <row r="206" spans="1:14" x14ac:dyDescent="0.2">
      <c r="A206" s="617" t="s">
        <v>2094</v>
      </c>
      <c r="B206" s="618" t="s">
        <v>21</v>
      </c>
      <c r="C206" s="619" t="s">
        <v>115</v>
      </c>
      <c r="D206" s="620" t="s">
        <v>1427</v>
      </c>
      <c r="E206" s="620" t="s">
        <v>2093</v>
      </c>
      <c r="F206" s="621" t="s">
        <v>95</v>
      </c>
      <c r="G206" s="621">
        <v>0.5</v>
      </c>
      <c r="H206" s="175">
        <f>TRUNC(
                        IF(
                            C206="INSUMO",
                            IFERROR(
                                INDEX(
                                    Insumos!F:F,
                                    MATCH(
                                        A206&amp;B206,
                                        Insumos!I:I,
                                        0)
                                ),
                                "Não encontrado"),
                            IFERROR(
                                INDEX(
                                    I:I,
                                    MATCH(
                                        A206&amp;B206,
                                        O:O,
                                        0)
                                ),
                                "Não encontrado")
                        ), 2)</f>
        <v>2.96</v>
      </c>
      <c r="I206" s="175">
        <f t="shared" si="2"/>
        <v>1.48</v>
      </c>
      <c r="J206" s="174"/>
      <c r="K206" s="174"/>
      <c r="L206" s="620" t="s">
        <v>15</v>
      </c>
      <c r="M206" s="173"/>
      <c r="N206" s="173"/>
    </row>
    <row r="207" spans="1:14" x14ac:dyDescent="0.2">
      <c r="A207" s="622" t="s">
        <v>2096</v>
      </c>
      <c r="B207" s="623" t="s">
        <v>21</v>
      </c>
      <c r="C207" s="624" t="s">
        <v>115</v>
      </c>
      <c r="D207" s="625" t="s">
        <v>1427</v>
      </c>
      <c r="E207" s="625" t="s">
        <v>2095</v>
      </c>
      <c r="F207" s="626" t="s">
        <v>95</v>
      </c>
      <c r="G207" s="626">
        <v>2</v>
      </c>
      <c r="H207" s="172">
        <f>TRUNC(
                        IF(
                            C207="INSUMO",
                            IFERROR(
                                INDEX(
                                    Insumos!F:F,
                                    MATCH(
                                        A207&amp;B207,
                                        Insumos!I:I,
                                        0)
                                ),
                                "Não encontrado"),
                            IFERROR(
                                INDEX(
                                    I:I,
                                    MATCH(
                                        A207&amp;B207,
                                        O:O,
                                        0)
                                ),
                                "Não encontrado")
                        ), 2)</f>
        <v>0.55000000000000004</v>
      </c>
      <c r="I207" s="172">
        <f t="shared" si="2"/>
        <v>1.1000000000000001</v>
      </c>
      <c r="J207" s="171"/>
      <c r="K207" s="171"/>
      <c r="L207" s="625" t="s">
        <v>15</v>
      </c>
      <c r="M207" s="170"/>
      <c r="N207" s="170"/>
    </row>
    <row r="208" spans="1:14" x14ac:dyDescent="0.2">
      <c r="A208" s="617" t="s">
        <v>1495</v>
      </c>
      <c r="B208" s="618" t="s">
        <v>21</v>
      </c>
      <c r="C208" s="619" t="s">
        <v>115</v>
      </c>
      <c r="D208" s="620" t="s">
        <v>1427</v>
      </c>
      <c r="E208" s="620" t="s">
        <v>1494</v>
      </c>
      <c r="F208" s="621" t="s">
        <v>88</v>
      </c>
      <c r="G208" s="621">
        <v>35.238</v>
      </c>
      <c r="H208" s="175">
        <f>TRUNC(
                        IF(
                            C208="INSUMO",
                            IFERROR(
                                INDEX(
                                    Insumos!F:F,
                                    MATCH(
                                        A208&amp;B208,
                                        Insumos!I:I,
                                        0)
                                ),
                                "Não encontrado"),
                            IFERROR(
                                INDEX(
                                    I:I,
                                    MATCH(
                                        A208&amp;B208,
                                        O:O,
                                        0)
                                ),
                                "Não encontrado")
                        ), 2)</f>
        <v>8.36</v>
      </c>
      <c r="I208" s="175">
        <f t="shared" si="2"/>
        <v>294.58</v>
      </c>
      <c r="J208" s="174"/>
      <c r="K208" s="174"/>
      <c r="L208" s="620" t="s">
        <v>15</v>
      </c>
      <c r="M208" s="173"/>
      <c r="N208" s="173"/>
    </row>
    <row r="209" spans="1:15" x14ac:dyDescent="0.2">
      <c r="A209" s="622" t="s">
        <v>1464</v>
      </c>
      <c r="B209" s="623" t="s">
        <v>21</v>
      </c>
      <c r="C209" s="624" t="s">
        <v>115</v>
      </c>
      <c r="D209" s="625" t="s">
        <v>1427</v>
      </c>
      <c r="E209" s="625" t="s">
        <v>1463</v>
      </c>
      <c r="F209" s="626" t="s">
        <v>95</v>
      </c>
      <c r="G209" s="626">
        <v>1.2251000000000001</v>
      </c>
      <c r="H209" s="172">
        <f>TRUNC(
                        IF(
                            C209="INSUMO",
                            IFERROR(
                                INDEX(
                                    Insumos!F:F,
                                    MATCH(
                                        A209&amp;B209,
                                        Insumos!I:I,
                                        0)
                                ),
                                "Não encontrado"),
                            IFERROR(
                                INDEX(
                                    I:I,
                                    MATCH(
                                        A209&amp;B209,
                                        O:O,
                                        0)
                                ),
                                "Não encontrado")
                        ), 2)</f>
        <v>1.1200000000000001</v>
      </c>
      <c r="I209" s="172">
        <f t="shared" si="2"/>
        <v>1.37</v>
      </c>
      <c r="J209" s="171"/>
      <c r="K209" s="171"/>
      <c r="L209" s="625" t="s">
        <v>15</v>
      </c>
      <c r="M209" s="170"/>
      <c r="N209" s="170"/>
    </row>
    <row r="210" spans="1:15" x14ac:dyDescent="0.2">
      <c r="A210" s="617" t="s">
        <v>1856</v>
      </c>
      <c r="B210" s="618" t="s">
        <v>21</v>
      </c>
      <c r="C210" s="619" t="s">
        <v>115</v>
      </c>
      <c r="D210" s="620" t="s">
        <v>1427</v>
      </c>
      <c r="E210" s="620" t="s">
        <v>1855</v>
      </c>
      <c r="F210" s="621" t="s">
        <v>258</v>
      </c>
      <c r="G210" s="621">
        <v>0.33040000000000003</v>
      </c>
      <c r="H210" s="175">
        <f>TRUNC(
                        IF(
                            C210="INSUMO",
                            IFERROR(
                                INDEX(
                                    Insumos!F:F,
                                    MATCH(
                                        A210&amp;B210,
                                        Insumos!I:I,
                                        0)
                                ),
                                "Não encontrado"),
                            IFERROR(
                                INDEX(
                                    I:I,
                                    MATCH(
                                        A210&amp;B210,
                                        O:O,
                                        0)
                                ),
                                "Não encontrado")
                        ), 2)</f>
        <v>25.46</v>
      </c>
      <c r="I210" s="175">
        <f t="shared" si="2"/>
        <v>8.41</v>
      </c>
      <c r="J210" s="174"/>
      <c r="K210" s="174"/>
      <c r="L210" s="620" t="s">
        <v>15</v>
      </c>
      <c r="M210" s="173"/>
      <c r="N210" s="173"/>
    </row>
    <row r="211" spans="1:15" x14ac:dyDescent="0.2">
      <c r="A211" s="622" t="s">
        <v>1439</v>
      </c>
      <c r="B211" s="623" t="s">
        <v>21</v>
      </c>
      <c r="C211" s="624" t="s">
        <v>115</v>
      </c>
      <c r="D211" s="625" t="s">
        <v>1427</v>
      </c>
      <c r="E211" s="625" t="s">
        <v>1438</v>
      </c>
      <c r="F211" s="626" t="s">
        <v>258</v>
      </c>
      <c r="G211" s="626">
        <v>0.1646</v>
      </c>
      <c r="H211" s="172">
        <f>TRUNC(
                        IF(
                            C211="INSUMO",
                            IFERROR(
                                INDEX(
                                    Insumos!F:F,
                                    MATCH(
                                        A211&amp;B211,
                                        Insumos!I:I,
                                        0)
                                ),
                                "Não encontrado"),
                            IFERROR(
                                INDEX(
                                    I:I,
                                    MATCH(
                                        A211&amp;B211,
                                        O:O,
                                        0)
                                ),
                                "Não encontrado")
                        ), 2)</f>
        <v>21.88</v>
      </c>
      <c r="I211" s="172">
        <f t="shared" si="2"/>
        <v>3.6</v>
      </c>
      <c r="J211" s="171"/>
      <c r="K211" s="171"/>
      <c r="L211" s="625" t="s">
        <v>15</v>
      </c>
      <c r="M211" s="170"/>
      <c r="N211" s="170"/>
    </row>
    <row r="212" spans="1:15" x14ac:dyDescent="0.2">
      <c r="A212" s="617" t="s">
        <v>1577</v>
      </c>
      <c r="B212" s="618" t="s">
        <v>21</v>
      </c>
      <c r="C212" s="619" t="s">
        <v>115</v>
      </c>
      <c r="D212" s="620" t="s">
        <v>1427</v>
      </c>
      <c r="E212" s="620" t="s">
        <v>1576</v>
      </c>
      <c r="F212" s="621" t="s">
        <v>258</v>
      </c>
      <c r="G212" s="621">
        <v>0.69110000000000005</v>
      </c>
      <c r="H212" s="175">
        <f>TRUNC(
                        IF(
                            C212="INSUMO",
                            IFERROR(
                                INDEX(
                                    Insumos!F:F,
                                    MATCH(
                                        A212&amp;B212,
                                        Insumos!I:I,
                                        0)
                                ),
                                "Não encontrado"),
                            IFERROR(
                                INDEX(
                                    I:I,
                                    MATCH(
                                        A212&amp;B212,
                                        O:O,
                                        0)
                                ),
                                "Não encontrado")
                        ), 2)</f>
        <v>19.510000000000002</v>
      </c>
      <c r="I212" s="175">
        <f t="shared" si="2"/>
        <v>13.48</v>
      </c>
      <c r="J212" s="174"/>
      <c r="K212" s="174"/>
      <c r="L212" s="620" t="s">
        <v>15</v>
      </c>
      <c r="M212" s="173"/>
      <c r="N212" s="173"/>
    </row>
    <row r="213" spans="1:15" x14ac:dyDescent="0.2">
      <c r="A213" s="622" t="s">
        <v>1497</v>
      </c>
      <c r="B213" s="623" t="s">
        <v>21</v>
      </c>
      <c r="C213" s="624" t="s">
        <v>115</v>
      </c>
      <c r="D213" s="625" t="s">
        <v>1427</v>
      </c>
      <c r="E213" s="625" t="s">
        <v>1496</v>
      </c>
      <c r="F213" s="626" t="s">
        <v>258</v>
      </c>
      <c r="G213" s="626">
        <v>0.65969999999999995</v>
      </c>
      <c r="H213" s="172">
        <f>TRUNC(
                        IF(
                            C213="INSUMO",
                            IFERROR(
                                INDEX(
                                    Insumos!F:F,
                                    MATCH(
                                        A213&amp;B213,
                                        Insumos!I:I,
                                        0)
                                ),
                                "Não encontrado"),
                            IFERROR(
                                INDEX(
                                    I:I,
                                    MATCH(
                                        A213&amp;B213,
                                        O:O,
                                        0)
                                ),
                                "Não encontrado")
                        ), 2)</f>
        <v>20.86</v>
      </c>
      <c r="I213" s="172">
        <f t="shared" si="2"/>
        <v>13.76</v>
      </c>
      <c r="J213" s="171"/>
      <c r="K213" s="171"/>
      <c r="L213" s="625" t="s">
        <v>15</v>
      </c>
      <c r="M213" s="170"/>
      <c r="N213" s="170"/>
    </row>
    <row r="214" spans="1:15" x14ac:dyDescent="0.2">
      <c r="A214" s="617" t="s">
        <v>2098</v>
      </c>
      <c r="B214" s="618" t="s">
        <v>21</v>
      </c>
      <c r="C214" s="619" t="s">
        <v>115</v>
      </c>
      <c r="D214" s="620" t="s">
        <v>1427</v>
      </c>
      <c r="E214" s="620" t="s">
        <v>2097</v>
      </c>
      <c r="F214" s="621" t="s">
        <v>258</v>
      </c>
      <c r="G214" s="621">
        <v>0.4</v>
      </c>
      <c r="H214" s="175">
        <f>TRUNC(
                        IF(
                            C214="INSUMO",
                            IFERROR(
                                INDEX(
                                    Insumos!F:F,
                                    MATCH(
                                        A214&amp;B214,
                                        Insumos!I:I,
                                        0)
                                ),
                                "Não encontrado"),
                            IFERROR(
                                INDEX(
                                    I:I,
                                    MATCH(
                                        A214&amp;B214,
                                        O:O,
                                        0)
                                ),
                                "Não encontrado")
                        ), 2)</f>
        <v>29.9</v>
      </c>
      <c r="I214" s="175">
        <f t="shared" si="2"/>
        <v>11.96</v>
      </c>
      <c r="J214" s="174"/>
      <c r="K214" s="174"/>
      <c r="L214" s="620" t="s">
        <v>15</v>
      </c>
      <c r="M214" s="173"/>
      <c r="N214" s="173"/>
    </row>
    <row r="215" spans="1:15" x14ac:dyDescent="0.2">
      <c r="A215" s="622" t="s">
        <v>1501</v>
      </c>
      <c r="B215" s="623" t="s">
        <v>21</v>
      </c>
      <c r="C215" s="624" t="s">
        <v>115</v>
      </c>
      <c r="D215" s="625" t="s">
        <v>1427</v>
      </c>
      <c r="E215" s="625" t="s">
        <v>1500</v>
      </c>
      <c r="F215" s="626" t="s">
        <v>1440</v>
      </c>
      <c r="G215" s="626">
        <v>3.9203999999999999</v>
      </c>
      <c r="H215" s="172">
        <f>TRUNC(
                        IF(
                            C215="INSUMO",
                            IFERROR(
                                INDEX(
                                    Insumos!F:F,
                                    MATCH(
                                        A215&amp;B215,
                                        Insumos!I:I,
                                        0)
                                ),
                                "Não encontrado"),
                            IFERROR(
                                INDEX(
                                    I:I,
                                    MATCH(
                                        A215&amp;B215,
                                        O:O,
                                        0)
                                ),
                                "Não encontrado")
                        ), 2)</f>
        <v>12.43</v>
      </c>
      <c r="I215" s="172">
        <f t="shared" si="2"/>
        <v>48.73</v>
      </c>
      <c r="J215" s="171"/>
      <c r="K215" s="171"/>
      <c r="L215" s="625" t="s">
        <v>15</v>
      </c>
      <c r="M215" s="170"/>
      <c r="N215" s="170"/>
    </row>
    <row r="216" spans="1:15" ht="25.5" x14ac:dyDescent="0.2">
      <c r="A216" s="617" t="s">
        <v>2090</v>
      </c>
      <c r="B216" s="618" t="s">
        <v>21</v>
      </c>
      <c r="C216" s="619" t="s">
        <v>115</v>
      </c>
      <c r="D216" s="620" t="s">
        <v>1427</v>
      </c>
      <c r="E216" s="620" t="s">
        <v>2089</v>
      </c>
      <c r="F216" s="621" t="s">
        <v>95</v>
      </c>
      <c r="G216" s="621">
        <v>1</v>
      </c>
      <c r="H216" s="175">
        <f>TRUNC(
                        IF(
                            C216="INSUMO",
                            IFERROR(
                                INDEX(
                                    Insumos!F:F,
                                    MATCH(
                                        A216&amp;B216,
                                        Insumos!I:I,
                                        0)
                                ),
                                "Não encontrado"),
                            IFERROR(
                                INDEX(
                                    I:I,
                                    MATCH(
                                        A216&amp;B216,
                                        O:O,
                                        0)
                                ),
                                "Não encontrado")
                        ), 2)</f>
        <v>19.03</v>
      </c>
      <c r="I216" s="175">
        <f t="shared" si="2"/>
        <v>19.03</v>
      </c>
      <c r="J216" s="174"/>
      <c r="K216" s="174"/>
      <c r="L216" s="620" t="s">
        <v>15</v>
      </c>
      <c r="M216" s="173"/>
      <c r="N216" s="173"/>
    </row>
    <row r="217" spans="1:15" x14ac:dyDescent="0.2">
      <c r="A217" s="622" t="s">
        <v>2088</v>
      </c>
      <c r="B217" s="623" t="s">
        <v>21</v>
      </c>
      <c r="C217" s="624" t="s">
        <v>115</v>
      </c>
      <c r="D217" s="625" t="s">
        <v>1427</v>
      </c>
      <c r="E217" s="625" t="s">
        <v>2087</v>
      </c>
      <c r="F217" s="626" t="s">
        <v>95</v>
      </c>
      <c r="G217" s="626">
        <v>0.5</v>
      </c>
      <c r="H217" s="172">
        <f>TRUNC(
                        IF(
                            C217="INSUMO",
                            IFERROR(
                                INDEX(
                                    Insumos!F:F,
                                    MATCH(
                                        A217&amp;B217,
                                        Insumos!I:I,
                                        0)
                                ),
                                "Não encontrado"),
                            IFERROR(
                                INDEX(
                                    I:I,
                                    MATCH(
                                        A217&amp;B217,
                                        O:O,
                                        0)
                                ),
                                "Não encontrado")
                        ), 2)</f>
        <v>27.15</v>
      </c>
      <c r="I217" s="172">
        <f t="shared" si="2"/>
        <v>13.57</v>
      </c>
      <c r="J217" s="171"/>
      <c r="K217" s="171"/>
      <c r="L217" s="625" t="s">
        <v>15</v>
      </c>
      <c r="M217" s="170"/>
      <c r="N217" s="170"/>
    </row>
    <row r="218" spans="1:15" ht="25.5" x14ac:dyDescent="0.2">
      <c r="A218" s="617" t="s">
        <v>1948</v>
      </c>
      <c r="B218" s="618" t="s">
        <v>21</v>
      </c>
      <c r="C218" s="619" t="s">
        <v>115</v>
      </c>
      <c r="D218" s="620" t="s">
        <v>1427</v>
      </c>
      <c r="E218" s="620" t="s">
        <v>1947</v>
      </c>
      <c r="F218" s="621" t="s">
        <v>88</v>
      </c>
      <c r="G218" s="621">
        <v>2.79</v>
      </c>
      <c r="H218" s="175">
        <f>TRUNC(
                        IF(
                            C218="INSUMO",
                            IFERROR(
                                INDEX(
                                    Insumos!F:F,
                                    MATCH(
                                        A218&amp;B218,
                                        Insumos!I:I,
                                        0)
                                ),
                                "Não encontrado"),
                            IFERROR(
                                INDEX(
                                    I:I,
                                    MATCH(
                                        A218&amp;B218,
                                        O:O,
                                        0)
                                ),
                                "Não encontrado")
                        ), 2)</f>
        <v>2.12</v>
      </c>
      <c r="I218" s="175">
        <f t="shared" si="2"/>
        <v>5.91</v>
      </c>
      <c r="J218" s="174"/>
      <c r="K218" s="174"/>
      <c r="L218" s="620" t="s">
        <v>15</v>
      </c>
      <c r="M218" s="173"/>
      <c r="N218" s="173"/>
    </row>
    <row r="219" spans="1:15" x14ac:dyDescent="0.2">
      <c r="A219" s="622" t="s">
        <v>1452</v>
      </c>
      <c r="B219" s="623" t="s">
        <v>21</v>
      </c>
      <c r="C219" s="624" t="s">
        <v>115</v>
      </c>
      <c r="D219" s="625" t="s">
        <v>1427</v>
      </c>
      <c r="E219" s="625" t="s">
        <v>1451</v>
      </c>
      <c r="F219" s="626" t="s">
        <v>25</v>
      </c>
      <c r="G219" s="626">
        <v>0.4022</v>
      </c>
      <c r="H219" s="172">
        <f>TRUNC(
                        IF(
                            C219="INSUMO",
                            IFERROR(
                                INDEX(
                                    Insumos!F:F,
                                    MATCH(
                                        A219&amp;B219,
                                        Insumos!I:I,
                                        0)
                                ),
                                "Não encontrado"),
                            IFERROR(
                                INDEX(
                                    I:I,
                                    MATCH(
                                        A219&amp;B219,
                                        O:O,
                                        0)
                                ),
                                "Não encontrado")
                        ), 2)</f>
        <v>180.8</v>
      </c>
      <c r="I219" s="172">
        <f t="shared" si="2"/>
        <v>72.709999999999994</v>
      </c>
      <c r="J219" s="171"/>
      <c r="K219" s="171"/>
      <c r="L219" s="625" t="s">
        <v>15</v>
      </c>
      <c r="M219" s="170"/>
      <c r="N219" s="170"/>
    </row>
    <row r="220" spans="1:15" ht="25.5" x14ac:dyDescent="0.2">
      <c r="A220" s="611" t="s">
        <v>97</v>
      </c>
      <c r="B220" s="612" t="s">
        <v>21</v>
      </c>
      <c r="C220" s="613" t="s">
        <v>15</v>
      </c>
      <c r="D220" s="614" t="s">
        <v>1427</v>
      </c>
      <c r="E220" s="614" t="s">
        <v>98</v>
      </c>
      <c r="F220" s="615" t="s">
        <v>99</v>
      </c>
      <c r="G220" s="616"/>
      <c r="H220" s="178"/>
      <c r="I220" s="178">
        <f>SUM(I221:I263)</f>
        <v>3482.6900000000014</v>
      </c>
      <c r="J220" s="177" t="s">
        <v>15</v>
      </c>
      <c r="K220" s="177"/>
      <c r="L220" s="614" t="s">
        <v>15</v>
      </c>
      <c r="M220" s="176" t="s">
        <v>15</v>
      </c>
      <c r="N220" s="176" t="s">
        <v>15</v>
      </c>
      <c r="O220" s="584" t="str">
        <f>A220&amp;B220&amp;C220</f>
        <v>020400GOINFRA</v>
      </c>
    </row>
    <row r="221" spans="1:15" x14ac:dyDescent="0.2">
      <c r="A221" s="617" t="s">
        <v>1352</v>
      </c>
      <c r="B221" s="618" t="s">
        <v>21</v>
      </c>
      <c r="C221" s="619" t="s">
        <v>115</v>
      </c>
      <c r="D221" s="620" t="s">
        <v>1427</v>
      </c>
      <c r="E221" s="620" t="s">
        <v>1353</v>
      </c>
      <c r="F221" s="621" t="s">
        <v>42</v>
      </c>
      <c r="G221" s="621">
        <v>67.530600000000007</v>
      </c>
      <c r="H221" s="175">
        <f>TRUNC(
                        IF(
                            C221="INSUMO",
                            IFERROR(
                                INDEX(
                                    Insumos!F:F,
                                    MATCH(
                                        A221&amp;B221,
                                        Insumos!I:I,
                                        0)
                                ),
                                "Não encontrado"),
                            IFERROR(
                                INDEX(
                                    I:I,
                                    MATCH(
                                        A221&amp;B221,
                                        O:O,
                                        0)
                                ),
                                "Não encontrado")
                        ), 2)</f>
        <v>15.3</v>
      </c>
      <c r="I221" s="175">
        <f t="shared" ref="I221:I263" si="3">TRUNC(G221*H221, 2)</f>
        <v>1033.21</v>
      </c>
      <c r="J221" s="174"/>
      <c r="K221" s="174"/>
      <c r="L221" s="620" t="s">
        <v>15</v>
      </c>
      <c r="M221" s="173"/>
      <c r="N221" s="173"/>
    </row>
    <row r="222" spans="1:15" x14ac:dyDescent="0.2">
      <c r="A222" s="622" t="s">
        <v>1358</v>
      </c>
      <c r="B222" s="623" t="s">
        <v>21</v>
      </c>
      <c r="C222" s="624" t="s">
        <v>115</v>
      </c>
      <c r="D222" s="625" t="s">
        <v>1427</v>
      </c>
      <c r="E222" s="625" t="s">
        <v>1359</v>
      </c>
      <c r="F222" s="626" t="s">
        <v>42</v>
      </c>
      <c r="G222" s="626">
        <v>17.706600000000002</v>
      </c>
      <c r="H222" s="172">
        <f>TRUNC(
                        IF(
                            C222="INSUMO",
                            IFERROR(
                                INDEX(
                                    Insumos!F:F,
                                    MATCH(
                                        A222&amp;B222,
                                        Insumos!I:I,
                                        0)
                                ),
                                "Não encontrado"),
                            IFERROR(
                                INDEX(
                                    I:I,
                                    MATCH(
                                        A222&amp;B222,
                                        O:O,
                                        0)
                                ),
                                "Não encontrado")
                        ), 2)</f>
        <v>16.78</v>
      </c>
      <c r="I222" s="172">
        <f t="shared" si="3"/>
        <v>297.11</v>
      </c>
      <c r="J222" s="171"/>
      <c r="K222" s="171"/>
      <c r="L222" s="625" t="s">
        <v>15</v>
      </c>
      <c r="M222" s="170"/>
      <c r="N222" s="170"/>
    </row>
    <row r="223" spans="1:15" x14ac:dyDescent="0.2">
      <c r="A223" s="617" t="s">
        <v>1379</v>
      </c>
      <c r="B223" s="618" t="s">
        <v>21</v>
      </c>
      <c r="C223" s="619" t="s">
        <v>115</v>
      </c>
      <c r="D223" s="620" t="s">
        <v>1427</v>
      </c>
      <c r="E223" s="620" t="s">
        <v>1380</v>
      </c>
      <c r="F223" s="621" t="s">
        <v>42</v>
      </c>
      <c r="G223" s="621">
        <v>0.46</v>
      </c>
      <c r="H223" s="175">
        <f>TRUNC(
                        IF(
                            C223="INSUMO",
                            IFERROR(
                                INDEX(
                                    Insumos!F:F,
                                    MATCH(
                                        A223&amp;B223,
                                        Insumos!I:I,
                                        0)
                                ),
                                "Não encontrado"),
                            IFERROR(
                                INDEX(
                                    I:I,
                                    MATCH(
                                        A223&amp;B223,
                                        O:O,
                                        0)
                                ),
                                "Não encontrado")
                        ), 2)</f>
        <v>23.41</v>
      </c>
      <c r="I223" s="175">
        <f t="shared" si="3"/>
        <v>10.76</v>
      </c>
      <c r="J223" s="174"/>
      <c r="K223" s="174"/>
      <c r="L223" s="620" t="s">
        <v>15</v>
      </c>
      <c r="M223" s="173"/>
      <c r="N223" s="173"/>
    </row>
    <row r="224" spans="1:15" x14ac:dyDescent="0.2">
      <c r="A224" s="622" t="s">
        <v>1368</v>
      </c>
      <c r="B224" s="623" t="s">
        <v>21</v>
      </c>
      <c r="C224" s="624" t="s">
        <v>115</v>
      </c>
      <c r="D224" s="625" t="s">
        <v>1427</v>
      </c>
      <c r="E224" s="625" t="s">
        <v>1369</v>
      </c>
      <c r="F224" s="626" t="s">
        <v>42</v>
      </c>
      <c r="G224" s="626">
        <v>17.636600000000001</v>
      </c>
      <c r="H224" s="172">
        <f>TRUNC(
                        IF(
                            C224="INSUMO",
                            IFERROR(
                                INDEX(
                                    Insumos!F:F,
                                    MATCH(
                                        A224&amp;B224,
                                        Insumos!I:I,
                                        0)
                                ),
                                "Não encontrado"),
                            IFERROR(
                                INDEX(
                                    I:I,
                                    MATCH(
                                        A224&amp;B224,
                                        O:O,
                                        0)
                                ),
                                "Não encontrado")
                        ), 2)</f>
        <v>23.41</v>
      </c>
      <c r="I224" s="172">
        <f t="shared" si="3"/>
        <v>412.87</v>
      </c>
      <c r="J224" s="171"/>
      <c r="K224" s="171"/>
      <c r="L224" s="625" t="s">
        <v>15</v>
      </c>
      <c r="M224" s="170"/>
      <c r="N224" s="170"/>
    </row>
    <row r="225" spans="1:14" x14ac:dyDescent="0.2">
      <c r="A225" s="617" t="s">
        <v>1354</v>
      </c>
      <c r="B225" s="618" t="s">
        <v>21</v>
      </c>
      <c r="C225" s="619" t="s">
        <v>115</v>
      </c>
      <c r="D225" s="620" t="s">
        <v>1427</v>
      </c>
      <c r="E225" s="620" t="s">
        <v>1355</v>
      </c>
      <c r="F225" s="621" t="s">
        <v>42</v>
      </c>
      <c r="G225" s="621">
        <v>12.007999999999999</v>
      </c>
      <c r="H225" s="175">
        <f>TRUNC(
                        IF(
                            C225="INSUMO",
                            IFERROR(
                                INDEX(
                                    Insumos!F:F,
                                    MATCH(
                                        A225&amp;B225,
                                        Insumos!I:I,
                                        0)
                                ),
                                "Não encontrado"),
                            IFERROR(
                                INDEX(
                                    I:I,
                                    MATCH(
                                        A225&amp;B225,
                                        O:O,
                                        0)
                                ),
                                "Não encontrado")
                        ), 2)</f>
        <v>23.41</v>
      </c>
      <c r="I225" s="175">
        <f t="shared" si="3"/>
        <v>281.10000000000002</v>
      </c>
      <c r="J225" s="174"/>
      <c r="K225" s="174"/>
      <c r="L225" s="620" t="s">
        <v>15</v>
      </c>
      <c r="M225" s="173"/>
      <c r="N225" s="173"/>
    </row>
    <row r="226" spans="1:14" x14ac:dyDescent="0.2">
      <c r="A226" s="622" t="s">
        <v>1356</v>
      </c>
      <c r="B226" s="623" t="s">
        <v>21</v>
      </c>
      <c r="C226" s="624" t="s">
        <v>115</v>
      </c>
      <c r="D226" s="625" t="s">
        <v>1427</v>
      </c>
      <c r="E226" s="625" t="s">
        <v>1357</v>
      </c>
      <c r="F226" s="626" t="s">
        <v>42</v>
      </c>
      <c r="G226" s="626">
        <v>0.7</v>
      </c>
      <c r="H226" s="172">
        <f>TRUNC(
                        IF(
                            C226="INSUMO",
                            IFERROR(
                                INDEX(
                                    Insumos!F:F,
                                    MATCH(
                                        A226&amp;B226,
                                        Insumos!I:I,
                                        0)
                                ),
                                "Não encontrado"),
                            IFERROR(
                                INDEX(
                                    I:I,
                                    MATCH(
                                        A226&amp;B226,
                                        O:O,
                                        0)
                                ),
                                "Não encontrado")
                        ), 2)</f>
        <v>23.41</v>
      </c>
      <c r="I226" s="172">
        <f t="shared" si="3"/>
        <v>16.38</v>
      </c>
      <c r="J226" s="171"/>
      <c r="K226" s="171"/>
      <c r="L226" s="625" t="s">
        <v>15</v>
      </c>
      <c r="M226" s="170"/>
      <c r="N226" s="170"/>
    </row>
    <row r="227" spans="1:14" x14ac:dyDescent="0.2">
      <c r="A227" s="617" t="s">
        <v>1883</v>
      </c>
      <c r="B227" s="618" t="s">
        <v>21</v>
      </c>
      <c r="C227" s="619" t="s">
        <v>115</v>
      </c>
      <c r="D227" s="620" t="s">
        <v>1427</v>
      </c>
      <c r="E227" s="620" t="s">
        <v>220</v>
      </c>
      <c r="F227" s="621" t="s">
        <v>88</v>
      </c>
      <c r="G227" s="621">
        <v>12.12</v>
      </c>
      <c r="H227" s="175">
        <f>TRUNC(
                        IF(
                            C227="INSUMO",
                            IFERROR(
                                INDEX(
                                    Insumos!F:F,
                                    MATCH(
                                        A227&amp;B227,
                                        Insumos!I:I,
                                        0)
                                ),
                                "Não encontrado"),
                            IFERROR(
                                INDEX(
                                    I:I,
                                    MATCH(
                                        A227&amp;B227,
                                        O:O,
                                        0)
                                ),
                                "Não encontrado")
                        ), 2)</f>
        <v>16.28</v>
      </c>
      <c r="I227" s="175">
        <f t="shared" si="3"/>
        <v>197.31</v>
      </c>
      <c r="J227" s="174"/>
      <c r="K227" s="174"/>
      <c r="L227" s="620" t="s">
        <v>15</v>
      </c>
      <c r="M227" s="173"/>
      <c r="N227" s="173"/>
    </row>
    <row r="228" spans="1:14" x14ac:dyDescent="0.2">
      <c r="A228" s="622" t="s">
        <v>1928</v>
      </c>
      <c r="B228" s="623" t="s">
        <v>21</v>
      </c>
      <c r="C228" s="624" t="s">
        <v>115</v>
      </c>
      <c r="D228" s="625" t="s">
        <v>1427</v>
      </c>
      <c r="E228" s="625" t="s">
        <v>339</v>
      </c>
      <c r="F228" s="626" t="s">
        <v>88</v>
      </c>
      <c r="G228" s="626">
        <v>21.21</v>
      </c>
      <c r="H228" s="172">
        <f>TRUNC(
                        IF(
                            C228="INSUMO",
                            IFERROR(
                                INDEX(
                                    Insumos!F:F,
                                    MATCH(
                                        A228&amp;B228,
                                        Insumos!I:I,
                                        0)
                                ),
                                "Não encontrado"),
                            IFERROR(
                                INDEX(
                                    I:I,
                                    MATCH(
                                        A228&amp;B228,
                                        O:O,
                                        0)
                                ),
                                "Não encontrado")
                        ), 2)</f>
        <v>3.95</v>
      </c>
      <c r="I228" s="172">
        <f t="shared" si="3"/>
        <v>83.77</v>
      </c>
      <c r="J228" s="171"/>
      <c r="K228" s="171"/>
      <c r="L228" s="625" t="s">
        <v>15</v>
      </c>
      <c r="M228" s="170"/>
      <c r="N228" s="170"/>
    </row>
    <row r="229" spans="1:14" x14ac:dyDescent="0.2">
      <c r="A229" s="617" t="s">
        <v>1927</v>
      </c>
      <c r="B229" s="618" t="s">
        <v>21</v>
      </c>
      <c r="C229" s="619" t="s">
        <v>115</v>
      </c>
      <c r="D229" s="620" t="s">
        <v>1427</v>
      </c>
      <c r="E229" s="620" t="s">
        <v>341</v>
      </c>
      <c r="F229" s="621" t="s">
        <v>88</v>
      </c>
      <c r="G229" s="621">
        <v>31.1417</v>
      </c>
      <c r="H229" s="175">
        <f>TRUNC(
                        IF(
                            C229="INSUMO",
                            IFERROR(
                                INDEX(
                                    Insumos!F:F,
                                    MATCH(
                                        A229&amp;B229,
                                        Insumos!I:I,
                                        0)
                                ),
                                "Não encontrado"),
                            IFERROR(
                                INDEX(
                                    I:I,
                                    MATCH(
                                        A229&amp;B229,
                                        O:O,
                                        0)
                                ),
                                "Não encontrado")
                        ), 2)</f>
        <v>8.2899999999999991</v>
      </c>
      <c r="I229" s="175">
        <f t="shared" si="3"/>
        <v>258.16000000000003</v>
      </c>
      <c r="J229" s="174"/>
      <c r="K229" s="174"/>
      <c r="L229" s="620" t="s">
        <v>15</v>
      </c>
      <c r="M229" s="173"/>
      <c r="N229" s="173"/>
    </row>
    <row r="230" spans="1:14" x14ac:dyDescent="0.2">
      <c r="A230" s="622" t="s">
        <v>1489</v>
      </c>
      <c r="B230" s="623" t="s">
        <v>21</v>
      </c>
      <c r="C230" s="624" t="s">
        <v>115</v>
      </c>
      <c r="D230" s="625" t="s">
        <v>1427</v>
      </c>
      <c r="E230" s="625" t="s">
        <v>1488</v>
      </c>
      <c r="F230" s="626" t="s">
        <v>95</v>
      </c>
      <c r="G230" s="626">
        <v>282.24</v>
      </c>
      <c r="H230" s="172">
        <f>TRUNC(
                        IF(
                            C230="INSUMO",
                            IFERROR(
                                INDEX(
                                    Insumos!F:F,
                                    MATCH(
                                        A230&amp;B230,
                                        Insumos!I:I,
                                        0)
                                ),
                                "Não encontrado"),
                            IFERROR(
                                INDEX(
                                    I:I,
                                    MATCH(
                                        A230&amp;B230,
                                        O:O,
                                        0)
                                ),
                                "Não encontrado")
                        ), 2)</f>
        <v>0.49</v>
      </c>
      <c r="I230" s="172">
        <f t="shared" si="3"/>
        <v>138.29</v>
      </c>
      <c r="J230" s="171"/>
      <c r="K230" s="171"/>
      <c r="L230" s="625" t="s">
        <v>15</v>
      </c>
      <c r="M230" s="170"/>
      <c r="N230" s="170"/>
    </row>
    <row r="231" spans="1:14" x14ac:dyDescent="0.2">
      <c r="A231" s="617" t="s">
        <v>2080</v>
      </c>
      <c r="B231" s="618" t="s">
        <v>21</v>
      </c>
      <c r="C231" s="619" t="s">
        <v>115</v>
      </c>
      <c r="D231" s="620" t="s">
        <v>1427</v>
      </c>
      <c r="E231" s="620" t="s">
        <v>2079</v>
      </c>
      <c r="F231" s="621" t="s">
        <v>95</v>
      </c>
      <c r="G231" s="621">
        <v>15.9</v>
      </c>
      <c r="H231" s="175">
        <f>TRUNC(
                        IF(
                            C231="INSUMO",
                            IFERROR(
                                INDEX(
                                    Insumos!F:F,
                                    MATCH(
                                        A231&amp;B231,
                                        Insumos!I:I,
                                        0)
                                ),
                                "Não encontrado"),
                            IFERROR(
                                INDEX(
                                    I:I,
                                    MATCH(
                                        A231&amp;B231,
                                        O:O,
                                        0)
                                ),
                                "Não encontrado")
                        ), 2)</f>
        <v>0.92</v>
      </c>
      <c r="I231" s="175">
        <f t="shared" si="3"/>
        <v>14.62</v>
      </c>
      <c r="J231" s="174"/>
      <c r="K231" s="174"/>
      <c r="L231" s="620" t="s">
        <v>15</v>
      </c>
      <c r="M231" s="173"/>
      <c r="N231" s="173"/>
    </row>
    <row r="232" spans="1:14" x14ac:dyDescent="0.2">
      <c r="A232" s="622" t="s">
        <v>2078</v>
      </c>
      <c r="B232" s="623" t="s">
        <v>21</v>
      </c>
      <c r="C232" s="624" t="s">
        <v>115</v>
      </c>
      <c r="D232" s="625" t="s">
        <v>1427</v>
      </c>
      <c r="E232" s="625" t="s">
        <v>2077</v>
      </c>
      <c r="F232" s="626" t="s">
        <v>1440</v>
      </c>
      <c r="G232" s="626">
        <v>0.06</v>
      </c>
      <c r="H232" s="172">
        <f>TRUNC(
                        IF(
                            C232="INSUMO",
                            IFERROR(
                                INDEX(
                                    Insumos!F:F,
                                    MATCH(
                                        A232&amp;B232,
                                        Insumos!I:I,
                                        0)
                                ),
                                "Não encontrado"),
                            IFERROR(
                                INDEX(
                                    I:I,
                                    MATCH(
                                        A232&amp;B232,
                                        O:O,
                                        0)
                                ),
                                "Não encontrado")
                        ), 2)</f>
        <v>52.64</v>
      </c>
      <c r="I232" s="172">
        <f t="shared" si="3"/>
        <v>3.15</v>
      </c>
      <c r="J232" s="171"/>
      <c r="K232" s="171"/>
      <c r="L232" s="625" t="s">
        <v>15</v>
      </c>
      <c r="M232" s="170"/>
      <c r="N232" s="170"/>
    </row>
    <row r="233" spans="1:14" x14ac:dyDescent="0.2">
      <c r="A233" s="617" t="s">
        <v>1468</v>
      </c>
      <c r="B233" s="618" t="s">
        <v>21</v>
      </c>
      <c r="C233" s="619" t="s">
        <v>115</v>
      </c>
      <c r="D233" s="620" t="s">
        <v>1427</v>
      </c>
      <c r="E233" s="620" t="s">
        <v>1467</v>
      </c>
      <c r="F233" s="621" t="s">
        <v>1440</v>
      </c>
      <c r="G233" s="621">
        <v>0.26</v>
      </c>
      <c r="H233" s="175">
        <f>TRUNC(
                        IF(
                            C233="INSUMO",
                            IFERROR(
                                INDEX(
                                    Insumos!F:F,
                                    MATCH(
                                        A233&amp;B233,
                                        Insumos!I:I,
                                        0)
                                ),
                                "Não encontrado"),
                            IFERROR(
                                INDEX(
                                    I:I,
                                    MATCH(
                                        A233&amp;B233,
                                        O:O,
                                        0)
                                ),
                                "Não encontrado")
                        ), 2)</f>
        <v>24.44</v>
      </c>
      <c r="I233" s="175">
        <f t="shared" si="3"/>
        <v>6.35</v>
      </c>
      <c r="J233" s="174"/>
      <c r="K233" s="174"/>
      <c r="L233" s="620" t="s">
        <v>15</v>
      </c>
      <c r="M233" s="173"/>
      <c r="N233" s="173"/>
    </row>
    <row r="234" spans="1:14" x14ac:dyDescent="0.2">
      <c r="A234" s="622" t="s">
        <v>2082</v>
      </c>
      <c r="B234" s="623" t="s">
        <v>21</v>
      </c>
      <c r="C234" s="624" t="s">
        <v>115</v>
      </c>
      <c r="D234" s="625" t="s">
        <v>1427</v>
      </c>
      <c r="E234" s="625" t="s">
        <v>2081</v>
      </c>
      <c r="F234" s="626" t="s">
        <v>95</v>
      </c>
      <c r="G234" s="626">
        <v>0.33329999999999999</v>
      </c>
      <c r="H234" s="172">
        <f>TRUNC(
                        IF(
                            C234="INSUMO",
                            IFERROR(
                                INDEX(
                                    Insumos!F:F,
                                    MATCH(
                                        A234&amp;B234,
                                        Insumos!I:I,
                                        0)
                                ),
                                "Não encontrado"),
                            IFERROR(
                                INDEX(
                                    I:I,
                                    MATCH(
                                        A234&amp;B234,
                                        O:O,
                                        0)
                                ),
                                "Não encontrado")
                        ), 2)</f>
        <v>7.21</v>
      </c>
      <c r="I234" s="172">
        <f t="shared" si="3"/>
        <v>2.4</v>
      </c>
      <c r="J234" s="171"/>
      <c r="K234" s="171"/>
      <c r="L234" s="625" t="s">
        <v>15</v>
      </c>
      <c r="M234" s="170"/>
      <c r="N234" s="170"/>
    </row>
    <row r="235" spans="1:14" x14ac:dyDescent="0.2">
      <c r="A235" s="617" t="s">
        <v>1720</v>
      </c>
      <c r="B235" s="618" t="s">
        <v>21</v>
      </c>
      <c r="C235" s="619" t="s">
        <v>115</v>
      </c>
      <c r="D235" s="620" t="s">
        <v>1427</v>
      </c>
      <c r="E235" s="620" t="s">
        <v>1719</v>
      </c>
      <c r="F235" s="621" t="s">
        <v>95</v>
      </c>
      <c r="G235" s="621">
        <v>0.66669999999999996</v>
      </c>
      <c r="H235" s="175">
        <f>TRUNC(
                        IF(
                            C235="INSUMO",
                            IFERROR(
                                INDEX(
                                    Insumos!F:F,
                                    MATCH(
                                        A235&amp;B235,
                                        Insumos!I:I,
                                        0)
                                ),
                                "Não encontrado"),
                            IFERROR(
                                INDEX(
                                    I:I,
                                    MATCH(
                                        A235&amp;B235,
                                        O:O,
                                        0)
                                ),
                                "Não encontrado")
                        ), 2)</f>
        <v>68.86</v>
      </c>
      <c r="I235" s="175">
        <f t="shared" si="3"/>
        <v>45.9</v>
      </c>
      <c r="J235" s="174"/>
      <c r="K235" s="174"/>
      <c r="L235" s="620" t="s">
        <v>15</v>
      </c>
      <c r="M235" s="173"/>
      <c r="N235" s="173"/>
    </row>
    <row r="236" spans="1:14" ht="38.25" x14ac:dyDescent="0.2">
      <c r="A236" s="622" t="s">
        <v>1536</v>
      </c>
      <c r="B236" s="623" t="s">
        <v>21</v>
      </c>
      <c r="C236" s="624" t="s">
        <v>115</v>
      </c>
      <c r="D236" s="625" t="s">
        <v>1427</v>
      </c>
      <c r="E236" s="625" t="s">
        <v>1535</v>
      </c>
      <c r="F236" s="626" t="s">
        <v>95</v>
      </c>
      <c r="G236" s="626">
        <v>3.2000000000000002E-3</v>
      </c>
      <c r="H236" s="172">
        <f>TRUNC(
                        IF(
                            C236="INSUMO",
                            IFERROR(
                                INDEX(
                                    Insumos!F:F,
                                    MATCH(
                                        A236&amp;B236,
                                        Insumos!I:I,
                                        0)
                                ),
                                "Não encontrado"),
                            IFERROR(
                                INDEX(
                                    I:I,
                                    MATCH(
                                        A236&amp;B236,
                                        O:O,
                                        0)
                                ),
                                "Não encontrado")
                        ), 2)</f>
        <v>2.75</v>
      </c>
      <c r="I236" s="172">
        <f t="shared" si="3"/>
        <v>0</v>
      </c>
      <c r="J236" s="171"/>
      <c r="K236" s="171"/>
      <c r="L236" s="625" t="s">
        <v>15</v>
      </c>
      <c r="M236" s="170"/>
      <c r="N236" s="170"/>
    </row>
    <row r="237" spans="1:14" x14ac:dyDescent="0.2">
      <c r="A237" s="617" t="s">
        <v>2062</v>
      </c>
      <c r="B237" s="618" t="s">
        <v>21</v>
      </c>
      <c r="C237" s="619" t="s">
        <v>115</v>
      </c>
      <c r="D237" s="620" t="s">
        <v>1427</v>
      </c>
      <c r="E237" s="620" t="s">
        <v>2061</v>
      </c>
      <c r="F237" s="621" t="s">
        <v>88</v>
      </c>
      <c r="G237" s="621">
        <v>4</v>
      </c>
      <c r="H237" s="175">
        <f>TRUNC(
                        IF(
                            C237="INSUMO",
                            IFERROR(
                                INDEX(
                                    Insumos!F:F,
                                    MATCH(
                                        A237&amp;B237,
                                        Insumos!I:I,
                                        0)
                                ),
                                "Não encontrado"),
                            IFERROR(
                                INDEX(
                                    I:I,
                                    MATCH(
                                        A237&amp;B237,
                                        O:O,
                                        0)
                                ),
                                "Não encontrado")
                        ), 2)</f>
        <v>15.59</v>
      </c>
      <c r="I237" s="175">
        <f t="shared" si="3"/>
        <v>62.36</v>
      </c>
      <c r="J237" s="174"/>
      <c r="K237" s="174"/>
      <c r="L237" s="620" t="s">
        <v>15</v>
      </c>
      <c r="M237" s="173"/>
      <c r="N237" s="173"/>
    </row>
    <row r="238" spans="1:14" x14ac:dyDescent="0.2">
      <c r="A238" s="622" t="s">
        <v>1485</v>
      </c>
      <c r="B238" s="623" t="s">
        <v>21</v>
      </c>
      <c r="C238" s="624" t="s">
        <v>115</v>
      </c>
      <c r="D238" s="625" t="s">
        <v>1427</v>
      </c>
      <c r="E238" s="625" t="s">
        <v>1484</v>
      </c>
      <c r="F238" s="626" t="s">
        <v>258</v>
      </c>
      <c r="G238" s="626">
        <v>18.777999999999999</v>
      </c>
      <c r="H238" s="172">
        <f>TRUNC(
                        IF(
                            C238="INSUMO",
                            IFERROR(
                                INDEX(
                                    Insumos!F:F,
                                    MATCH(
                                        A238&amp;B238,
                                        Insumos!I:I,
                                        0)
                                ),
                                "Não encontrado"),
                            IFERROR(
                                INDEX(
                                    I:I,
                                    MATCH(
                                        A238&amp;B238,
                                        O:O,
                                        0)
                                ),
                                "Não encontrado")
                        ), 2)</f>
        <v>0.94</v>
      </c>
      <c r="I238" s="172">
        <f t="shared" si="3"/>
        <v>17.649999999999999</v>
      </c>
      <c r="J238" s="171"/>
      <c r="K238" s="171"/>
      <c r="L238" s="625" t="s">
        <v>15</v>
      </c>
      <c r="M238" s="170"/>
      <c r="N238" s="170"/>
    </row>
    <row r="239" spans="1:14" x14ac:dyDescent="0.2">
      <c r="A239" s="617" t="s">
        <v>1458</v>
      </c>
      <c r="B239" s="618" t="s">
        <v>21</v>
      </c>
      <c r="C239" s="619" t="s">
        <v>115</v>
      </c>
      <c r="D239" s="620" t="s">
        <v>1427</v>
      </c>
      <c r="E239" s="620" t="s">
        <v>1457</v>
      </c>
      <c r="F239" s="621" t="s">
        <v>25</v>
      </c>
      <c r="G239" s="621">
        <v>0.184</v>
      </c>
      <c r="H239" s="175">
        <f>TRUNC(
                        IF(
                            C239="INSUMO",
                            IFERROR(
                                INDEX(
                                    Insumos!F:F,
                                    MATCH(
                                        A239&amp;B239,
                                        Insumos!I:I,
                                        0)
                                ),
                                "Não encontrado"),
                            IFERROR(
                                INDEX(
                                    I:I,
                                    MATCH(
                                        A239&amp;B239,
                                        O:O,
                                        0)
                                ),
                                "Não encontrado")
                        ), 2)</f>
        <v>157.65</v>
      </c>
      <c r="I239" s="175">
        <f t="shared" si="3"/>
        <v>29</v>
      </c>
      <c r="J239" s="174"/>
      <c r="K239" s="174"/>
      <c r="L239" s="620" t="s">
        <v>15</v>
      </c>
      <c r="M239" s="173"/>
      <c r="N239" s="173"/>
    </row>
    <row r="240" spans="1:14" x14ac:dyDescent="0.2">
      <c r="A240" s="622" t="s">
        <v>1987</v>
      </c>
      <c r="B240" s="623" t="s">
        <v>21</v>
      </c>
      <c r="C240" s="624" t="s">
        <v>115</v>
      </c>
      <c r="D240" s="625" t="s">
        <v>1427</v>
      </c>
      <c r="E240" s="625" t="s">
        <v>1986</v>
      </c>
      <c r="F240" s="626" t="s">
        <v>25</v>
      </c>
      <c r="G240" s="626">
        <v>0.01</v>
      </c>
      <c r="H240" s="172">
        <f>TRUNC(
                        IF(
                            C240="INSUMO",
                            IFERROR(
                                INDEX(
                                    Insumos!F:F,
                                    MATCH(
                                        A240&amp;B240,
                                        Insumos!I:I,
                                        0)
                                ),
                                "Não encontrado"),
                            IFERROR(
                                INDEX(
                                    I:I,
                                    MATCH(
                                        A240&amp;B240,
                                        O:O,
                                        0)
                                ),
                                "Não encontrado")
                        ), 2)</f>
        <v>201.14</v>
      </c>
      <c r="I240" s="172">
        <f t="shared" si="3"/>
        <v>2.0099999999999998</v>
      </c>
      <c r="J240" s="171"/>
      <c r="K240" s="171"/>
      <c r="L240" s="625" t="s">
        <v>15</v>
      </c>
      <c r="M240" s="170"/>
      <c r="N240" s="170"/>
    </row>
    <row r="241" spans="1:14" x14ac:dyDescent="0.2">
      <c r="A241" s="617" t="s">
        <v>1452</v>
      </c>
      <c r="B241" s="618" t="s">
        <v>21</v>
      </c>
      <c r="C241" s="619" t="s">
        <v>115</v>
      </c>
      <c r="D241" s="620" t="s">
        <v>1427</v>
      </c>
      <c r="E241" s="620" t="s">
        <v>1451</v>
      </c>
      <c r="F241" s="621" t="s">
        <v>25</v>
      </c>
      <c r="G241" s="621">
        <v>0.372</v>
      </c>
      <c r="H241" s="175">
        <f>TRUNC(
                        IF(
                            C241="INSUMO",
                            IFERROR(
                                INDEX(
                                    Insumos!F:F,
                                    MATCH(
                                        A241&amp;B241,
                                        Insumos!I:I,
                                        0)
                                ),
                                "Não encontrado"),
                            IFERROR(
                                INDEX(
                                    I:I,
                                    MATCH(
                                        A241&amp;B241,
                                        O:O,
                                        0)
                                ),
                                "Não encontrado")
                        ), 2)</f>
        <v>180.8</v>
      </c>
      <c r="I241" s="175">
        <f t="shared" si="3"/>
        <v>67.25</v>
      </c>
      <c r="J241" s="174"/>
      <c r="K241" s="174"/>
      <c r="L241" s="620" t="s">
        <v>15</v>
      </c>
      <c r="M241" s="173"/>
      <c r="N241" s="173"/>
    </row>
    <row r="242" spans="1:14" x14ac:dyDescent="0.2">
      <c r="A242" s="622" t="s">
        <v>2064</v>
      </c>
      <c r="B242" s="623" t="s">
        <v>21</v>
      </c>
      <c r="C242" s="624" t="s">
        <v>115</v>
      </c>
      <c r="D242" s="625" t="s">
        <v>1427</v>
      </c>
      <c r="E242" s="625" t="s">
        <v>2063</v>
      </c>
      <c r="F242" s="626" t="s">
        <v>258</v>
      </c>
      <c r="G242" s="626">
        <v>7.9000000000000001E-2</v>
      </c>
      <c r="H242" s="172">
        <f>TRUNC(
                        IF(
                            C242="INSUMO",
                            IFERROR(
                                INDEX(
                                    Insumos!F:F,
                                    MATCH(
                                        A242&amp;B242,
                                        Insumos!I:I,
                                        0)
                                ),
                                "Não encontrado"),
                            IFERROR(
                                INDEX(
                                    I:I,
                                    MATCH(
                                        A242&amp;B242,
                                        O:O,
                                        0)
                                ),
                                "Não encontrado")
                        ), 2)</f>
        <v>17.55</v>
      </c>
      <c r="I242" s="172">
        <f t="shared" si="3"/>
        <v>1.38</v>
      </c>
      <c r="J242" s="171"/>
      <c r="K242" s="171"/>
      <c r="L242" s="625" t="s">
        <v>15</v>
      </c>
      <c r="M242" s="170"/>
      <c r="N242" s="170"/>
    </row>
    <row r="243" spans="1:14" x14ac:dyDescent="0.2">
      <c r="A243" s="617" t="s">
        <v>1493</v>
      </c>
      <c r="B243" s="618" t="s">
        <v>21</v>
      </c>
      <c r="C243" s="619" t="s">
        <v>115</v>
      </c>
      <c r="D243" s="620" t="s">
        <v>1427</v>
      </c>
      <c r="E243" s="620" t="s">
        <v>1492</v>
      </c>
      <c r="F243" s="621" t="s">
        <v>258</v>
      </c>
      <c r="G243" s="621">
        <v>0.18</v>
      </c>
      <c r="H243" s="175">
        <f>TRUNC(
                        IF(
                            C243="INSUMO",
                            IFERROR(
                                INDEX(
                                    Insumos!F:F,
                                    MATCH(
                                        A243&amp;B243,
                                        Insumos!I:I,
                                        0)
                                ),
                                "Não encontrado"),
                            IFERROR(
                                INDEX(
                                    I:I,
                                    MATCH(
                                        A243&amp;B243,
                                        O:O,
                                        0)
                                ),
                                "Não encontrado")
                        ), 2)</f>
        <v>14.5</v>
      </c>
      <c r="I243" s="175">
        <f t="shared" si="3"/>
        <v>2.61</v>
      </c>
      <c r="J243" s="174"/>
      <c r="K243" s="174"/>
      <c r="L243" s="620" t="s">
        <v>15</v>
      </c>
      <c r="M243" s="173"/>
      <c r="N243" s="173"/>
    </row>
    <row r="244" spans="1:14" x14ac:dyDescent="0.2">
      <c r="A244" s="622" t="s">
        <v>2068</v>
      </c>
      <c r="B244" s="623" t="s">
        <v>21</v>
      </c>
      <c r="C244" s="624" t="s">
        <v>115</v>
      </c>
      <c r="D244" s="625" t="s">
        <v>1427</v>
      </c>
      <c r="E244" s="625" t="s">
        <v>2067</v>
      </c>
      <c r="F244" s="626" t="s">
        <v>258</v>
      </c>
      <c r="G244" s="626">
        <v>6.72</v>
      </c>
      <c r="H244" s="172">
        <f>TRUNC(
                        IF(
                            C244="INSUMO",
                            IFERROR(
                                INDEX(
                                    Insumos!F:F,
                                    MATCH(
                                        A244&amp;B244,
                                        Insumos!I:I,
                                        0)
                                ),
                                "Não encontrado"),
                            IFERROR(
                                INDEX(
                                    I:I,
                                    MATCH(
                                        A244&amp;B244,
                                        O:O,
                                        0)
                                ),
                                "Não encontrado")
                        ), 2)</f>
        <v>6.87</v>
      </c>
      <c r="I244" s="172">
        <f t="shared" si="3"/>
        <v>46.16</v>
      </c>
      <c r="J244" s="171"/>
      <c r="K244" s="171"/>
      <c r="L244" s="625" t="s">
        <v>15</v>
      </c>
      <c r="M244" s="170"/>
      <c r="N244" s="170"/>
    </row>
    <row r="245" spans="1:14" ht="25.5" x14ac:dyDescent="0.2">
      <c r="A245" s="617" t="s">
        <v>1742</v>
      </c>
      <c r="B245" s="618" t="s">
        <v>21</v>
      </c>
      <c r="C245" s="619" t="s">
        <v>115</v>
      </c>
      <c r="D245" s="620" t="s">
        <v>1427</v>
      </c>
      <c r="E245" s="620" t="s">
        <v>1741</v>
      </c>
      <c r="F245" s="621" t="s">
        <v>95</v>
      </c>
      <c r="G245" s="621">
        <v>0.66669999999999996</v>
      </c>
      <c r="H245" s="175">
        <f>TRUNC(
                        IF(
                            C245="INSUMO",
                            IFERROR(
                                INDEX(
                                    Insumos!F:F,
                                    MATCH(
                                        A245&amp;B245,
                                        Insumos!I:I,
                                        0)
                                ),
                                "Não encontrado"),
                            IFERROR(
                                INDEX(
                                    I:I,
                                    MATCH(
                                        A245&amp;B245,
                                        O:O,
                                        0)
                                ),
                                "Não encontrado")
                        ), 2)</f>
        <v>2.2799999999999998</v>
      </c>
      <c r="I245" s="175">
        <f t="shared" si="3"/>
        <v>1.52</v>
      </c>
      <c r="J245" s="174"/>
      <c r="K245" s="174"/>
      <c r="L245" s="620" t="s">
        <v>15</v>
      </c>
      <c r="M245" s="173"/>
      <c r="N245" s="173"/>
    </row>
    <row r="246" spans="1:14" x14ac:dyDescent="0.2">
      <c r="A246" s="622" t="s">
        <v>2066</v>
      </c>
      <c r="B246" s="623" t="s">
        <v>21</v>
      </c>
      <c r="C246" s="624" t="s">
        <v>115</v>
      </c>
      <c r="D246" s="625" t="s">
        <v>1427</v>
      </c>
      <c r="E246" s="625" t="s">
        <v>2065</v>
      </c>
      <c r="F246" s="626" t="s">
        <v>95</v>
      </c>
      <c r="G246" s="626">
        <v>0.33329999999999999</v>
      </c>
      <c r="H246" s="172">
        <f>TRUNC(
                        IF(
                            C246="INSUMO",
                            IFERROR(
                                INDEX(
                                    Insumos!F:F,
                                    MATCH(
                                        A246&amp;B246,
                                        Insumos!I:I,
                                        0)
                                ),
                                "Não encontrado"),
                            IFERROR(
                                INDEX(
                                    I:I,
                                    MATCH(
                                        A246&amp;B246,
                                        O:O,
                                        0)
                                ),
                                "Não encontrado")
                        ), 2)</f>
        <v>58.94</v>
      </c>
      <c r="I246" s="172">
        <f t="shared" si="3"/>
        <v>19.64</v>
      </c>
      <c r="J246" s="171"/>
      <c r="K246" s="171"/>
      <c r="L246" s="625" t="s">
        <v>15</v>
      </c>
      <c r="M246" s="170"/>
      <c r="N246" s="170"/>
    </row>
    <row r="247" spans="1:14" x14ac:dyDescent="0.2">
      <c r="A247" s="617" t="s">
        <v>1466</v>
      </c>
      <c r="B247" s="618" t="s">
        <v>21</v>
      </c>
      <c r="C247" s="619" t="s">
        <v>115</v>
      </c>
      <c r="D247" s="620" t="s">
        <v>1427</v>
      </c>
      <c r="E247" s="620" t="s">
        <v>1465</v>
      </c>
      <c r="F247" s="621" t="s">
        <v>1440</v>
      </c>
      <c r="G247" s="621">
        <v>0.14000000000000001</v>
      </c>
      <c r="H247" s="175">
        <f>TRUNC(
                        IF(
                            C247="INSUMO",
                            IFERROR(
                                INDEX(
                                    Insumos!F:F,
                                    MATCH(
                                        A247&amp;B247,
                                        Insumos!I:I,
                                        0)
                                ),
                                "Não encontrado"),
                            IFERROR(
                                INDEX(
                                    I:I,
                                    MATCH(
                                        A247&amp;B247,
                                        O:O,
                                        0)
                                ),
                                "Não encontrado")
                        ), 2)</f>
        <v>9.32</v>
      </c>
      <c r="I247" s="175">
        <f t="shared" si="3"/>
        <v>1.3</v>
      </c>
      <c r="J247" s="174"/>
      <c r="K247" s="174"/>
      <c r="L247" s="620" t="s">
        <v>15</v>
      </c>
      <c r="M247" s="173"/>
      <c r="N247" s="173"/>
    </row>
    <row r="248" spans="1:14" ht="25.5" x14ac:dyDescent="0.2">
      <c r="A248" s="622" t="s">
        <v>1635</v>
      </c>
      <c r="B248" s="623" t="s">
        <v>21</v>
      </c>
      <c r="C248" s="624" t="s">
        <v>115</v>
      </c>
      <c r="D248" s="625" t="s">
        <v>1427</v>
      </c>
      <c r="E248" s="625" t="s">
        <v>1634</v>
      </c>
      <c r="F248" s="626" t="s">
        <v>258</v>
      </c>
      <c r="G248" s="626">
        <v>1.62</v>
      </c>
      <c r="H248" s="172">
        <f>TRUNC(
                        IF(
                            C248="INSUMO",
                            IFERROR(
                                INDEX(
                                    Insumos!F:F,
                                    MATCH(
                                        A248&amp;B248,
                                        Insumos!I:I,
                                        0)
                                ),
                                "Não encontrado"),
                            IFERROR(
                                INDEX(
                                    I:I,
                                    MATCH(
                                        A248&amp;B248,
                                        O:O,
                                        0)
                                ),
                                "Não encontrado")
                        ), 2)</f>
        <v>7.44</v>
      </c>
      <c r="I248" s="172">
        <f t="shared" si="3"/>
        <v>12.05</v>
      </c>
      <c r="J248" s="171"/>
      <c r="K248" s="171"/>
      <c r="L248" s="625" t="s">
        <v>15</v>
      </c>
      <c r="M248" s="170"/>
      <c r="N248" s="170"/>
    </row>
    <row r="249" spans="1:14" x14ac:dyDescent="0.2">
      <c r="A249" s="617" t="s">
        <v>2084</v>
      </c>
      <c r="B249" s="618" t="s">
        <v>21</v>
      </c>
      <c r="C249" s="619" t="s">
        <v>115</v>
      </c>
      <c r="D249" s="620" t="s">
        <v>1427</v>
      </c>
      <c r="E249" s="620" t="s">
        <v>2083</v>
      </c>
      <c r="F249" s="621" t="s">
        <v>95</v>
      </c>
      <c r="G249" s="621">
        <v>0.33329999999999999</v>
      </c>
      <c r="H249" s="175">
        <f>TRUNC(
                        IF(
                            C249="INSUMO",
                            IFERROR(
                                INDEX(
                                    Insumos!F:F,
                                    MATCH(
                                        A249&amp;B249,
                                        Insumos!I:I,
                                        0)
                                ),
                                "Não encontrado"),
                            IFERROR(
                                INDEX(
                                    I:I,
                                    MATCH(
                                        A249&amp;B249,
                                        O:O,
                                        0)
                                ),
                                "Não encontrado")
                        ), 2)</f>
        <v>48.93</v>
      </c>
      <c r="I249" s="175">
        <f t="shared" si="3"/>
        <v>16.3</v>
      </c>
      <c r="J249" s="174"/>
      <c r="K249" s="174"/>
      <c r="L249" s="620" t="s">
        <v>15</v>
      </c>
      <c r="M249" s="173"/>
      <c r="N249" s="173"/>
    </row>
    <row r="250" spans="1:14" x14ac:dyDescent="0.2">
      <c r="A250" s="622" t="s">
        <v>1532</v>
      </c>
      <c r="B250" s="623" t="s">
        <v>21</v>
      </c>
      <c r="C250" s="624" t="s">
        <v>115</v>
      </c>
      <c r="D250" s="625" t="s">
        <v>1427</v>
      </c>
      <c r="E250" s="625" t="s">
        <v>1531</v>
      </c>
      <c r="F250" s="626" t="s">
        <v>1440</v>
      </c>
      <c r="G250" s="626">
        <v>0.02</v>
      </c>
      <c r="H250" s="172">
        <f>TRUNC(
                        IF(
                            C250="INSUMO",
                            IFERROR(
                                INDEX(
                                    Insumos!F:F,
                                    MATCH(
                                        A250&amp;B250,
                                        Insumos!I:I,
                                        0)
                                ),
                                "Não encontrado"),
                            IFERROR(
                                INDEX(
                                    I:I,
                                    MATCH(
                                        A250&amp;B250,
                                        O:O,
                                        0)
                                ),
                                "Não encontrado")
                        ), 2)</f>
        <v>20.66</v>
      </c>
      <c r="I250" s="172">
        <f t="shared" si="3"/>
        <v>0.41</v>
      </c>
      <c r="J250" s="171"/>
      <c r="K250" s="171"/>
      <c r="L250" s="625" t="s">
        <v>15</v>
      </c>
      <c r="M250" s="170"/>
      <c r="N250" s="170"/>
    </row>
    <row r="251" spans="1:14" x14ac:dyDescent="0.2">
      <c r="A251" s="617" t="s">
        <v>1499</v>
      </c>
      <c r="B251" s="618" t="s">
        <v>21</v>
      </c>
      <c r="C251" s="619" t="s">
        <v>115</v>
      </c>
      <c r="D251" s="620" t="s">
        <v>1427</v>
      </c>
      <c r="E251" s="620" t="s">
        <v>1498</v>
      </c>
      <c r="F251" s="621" t="s">
        <v>88</v>
      </c>
      <c r="G251" s="621">
        <v>7.4</v>
      </c>
      <c r="H251" s="175">
        <f>TRUNC(
                        IF(
                            C251="INSUMO",
                            IFERROR(
                                INDEX(
                                    Insumos!F:F,
                                    MATCH(
                                        A251&amp;B251,
                                        Insumos!I:I,
                                        0)
                                ),
                                "Não encontrado"),
                            IFERROR(
                                INDEX(
                                    I:I,
                                    MATCH(
                                        A251&amp;B251,
                                        O:O,
                                        0)
                                ),
                                "Não encontrado")
                        ), 2)</f>
        <v>6.63</v>
      </c>
      <c r="I251" s="175">
        <f t="shared" si="3"/>
        <v>49.06</v>
      </c>
      <c r="J251" s="174"/>
      <c r="K251" s="174"/>
      <c r="L251" s="620" t="s">
        <v>15</v>
      </c>
      <c r="M251" s="173"/>
      <c r="N251" s="173"/>
    </row>
    <row r="252" spans="1:14" x14ac:dyDescent="0.2">
      <c r="A252" s="622" t="s">
        <v>1497</v>
      </c>
      <c r="B252" s="623" t="s">
        <v>21</v>
      </c>
      <c r="C252" s="624" t="s">
        <v>115</v>
      </c>
      <c r="D252" s="625" t="s">
        <v>1427</v>
      </c>
      <c r="E252" s="625" t="s">
        <v>1496</v>
      </c>
      <c r="F252" s="626" t="s">
        <v>258</v>
      </c>
      <c r="G252" s="626">
        <v>0.2</v>
      </c>
      <c r="H252" s="172">
        <f>TRUNC(
                        IF(
                            C252="INSUMO",
                            IFERROR(
                                INDEX(
                                    Insumos!F:F,
                                    MATCH(
                                        A252&amp;B252,
                                        Insumos!I:I,
                                        0)
                                ),
                                "Não encontrado"),
                            IFERROR(
                                INDEX(
                                    I:I,
                                    MATCH(
                                        A252&amp;B252,
                                        O:O,
                                        0)
                                ),
                                "Não encontrado")
                        ), 2)</f>
        <v>20.86</v>
      </c>
      <c r="I252" s="172">
        <f t="shared" si="3"/>
        <v>4.17</v>
      </c>
      <c r="J252" s="171"/>
      <c r="K252" s="171"/>
      <c r="L252" s="625" t="s">
        <v>15</v>
      </c>
      <c r="M252" s="170"/>
      <c r="N252" s="170"/>
    </row>
    <row r="253" spans="1:14" x14ac:dyDescent="0.2">
      <c r="A253" s="617" t="s">
        <v>2086</v>
      </c>
      <c r="B253" s="618" t="s">
        <v>21</v>
      </c>
      <c r="C253" s="619" t="s">
        <v>115</v>
      </c>
      <c r="D253" s="620" t="s">
        <v>1427</v>
      </c>
      <c r="E253" s="620" t="s">
        <v>2085</v>
      </c>
      <c r="F253" s="621" t="s">
        <v>95</v>
      </c>
      <c r="G253" s="621">
        <v>0.33329999999999999</v>
      </c>
      <c r="H253" s="175">
        <f>TRUNC(
                        IF(
                            C253="INSUMO",
                            IFERROR(
                                INDEX(
                                    Insumos!F:F,
                                    MATCH(
                                        A253&amp;B253,
                                        Insumos!I:I,
                                        0)
                                ),
                                "Não encontrado"),
                            IFERROR(
                                INDEX(
                                    I:I,
                                    MATCH(
                                        A253&amp;B253,
                                        O:O,
                                        0)
                                ),
                                "Não encontrado")
                        ), 2)</f>
        <v>71.5</v>
      </c>
      <c r="I253" s="175">
        <f t="shared" si="3"/>
        <v>23.83</v>
      </c>
      <c r="J253" s="174"/>
      <c r="K253" s="174"/>
      <c r="L253" s="620" t="s">
        <v>15</v>
      </c>
      <c r="M253" s="173"/>
      <c r="N253" s="173"/>
    </row>
    <row r="254" spans="1:14" x14ac:dyDescent="0.2">
      <c r="A254" s="622" t="s">
        <v>2076</v>
      </c>
      <c r="B254" s="623" t="s">
        <v>21</v>
      </c>
      <c r="C254" s="624" t="s">
        <v>115</v>
      </c>
      <c r="D254" s="625" t="s">
        <v>1427</v>
      </c>
      <c r="E254" s="625" t="s">
        <v>2075</v>
      </c>
      <c r="F254" s="626" t="s">
        <v>95</v>
      </c>
      <c r="G254" s="626">
        <v>0.33329999999999999</v>
      </c>
      <c r="H254" s="172">
        <f>TRUNC(
                        IF(
                            C254="INSUMO",
                            IFERROR(
                                INDEX(
                                    Insumos!F:F,
                                    MATCH(
                                        A254&amp;B254,
                                        Insumos!I:I,
                                        0)
                                ),
                                "Não encontrado"),
                            IFERROR(
                                INDEX(
                                    I:I,
                                    MATCH(
                                        A254&amp;B254,
                                        O:O,
                                        0)
                                ),
                                "Não encontrado")
                        ), 2)</f>
        <v>4.3099999999999996</v>
      </c>
      <c r="I254" s="172">
        <f t="shared" si="3"/>
        <v>1.43</v>
      </c>
      <c r="J254" s="171"/>
      <c r="K254" s="171"/>
      <c r="L254" s="625" t="s">
        <v>15</v>
      </c>
      <c r="M254" s="170"/>
      <c r="N254" s="170"/>
    </row>
    <row r="255" spans="1:14" x14ac:dyDescent="0.2">
      <c r="A255" s="617" t="s">
        <v>1933</v>
      </c>
      <c r="B255" s="618" t="s">
        <v>21</v>
      </c>
      <c r="C255" s="619" t="s">
        <v>115</v>
      </c>
      <c r="D255" s="620" t="s">
        <v>1427</v>
      </c>
      <c r="E255" s="620" t="s">
        <v>1932</v>
      </c>
      <c r="F255" s="621" t="s">
        <v>95</v>
      </c>
      <c r="G255" s="621">
        <v>0.66669999999999996</v>
      </c>
      <c r="H255" s="175">
        <f>TRUNC(
                        IF(
                            C255="INSUMO",
                            IFERROR(
                                INDEX(
                                    Insumos!F:F,
                                    MATCH(
                                        A255&amp;B255,
                                        Insumos!I:I,
                                        0)
                                ),
                                "Não encontrado"),
                            IFERROR(
                                INDEX(
                                    I:I,
                                    MATCH(
                                        A255&amp;B255,
                                        O:O,
                                        0)
                                ),
                                "Não encontrado")
                        ), 2)</f>
        <v>6.98</v>
      </c>
      <c r="I255" s="175">
        <f t="shared" si="3"/>
        <v>4.6500000000000004</v>
      </c>
      <c r="J255" s="174"/>
      <c r="K255" s="174"/>
      <c r="L255" s="620" t="s">
        <v>15</v>
      </c>
      <c r="M255" s="173"/>
      <c r="N255" s="173"/>
    </row>
    <row r="256" spans="1:14" x14ac:dyDescent="0.2">
      <c r="A256" s="622" t="s">
        <v>1938</v>
      </c>
      <c r="B256" s="623" t="s">
        <v>21</v>
      </c>
      <c r="C256" s="624" t="s">
        <v>115</v>
      </c>
      <c r="D256" s="625" t="s">
        <v>1427</v>
      </c>
      <c r="E256" s="625" t="s">
        <v>323</v>
      </c>
      <c r="F256" s="626" t="s">
        <v>95</v>
      </c>
      <c r="G256" s="626">
        <v>0.66669999999999996</v>
      </c>
      <c r="H256" s="172">
        <f>TRUNC(
                        IF(
                            C256="INSUMO",
                            IFERROR(
                                INDEX(
                                    Insumos!F:F,
                                    MATCH(
                                        A256&amp;B256,
                                        Insumos!I:I,
                                        0)
                                ),
                                "Não encontrado"),
                            IFERROR(
                                INDEX(
                                    I:I,
                                    MATCH(
                                        A256&amp;B256,
                                        O:O,
                                        0)
                                ),
                                "Não encontrado")
                        ), 2)</f>
        <v>0.99</v>
      </c>
      <c r="I256" s="172">
        <f t="shared" si="3"/>
        <v>0.66</v>
      </c>
      <c r="J256" s="171"/>
      <c r="K256" s="171"/>
      <c r="L256" s="625" t="s">
        <v>15</v>
      </c>
      <c r="M256" s="170"/>
      <c r="N256" s="170"/>
    </row>
    <row r="257" spans="1:15" ht="25.5" x14ac:dyDescent="0.2">
      <c r="A257" s="617" t="s">
        <v>2074</v>
      </c>
      <c r="B257" s="618" t="s">
        <v>21</v>
      </c>
      <c r="C257" s="619" t="s">
        <v>115</v>
      </c>
      <c r="D257" s="620" t="s">
        <v>1427</v>
      </c>
      <c r="E257" s="620" t="s">
        <v>2073</v>
      </c>
      <c r="F257" s="621" t="s">
        <v>95</v>
      </c>
      <c r="G257" s="621">
        <v>1</v>
      </c>
      <c r="H257" s="175">
        <f>TRUNC(
                        IF(
                            C257="INSUMO",
                            IFERROR(
                                INDEX(
                                    Insumos!F:F,
                                    MATCH(
                                        A257&amp;B257,
                                        Insumos!I:I,
                                        0)
                                ),
                                "Não encontrado"),
                            IFERROR(
                                INDEX(
                                    I:I,
                                    MATCH(
                                        A257&amp;B257,
                                        O:O,
                                        0)
                                ),
                                "Não encontrado")
                        ), 2)</f>
        <v>190.86</v>
      </c>
      <c r="I257" s="175">
        <f t="shared" si="3"/>
        <v>190.86</v>
      </c>
      <c r="J257" s="174"/>
      <c r="K257" s="174"/>
      <c r="L257" s="620" t="s">
        <v>15</v>
      </c>
      <c r="M257" s="173"/>
      <c r="N257" s="173"/>
    </row>
    <row r="258" spans="1:15" x14ac:dyDescent="0.2">
      <c r="A258" s="622" t="s">
        <v>1684</v>
      </c>
      <c r="B258" s="623" t="s">
        <v>21</v>
      </c>
      <c r="C258" s="624" t="s">
        <v>115</v>
      </c>
      <c r="D258" s="625" t="s">
        <v>1427</v>
      </c>
      <c r="E258" s="625" t="s">
        <v>1683</v>
      </c>
      <c r="F258" s="626" t="s">
        <v>88</v>
      </c>
      <c r="G258" s="626">
        <v>10.0411</v>
      </c>
      <c r="H258" s="172">
        <f>TRUNC(
                        IF(
                            C258="INSUMO",
                            IFERROR(
                                INDEX(
                                    Insumos!F:F,
                                    MATCH(
                                        A258&amp;B258,
                                        Insumos!I:I,
                                        0)
                                ),
                                "Não encontrado"),
                            IFERROR(
                                INDEX(
                                    I:I,
                                    MATCH(
                                        A258&amp;B258,
                                        O:O,
                                        0)
                                ),
                                "Não encontrado")
                        ), 2)</f>
        <v>0.35</v>
      </c>
      <c r="I258" s="172">
        <f t="shared" si="3"/>
        <v>3.51</v>
      </c>
      <c r="J258" s="171"/>
      <c r="K258" s="171"/>
      <c r="L258" s="625" t="s">
        <v>15</v>
      </c>
      <c r="M258" s="170"/>
      <c r="N258" s="170"/>
    </row>
    <row r="259" spans="1:15" x14ac:dyDescent="0.2">
      <c r="A259" s="617" t="s">
        <v>2072</v>
      </c>
      <c r="B259" s="618" t="s">
        <v>21</v>
      </c>
      <c r="C259" s="619" t="s">
        <v>115</v>
      </c>
      <c r="D259" s="620" t="s">
        <v>1427</v>
      </c>
      <c r="E259" s="620" t="s">
        <v>2071</v>
      </c>
      <c r="F259" s="621" t="s">
        <v>95</v>
      </c>
      <c r="G259" s="621">
        <v>10</v>
      </c>
      <c r="H259" s="175">
        <f>TRUNC(
                        IF(
                            C259="INSUMO",
                            IFERROR(
                                INDEX(
                                    Insumos!F:F,
                                    MATCH(
                                        A259&amp;B259,
                                        Insumos!I:I,
                                        0)
                                ),
                                "Não encontrado"),
                            IFERROR(
                                INDEX(
                                    I:I,
                                    MATCH(
                                        A259&amp;B259,
                                        O:O,
                                        0)
                                ),
                                "Não encontrado")
                        ), 2)</f>
        <v>1.08</v>
      </c>
      <c r="I259" s="175">
        <f t="shared" si="3"/>
        <v>10.8</v>
      </c>
      <c r="J259" s="174"/>
      <c r="K259" s="174"/>
      <c r="L259" s="620" t="s">
        <v>15</v>
      </c>
      <c r="M259" s="173"/>
      <c r="N259" s="173"/>
    </row>
    <row r="260" spans="1:15" x14ac:dyDescent="0.2">
      <c r="A260" s="622" t="s">
        <v>2070</v>
      </c>
      <c r="B260" s="623" t="s">
        <v>21</v>
      </c>
      <c r="C260" s="624" t="s">
        <v>115</v>
      </c>
      <c r="D260" s="625" t="s">
        <v>1427</v>
      </c>
      <c r="E260" s="625" t="s">
        <v>2069</v>
      </c>
      <c r="F260" s="626" t="s">
        <v>95</v>
      </c>
      <c r="G260" s="626">
        <v>18</v>
      </c>
      <c r="H260" s="172">
        <f>TRUNC(
                        IF(
                            C260="INSUMO",
                            IFERROR(
                                INDEX(
                                    Insumos!F:F,
                                    MATCH(
                                        A260&amp;B260,
                                        Insumos!I:I,
                                        0)
                                ),
                                "Não encontrado"),
                            IFERROR(
                                INDEX(
                                    I:I,
                                    MATCH(
                                        A260&amp;B260,
                                        O:O,
                                        0)
                                ),
                                "Não encontrado")
                        ), 2)</f>
        <v>2.72</v>
      </c>
      <c r="I260" s="172">
        <f t="shared" si="3"/>
        <v>48.96</v>
      </c>
      <c r="J260" s="171"/>
      <c r="K260" s="171"/>
      <c r="L260" s="625" t="s">
        <v>15</v>
      </c>
      <c r="M260" s="170"/>
      <c r="N260" s="170"/>
    </row>
    <row r="261" spans="1:15" x14ac:dyDescent="0.2">
      <c r="A261" s="617" t="s">
        <v>1528</v>
      </c>
      <c r="B261" s="618" t="s">
        <v>21</v>
      </c>
      <c r="C261" s="619" t="s">
        <v>115</v>
      </c>
      <c r="D261" s="620" t="s">
        <v>1427</v>
      </c>
      <c r="E261" s="620" t="s">
        <v>1527</v>
      </c>
      <c r="F261" s="621" t="s">
        <v>95</v>
      </c>
      <c r="G261" s="621">
        <v>0.11</v>
      </c>
      <c r="H261" s="175">
        <f>TRUNC(
                        IF(
                            C261="INSUMO",
                            IFERROR(
                                INDEX(
                                    Insumos!F:F,
                                    MATCH(
                                        A261&amp;B261,
                                        Insumos!I:I,
                                        0)
                                ),
                                "Não encontrado"),
                            IFERROR(
                                INDEX(
                                    I:I,
                                    MATCH(
                                        A261&amp;B261,
                                        O:O,
                                        0)
                                ),
                                "Não encontrado")
                        ), 2)</f>
        <v>3.21</v>
      </c>
      <c r="I261" s="175">
        <f t="shared" si="3"/>
        <v>0.35</v>
      </c>
      <c r="J261" s="174"/>
      <c r="K261" s="174"/>
      <c r="L261" s="620" t="s">
        <v>15</v>
      </c>
      <c r="M261" s="173"/>
      <c r="N261" s="173"/>
    </row>
    <row r="262" spans="1:15" x14ac:dyDescent="0.2">
      <c r="A262" s="622" t="s">
        <v>1464</v>
      </c>
      <c r="B262" s="623" t="s">
        <v>21</v>
      </c>
      <c r="C262" s="624" t="s">
        <v>115</v>
      </c>
      <c r="D262" s="625" t="s">
        <v>1427</v>
      </c>
      <c r="E262" s="625" t="s">
        <v>1463</v>
      </c>
      <c r="F262" s="626" t="s">
        <v>95</v>
      </c>
      <c r="G262" s="626">
        <v>0.12</v>
      </c>
      <c r="H262" s="172">
        <f>TRUNC(
                        IF(
                            C262="INSUMO",
                            IFERROR(
                                INDEX(
                                    Insumos!F:F,
                                    MATCH(
                                        A262&amp;B262,
                                        Insumos!I:I,
                                        0)
                                ),
                                "Não encontrado"),
                            IFERROR(
                                INDEX(
                                    I:I,
                                    MATCH(
                                        A262&amp;B262,
                                        O:O,
                                        0)
                                ),
                                "Não encontrado")
                        ), 2)</f>
        <v>1.1200000000000001</v>
      </c>
      <c r="I262" s="172">
        <f t="shared" si="3"/>
        <v>0.13</v>
      </c>
      <c r="J262" s="171"/>
      <c r="K262" s="171"/>
      <c r="L262" s="625" t="s">
        <v>15</v>
      </c>
      <c r="M262" s="170"/>
      <c r="N262" s="170"/>
    </row>
    <row r="263" spans="1:15" x14ac:dyDescent="0.2">
      <c r="A263" s="617" t="s">
        <v>1454</v>
      </c>
      <c r="B263" s="618" t="s">
        <v>21</v>
      </c>
      <c r="C263" s="619" t="s">
        <v>115</v>
      </c>
      <c r="D263" s="620" t="s">
        <v>1427</v>
      </c>
      <c r="E263" s="620" t="s">
        <v>1453</v>
      </c>
      <c r="F263" s="621" t="s">
        <v>258</v>
      </c>
      <c r="G263" s="621">
        <v>98.847999999999999</v>
      </c>
      <c r="H263" s="175">
        <f>TRUNC(
                        IF(
                            C263="INSUMO",
                            IFERROR(
                                INDEX(
                                    Insumos!F:F,
                                    MATCH(
                                        A263&amp;B263,
                                        Insumos!I:I,
                                        0)
                                ),
                                "Não encontrado"),
                            IFERROR(
                                INDEX(
                                    I:I,
                                    MATCH(
                                        A263&amp;B263,
                                        O:O,
                                        0)
                                ),
                                "Não encontrado")
                        ), 2)</f>
        <v>0.64</v>
      </c>
      <c r="I263" s="175">
        <f t="shared" si="3"/>
        <v>63.26</v>
      </c>
      <c r="J263" s="174"/>
      <c r="K263" s="174"/>
      <c r="L263" s="620" t="s">
        <v>15</v>
      </c>
      <c r="M263" s="173"/>
      <c r="N263" s="173"/>
    </row>
    <row r="264" spans="1:15" x14ac:dyDescent="0.2">
      <c r="A264" s="611" t="s">
        <v>105</v>
      </c>
      <c r="B264" s="612" t="s">
        <v>21</v>
      </c>
      <c r="C264" s="613" t="s">
        <v>15</v>
      </c>
      <c r="D264" s="614" t="s">
        <v>1427</v>
      </c>
      <c r="E264" s="614" t="s">
        <v>106</v>
      </c>
      <c r="F264" s="615" t="s">
        <v>99</v>
      </c>
      <c r="G264" s="616"/>
      <c r="H264" s="178"/>
      <c r="I264" s="178">
        <f>SUM(I265:I301)</f>
        <v>4847.87</v>
      </c>
      <c r="J264" s="177" t="s">
        <v>15</v>
      </c>
      <c r="K264" s="177"/>
      <c r="L264" s="614" t="s">
        <v>15</v>
      </c>
      <c r="M264" s="176" t="s">
        <v>15</v>
      </c>
      <c r="N264" s="176" t="s">
        <v>15</v>
      </c>
      <c r="O264" s="584" t="str">
        <f>A264&amp;B264&amp;C264</f>
        <v>020501GOINFRA</v>
      </c>
    </row>
    <row r="265" spans="1:15" x14ac:dyDescent="0.2">
      <c r="A265" s="617" t="s">
        <v>1352</v>
      </c>
      <c r="B265" s="618" t="s">
        <v>21</v>
      </c>
      <c r="C265" s="619" t="s">
        <v>115</v>
      </c>
      <c r="D265" s="620" t="s">
        <v>1427</v>
      </c>
      <c r="E265" s="620" t="s">
        <v>1353</v>
      </c>
      <c r="F265" s="621" t="s">
        <v>42</v>
      </c>
      <c r="G265" s="621">
        <v>5.5907</v>
      </c>
      <c r="H265" s="175">
        <f>TRUNC(
                        IF(
                            C265="INSUMO",
                            IFERROR(
                                INDEX(
                                    Insumos!F:F,
                                    MATCH(
                                        A265&amp;B265,
                                        Insumos!I:I,
                                        0)
                                ),
                                "Não encontrado"),
                            IFERROR(
                                INDEX(
                                    I:I,
                                    MATCH(
                                        A265&amp;B265,
                                        O:O,
                                        0)
                                ),
                                "Não encontrado")
                        ), 2)</f>
        <v>15.3</v>
      </c>
      <c r="I265" s="175">
        <f t="shared" ref="I265:I301" si="4">TRUNC(G265*H265, 2)</f>
        <v>85.53</v>
      </c>
      <c r="J265" s="174"/>
      <c r="K265" s="174"/>
      <c r="L265" s="620" t="s">
        <v>15</v>
      </c>
      <c r="M265" s="173"/>
      <c r="N265" s="173"/>
    </row>
    <row r="266" spans="1:15" x14ac:dyDescent="0.2">
      <c r="A266" s="622" t="s">
        <v>1388</v>
      </c>
      <c r="B266" s="623" t="s">
        <v>21</v>
      </c>
      <c r="C266" s="624" t="s">
        <v>115</v>
      </c>
      <c r="D266" s="625" t="s">
        <v>1427</v>
      </c>
      <c r="E266" s="625" t="s">
        <v>1389</v>
      </c>
      <c r="F266" s="626" t="s">
        <v>42</v>
      </c>
      <c r="G266" s="626">
        <v>0.58720000000000006</v>
      </c>
      <c r="H266" s="172">
        <f>TRUNC(
                        IF(
                            C266="INSUMO",
                            IFERROR(
                                INDEX(
                                    Insumos!F:F,
                                    MATCH(
                                        A266&amp;B266,
                                        Insumos!I:I,
                                        0)
                                ),
                                "Não encontrado"),
                            IFERROR(
                                INDEX(
                                    I:I,
                                    MATCH(
                                        A266&amp;B266,
                                        O:O,
                                        0)
                                ),
                                "Não encontrado")
                        ), 2)</f>
        <v>18.36</v>
      </c>
      <c r="I266" s="172">
        <f t="shared" si="4"/>
        <v>10.78</v>
      </c>
      <c r="J266" s="171"/>
      <c r="K266" s="171"/>
      <c r="L266" s="625" t="s">
        <v>15</v>
      </c>
      <c r="M266" s="170"/>
      <c r="N266" s="170"/>
    </row>
    <row r="267" spans="1:15" x14ac:dyDescent="0.2">
      <c r="A267" s="617" t="s">
        <v>1358</v>
      </c>
      <c r="B267" s="618" t="s">
        <v>21</v>
      </c>
      <c r="C267" s="619" t="s">
        <v>115</v>
      </c>
      <c r="D267" s="620" t="s">
        <v>1427</v>
      </c>
      <c r="E267" s="620" t="s">
        <v>1359</v>
      </c>
      <c r="F267" s="621" t="s">
        <v>42</v>
      </c>
      <c r="G267" s="621">
        <v>16.66</v>
      </c>
      <c r="H267" s="175">
        <f>TRUNC(
                        IF(
                            C267="INSUMO",
                            IFERROR(
                                INDEX(
                                    Insumos!F:F,
                                    MATCH(
                                        A267&amp;B267,
                                        Insumos!I:I,
                                        0)
                                ),
                                "Não encontrado"),
                            IFERROR(
                                INDEX(
                                    I:I,
                                    MATCH(
                                        A267&amp;B267,
                                        O:O,
                                        0)
                                ),
                                "Não encontrado")
                        ), 2)</f>
        <v>16.78</v>
      </c>
      <c r="I267" s="175">
        <f t="shared" si="4"/>
        <v>279.55</v>
      </c>
      <c r="J267" s="174"/>
      <c r="K267" s="174"/>
      <c r="L267" s="620" t="s">
        <v>15</v>
      </c>
      <c r="M267" s="173"/>
      <c r="N267" s="173"/>
    </row>
    <row r="268" spans="1:15" x14ac:dyDescent="0.2">
      <c r="A268" s="622" t="s">
        <v>1371</v>
      </c>
      <c r="B268" s="623" t="s">
        <v>21</v>
      </c>
      <c r="C268" s="624" t="s">
        <v>115</v>
      </c>
      <c r="D268" s="625" t="s">
        <v>1427</v>
      </c>
      <c r="E268" s="625" t="s">
        <v>1372</v>
      </c>
      <c r="F268" s="626" t="s">
        <v>42</v>
      </c>
      <c r="G268" s="626">
        <v>16.66</v>
      </c>
      <c r="H268" s="172">
        <f>TRUNC(
                        IF(
                            C268="INSUMO",
                            IFERROR(
                                INDEX(
                                    Insumos!F:F,
                                    MATCH(
                                        A268&amp;B268,
                                        Insumos!I:I,
                                        0)
                                ),
                                "Não encontrado"),
                            IFERROR(
                                INDEX(
                                    I:I,
                                    MATCH(
                                        A268&amp;B268,
                                        O:O,
                                        0)
                                ),
                                "Não encontrado")
                        ), 2)</f>
        <v>23.41</v>
      </c>
      <c r="I268" s="172">
        <f t="shared" si="4"/>
        <v>390.01</v>
      </c>
      <c r="J268" s="171"/>
      <c r="K268" s="171"/>
      <c r="L268" s="625" t="s">
        <v>15</v>
      </c>
      <c r="M268" s="170"/>
      <c r="N268" s="170"/>
    </row>
    <row r="269" spans="1:15" x14ac:dyDescent="0.2">
      <c r="A269" s="617" t="s">
        <v>2054</v>
      </c>
      <c r="B269" s="618" t="s">
        <v>21</v>
      </c>
      <c r="C269" s="619" t="s">
        <v>115</v>
      </c>
      <c r="D269" s="620" t="s">
        <v>1427</v>
      </c>
      <c r="E269" s="620" t="s">
        <v>2053</v>
      </c>
      <c r="F269" s="621" t="s">
        <v>95</v>
      </c>
      <c r="G269" s="621">
        <v>1</v>
      </c>
      <c r="H269" s="175">
        <f>TRUNC(
                        IF(
                            C269="INSUMO",
                            IFERROR(
                                INDEX(
                                    Insumos!F:F,
                                    MATCH(
                                        A269&amp;B269,
                                        Insumos!I:I,
                                        0)
                                ),
                                "Não encontrado"),
                            IFERROR(
                                INDEX(
                                    I:I,
                                    MATCH(
                                        A269&amp;B269,
                                        O:O,
                                        0)
                                ),
                                "Não encontrado")
                        ), 2)</f>
        <v>17.77</v>
      </c>
      <c r="I269" s="175">
        <f t="shared" si="4"/>
        <v>17.77</v>
      </c>
      <c r="J269" s="174"/>
      <c r="K269" s="174"/>
      <c r="L269" s="620" t="s">
        <v>15</v>
      </c>
      <c r="M269" s="173"/>
      <c r="N269" s="173"/>
    </row>
    <row r="270" spans="1:15" x14ac:dyDescent="0.2">
      <c r="A270" s="622" t="s">
        <v>2058</v>
      </c>
      <c r="B270" s="623" t="s">
        <v>21</v>
      </c>
      <c r="C270" s="624" t="s">
        <v>115</v>
      </c>
      <c r="D270" s="625" t="s">
        <v>1427</v>
      </c>
      <c r="E270" s="625" t="s">
        <v>2057</v>
      </c>
      <c r="F270" s="626" t="s">
        <v>95</v>
      </c>
      <c r="G270" s="626">
        <v>0.5</v>
      </c>
      <c r="H270" s="172">
        <f>TRUNC(
                        IF(
                            C270="INSUMO",
                            IFERROR(
                                INDEX(
                                    Insumos!F:F,
                                    MATCH(
                                        A270&amp;B270,
                                        Insumos!I:I,
                                        0)
                                ),
                                "Não encontrado"),
                            IFERROR(
                                INDEX(
                                    I:I,
                                    MATCH(
                                        A270&amp;B270,
                                        O:O,
                                        0)
                                ),
                                "Não encontrado")
                        ), 2)</f>
        <v>12.35</v>
      </c>
      <c r="I270" s="172">
        <f t="shared" si="4"/>
        <v>6.17</v>
      </c>
      <c r="J270" s="171"/>
      <c r="K270" s="171"/>
      <c r="L270" s="625" t="s">
        <v>15</v>
      </c>
      <c r="M270" s="170"/>
      <c r="N270" s="170"/>
    </row>
    <row r="271" spans="1:15" x14ac:dyDescent="0.2">
      <c r="A271" s="617" t="s">
        <v>1446</v>
      </c>
      <c r="B271" s="618" t="s">
        <v>21</v>
      </c>
      <c r="C271" s="619" t="s">
        <v>115</v>
      </c>
      <c r="D271" s="620" t="s">
        <v>1427</v>
      </c>
      <c r="E271" s="620" t="s">
        <v>1445</v>
      </c>
      <c r="F271" s="621" t="s">
        <v>88</v>
      </c>
      <c r="G271" s="621">
        <v>26</v>
      </c>
      <c r="H271" s="175">
        <f>TRUNC(
                        IF(
                            C271="INSUMO",
                            IFERROR(
                                INDEX(
                                    Insumos!F:F,
                                    MATCH(
                                        A271&amp;B271,
                                        Insumos!I:I,
                                        0)
                                ),
                                "Não encontrado"),
                            IFERROR(
                                INDEX(
                                    I:I,
                                    MATCH(
                                        A271&amp;B271,
                                        O:O,
                                        0)
                                ),
                                "Não encontrado")
                        ), 2)</f>
        <v>27.52</v>
      </c>
      <c r="I271" s="175">
        <f t="shared" si="4"/>
        <v>715.52</v>
      </c>
      <c r="J271" s="174"/>
      <c r="K271" s="174"/>
      <c r="L271" s="620" t="s">
        <v>15</v>
      </c>
      <c r="M271" s="173"/>
      <c r="N271" s="173"/>
    </row>
    <row r="272" spans="1:15" ht="25.5" x14ac:dyDescent="0.2">
      <c r="A272" s="622" t="s">
        <v>2060</v>
      </c>
      <c r="B272" s="623" t="s">
        <v>21</v>
      </c>
      <c r="C272" s="624" t="s">
        <v>115</v>
      </c>
      <c r="D272" s="625" t="s">
        <v>1427</v>
      </c>
      <c r="E272" s="625" t="s">
        <v>2059</v>
      </c>
      <c r="F272" s="626" t="s">
        <v>95</v>
      </c>
      <c r="G272" s="626">
        <v>6.25</v>
      </c>
      <c r="H272" s="172">
        <f>TRUNC(
                        IF(
                            C272="INSUMO",
                            IFERROR(
                                INDEX(
                                    Insumos!F:F,
                                    MATCH(
                                        A272&amp;B272,
                                        Insumos!I:I,
                                        0)
                                ),
                                "Não encontrado"),
                            IFERROR(
                                INDEX(
                                    I:I,
                                    MATCH(
                                        A272&amp;B272,
                                        O:O,
                                        0)
                                ),
                                "Não encontrado")
                        ), 2)</f>
        <v>9.8000000000000007</v>
      </c>
      <c r="I272" s="172">
        <f t="shared" si="4"/>
        <v>61.25</v>
      </c>
      <c r="J272" s="171"/>
      <c r="K272" s="171"/>
      <c r="L272" s="625" t="s">
        <v>15</v>
      </c>
      <c r="M272" s="170"/>
      <c r="N272" s="170"/>
    </row>
    <row r="273" spans="1:14" ht="25.5" x14ac:dyDescent="0.2">
      <c r="A273" s="617" t="s">
        <v>2022</v>
      </c>
      <c r="B273" s="618" t="s">
        <v>21</v>
      </c>
      <c r="C273" s="619" t="s">
        <v>115</v>
      </c>
      <c r="D273" s="620" t="s">
        <v>1427</v>
      </c>
      <c r="E273" s="620" t="s">
        <v>2021</v>
      </c>
      <c r="F273" s="621" t="s">
        <v>95</v>
      </c>
      <c r="G273" s="621">
        <v>1</v>
      </c>
      <c r="H273" s="175">
        <f>TRUNC(
                        IF(
                            C273="INSUMO",
                            IFERROR(
                                INDEX(
                                    Insumos!F:F,
                                    MATCH(
                                        A273&amp;B273,
                                        Insumos!I:I,
                                        0)
                                ),
                                "Não encontrado"),
                            IFERROR(
                                INDEX(
                                    I:I,
                                    MATCH(
                                        A273&amp;B273,
                                        O:O,
                                        0)
                                ),
                                "Não encontrado")
                        ), 2)</f>
        <v>156.31</v>
      </c>
      <c r="I273" s="175">
        <f t="shared" si="4"/>
        <v>156.31</v>
      </c>
      <c r="J273" s="174"/>
      <c r="K273" s="174"/>
      <c r="L273" s="620" t="s">
        <v>15</v>
      </c>
      <c r="M273" s="173"/>
      <c r="N273" s="173"/>
    </row>
    <row r="274" spans="1:14" x14ac:dyDescent="0.2">
      <c r="A274" s="622" t="s">
        <v>1771</v>
      </c>
      <c r="B274" s="623" t="s">
        <v>21</v>
      </c>
      <c r="C274" s="624" t="s">
        <v>115</v>
      </c>
      <c r="D274" s="625" t="s">
        <v>1427</v>
      </c>
      <c r="E274" s="625" t="s">
        <v>678</v>
      </c>
      <c r="F274" s="626" t="s">
        <v>95</v>
      </c>
      <c r="G274" s="626">
        <v>0.25</v>
      </c>
      <c r="H274" s="172">
        <f>TRUNC(
                        IF(
                            C274="INSUMO",
                            IFERROR(
                                INDEX(
                                    Insumos!F:F,
                                    MATCH(
                                        A274&amp;B274,
                                        Insumos!I:I,
                                        0)
                                ),
                                "Não encontrado"),
                            IFERROR(
                                INDEX(
                                    I:I,
                                    MATCH(
                                        A274&amp;B274,
                                        O:O,
                                        0)
                                ),
                                "Não encontrado")
                        ), 2)</f>
        <v>11.54</v>
      </c>
      <c r="I274" s="172">
        <f t="shared" si="4"/>
        <v>2.88</v>
      </c>
      <c r="J274" s="171"/>
      <c r="K274" s="171"/>
      <c r="L274" s="625" t="s">
        <v>15</v>
      </c>
      <c r="M274" s="170"/>
      <c r="N274" s="170"/>
    </row>
    <row r="275" spans="1:14" x14ac:dyDescent="0.2">
      <c r="A275" s="617" t="s">
        <v>2028</v>
      </c>
      <c r="B275" s="618" t="s">
        <v>21</v>
      </c>
      <c r="C275" s="619" t="s">
        <v>115</v>
      </c>
      <c r="D275" s="620" t="s">
        <v>1427</v>
      </c>
      <c r="E275" s="620" t="s">
        <v>2027</v>
      </c>
      <c r="F275" s="621" t="s">
        <v>95</v>
      </c>
      <c r="G275" s="621">
        <v>0.75</v>
      </c>
      <c r="H275" s="175">
        <f>TRUNC(
                        IF(
                            C275="INSUMO",
                            IFERROR(
                                INDEX(
                                    Insumos!F:F,
                                    MATCH(
                                        A275&amp;B275,
                                        Insumos!I:I,
                                        0)
                                ),
                                "Não encontrado"),
                            IFERROR(
                                INDEX(
                                    I:I,
                                    MATCH(
                                        A275&amp;B275,
                                        O:O,
                                        0)
                                ),
                                "Não encontrado")
                        ), 2)</f>
        <v>60.44</v>
      </c>
      <c r="I275" s="175">
        <f t="shared" si="4"/>
        <v>45.33</v>
      </c>
      <c r="J275" s="174"/>
      <c r="K275" s="174"/>
      <c r="L275" s="620" t="s">
        <v>15</v>
      </c>
      <c r="M275" s="173"/>
      <c r="N275" s="173"/>
    </row>
    <row r="276" spans="1:14" x14ac:dyDescent="0.2">
      <c r="A276" s="622" t="s">
        <v>2026</v>
      </c>
      <c r="B276" s="623" t="s">
        <v>21</v>
      </c>
      <c r="C276" s="624" t="s">
        <v>115</v>
      </c>
      <c r="D276" s="625" t="s">
        <v>1427</v>
      </c>
      <c r="E276" s="625" t="s">
        <v>2025</v>
      </c>
      <c r="F276" s="626" t="s">
        <v>95</v>
      </c>
      <c r="G276" s="626">
        <v>1.25</v>
      </c>
      <c r="H276" s="172">
        <f>TRUNC(
                        IF(
                            C276="INSUMO",
                            IFERROR(
                                INDEX(
                                    Insumos!F:F,
                                    MATCH(
                                        A276&amp;B276,
                                        Insumos!I:I,
                                        0)
                                ),
                                "Não encontrado"),
                            IFERROR(
                                INDEX(
                                    I:I,
                                    MATCH(
                                        A276&amp;B276,
                                        O:O,
                                        0)
                                ),
                                "Não encontrado")
                        ), 2)</f>
        <v>55.4</v>
      </c>
      <c r="I276" s="172">
        <f t="shared" si="4"/>
        <v>69.25</v>
      </c>
      <c r="J276" s="171"/>
      <c r="K276" s="171"/>
      <c r="L276" s="625" t="s">
        <v>15</v>
      </c>
      <c r="M276" s="170"/>
      <c r="N276" s="170"/>
    </row>
    <row r="277" spans="1:14" x14ac:dyDescent="0.2">
      <c r="A277" s="617" t="s">
        <v>2024</v>
      </c>
      <c r="B277" s="618" t="s">
        <v>21</v>
      </c>
      <c r="C277" s="619" t="s">
        <v>115</v>
      </c>
      <c r="D277" s="620" t="s">
        <v>1427</v>
      </c>
      <c r="E277" s="620" t="s">
        <v>2023</v>
      </c>
      <c r="F277" s="621" t="s">
        <v>95</v>
      </c>
      <c r="G277" s="621">
        <v>0.25</v>
      </c>
      <c r="H277" s="175">
        <f>TRUNC(
                        IF(
                            C277="INSUMO",
                            IFERROR(
                                INDEX(
                                    Insumos!F:F,
                                    MATCH(
                                        A277&amp;B277,
                                        Insumos!I:I,
                                        0)
                                ),
                                "Não encontrado"),
                            IFERROR(
                                INDEX(
                                    I:I,
                                    MATCH(
                                        A277&amp;B277,
                                        O:O,
                                        0)
                                ),
                                "Não encontrado")
                        ), 2)</f>
        <v>290.14999999999998</v>
      </c>
      <c r="I277" s="175">
        <f t="shared" si="4"/>
        <v>72.53</v>
      </c>
      <c r="J277" s="174"/>
      <c r="K277" s="174"/>
      <c r="L277" s="620" t="s">
        <v>15</v>
      </c>
      <c r="M277" s="173"/>
      <c r="N277" s="173"/>
    </row>
    <row r="278" spans="1:14" x14ac:dyDescent="0.2">
      <c r="A278" s="622" t="s">
        <v>2032</v>
      </c>
      <c r="B278" s="623" t="s">
        <v>21</v>
      </c>
      <c r="C278" s="624" t="s">
        <v>115</v>
      </c>
      <c r="D278" s="625" t="s">
        <v>1427</v>
      </c>
      <c r="E278" s="625" t="s">
        <v>2031</v>
      </c>
      <c r="F278" s="626" t="s">
        <v>95</v>
      </c>
      <c r="G278" s="626">
        <v>0.5</v>
      </c>
      <c r="H278" s="172">
        <f>TRUNC(
                        IF(
                            C278="INSUMO",
                            IFERROR(
                                INDEX(
                                    Insumos!F:F,
                                    MATCH(
                                        A278&amp;B278,
                                        Insumos!I:I,
                                        0)
                                ),
                                "Não encontrado"),
                            IFERROR(
                                INDEX(
                                    I:I,
                                    MATCH(
                                        A278&amp;B278,
                                        O:O,
                                        0)
                                ),
                                "Não encontrado")
                        ), 2)</f>
        <v>23.97</v>
      </c>
      <c r="I278" s="172">
        <f t="shared" si="4"/>
        <v>11.98</v>
      </c>
      <c r="J278" s="171"/>
      <c r="K278" s="171"/>
      <c r="L278" s="625" t="s">
        <v>15</v>
      </c>
      <c r="M278" s="170"/>
      <c r="N278" s="170"/>
    </row>
    <row r="279" spans="1:14" x14ac:dyDescent="0.2">
      <c r="A279" s="617" t="s">
        <v>2030</v>
      </c>
      <c r="B279" s="618" t="s">
        <v>21</v>
      </c>
      <c r="C279" s="619" t="s">
        <v>115</v>
      </c>
      <c r="D279" s="620" t="s">
        <v>1427</v>
      </c>
      <c r="E279" s="620" t="s">
        <v>2029</v>
      </c>
      <c r="F279" s="621" t="s">
        <v>95</v>
      </c>
      <c r="G279" s="621">
        <v>0.5</v>
      </c>
      <c r="H279" s="175">
        <f>TRUNC(
                        IF(
                            C279="INSUMO",
                            IFERROR(
                                INDEX(
                                    Insumos!F:F,
                                    MATCH(
                                        A279&amp;B279,
                                        Insumos!I:I,
                                        0)
                                ),
                                "Não encontrado"),
                            IFERROR(
                                INDEX(
                                    I:I,
                                    MATCH(
                                        A279&amp;B279,
                                        O:O,
                                        0)
                                ),
                                "Não encontrado")
                        ), 2)</f>
        <v>8.4600000000000009</v>
      </c>
      <c r="I279" s="175">
        <f t="shared" si="4"/>
        <v>4.2300000000000004</v>
      </c>
      <c r="J279" s="174"/>
      <c r="K279" s="174"/>
      <c r="L279" s="620" t="s">
        <v>15</v>
      </c>
      <c r="M279" s="173"/>
      <c r="N279" s="173"/>
    </row>
    <row r="280" spans="1:14" x14ac:dyDescent="0.2">
      <c r="A280" s="622" t="s">
        <v>2034</v>
      </c>
      <c r="B280" s="623" t="s">
        <v>21</v>
      </c>
      <c r="C280" s="624" t="s">
        <v>115</v>
      </c>
      <c r="D280" s="625" t="s">
        <v>1427</v>
      </c>
      <c r="E280" s="625" t="s">
        <v>2033</v>
      </c>
      <c r="F280" s="626" t="s">
        <v>88</v>
      </c>
      <c r="G280" s="626">
        <v>125.58750000000001</v>
      </c>
      <c r="H280" s="172">
        <f>TRUNC(
                        IF(
                            C280="INSUMO",
                            IFERROR(
                                INDEX(
                                    Insumos!F:F,
                                    MATCH(
                                        A280&amp;B280,
                                        Insumos!I:I,
                                        0)
                                ),
                                "Não encontrado"),
                            IFERROR(
                                INDEX(
                                    I:I,
                                    MATCH(
                                        A280&amp;B280,
                                        O:O,
                                        0)
                                ),
                                "Não encontrado")
                        ), 2)</f>
        <v>9.73</v>
      </c>
      <c r="I280" s="172">
        <f t="shared" si="4"/>
        <v>1221.96</v>
      </c>
      <c r="J280" s="171"/>
      <c r="K280" s="171"/>
      <c r="L280" s="625" t="s">
        <v>15</v>
      </c>
      <c r="M280" s="170"/>
      <c r="N280" s="170"/>
    </row>
    <row r="281" spans="1:14" x14ac:dyDescent="0.2">
      <c r="A281" s="617" t="s">
        <v>1763</v>
      </c>
      <c r="B281" s="618" t="s">
        <v>21</v>
      </c>
      <c r="C281" s="619" t="s">
        <v>115</v>
      </c>
      <c r="D281" s="620" t="s">
        <v>1427</v>
      </c>
      <c r="E281" s="620" t="s">
        <v>1762</v>
      </c>
      <c r="F281" s="621" t="s">
        <v>88</v>
      </c>
      <c r="G281" s="621">
        <v>159.375</v>
      </c>
      <c r="H281" s="175">
        <f>TRUNC(
                        IF(
                            C281="INSUMO",
                            IFERROR(
                                INDEX(
                                    Insumos!F:F,
                                    MATCH(
                                        A281&amp;B281,
                                        Insumos!I:I,
                                        0)
                                ),
                                "Não encontrado"),
                            IFERROR(
                                INDEX(
                                    I:I,
                                    MATCH(
                                        A281&amp;B281,
                                        O:O,
                                        0)
                                ),
                                "Não encontrado")
                        ), 2)</f>
        <v>2.59</v>
      </c>
      <c r="I281" s="175">
        <f t="shared" si="4"/>
        <v>412.78</v>
      </c>
      <c r="J281" s="174"/>
      <c r="K281" s="174"/>
      <c r="L281" s="620" t="s">
        <v>15</v>
      </c>
      <c r="M281" s="173"/>
      <c r="N281" s="173"/>
    </row>
    <row r="282" spans="1:14" x14ac:dyDescent="0.2">
      <c r="A282" s="622" t="s">
        <v>2046</v>
      </c>
      <c r="B282" s="623" t="s">
        <v>21</v>
      </c>
      <c r="C282" s="624" t="s">
        <v>115</v>
      </c>
      <c r="D282" s="625" t="s">
        <v>1427</v>
      </c>
      <c r="E282" s="625" t="s">
        <v>2045</v>
      </c>
      <c r="F282" s="626" t="s">
        <v>95</v>
      </c>
      <c r="G282" s="626">
        <v>16</v>
      </c>
      <c r="H282" s="172">
        <f>TRUNC(
                        IF(
                            C282="INSUMO",
                            IFERROR(
                                INDEX(
                                    Insumos!F:F,
                                    MATCH(
                                        A282&amp;B282,
                                        Insumos!I:I,
                                        0)
                                ),
                                "Não encontrado"),
                            IFERROR(
                                INDEX(
                                    I:I,
                                    MATCH(
                                        A282&amp;B282,
                                        O:O,
                                        0)
                                ),
                                "Não encontrado")
                        ), 2)</f>
        <v>5.04</v>
      </c>
      <c r="I282" s="172">
        <f t="shared" si="4"/>
        <v>80.64</v>
      </c>
      <c r="J282" s="171"/>
      <c r="K282" s="171"/>
      <c r="L282" s="625" t="s">
        <v>15</v>
      </c>
      <c r="M282" s="170"/>
      <c r="N282" s="170"/>
    </row>
    <row r="283" spans="1:14" x14ac:dyDescent="0.2">
      <c r="A283" s="617" t="s">
        <v>2044</v>
      </c>
      <c r="B283" s="618" t="s">
        <v>21</v>
      </c>
      <c r="C283" s="619" t="s">
        <v>115</v>
      </c>
      <c r="D283" s="620" t="s">
        <v>1427</v>
      </c>
      <c r="E283" s="620" t="s">
        <v>2043</v>
      </c>
      <c r="F283" s="621" t="s">
        <v>95</v>
      </c>
      <c r="G283" s="621">
        <v>1</v>
      </c>
      <c r="H283" s="175">
        <f>TRUNC(
                        IF(
                            C283="INSUMO",
                            IFERROR(
                                INDEX(
                                    Insumos!F:F,
                                    MATCH(
                                        A283&amp;B283,
                                        Insumos!I:I,
                                        0)
                                ),
                                "Não encontrado"),
                            IFERROR(
                                INDEX(
                                    I:I,
                                    MATCH(
                                        A283&amp;B283,
                                        O:O,
                                        0)
                                ),
                                "Não encontrado")
                        ), 2)</f>
        <v>18.43</v>
      </c>
      <c r="I283" s="175">
        <f t="shared" si="4"/>
        <v>18.43</v>
      </c>
      <c r="J283" s="174"/>
      <c r="K283" s="174"/>
      <c r="L283" s="620" t="s">
        <v>15</v>
      </c>
      <c r="M283" s="173"/>
      <c r="N283" s="173"/>
    </row>
    <row r="284" spans="1:14" x14ac:dyDescent="0.2">
      <c r="A284" s="622" t="s">
        <v>2042</v>
      </c>
      <c r="B284" s="623" t="s">
        <v>21</v>
      </c>
      <c r="C284" s="624" t="s">
        <v>115</v>
      </c>
      <c r="D284" s="625" t="s">
        <v>1427</v>
      </c>
      <c r="E284" s="625" t="s">
        <v>2041</v>
      </c>
      <c r="F284" s="626" t="s">
        <v>95</v>
      </c>
      <c r="G284" s="626">
        <v>1</v>
      </c>
      <c r="H284" s="172">
        <f>TRUNC(
                        IF(
                            C284="INSUMO",
                            IFERROR(
                                INDEX(
                                    Insumos!F:F,
                                    MATCH(
                                        A284&amp;B284,
                                        Insumos!I:I,
                                        0)
                                ),
                                "Não encontrado"),
                            IFERROR(
                                INDEX(
                                    I:I,
                                    MATCH(
                                        A284&amp;B284,
                                        O:O,
                                        0)
                                ),
                                "Não encontrado")
                        ), 2)</f>
        <v>8.1</v>
      </c>
      <c r="I284" s="172">
        <f t="shared" si="4"/>
        <v>8.1</v>
      </c>
      <c r="J284" s="171"/>
      <c r="K284" s="171"/>
      <c r="L284" s="625" t="s">
        <v>15</v>
      </c>
      <c r="M284" s="170"/>
      <c r="N284" s="170"/>
    </row>
    <row r="285" spans="1:14" x14ac:dyDescent="0.2">
      <c r="A285" s="617" t="s">
        <v>2040</v>
      </c>
      <c r="B285" s="618" t="s">
        <v>21</v>
      </c>
      <c r="C285" s="619" t="s">
        <v>115</v>
      </c>
      <c r="D285" s="620" t="s">
        <v>1427</v>
      </c>
      <c r="E285" s="620" t="s">
        <v>2039</v>
      </c>
      <c r="F285" s="621" t="s">
        <v>95</v>
      </c>
      <c r="G285" s="621">
        <v>1.25</v>
      </c>
      <c r="H285" s="175">
        <f>TRUNC(
                        IF(
                            C285="INSUMO",
                            IFERROR(
                                INDEX(
                                    Insumos!F:F,
                                    MATCH(
                                        A285&amp;B285,
                                        Insumos!I:I,
                                        0)
                                ),
                                "Não encontrado"),
                            IFERROR(
                                INDEX(
                                    I:I,
                                    MATCH(
                                        A285&amp;B285,
                                        O:O,
                                        0)
                                ),
                                "Não encontrado")
                        ), 2)</f>
        <v>122.16</v>
      </c>
      <c r="I285" s="175">
        <f t="shared" si="4"/>
        <v>152.69999999999999</v>
      </c>
      <c r="J285" s="174"/>
      <c r="K285" s="174"/>
      <c r="L285" s="620" t="s">
        <v>15</v>
      </c>
      <c r="M285" s="173"/>
      <c r="N285" s="173"/>
    </row>
    <row r="286" spans="1:14" x14ac:dyDescent="0.2">
      <c r="A286" s="622" t="s">
        <v>2038</v>
      </c>
      <c r="B286" s="623" t="s">
        <v>21</v>
      </c>
      <c r="C286" s="624" t="s">
        <v>115</v>
      </c>
      <c r="D286" s="625" t="s">
        <v>1427</v>
      </c>
      <c r="E286" s="625" t="s">
        <v>2037</v>
      </c>
      <c r="F286" s="626" t="s">
        <v>95</v>
      </c>
      <c r="G286" s="626">
        <v>1</v>
      </c>
      <c r="H286" s="172">
        <f>TRUNC(
                        IF(
                            C286="INSUMO",
                            IFERROR(
                                INDEX(
                                    Insumos!F:F,
                                    MATCH(
                                        A286&amp;B286,
                                        Insumos!I:I,
                                        0)
                                ),
                                "Não encontrado"),
                            IFERROR(
                                INDEX(
                                    I:I,
                                    MATCH(
                                        A286&amp;B286,
                                        O:O,
                                        0)
                                ),
                                "Não encontrado")
                        ), 2)</f>
        <v>14.91</v>
      </c>
      <c r="I286" s="172">
        <f t="shared" si="4"/>
        <v>14.91</v>
      </c>
      <c r="J286" s="171"/>
      <c r="K286" s="171"/>
      <c r="L286" s="625" t="s">
        <v>15</v>
      </c>
      <c r="M286" s="170"/>
      <c r="N286" s="170"/>
    </row>
    <row r="287" spans="1:14" x14ac:dyDescent="0.2">
      <c r="A287" s="617" t="s">
        <v>1783</v>
      </c>
      <c r="B287" s="618" t="s">
        <v>21</v>
      </c>
      <c r="C287" s="619" t="s">
        <v>115</v>
      </c>
      <c r="D287" s="620" t="s">
        <v>1427</v>
      </c>
      <c r="E287" s="620" t="s">
        <v>1782</v>
      </c>
      <c r="F287" s="621" t="s">
        <v>95</v>
      </c>
      <c r="G287" s="621">
        <v>1.5</v>
      </c>
      <c r="H287" s="175">
        <f>TRUNC(
                        IF(
                            C287="INSUMO",
                            IFERROR(
                                INDEX(
                                    Insumos!F:F,
                                    MATCH(
                                        A287&amp;B287,
                                        Insumos!I:I,
                                        0)
                                ),
                                "Não encontrado"),
                            IFERROR(
                                INDEX(
                                    I:I,
                                    MATCH(
                                        A287&amp;B287,
                                        O:O,
                                        0)
                                ),
                                "Não encontrado")
                        ), 2)</f>
        <v>8.1300000000000008</v>
      </c>
      <c r="I287" s="175">
        <f t="shared" si="4"/>
        <v>12.19</v>
      </c>
      <c r="J287" s="174"/>
      <c r="K287" s="174"/>
      <c r="L287" s="620" t="s">
        <v>15</v>
      </c>
      <c r="M287" s="173"/>
      <c r="N287" s="173"/>
    </row>
    <row r="288" spans="1:14" x14ac:dyDescent="0.2">
      <c r="A288" s="622" t="s">
        <v>2036</v>
      </c>
      <c r="B288" s="623" t="s">
        <v>21</v>
      </c>
      <c r="C288" s="624" t="s">
        <v>115</v>
      </c>
      <c r="D288" s="625" t="s">
        <v>1427</v>
      </c>
      <c r="E288" s="625" t="s">
        <v>2035</v>
      </c>
      <c r="F288" s="626" t="s">
        <v>95</v>
      </c>
      <c r="G288" s="626">
        <v>21</v>
      </c>
      <c r="H288" s="172">
        <f>TRUNC(
                        IF(
                            C288="INSUMO",
                            IFERROR(
                                INDEX(
                                    Insumos!F:F,
                                    MATCH(
                                        A288&amp;B288,
                                        Insumos!I:I,
                                        0)
                                ),
                                "Não encontrado"),
                            IFERROR(
                                INDEX(
                                    I:I,
                                    MATCH(
                                        A288&amp;B288,
                                        O:O,
                                        0)
                                ),
                                "Não encontrado")
                        ), 2)</f>
        <v>0.69</v>
      </c>
      <c r="I288" s="172">
        <f t="shared" si="4"/>
        <v>14.49</v>
      </c>
      <c r="J288" s="171"/>
      <c r="K288" s="171"/>
      <c r="L288" s="625" t="s">
        <v>15</v>
      </c>
      <c r="M288" s="170"/>
      <c r="N288" s="170"/>
    </row>
    <row r="289" spans="1:15" x14ac:dyDescent="0.2">
      <c r="A289" s="617" t="s">
        <v>2052</v>
      </c>
      <c r="B289" s="618" t="s">
        <v>21</v>
      </c>
      <c r="C289" s="619" t="s">
        <v>115</v>
      </c>
      <c r="D289" s="620" t="s">
        <v>1427</v>
      </c>
      <c r="E289" s="620" t="s">
        <v>2051</v>
      </c>
      <c r="F289" s="621" t="s">
        <v>95</v>
      </c>
      <c r="G289" s="621">
        <v>1</v>
      </c>
      <c r="H289" s="175">
        <f>TRUNC(
                        IF(
                            C289="INSUMO",
                            IFERROR(
                                INDEX(
                                    Insumos!F:F,
                                    MATCH(
                                        A289&amp;B289,
                                        Insumos!I:I,
                                        0)
                                ),
                                "Não encontrado"),
                            IFERROR(
                                INDEX(
                                    I:I,
                                    MATCH(
                                        A289&amp;B289,
                                        O:O,
                                        0)
                                ),
                                "Não encontrado")
                        ), 2)</f>
        <v>128.94</v>
      </c>
      <c r="I289" s="175">
        <f t="shared" si="4"/>
        <v>128.94</v>
      </c>
      <c r="J289" s="174"/>
      <c r="K289" s="174"/>
      <c r="L289" s="620" t="s">
        <v>15</v>
      </c>
      <c r="M289" s="173"/>
      <c r="N289" s="173"/>
    </row>
    <row r="290" spans="1:15" x14ac:dyDescent="0.2">
      <c r="A290" s="622" t="s">
        <v>2050</v>
      </c>
      <c r="B290" s="623" t="s">
        <v>21</v>
      </c>
      <c r="C290" s="624" t="s">
        <v>115</v>
      </c>
      <c r="D290" s="625" t="s">
        <v>1427</v>
      </c>
      <c r="E290" s="625" t="s">
        <v>2049</v>
      </c>
      <c r="F290" s="626" t="s">
        <v>95</v>
      </c>
      <c r="G290" s="626">
        <v>1</v>
      </c>
      <c r="H290" s="172">
        <f>TRUNC(
                        IF(
                            C290="INSUMO",
                            IFERROR(
                                INDEX(
                                    Insumos!F:F,
                                    MATCH(
                                        A290&amp;B290,
                                        Insumos!I:I,
                                        0)
                                ),
                                "Não encontrado"),
                            IFERROR(
                                INDEX(
                                    I:I,
                                    MATCH(
                                        A290&amp;B290,
                                        O:O,
                                        0)
                                ),
                                "Não encontrado")
                        ), 2)</f>
        <v>122.82</v>
      </c>
      <c r="I290" s="172">
        <f t="shared" si="4"/>
        <v>122.82</v>
      </c>
      <c r="J290" s="171"/>
      <c r="K290" s="171"/>
      <c r="L290" s="625" t="s">
        <v>15</v>
      </c>
      <c r="M290" s="170"/>
      <c r="N290" s="170"/>
    </row>
    <row r="291" spans="1:15" x14ac:dyDescent="0.2">
      <c r="A291" s="617" t="s">
        <v>2048</v>
      </c>
      <c r="B291" s="618" t="s">
        <v>21</v>
      </c>
      <c r="C291" s="619" t="s">
        <v>115</v>
      </c>
      <c r="D291" s="620" t="s">
        <v>1427</v>
      </c>
      <c r="E291" s="620" t="s">
        <v>2047</v>
      </c>
      <c r="F291" s="621" t="s">
        <v>95</v>
      </c>
      <c r="G291" s="621">
        <v>0.25</v>
      </c>
      <c r="H291" s="175">
        <f>TRUNC(
                        IF(
                            C291="INSUMO",
                            IFERROR(
                                INDEX(
                                    Insumos!F:F,
                                    MATCH(
                                        A291&amp;B291,
                                        Insumos!I:I,
                                        0)
                                ),
                                "Não encontrado"),
                            IFERROR(
                                INDEX(
                                    I:I,
                                    MATCH(
                                        A291&amp;B291,
                                        O:O,
                                        0)
                                ),
                                "Não encontrado")
                        ), 2)</f>
        <v>90.51</v>
      </c>
      <c r="I291" s="175">
        <f t="shared" si="4"/>
        <v>22.62</v>
      </c>
      <c r="J291" s="174"/>
      <c r="K291" s="174"/>
      <c r="L291" s="620" t="s">
        <v>15</v>
      </c>
      <c r="M291" s="173"/>
      <c r="N291" s="173"/>
    </row>
    <row r="292" spans="1:15" x14ac:dyDescent="0.2">
      <c r="A292" s="622" t="s">
        <v>2056</v>
      </c>
      <c r="B292" s="623" t="s">
        <v>21</v>
      </c>
      <c r="C292" s="624" t="s">
        <v>115</v>
      </c>
      <c r="D292" s="625" t="s">
        <v>1427</v>
      </c>
      <c r="E292" s="625" t="s">
        <v>2055</v>
      </c>
      <c r="F292" s="626" t="s">
        <v>95</v>
      </c>
      <c r="G292" s="626">
        <v>6.25</v>
      </c>
      <c r="H292" s="172">
        <f>TRUNC(
                        IF(
                            C292="INSUMO",
                            IFERROR(
                                INDEX(
                                    Insumos!F:F,
                                    MATCH(
                                        A292&amp;B292,
                                        Insumos!I:I,
                                        0)
                                ),
                                "Não encontrado"),
                            IFERROR(
                                INDEX(
                                    I:I,
                                    MATCH(
                                        A292&amp;B292,
                                        O:O,
                                        0)
                                ),
                                "Não encontrado")
                        ), 2)</f>
        <v>13.37</v>
      </c>
      <c r="I292" s="172">
        <f t="shared" si="4"/>
        <v>83.56</v>
      </c>
      <c r="J292" s="171"/>
      <c r="K292" s="171"/>
      <c r="L292" s="625" t="s">
        <v>15</v>
      </c>
      <c r="M292" s="170"/>
      <c r="N292" s="170"/>
    </row>
    <row r="293" spans="1:15" x14ac:dyDescent="0.2">
      <c r="A293" s="617" t="s">
        <v>1767</v>
      </c>
      <c r="B293" s="618" t="s">
        <v>21</v>
      </c>
      <c r="C293" s="619" t="s">
        <v>115</v>
      </c>
      <c r="D293" s="620" t="s">
        <v>1427</v>
      </c>
      <c r="E293" s="620" t="s">
        <v>1766</v>
      </c>
      <c r="F293" s="621" t="s">
        <v>95</v>
      </c>
      <c r="G293" s="621">
        <v>0.75</v>
      </c>
      <c r="H293" s="175">
        <f>TRUNC(
                        IF(
                            C293="INSUMO",
                            IFERROR(
                                INDEX(
                                    Insumos!F:F,
                                    MATCH(
                                        A293&amp;B293,
                                        Insumos!I:I,
                                        0)
                                ),
                                "Não encontrado"),
                            IFERROR(
                                INDEX(
                                    I:I,
                                    MATCH(
                                        A293&amp;B293,
                                        O:O,
                                        0)
                                ),
                                "Não encontrado")
                        ), 2)</f>
        <v>61.63</v>
      </c>
      <c r="I293" s="175">
        <f t="shared" si="4"/>
        <v>46.22</v>
      </c>
      <c r="J293" s="174"/>
      <c r="K293" s="174"/>
      <c r="L293" s="620" t="s">
        <v>15</v>
      </c>
      <c r="M293" s="173"/>
      <c r="N293" s="173"/>
    </row>
    <row r="294" spans="1:15" x14ac:dyDescent="0.2">
      <c r="A294" s="622" t="s">
        <v>2010</v>
      </c>
      <c r="B294" s="623" t="s">
        <v>21</v>
      </c>
      <c r="C294" s="624" t="s">
        <v>115</v>
      </c>
      <c r="D294" s="625" t="s">
        <v>1427</v>
      </c>
      <c r="E294" s="625" t="s">
        <v>2009</v>
      </c>
      <c r="F294" s="626" t="s">
        <v>95</v>
      </c>
      <c r="G294" s="626">
        <v>1</v>
      </c>
      <c r="H294" s="172">
        <f>TRUNC(
                        IF(
                            C294="INSUMO",
                            IFERROR(
                                INDEX(
                                    Insumos!F:F,
                                    MATCH(
                                        A294&amp;B294,
                                        Insumos!I:I,
                                        0)
                                ),
                                "Não encontrado"),
                            IFERROR(
                                INDEX(
                                    I:I,
                                    MATCH(
                                        A294&amp;B294,
                                        O:O,
                                        0)
                                ),
                                "Não encontrado")
                        ), 2)</f>
        <v>38.53</v>
      </c>
      <c r="I294" s="172">
        <f t="shared" si="4"/>
        <v>38.53</v>
      </c>
      <c r="J294" s="171"/>
      <c r="K294" s="171"/>
      <c r="L294" s="625" t="s">
        <v>15</v>
      </c>
      <c r="M294" s="170"/>
      <c r="N294" s="170"/>
    </row>
    <row r="295" spans="1:15" x14ac:dyDescent="0.2">
      <c r="A295" s="617" t="s">
        <v>2008</v>
      </c>
      <c r="B295" s="618" t="s">
        <v>21</v>
      </c>
      <c r="C295" s="619" t="s">
        <v>115</v>
      </c>
      <c r="D295" s="620" t="s">
        <v>1427</v>
      </c>
      <c r="E295" s="620" t="s">
        <v>2007</v>
      </c>
      <c r="F295" s="621" t="s">
        <v>95</v>
      </c>
      <c r="G295" s="621">
        <v>1</v>
      </c>
      <c r="H295" s="175">
        <f>TRUNC(
                        IF(
                            C295="INSUMO",
                            IFERROR(
                                INDEX(
                                    Insumos!F:F,
                                    MATCH(
                                        A295&amp;B295,
                                        Insumos!I:I,
                                        0)
                                ),
                                "Não encontrado"),
                            IFERROR(
                                INDEX(
                                    I:I,
                                    MATCH(
                                        A295&amp;B295,
                                        O:O,
                                        0)
                                ),
                                "Não encontrado")
                        ), 2)</f>
        <v>39.18</v>
      </c>
      <c r="I295" s="175">
        <f t="shared" si="4"/>
        <v>39.18</v>
      </c>
      <c r="J295" s="174"/>
      <c r="K295" s="174"/>
      <c r="L295" s="620" t="s">
        <v>15</v>
      </c>
      <c r="M295" s="173"/>
      <c r="N295" s="173"/>
    </row>
    <row r="296" spans="1:15" x14ac:dyDescent="0.2">
      <c r="A296" s="622" t="s">
        <v>2014</v>
      </c>
      <c r="B296" s="623" t="s">
        <v>21</v>
      </c>
      <c r="C296" s="624" t="s">
        <v>115</v>
      </c>
      <c r="D296" s="625" t="s">
        <v>1427</v>
      </c>
      <c r="E296" s="625" t="s">
        <v>2013</v>
      </c>
      <c r="F296" s="626" t="s">
        <v>88</v>
      </c>
      <c r="G296" s="626">
        <v>5.0999999999999996</v>
      </c>
      <c r="H296" s="172">
        <f>TRUNC(
                        IF(
                            C296="INSUMO",
                            IFERROR(
                                INDEX(
                                    Insumos!F:F,
                                    MATCH(
                                        A296&amp;B296,
                                        Insumos!I:I,
                                        0)
                                ),
                                "Não encontrado"),
                            IFERROR(
                                INDEX(
                                    I:I,
                                    MATCH(
                                        A296&amp;B296,
                                        O:O,
                                        0)
                                ),
                                "Não encontrado")
                        ), 2)</f>
        <v>15.12</v>
      </c>
      <c r="I296" s="172">
        <f t="shared" si="4"/>
        <v>77.11</v>
      </c>
      <c r="J296" s="171"/>
      <c r="K296" s="171"/>
      <c r="L296" s="625" t="s">
        <v>15</v>
      </c>
      <c r="M296" s="170"/>
      <c r="N296" s="170"/>
    </row>
    <row r="297" spans="1:15" x14ac:dyDescent="0.2">
      <c r="A297" s="617" t="s">
        <v>2012</v>
      </c>
      <c r="B297" s="618" t="s">
        <v>21</v>
      </c>
      <c r="C297" s="619" t="s">
        <v>115</v>
      </c>
      <c r="D297" s="620" t="s">
        <v>1427</v>
      </c>
      <c r="E297" s="620" t="s">
        <v>2011</v>
      </c>
      <c r="F297" s="621" t="s">
        <v>95</v>
      </c>
      <c r="G297" s="621">
        <v>1.25</v>
      </c>
      <c r="H297" s="175">
        <f>TRUNC(
                        IF(
                            C297="INSUMO",
                            IFERROR(
                                INDEX(
                                    Insumos!F:F,
                                    MATCH(
                                        A297&amp;B297,
                                        Insumos!I:I,
                                        0)
                                ),
                                "Não encontrado"),
                            IFERROR(
                                INDEX(
                                    I:I,
                                    MATCH(
                                        A297&amp;B297,
                                        O:O,
                                        0)
                                ),
                                "Não encontrado")
                        ), 2)</f>
        <v>18.600000000000001</v>
      </c>
      <c r="I297" s="175">
        <f t="shared" si="4"/>
        <v>23.25</v>
      </c>
      <c r="J297" s="174"/>
      <c r="K297" s="174"/>
      <c r="L297" s="620" t="s">
        <v>15</v>
      </c>
      <c r="M297" s="173"/>
      <c r="N297" s="173"/>
    </row>
    <row r="298" spans="1:15" x14ac:dyDescent="0.2">
      <c r="A298" s="622" t="s">
        <v>2020</v>
      </c>
      <c r="B298" s="623" t="s">
        <v>21</v>
      </c>
      <c r="C298" s="624" t="s">
        <v>115</v>
      </c>
      <c r="D298" s="625" t="s">
        <v>1427</v>
      </c>
      <c r="E298" s="625" t="s">
        <v>2019</v>
      </c>
      <c r="F298" s="626" t="s">
        <v>95</v>
      </c>
      <c r="G298" s="626">
        <v>1</v>
      </c>
      <c r="H298" s="172">
        <f>TRUNC(
                        IF(
                            C298="INSUMO",
                            IFERROR(
                                INDEX(
                                    Insumos!F:F,
                                    MATCH(
                                        A298&amp;B298,
                                        Insumos!I:I,
                                        0)
                                ),
                                "Não encontrado"),
                            IFERROR(
                                INDEX(
                                    I:I,
                                    MATCH(
                                        A298&amp;B298,
                                        O:O,
                                        0)
                                ),
                                "Não encontrado")
                        ), 2)</f>
        <v>262.29000000000002</v>
      </c>
      <c r="I298" s="172">
        <f t="shared" si="4"/>
        <v>262.29000000000002</v>
      </c>
      <c r="J298" s="171"/>
      <c r="K298" s="171"/>
      <c r="L298" s="625" t="s">
        <v>15</v>
      </c>
      <c r="M298" s="170"/>
      <c r="N298" s="170"/>
    </row>
    <row r="299" spans="1:15" x14ac:dyDescent="0.2">
      <c r="A299" s="617" t="s">
        <v>1454</v>
      </c>
      <c r="B299" s="618" t="s">
        <v>21</v>
      </c>
      <c r="C299" s="619" t="s">
        <v>115</v>
      </c>
      <c r="D299" s="620" t="s">
        <v>1427</v>
      </c>
      <c r="E299" s="620" t="s">
        <v>1453</v>
      </c>
      <c r="F299" s="621" t="s">
        <v>258</v>
      </c>
      <c r="G299" s="621">
        <v>58.229700000000001</v>
      </c>
      <c r="H299" s="175">
        <f>TRUNC(
                        IF(
                            C299="INSUMO",
                            IFERROR(
                                INDEX(
                                    Insumos!F:F,
                                    MATCH(
                                        A299&amp;B299,
                                        Insumos!I:I,
                                        0)
                                ),
                                "Não encontrado"),
                            IFERROR(
                                INDEX(
                                    I:I,
                                    MATCH(
                                        A299&amp;B299,
                                        O:O,
                                        0)
                                ),
                                "Não encontrado")
                        ), 2)</f>
        <v>0.64</v>
      </c>
      <c r="I299" s="175">
        <f t="shared" si="4"/>
        <v>37.26</v>
      </c>
      <c r="J299" s="174"/>
      <c r="K299" s="174"/>
      <c r="L299" s="620" t="s">
        <v>15</v>
      </c>
      <c r="M299" s="173"/>
      <c r="N299" s="173"/>
    </row>
    <row r="300" spans="1:15" x14ac:dyDescent="0.2">
      <c r="A300" s="622" t="s">
        <v>2018</v>
      </c>
      <c r="B300" s="623" t="s">
        <v>21</v>
      </c>
      <c r="C300" s="624" t="s">
        <v>115</v>
      </c>
      <c r="D300" s="625" t="s">
        <v>1427</v>
      </c>
      <c r="E300" s="625" t="s">
        <v>2017</v>
      </c>
      <c r="F300" s="626" t="s">
        <v>95</v>
      </c>
      <c r="G300" s="626">
        <v>1.25</v>
      </c>
      <c r="H300" s="172">
        <f>TRUNC(
                        IF(
                            C300="INSUMO",
                            IFERROR(
                                INDEX(
                                    Insumos!F:F,
                                    MATCH(
                                        A300&amp;B300,
                                        Insumos!I:I,
                                        0)
                                ),
                                "Não encontrado"),
                            IFERROR(
                                INDEX(
                                    I:I,
                                    MATCH(
                                        A300&amp;B300,
                                        O:O,
                                        0)
                                ),
                                "Não encontrado")
                        ), 2)</f>
        <v>79.5</v>
      </c>
      <c r="I300" s="172">
        <f t="shared" si="4"/>
        <v>99.37</v>
      </c>
      <c r="J300" s="171"/>
      <c r="K300" s="171"/>
      <c r="L300" s="625" t="s">
        <v>15</v>
      </c>
      <c r="M300" s="170"/>
      <c r="N300" s="170"/>
    </row>
    <row r="301" spans="1:15" x14ac:dyDescent="0.2">
      <c r="A301" s="617" t="s">
        <v>2016</v>
      </c>
      <c r="B301" s="618" t="s">
        <v>21</v>
      </c>
      <c r="C301" s="619" t="s">
        <v>115</v>
      </c>
      <c r="D301" s="620" t="s">
        <v>1427</v>
      </c>
      <c r="E301" s="620" t="s">
        <v>2015</v>
      </c>
      <c r="F301" s="621" t="s">
        <v>95</v>
      </c>
      <c r="G301" s="621">
        <v>0.5</v>
      </c>
      <c r="H301" s="175">
        <f>TRUNC(
                        IF(
                            C301="INSUMO",
                            IFERROR(
                                INDEX(
                                    Insumos!F:F,
                                    MATCH(
                                        A301&amp;B301,
                                        Insumos!I:I,
                                        0)
                                ),
                                "Não encontrado"),
                            IFERROR(
                                INDEX(
                                    I:I,
                                    MATCH(
                                        A301&amp;B301,
                                        O:O,
                                        0)
                                ),
                                "Não encontrado")
                        ), 2)</f>
        <v>2.86</v>
      </c>
      <c r="I301" s="175">
        <f t="shared" si="4"/>
        <v>1.43</v>
      </c>
      <c r="J301" s="174"/>
      <c r="K301" s="174"/>
      <c r="L301" s="620" t="s">
        <v>15</v>
      </c>
      <c r="M301" s="173"/>
      <c r="N301" s="173"/>
    </row>
    <row r="302" spans="1:15" ht="25.5" x14ac:dyDescent="0.2">
      <c r="A302" s="611" t="s">
        <v>108</v>
      </c>
      <c r="B302" s="612" t="s">
        <v>21</v>
      </c>
      <c r="C302" s="613" t="s">
        <v>15</v>
      </c>
      <c r="D302" s="614" t="s">
        <v>1427</v>
      </c>
      <c r="E302" s="614" t="s">
        <v>109</v>
      </c>
      <c r="F302" s="615" t="s">
        <v>33</v>
      </c>
      <c r="G302" s="616"/>
      <c r="H302" s="178"/>
      <c r="I302" s="178">
        <f>SUM(I303:I312)</f>
        <v>372.37000000000006</v>
      </c>
      <c r="J302" s="177" t="s">
        <v>15</v>
      </c>
      <c r="K302" s="177"/>
      <c r="L302" s="614" t="s">
        <v>15</v>
      </c>
      <c r="M302" s="176" t="s">
        <v>15</v>
      </c>
      <c r="N302" s="176" t="s">
        <v>15</v>
      </c>
      <c r="O302" s="584" t="str">
        <f>A302&amp;B302&amp;C302</f>
        <v>021301GOINFRA</v>
      </c>
    </row>
    <row r="303" spans="1:15" x14ac:dyDescent="0.2">
      <c r="A303" s="617" t="s">
        <v>1381</v>
      </c>
      <c r="B303" s="618" t="s">
        <v>21</v>
      </c>
      <c r="C303" s="619" t="s">
        <v>115</v>
      </c>
      <c r="D303" s="620" t="s">
        <v>1427</v>
      </c>
      <c r="E303" s="620" t="s">
        <v>1382</v>
      </c>
      <c r="F303" s="621" t="s">
        <v>42</v>
      </c>
      <c r="G303" s="621">
        <v>2.47E-2</v>
      </c>
      <c r="H303" s="175">
        <f>TRUNC(
                        IF(
                            C303="INSUMO",
                            IFERROR(
                                INDEX(
                                    Insumos!F:F,
                                    MATCH(
                                        A303&amp;B303,
                                        Insumos!I:I,
                                        0)
                                ),
                                "Não encontrado"),
                            IFERROR(
                                INDEX(
                                    I:I,
                                    MATCH(
                                        A303&amp;B303,
                                        O:O,
                                        0)
                                ),
                                "Não encontrado")
                        ), 2)</f>
        <v>23.41</v>
      </c>
      <c r="I303" s="175">
        <f t="shared" ref="I303:I312" si="5">TRUNC(G303*H303, 2)</f>
        <v>0.56999999999999995</v>
      </c>
      <c r="J303" s="174"/>
      <c r="K303" s="174"/>
      <c r="L303" s="620" t="s">
        <v>15</v>
      </c>
      <c r="M303" s="173"/>
      <c r="N303" s="173"/>
    </row>
    <row r="304" spans="1:15" x14ac:dyDescent="0.2">
      <c r="A304" s="622" t="s">
        <v>1358</v>
      </c>
      <c r="B304" s="623" t="s">
        <v>21</v>
      </c>
      <c r="C304" s="624" t="s">
        <v>115</v>
      </c>
      <c r="D304" s="625" t="s">
        <v>1427</v>
      </c>
      <c r="E304" s="625" t="s">
        <v>1359</v>
      </c>
      <c r="F304" s="626" t="s">
        <v>42</v>
      </c>
      <c r="G304" s="626">
        <v>0.16919999999999999</v>
      </c>
      <c r="H304" s="172">
        <f>TRUNC(
                        IF(
                            C304="INSUMO",
                            IFERROR(
                                INDEX(
                                    Insumos!F:F,
                                    MATCH(
                                        A304&amp;B304,
                                        Insumos!I:I,
                                        0)
                                ),
                                "Não encontrado"),
                            IFERROR(
                                INDEX(
                                    I:I,
                                    MATCH(
                                        A304&amp;B304,
                                        O:O,
                                        0)
                                ),
                                "Não encontrado")
                        ), 2)</f>
        <v>16.78</v>
      </c>
      <c r="I304" s="172">
        <f t="shared" si="5"/>
        <v>2.83</v>
      </c>
      <c r="J304" s="171"/>
      <c r="K304" s="171"/>
      <c r="L304" s="625" t="s">
        <v>15</v>
      </c>
      <c r="M304" s="170"/>
      <c r="N304" s="170"/>
    </row>
    <row r="305" spans="1:15" x14ac:dyDescent="0.2">
      <c r="A305" s="617" t="s">
        <v>1858</v>
      </c>
      <c r="B305" s="618" t="s">
        <v>21</v>
      </c>
      <c r="C305" s="619" t="s">
        <v>115</v>
      </c>
      <c r="D305" s="620" t="s">
        <v>1427</v>
      </c>
      <c r="E305" s="620" t="s">
        <v>1857</v>
      </c>
      <c r="F305" s="621" t="s">
        <v>95</v>
      </c>
      <c r="G305" s="621">
        <v>1.3332999999999999</v>
      </c>
      <c r="H305" s="175">
        <f>TRUNC(
                        IF(
                            C305="INSUMO",
                            IFERROR(
                                INDEX(
                                    Insumos!F:F,
                                    MATCH(
                                        A305&amp;B305,
                                        Insumos!I:I,
                                        0)
                                ),
                                "Não encontrado"),
                            IFERROR(
                                INDEX(
                                    I:I,
                                    MATCH(
                                        A305&amp;B305,
                                        O:O,
                                        0)
                                ),
                                "Não encontrado")
                        ), 2)</f>
        <v>2.4300000000000002</v>
      </c>
      <c r="I305" s="175">
        <f t="shared" si="5"/>
        <v>3.23</v>
      </c>
      <c r="J305" s="174"/>
      <c r="K305" s="174"/>
      <c r="L305" s="620" t="s">
        <v>15</v>
      </c>
      <c r="M305" s="173"/>
      <c r="N305" s="173"/>
    </row>
    <row r="306" spans="1:15" x14ac:dyDescent="0.2">
      <c r="A306" s="622" t="s">
        <v>2004</v>
      </c>
      <c r="B306" s="623" t="s">
        <v>21</v>
      </c>
      <c r="C306" s="624" t="s">
        <v>115</v>
      </c>
      <c r="D306" s="625" t="s">
        <v>1427</v>
      </c>
      <c r="E306" s="625" t="s">
        <v>2003</v>
      </c>
      <c r="F306" s="626" t="s">
        <v>95</v>
      </c>
      <c r="G306" s="626">
        <v>1.1852</v>
      </c>
      <c r="H306" s="172">
        <f>TRUNC(
                        IF(
                            C306="INSUMO",
                            IFERROR(
                                INDEX(
                                    Insumos!F:F,
                                    MATCH(
                                        A306&amp;B306,
                                        Insumos!I:I,
                                        0)
                                ),
                                "Não encontrado"),
                            IFERROR(
                                INDEX(
                                    I:I,
                                    MATCH(
                                        A306&amp;B306,
                                        O:O,
                                        0)
                                ),
                                "Não encontrado")
                        ), 2)</f>
        <v>2.2000000000000002</v>
      </c>
      <c r="I306" s="172">
        <f t="shared" si="5"/>
        <v>2.6</v>
      </c>
      <c r="J306" s="171"/>
      <c r="K306" s="171"/>
      <c r="L306" s="625" t="s">
        <v>15</v>
      </c>
      <c r="M306" s="170"/>
      <c r="N306" s="170"/>
    </row>
    <row r="307" spans="1:15" x14ac:dyDescent="0.2">
      <c r="A307" s="617" t="s">
        <v>2006</v>
      </c>
      <c r="B307" s="618" t="s">
        <v>21</v>
      </c>
      <c r="C307" s="619" t="s">
        <v>115</v>
      </c>
      <c r="D307" s="620" t="s">
        <v>1427</v>
      </c>
      <c r="E307" s="620" t="s">
        <v>2005</v>
      </c>
      <c r="F307" s="621" t="s">
        <v>258</v>
      </c>
      <c r="G307" s="621">
        <v>5.1400000000000001E-2</v>
      </c>
      <c r="H307" s="175">
        <f>TRUNC(
                        IF(
                            C307="INSUMO",
                            IFERROR(
                                INDEX(
                                    Insumos!F:F,
                                    MATCH(
                                        A307&amp;B307,
                                        Insumos!I:I,
                                        0)
                                ),
                                "Não encontrado"),
                            IFERROR(
                                INDEX(
                                    I:I,
                                    MATCH(
                                        A307&amp;B307,
                                        O:O,
                                        0)
                                ),
                                "Não encontrado")
                        ), 2)</f>
        <v>20.63</v>
      </c>
      <c r="I307" s="175">
        <f t="shared" si="5"/>
        <v>1.06</v>
      </c>
      <c r="J307" s="174"/>
      <c r="K307" s="174"/>
      <c r="L307" s="620" t="s">
        <v>15</v>
      </c>
      <c r="M307" s="173"/>
      <c r="N307" s="173"/>
    </row>
    <row r="308" spans="1:15" x14ac:dyDescent="0.2">
      <c r="A308" s="622" t="s">
        <v>1662</v>
      </c>
      <c r="B308" s="623" t="s">
        <v>21</v>
      </c>
      <c r="C308" s="624" t="s">
        <v>115</v>
      </c>
      <c r="D308" s="625" t="s">
        <v>1427</v>
      </c>
      <c r="E308" s="625" t="s">
        <v>1661</v>
      </c>
      <c r="F308" s="626" t="s">
        <v>33</v>
      </c>
      <c r="G308" s="626">
        <v>1</v>
      </c>
      <c r="H308" s="172">
        <f>TRUNC(
                        IF(
                            C308="INSUMO",
                            IFERROR(
                                INDEX(
                                    Insumos!F:F,
                                    MATCH(
                                        A308&amp;B308,
                                        Insumos!I:I,
                                        0)
                                ),
                                "Não encontrado"),
                            IFERROR(
                                INDEX(
                                    I:I,
                                    MATCH(
                                        A308&amp;B308,
                                        O:O,
                                        0)
                                ),
                                "Não encontrado")
                        ), 2)</f>
        <v>285.63</v>
      </c>
      <c r="I308" s="172">
        <f t="shared" si="5"/>
        <v>285.63</v>
      </c>
      <c r="J308" s="171"/>
      <c r="K308" s="171"/>
      <c r="L308" s="625" t="s">
        <v>15</v>
      </c>
      <c r="M308" s="170"/>
      <c r="N308" s="170"/>
    </row>
    <row r="309" spans="1:15" x14ac:dyDescent="0.2">
      <c r="A309" s="617" t="s">
        <v>1499</v>
      </c>
      <c r="B309" s="618" t="s">
        <v>21</v>
      </c>
      <c r="C309" s="619" t="s">
        <v>115</v>
      </c>
      <c r="D309" s="620" t="s">
        <v>1427</v>
      </c>
      <c r="E309" s="620" t="s">
        <v>1498</v>
      </c>
      <c r="F309" s="621" t="s">
        <v>88</v>
      </c>
      <c r="G309" s="621">
        <v>1.2613000000000001</v>
      </c>
      <c r="H309" s="175">
        <f>TRUNC(
                        IF(
                            C309="INSUMO",
                            IFERROR(
                                INDEX(
                                    Insumos!F:F,
                                    MATCH(
                                        A309&amp;B309,
                                        Insumos!I:I,
                                        0)
                                ),
                                "Não encontrado"),
                            IFERROR(
                                INDEX(
                                    I:I,
                                    MATCH(
                                        A309&amp;B309,
                                        O:O,
                                        0)
                                ),
                                "Não encontrado")
                        ), 2)</f>
        <v>6.63</v>
      </c>
      <c r="I309" s="175">
        <f t="shared" si="5"/>
        <v>8.36</v>
      </c>
      <c r="J309" s="174"/>
      <c r="K309" s="174"/>
      <c r="L309" s="620" t="s">
        <v>15</v>
      </c>
      <c r="M309" s="173"/>
      <c r="N309" s="173"/>
    </row>
    <row r="310" spans="1:15" x14ac:dyDescent="0.2">
      <c r="A310" s="622" t="s">
        <v>1856</v>
      </c>
      <c r="B310" s="623" t="s">
        <v>21</v>
      </c>
      <c r="C310" s="624" t="s">
        <v>115</v>
      </c>
      <c r="D310" s="625" t="s">
        <v>1427</v>
      </c>
      <c r="E310" s="625" t="s">
        <v>1855</v>
      </c>
      <c r="F310" s="626" t="s">
        <v>258</v>
      </c>
      <c r="G310" s="626">
        <v>1.15E-2</v>
      </c>
      <c r="H310" s="172">
        <f>TRUNC(
                        IF(
                            C310="INSUMO",
                            IFERROR(
                                INDEX(
                                    Insumos!F:F,
                                    MATCH(
                                        A310&amp;B310,
                                        Insumos!I:I,
                                        0)
                                ),
                                "Não encontrado"),
                            IFERROR(
                                INDEX(
                                    I:I,
                                    MATCH(
                                        A310&amp;B310,
                                        O:O,
                                        0)
                                ),
                                "Não encontrado")
                        ), 2)</f>
        <v>25.46</v>
      </c>
      <c r="I310" s="172">
        <f t="shared" si="5"/>
        <v>0.28999999999999998</v>
      </c>
      <c r="J310" s="171"/>
      <c r="K310" s="171"/>
      <c r="L310" s="625" t="s">
        <v>15</v>
      </c>
      <c r="M310" s="170"/>
      <c r="N310" s="170"/>
    </row>
    <row r="311" spans="1:15" x14ac:dyDescent="0.2">
      <c r="A311" s="617" t="s">
        <v>1446</v>
      </c>
      <c r="B311" s="618" t="s">
        <v>21</v>
      </c>
      <c r="C311" s="619" t="s">
        <v>115</v>
      </c>
      <c r="D311" s="620" t="s">
        <v>1427</v>
      </c>
      <c r="E311" s="620" t="s">
        <v>1445</v>
      </c>
      <c r="F311" s="621" t="s">
        <v>88</v>
      </c>
      <c r="G311" s="621">
        <v>2.4022000000000001</v>
      </c>
      <c r="H311" s="175">
        <f>TRUNC(
                        IF(
                            C311="INSUMO",
                            IFERROR(
                                INDEX(
                                    Insumos!F:F,
                                    MATCH(
                                        A311&amp;B311,
                                        Insumos!I:I,
                                        0)
                                ),
                                "Não encontrado"),
                            IFERROR(
                                INDEX(
                                    I:I,
                                    MATCH(
                                        A311&amp;B311,
                                        O:O,
                                        0)
                                ),
                                "Não encontrado")
                        ), 2)</f>
        <v>27.52</v>
      </c>
      <c r="I311" s="175">
        <f t="shared" si="5"/>
        <v>66.099999999999994</v>
      </c>
      <c r="J311" s="174"/>
      <c r="K311" s="174"/>
      <c r="L311" s="620" t="s">
        <v>15</v>
      </c>
      <c r="M311" s="173"/>
      <c r="N311" s="173"/>
    </row>
    <row r="312" spans="1:15" x14ac:dyDescent="0.2">
      <c r="A312" s="622" t="s">
        <v>1454</v>
      </c>
      <c r="B312" s="623" t="s">
        <v>21</v>
      </c>
      <c r="C312" s="624" t="s">
        <v>115</v>
      </c>
      <c r="D312" s="625" t="s">
        <v>1427</v>
      </c>
      <c r="E312" s="625" t="s">
        <v>1453</v>
      </c>
      <c r="F312" s="626" t="s">
        <v>258</v>
      </c>
      <c r="G312" s="626">
        <v>2.6608000000000001</v>
      </c>
      <c r="H312" s="172">
        <f>TRUNC(
                        IF(
                            C312="INSUMO",
                            IFERROR(
                                INDEX(
                                    Insumos!F:F,
                                    MATCH(
                                        A312&amp;B312,
                                        Insumos!I:I,
                                        0)
                                ),
                                "Não encontrado"),
                            IFERROR(
                                INDEX(
                                    I:I,
                                    MATCH(
                                        A312&amp;B312,
                                        O:O,
                                        0)
                                ),
                                "Não encontrado")
                        ), 2)</f>
        <v>0.64</v>
      </c>
      <c r="I312" s="172">
        <f t="shared" si="5"/>
        <v>1.7</v>
      </c>
      <c r="J312" s="171"/>
      <c r="K312" s="171"/>
      <c r="L312" s="625" t="s">
        <v>15</v>
      </c>
      <c r="M312" s="170"/>
      <c r="N312" s="170"/>
    </row>
    <row r="313" spans="1:15" ht="38.25" x14ac:dyDescent="0.2">
      <c r="A313" s="611" t="s">
        <v>134</v>
      </c>
      <c r="B313" s="612" t="s">
        <v>101</v>
      </c>
      <c r="C313" s="613" t="s">
        <v>15</v>
      </c>
      <c r="D313" s="614" t="s">
        <v>1427</v>
      </c>
      <c r="E313" s="614" t="s">
        <v>1019</v>
      </c>
      <c r="F313" s="615" t="s">
        <v>95</v>
      </c>
      <c r="G313" s="616"/>
      <c r="H313" s="178"/>
      <c r="I313" s="178">
        <f>SUM(I314:I314)</f>
        <v>190.68</v>
      </c>
      <c r="J313" s="177" t="s">
        <v>15</v>
      </c>
      <c r="K313" s="177"/>
      <c r="L313" s="614" t="s">
        <v>15</v>
      </c>
      <c r="M313" s="176" t="s">
        <v>15</v>
      </c>
      <c r="N313" s="176" t="s">
        <v>1473</v>
      </c>
      <c r="O313" s="584" t="str">
        <f>A313&amp;B313&amp;C313</f>
        <v>AGE10AGEHAB</v>
      </c>
    </row>
    <row r="314" spans="1:15" x14ac:dyDescent="0.2">
      <c r="A314" s="617" t="s">
        <v>2002</v>
      </c>
      <c r="B314" s="618" t="s">
        <v>101</v>
      </c>
      <c r="C314" s="619" t="s">
        <v>115</v>
      </c>
      <c r="D314" s="620" t="s">
        <v>1427</v>
      </c>
      <c r="E314" s="620" t="s">
        <v>2001</v>
      </c>
      <c r="F314" s="621" t="s">
        <v>95</v>
      </c>
      <c r="G314" s="621">
        <v>1</v>
      </c>
      <c r="H314" s="175">
        <f>TRUNC(
                        IF(
                            C314="INSUMO",
                            IFERROR(
                                INDEX(
                                    Insumos!F:F,
                                    MATCH(
                                        A314&amp;B314,
                                        Insumos!I:I,
                                        0)
                                ),
                                "Não encontrado"),
                            IFERROR(
                                INDEX(
                                    I:I,
                                    MATCH(
                                        A314&amp;B314,
                                        O:O,
                                        0)
                                ),
                                "Não encontrado")
                        ), 2)</f>
        <v>190.68</v>
      </c>
      <c r="I314" s="175">
        <f>TRUNC(G314*H314, 2)</f>
        <v>190.68</v>
      </c>
      <c r="J314" s="174"/>
      <c r="K314" s="174"/>
      <c r="L314" s="620" t="s">
        <v>15</v>
      </c>
      <c r="M314" s="173"/>
      <c r="N314" s="173"/>
    </row>
    <row r="315" spans="1:15" ht="25.5" x14ac:dyDescent="0.2">
      <c r="A315" s="611" t="s">
        <v>136</v>
      </c>
      <c r="B315" s="612" t="s">
        <v>101</v>
      </c>
      <c r="C315" s="613" t="s">
        <v>15</v>
      </c>
      <c r="D315" s="614" t="s">
        <v>1427</v>
      </c>
      <c r="E315" s="614" t="s">
        <v>137</v>
      </c>
      <c r="F315" s="615" t="s">
        <v>95</v>
      </c>
      <c r="G315" s="616"/>
      <c r="H315" s="178"/>
      <c r="I315" s="178">
        <f>SUM(I316:I316)</f>
        <v>190.68</v>
      </c>
      <c r="J315" s="177" t="s">
        <v>15</v>
      </c>
      <c r="K315" s="177"/>
      <c r="L315" s="614" t="s">
        <v>15</v>
      </c>
      <c r="M315" s="176" t="s">
        <v>15</v>
      </c>
      <c r="N315" s="176" t="s">
        <v>1473</v>
      </c>
      <c r="O315" s="584" t="str">
        <f>A315&amp;B315&amp;C315</f>
        <v>AGE11AGEHAB</v>
      </c>
    </row>
    <row r="316" spans="1:15" x14ac:dyDescent="0.2">
      <c r="A316" s="617" t="s">
        <v>2002</v>
      </c>
      <c r="B316" s="618" t="s">
        <v>101</v>
      </c>
      <c r="C316" s="619" t="s">
        <v>115</v>
      </c>
      <c r="D316" s="620" t="s">
        <v>1427</v>
      </c>
      <c r="E316" s="620" t="s">
        <v>2001</v>
      </c>
      <c r="F316" s="621" t="s">
        <v>95</v>
      </c>
      <c r="G316" s="621">
        <v>1</v>
      </c>
      <c r="H316" s="175">
        <f>TRUNC(
                        IF(
                            C316="INSUMO",
                            IFERROR(
                                INDEX(
                                    Insumos!F:F,
                                    MATCH(
                                        A316&amp;B316,
                                        Insumos!I:I,
                                        0)
                                ),
                                "Não encontrado"),
                            IFERROR(
                                INDEX(
                                    I:I,
                                    MATCH(
                                        A316&amp;B316,
                                        O:O,
                                        0)
                                ),
                                "Não encontrado")
                        ), 2)</f>
        <v>190.68</v>
      </c>
      <c r="I316" s="175">
        <f>TRUNC(G316*H316, 2)</f>
        <v>190.68</v>
      </c>
      <c r="J316" s="174"/>
      <c r="K316" s="174"/>
      <c r="L316" s="620" t="s">
        <v>15</v>
      </c>
      <c r="M316" s="173"/>
      <c r="N316" s="173"/>
    </row>
    <row r="317" spans="1:15" ht="25.5" x14ac:dyDescent="0.2">
      <c r="A317" s="611" t="s">
        <v>139</v>
      </c>
      <c r="B317" s="612" t="s">
        <v>101</v>
      </c>
      <c r="C317" s="613" t="s">
        <v>15</v>
      </c>
      <c r="D317" s="614" t="s">
        <v>1427</v>
      </c>
      <c r="E317" s="614" t="s">
        <v>140</v>
      </c>
      <c r="F317" s="615" t="s">
        <v>95</v>
      </c>
      <c r="G317" s="616"/>
      <c r="H317" s="178"/>
      <c r="I317" s="178">
        <f>SUM(I318:I318)</f>
        <v>190.68</v>
      </c>
      <c r="J317" s="177" t="s">
        <v>15</v>
      </c>
      <c r="K317" s="177"/>
      <c r="L317" s="614" t="s">
        <v>15</v>
      </c>
      <c r="M317" s="176" t="s">
        <v>15</v>
      </c>
      <c r="N317" s="176" t="s">
        <v>1473</v>
      </c>
      <c r="O317" s="584" t="str">
        <f>A317&amp;B317&amp;C317</f>
        <v>AGE12AGEHAB</v>
      </c>
    </row>
    <row r="318" spans="1:15" x14ac:dyDescent="0.2">
      <c r="A318" s="617" t="s">
        <v>2002</v>
      </c>
      <c r="B318" s="618" t="s">
        <v>101</v>
      </c>
      <c r="C318" s="619" t="s">
        <v>115</v>
      </c>
      <c r="D318" s="620" t="s">
        <v>1427</v>
      </c>
      <c r="E318" s="620" t="s">
        <v>2001</v>
      </c>
      <c r="F318" s="621" t="s">
        <v>95</v>
      </c>
      <c r="G318" s="621">
        <v>1</v>
      </c>
      <c r="H318" s="175">
        <f>TRUNC(
                        IF(
                            C318="INSUMO",
                            IFERROR(
                                INDEX(
                                    Insumos!F:F,
                                    MATCH(
                                        A318&amp;B318,
                                        Insumos!I:I,
                                        0)
                                ),
                                "Não encontrado"),
                            IFERROR(
                                INDEX(
                                    I:I,
                                    MATCH(
                                        A318&amp;B318,
                                        O:O,
                                        0)
                                ),
                                "Não encontrado")
                        ), 2)</f>
        <v>190.68</v>
      </c>
      <c r="I318" s="175">
        <f>TRUNC(G318*H318, 2)</f>
        <v>190.68</v>
      </c>
      <c r="J318" s="174"/>
      <c r="K318" s="174"/>
      <c r="L318" s="620" t="s">
        <v>15</v>
      </c>
      <c r="M318" s="173"/>
      <c r="N318" s="173"/>
    </row>
    <row r="319" spans="1:15" ht="25.5" x14ac:dyDescent="0.2">
      <c r="A319" s="611" t="s">
        <v>142</v>
      </c>
      <c r="B319" s="612" t="s">
        <v>101</v>
      </c>
      <c r="C319" s="613" t="s">
        <v>15</v>
      </c>
      <c r="D319" s="614" t="s">
        <v>1427</v>
      </c>
      <c r="E319" s="614" t="s">
        <v>143</v>
      </c>
      <c r="F319" s="615" t="s">
        <v>95</v>
      </c>
      <c r="G319" s="616"/>
      <c r="H319" s="178"/>
      <c r="I319" s="178">
        <f>SUM(I320:I320)</f>
        <v>190.68</v>
      </c>
      <c r="J319" s="177" t="s">
        <v>15</v>
      </c>
      <c r="K319" s="177"/>
      <c r="L319" s="614" t="s">
        <v>15</v>
      </c>
      <c r="M319" s="176" t="s">
        <v>15</v>
      </c>
      <c r="N319" s="176" t="s">
        <v>1473</v>
      </c>
      <c r="O319" s="584" t="str">
        <f>A319&amp;B319&amp;C319</f>
        <v>AGE13AGEHAB</v>
      </c>
    </row>
    <row r="320" spans="1:15" x14ac:dyDescent="0.2">
      <c r="A320" s="617" t="s">
        <v>2002</v>
      </c>
      <c r="B320" s="618" t="s">
        <v>101</v>
      </c>
      <c r="C320" s="619" t="s">
        <v>115</v>
      </c>
      <c r="D320" s="620" t="s">
        <v>1427</v>
      </c>
      <c r="E320" s="620" t="s">
        <v>2001</v>
      </c>
      <c r="F320" s="621" t="s">
        <v>95</v>
      </c>
      <c r="G320" s="621">
        <v>1</v>
      </c>
      <c r="H320" s="175">
        <f>TRUNC(
                        IF(
                            C320="INSUMO",
                            IFERROR(
                                INDEX(
                                    Insumos!F:F,
                                    MATCH(
                                        A320&amp;B320,
                                        Insumos!I:I,
                                        0)
                                ),
                                "Não encontrado"),
                            IFERROR(
                                INDEX(
                                    I:I,
                                    MATCH(
                                        A320&amp;B320,
                                        O:O,
                                        0)
                                ),
                                "Não encontrado")
                        ), 2)</f>
        <v>190.68</v>
      </c>
      <c r="I320" s="175">
        <f>TRUNC(G320*H320, 2)</f>
        <v>190.68</v>
      </c>
      <c r="J320" s="174"/>
      <c r="K320" s="174"/>
      <c r="L320" s="620" t="s">
        <v>15</v>
      </c>
      <c r="M320" s="173"/>
      <c r="N320" s="173"/>
    </row>
    <row r="321" spans="1:15" ht="25.5" x14ac:dyDescent="0.2">
      <c r="A321" s="611" t="s">
        <v>145</v>
      </c>
      <c r="B321" s="612" t="s">
        <v>101</v>
      </c>
      <c r="C321" s="613" t="s">
        <v>15</v>
      </c>
      <c r="D321" s="614" t="s">
        <v>1427</v>
      </c>
      <c r="E321" s="614" t="s">
        <v>146</v>
      </c>
      <c r="F321" s="615" t="s">
        <v>95</v>
      </c>
      <c r="G321" s="616"/>
      <c r="H321" s="178"/>
      <c r="I321" s="178">
        <f>SUM(I322:I322)</f>
        <v>190.68</v>
      </c>
      <c r="J321" s="177" t="s">
        <v>15</v>
      </c>
      <c r="K321" s="177"/>
      <c r="L321" s="614" t="s">
        <v>15</v>
      </c>
      <c r="M321" s="176" t="s">
        <v>15</v>
      </c>
      <c r="N321" s="176" t="s">
        <v>1473</v>
      </c>
      <c r="O321" s="584" t="str">
        <f>A321&amp;B321&amp;C321</f>
        <v>AGE14AGEHAB</v>
      </c>
    </row>
    <row r="322" spans="1:15" x14ac:dyDescent="0.2">
      <c r="A322" s="617" t="s">
        <v>2002</v>
      </c>
      <c r="B322" s="618" t="s">
        <v>101</v>
      </c>
      <c r="C322" s="619" t="s">
        <v>115</v>
      </c>
      <c r="D322" s="620" t="s">
        <v>1427</v>
      </c>
      <c r="E322" s="620" t="s">
        <v>2001</v>
      </c>
      <c r="F322" s="621" t="s">
        <v>95</v>
      </c>
      <c r="G322" s="621">
        <v>1</v>
      </c>
      <c r="H322" s="175">
        <f>TRUNC(
                        IF(
                            C322="INSUMO",
                            IFERROR(
                                INDEX(
                                    Insumos!F:F,
                                    MATCH(
                                        A322&amp;B322,
                                        Insumos!I:I,
                                        0)
                                ),
                                "Não encontrado"),
                            IFERROR(
                                INDEX(
                                    I:I,
                                    MATCH(
                                        A322&amp;B322,
                                        O:O,
                                        0)
                                ),
                                "Não encontrado")
                        ), 2)</f>
        <v>190.68</v>
      </c>
      <c r="I322" s="175">
        <f>TRUNC(G322*H322, 2)</f>
        <v>190.68</v>
      </c>
      <c r="J322" s="174"/>
      <c r="K322" s="174"/>
      <c r="L322" s="620" t="s">
        <v>15</v>
      </c>
      <c r="M322" s="173"/>
      <c r="N322" s="173"/>
    </row>
    <row r="323" spans="1:15" x14ac:dyDescent="0.2">
      <c r="A323" s="611" t="s">
        <v>152</v>
      </c>
      <c r="B323" s="612" t="s">
        <v>21</v>
      </c>
      <c r="C323" s="613" t="s">
        <v>15</v>
      </c>
      <c r="D323" s="614" t="s">
        <v>1427</v>
      </c>
      <c r="E323" s="614" t="s">
        <v>153</v>
      </c>
      <c r="F323" s="615" t="s">
        <v>25</v>
      </c>
      <c r="G323" s="616"/>
      <c r="H323" s="178"/>
      <c r="I323" s="178">
        <f>SUM(I324:I324)</f>
        <v>2.4900000000000002</v>
      </c>
      <c r="J323" s="177" t="s">
        <v>15</v>
      </c>
      <c r="K323" s="177"/>
      <c r="L323" s="614" t="s">
        <v>15</v>
      </c>
      <c r="M323" s="176" t="s">
        <v>15</v>
      </c>
      <c r="N323" s="176" t="s">
        <v>15</v>
      </c>
      <c r="O323" s="584" t="str">
        <f>A323&amp;B323&amp;C323</f>
        <v>041004GOINFRA</v>
      </c>
    </row>
    <row r="324" spans="1:15" x14ac:dyDescent="0.2">
      <c r="A324" s="617" t="s">
        <v>2000</v>
      </c>
      <c r="B324" s="618" t="s">
        <v>21</v>
      </c>
      <c r="C324" s="619" t="s">
        <v>115</v>
      </c>
      <c r="D324" s="620" t="s">
        <v>1427</v>
      </c>
      <c r="E324" s="620" t="s">
        <v>1999</v>
      </c>
      <c r="F324" s="621" t="s">
        <v>25</v>
      </c>
      <c r="G324" s="621">
        <v>1</v>
      </c>
      <c r="H324" s="175">
        <f>TRUNC(
                        IF(
                            C324="INSUMO",
                            IFERROR(
                                INDEX(
                                    Insumos!F:F,
                                    MATCH(
                                        A324&amp;B324,
                                        Insumos!I:I,
                                        0)
                                ),
                                "Não encontrado"),
                            IFERROR(
                                INDEX(
                                    I:I,
                                    MATCH(
                                        A324&amp;B324,
                                        O:O,
                                        0)
                                ),
                                "Não encontrado")
                        ), 2)</f>
        <v>2.4900000000000002</v>
      </c>
      <c r="I324" s="175">
        <f>TRUNC(G324*H324, 2)</f>
        <v>2.4900000000000002</v>
      </c>
      <c r="J324" s="174"/>
      <c r="K324" s="174"/>
      <c r="L324" s="620" t="s">
        <v>15</v>
      </c>
      <c r="M324" s="173"/>
      <c r="N324" s="173"/>
    </row>
    <row r="325" spans="1:15" ht="25.5" x14ac:dyDescent="0.2">
      <c r="A325" s="611" t="s">
        <v>1404</v>
      </c>
      <c r="B325" s="612" t="s">
        <v>21</v>
      </c>
      <c r="C325" s="613" t="s">
        <v>15</v>
      </c>
      <c r="D325" s="614" t="s">
        <v>1427</v>
      </c>
      <c r="E325" s="614" t="s">
        <v>1405</v>
      </c>
      <c r="F325" s="615" t="s">
        <v>25</v>
      </c>
      <c r="G325" s="616"/>
      <c r="H325" s="178"/>
      <c r="I325" s="178">
        <f>SUM(I326:I326)</f>
        <v>14.62</v>
      </c>
      <c r="J325" s="177" t="s">
        <v>15</v>
      </c>
      <c r="K325" s="177"/>
      <c r="L325" s="614" t="s">
        <v>15</v>
      </c>
      <c r="M325" s="176" t="s">
        <v>15</v>
      </c>
      <c r="N325" s="176" t="s">
        <v>15</v>
      </c>
      <c r="O325" s="584" t="str">
        <f>A325&amp;B325&amp;C325</f>
        <v>041146GOINFRA</v>
      </c>
    </row>
    <row r="326" spans="1:15" x14ac:dyDescent="0.2">
      <c r="A326" s="617" t="s">
        <v>1998</v>
      </c>
      <c r="B326" s="618" t="s">
        <v>21</v>
      </c>
      <c r="C326" s="619" t="s">
        <v>115</v>
      </c>
      <c r="D326" s="620" t="s">
        <v>1427</v>
      </c>
      <c r="E326" s="620" t="s">
        <v>1997</v>
      </c>
      <c r="F326" s="621" t="s">
        <v>25</v>
      </c>
      <c r="G326" s="621">
        <v>1.25</v>
      </c>
      <c r="H326" s="175">
        <f>TRUNC(
                        IF(
                            C326="INSUMO",
                            IFERROR(
                                INDEX(
                                    Insumos!F:F,
                                    MATCH(
                                        A326&amp;B326,
                                        Insumos!I:I,
                                        0)
                                ),
                                "Não encontrado"),
                            IFERROR(
                                INDEX(
                                    I:I,
                                    MATCH(
                                        A326&amp;B326,
                                        O:O,
                                        0)
                                ),
                                "Não encontrado")
                        ), 2)</f>
        <v>11.7</v>
      </c>
      <c r="I326" s="175">
        <f>TRUNC(G326*H326, 2)</f>
        <v>14.62</v>
      </c>
      <c r="J326" s="174"/>
      <c r="K326" s="174"/>
      <c r="L326" s="620" t="s">
        <v>15</v>
      </c>
      <c r="M326" s="173"/>
      <c r="N326" s="173"/>
    </row>
    <row r="327" spans="1:15" x14ac:dyDescent="0.2">
      <c r="A327" s="611" t="s">
        <v>158</v>
      </c>
      <c r="B327" s="612" t="s">
        <v>21</v>
      </c>
      <c r="C327" s="613" t="s">
        <v>15</v>
      </c>
      <c r="D327" s="614" t="s">
        <v>1427</v>
      </c>
      <c r="E327" s="614" t="s">
        <v>159</v>
      </c>
      <c r="F327" s="615" t="s">
        <v>160</v>
      </c>
      <c r="G327" s="616"/>
      <c r="H327" s="178"/>
      <c r="I327" s="178">
        <f>SUM(I328:I328)</f>
        <v>2.83</v>
      </c>
      <c r="J327" s="177" t="s">
        <v>15</v>
      </c>
      <c r="K327" s="177"/>
      <c r="L327" s="614" t="s">
        <v>15</v>
      </c>
      <c r="M327" s="176" t="s">
        <v>15</v>
      </c>
      <c r="N327" s="176" t="s">
        <v>15</v>
      </c>
      <c r="O327" s="584" t="str">
        <f>A327&amp;B327&amp;C327</f>
        <v>041006GOINFRA</v>
      </c>
    </row>
    <row r="328" spans="1:15" ht="25.5" x14ac:dyDescent="0.2">
      <c r="A328" s="617" t="s">
        <v>1996</v>
      </c>
      <c r="B328" s="618" t="s">
        <v>21</v>
      </c>
      <c r="C328" s="619" t="s">
        <v>115</v>
      </c>
      <c r="D328" s="620" t="s">
        <v>1427</v>
      </c>
      <c r="E328" s="620" t="s">
        <v>1995</v>
      </c>
      <c r="F328" s="621" t="s">
        <v>160</v>
      </c>
      <c r="G328" s="621">
        <v>1</v>
      </c>
      <c r="H328" s="175">
        <f>TRUNC(
                        IF(
                            C328="INSUMO",
                            IFERROR(
                                INDEX(
                                    Insumos!F:F,
                                    MATCH(
                                        A328&amp;B328,
                                        Insumos!I:I,
                                        0)
                                ),
                                "Não encontrado"),
                            IFERROR(
                                INDEX(
                                    I:I,
                                    MATCH(
                                        A328&amp;B328,
                                        O:O,
                                        0)
                                ),
                                "Não encontrado")
                        ), 2)</f>
        <v>2.83</v>
      </c>
      <c r="I328" s="175">
        <f>TRUNC(G328*H328, 2)</f>
        <v>2.83</v>
      </c>
      <c r="J328" s="174"/>
      <c r="K328" s="174"/>
      <c r="L328" s="620" t="s">
        <v>15</v>
      </c>
      <c r="M328" s="173"/>
      <c r="N328" s="173"/>
    </row>
    <row r="329" spans="1:15" x14ac:dyDescent="0.2">
      <c r="A329" s="611" t="s">
        <v>162</v>
      </c>
      <c r="B329" s="612" t="s">
        <v>21</v>
      </c>
      <c r="C329" s="613" t="s">
        <v>15</v>
      </c>
      <c r="D329" s="614" t="s">
        <v>1427</v>
      </c>
      <c r="E329" s="614" t="s">
        <v>163</v>
      </c>
      <c r="F329" s="615" t="s">
        <v>25</v>
      </c>
      <c r="G329" s="616"/>
      <c r="H329" s="178"/>
      <c r="I329" s="178">
        <f>SUM(I330:I330)</f>
        <v>5.44</v>
      </c>
      <c r="J329" s="177" t="s">
        <v>15</v>
      </c>
      <c r="K329" s="177"/>
      <c r="L329" s="614" t="s">
        <v>15</v>
      </c>
      <c r="M329" s="176" t="s">
        <v>15</v>
      </c>
      <c r="N329" s="176" t="s">
        <v>15</v>
      </c>
      <c r="O329" s="584" t="str">
        <f>A329&amp;B329&amp;C329</f>
        <v>041008GOINFRA</v>
      </c>
    </row>
    <row r="330" spans="1:15" ht="25.5" x14ac:dyDescent="0.2">
      <c r="A330" s="617" t="s">
        <v>1994</v>
      </c>
      <c r="B330" s="618" t="s">
        <v>21</v>
      </c>
      <c r="C330" s="619" t="s">
        <v>115</v>
      </c>
      <c r="D330" s="620" t="s">
        <v>1427</v>
      </c>
      <c r="E330" s="620" t="s">
        <v>1993</v>
      </c>
      <c r="F330" s="621" t="s">
        <v>25</v>
      </c>
      <c r="G330" s="621">
        <v>1</v>
      </c>
      <c r="H330" s="175">
        <f>TRUNC(
                        IF(
                            C330="INSUMO",
                            IFERROR(
                                INDEX(
                                    Insumos!F:F,
                                    MATCH(
                                        A330&amp;B330,
                                        Insumos!I:I,
                                        0)
                                ),
                                "Não encontrado"),
                            IFERROR(
                                INDEX(
                                    I:I,
                                    MATCH(
                                        A330&amp;B330,
                                        O:O,
                                        0)
                                ),
                                "Não encontrado")
                        ), 2)</f>
        <v>5.44</v>
      </c>
      <c r="I330" s="175">
        <f>TRUNC(G330*H330, 2)</f>
        <v>5.44</v>
      </c>
      <c r="J330" s="174"/>
      <c r="K330" s="174"/>
      <c r="L330" s="620" t="s">
        <v>15</v>
      </c>
      <c r="M330" s="173"/>
      <c r="N330" s="173"/>
    </row>
    <row r="331" spans="1:15" x14ac:dyDescent="0.2">
      <c r="A331" s="611" t="s">
        <v>164</v>
      </c>
      <c r="B331" s="612" t="s">
        <v>21</v>
      </c>
      <c r="C331" s="613" t="s">
        <v>15</v>
      </c>
      <c r="D331" s="614" t="s">
        <v>1427</v>
      </c>
      <c r="E331" s="614" t="s">
        <v>165</v>
      </c>
      <c r="F331" s="615" t="s">
        <v>25</v>
      </c>
      <c r="G331" s="616"/>
      <c r="H331" s="178"/>
      <c r="I331" s="178">
        <f>SUM(I332:I332)</f>
        <v>1.57</v>
      </c>
      <c r="J331" s="177" t="s">
        <v>15</v>
      </c>
      <c r="K331" s="177"/>
      <c r="L331" s="614" t="s">
        <v>15</v>
      </c>
      <c r="M331" s="176" t="s">
        <v>15</v>
      </c>
      <c r="N331" s="176" t="s">
        <v>15</v>
      </c>
      <c r="O331" s="584" t="str">
        <f>A331&amp;B331&amp;C331</f>
        <v>041010GOINFRA</v>
      </c>
    </row>
    <row r="332" spans="1:15" x14ac:dyDescent="0.2">
      <c r="A332" s="617" t="s">
        <v>1992</v>
      </c>
      <c r="B332" s="618" t="s">
        <v>21</v>
      </c>
      <c r="C332" s="619" t="s">
        <v>115</v>
      </c>
      <c r="D332" s="620" t="s">
        <v>1427</v>
      </c>
      <c r="E332" s="620" t="s">
        <v>1991</v>
      </c>
      <c r="F332" s="621" t="s">
        <v>25</v>
      </c>
      <c r="G332" s="621">
        <v>1</v>
      </c>
      <c r="H332" s="175">
        <f>TRUNC(
                        IF(
                            C332="INSUMO",
                            IFERROR(
                                INDEX(
                                    Insumos!F:F,
                                    MATCH(
                                        A332&amp;B332,
                                        Insumos!I:I,
                                        0)
                                ),
                                "Não encontrado"),
                            IFERROR(
                                INDEX(
                                    I:I,
                                    MATCH(
                                        A332&amp;B332,
                                        O:O,
                                        0)
                                ),
                                "Não encontrado")
                        ), 2)</f>
        <v>1.57</v>
      </c>
      <c r="I332" s="175">
        <f>TRUNC(G332*H332, 2)</f>
        <v>1.57</v>
      </c>
      <c r="J332" s="174"/>
      <c r="K332" s="174"/>
      <c r="L332" s="620" t="s">
        <v>15</v>
      </c>
      <c r="M332" s="173"/>
      <c r="N332" s="173"/>
    </row>
    <row r="333" spans="1:15" ht="25.5" x14ac:dyDescent="0.2">
      <c r="A333" s="611" t="s">
        <v>169</v>
      </c>
      <c r="B333" s="612" t="s">
        <v>101</v>
      </c>
      <c r="C333" s="613" t="s">
        <v>15</v>
      </c>
      <c r="D333" s="614" t="s">
        <v>1427</v>
      </c>
      <c r="E333" s="614" t="s">
        <v>170</v>
      </c>
      <c r="F333" s="615" t="s">
        <v>171</v>
      </c>
      <c r="G333" s="616"/>
      <c r="H333" s="178"/>
      <c r="I333" s="178">
        <f>SUM(I334:I334)</f>
        <v>3.36</v>
      </c>
      <c r="J333" s="177" t="s">
        <v>15</v>
      </c>
      <c r="K333" s="177"/>
      <c r="L333" s="614" t="s">
        <v>15</v>
      </c>
      <c r="M333" s="176" t="s">
        <v>15</v>
      </c>
      <c r="N333" s="176" t="s">
        <v>1473</v>
      </c>
      <c r="O333" s="584" t="str">
        <f>A333&amp;B333&amp;C333</f>
        <v>AGE3AGEHAB</v>
      </c>
    </row>
    <row r="334" spans="1:15" ht="25.5" x14ac:dyDescent="0.2">
      <c r="A334" s="617" t="s">
        <v>1990</v>
      </c>
      <c r="B334" s="618" t="s">
        <v>21</v>
      </c>
      <c r="C334" s="619" t="s">
        <v>115</v>
      </c>
      <c r="D334" s="620" t="s">
        <v>1427</v>
      </c>
      <c r="E334" s="620" t="s">
        <v>1989</v>
      </c>
      <c r="F334" s="621" t="s">
        <v>1988</v>
      </c>
      <c r="G334" s="621">
        <v>0.60037879000000005</v>
      </c>
      <c r="H334" s="175">
        <f>TRUNC(
                        IF(
                            C334="INSUMO",
                            IFERROR(
                                INDEX(
                                    Insumos!F:F,
                                    MATCH(
                                        A334&amp;B334,
                                        Insumos!I:I,
                                        0)
                                ),
                                "Não encontrado"),
                            IFERROR(
                                INDEX(
                                    I:I,
                                    MATCH(
                                        A334&amp;B334,
                                        O:O,
                                        0)
                                ),
                                "Não encontrado")
                        ), 2)</f>
        <v>5.6</v>
      </c>
      <c r="I334" s="175">
        <f>TRUNC(G334*H334, 2)</f>
        <v>3.36</v>
      </c>
      <c r="J334" s="174"/>
      <c r="K334" s="174"/>
      <c r="L334" s="620" t="s">
        <v>15</v>
      </c>
      <c r="M334" s="173"/>
      <c r="N334" s="173"/>
    </row>
    <row r="335" spans="1:15" ht="25.5" x14ac:dyDescent="0.2">
      <c r="A335" s="611" t="s">
        <v>173</v>
      </c>
      <c r="B335" s="612" t="s">
        <v>101</v>
      </c>
      <c r="C335" s="613" t="s">
        <v>15</v>
      </c>
      <c r="D335" s="614" t="s">
        <v>1427</v>
      </c>
      <c r="E335" s="614" t="s">
        <v>174</v>
      </c>
      <c r="F335" s="615" t="s">
        <v>171</v>
      </c>
      <c r="G335" s="616"/>
      <c r="H335" s="178"/>
      <c r="I335" s="178">
        <f>SUM(I336:I336)</f>
        <v>3.36</v>
      </c>
      <c r="J335" s="177" t="s">
        <v>15</v>
      </c>
      <c r="K335" s="177"/>
      <c r="L335" s="614" t="s">
        <v>15</v>
      </c>
      <c r="M335" s="176" t="s">
        <v>15</v>
      </c>
      <c r="N335" s="176" t="s">
        <v>1473</v>
      </c>
      <c r="O335" s="584" t="str">
        <f>A335&amp;B335&amp;C335</f>
        <v>AGE4AGEHAB</v>
      </c>
    </row>
    <row r="336" spans="1:15" ht="25.5" x14ac:dyDescent="0.2">
      <c r="A336" s="617" t="s">
        <v>1990</v>
      </c>
      <c r="B336" s="618" t="s">
        <v>21</v>
      </c>
      <c r="C336" s="619" t="s">
        <v>115</v>
      </c>
      <c r="D336" s="620" t="s">
        <v>1427</v>
      </c>
      <c r="E336" s="620" t="s">
        <v>1989</v>
      </c>
      <c r="F336" s="621" t="s">
        <v>1988</v>
      </c>
      <c r="G336" s="621">
        <v>0.60037879000000005</v>
      </c>
      <c r="H336" s="175">
        <f>TRUNC(
                        IF(
                            C336="INSUMO",
                            IFERROR(
                                INDEX(
                                    Insumos!F:F,
                                    MATCH(
                                        A336&amp;B336,
                                        Insumos!I:I,
                                        0)
                                ),
                                "Não encontrado"),
                            IFERROR(
                                INDEX(
                                    I:I,
                                    MATCH(
                                        A336&amp;B336,
                                        O:O,
                                        0)
                                ),
                                "Não encontrado")
                        ), 2)</f>
        <v>5.6</v>
      </c>
      <c r="I336" s="175">
        <f>TRUNC(G336*H336, 2)</f>
        <v>3.36</v>
      </c>
      <c r="J336" s="174"/>
      <c r="K336" s="174"/>
      <c r="L336" s="620" t="s">
        <v>15</v>
      </c>
      <c r="M336" s="173"/>
      <c r="N336" s="173"/>
    </row>
    <row r="337" spans="1:15" ht="25.5" x14ac:dyDescent="0.2">
      <c r="A337" s="611" t="s">
        <v>176</v>
      </c>
      <c r="B337" s="612" t="s">
        <v>101</v>
      </c>
      <c r="C337" s="613" t="s">
        <v>15</v>
      </c>
      <c r="D337" s="614" t="s">
        <v>1427</v>
      </c>
      <c r="E337" s="614" t="s">
        <v>177</v>
      </c>
      <c r="F337" s="615" t="s">
        <v>171</v>
      </c>
      <c r="G337" s="616"/>
      <c r="H337" s="178"/>
      <c r="I337" s="178">
        <f>SUM(I338:I338)</f>
        <v>3.36</v>
      </c>
      <c r="J337" s="177" t="s">
        <v>15</v>
      </c>
      <c r="K337" s="177"/>
      <c r="L337" s="614" t="s">
        <v>15</v>
      </c>
      <c r="M337" s="176" t="s">
        <v>15</v>
      </c>
      <c r="N337" s="176" t="s">
        <v>1473</v>
      </c>
      <c r="O337" s="584" t="str">
        <f>A337&amp;B337&amp;C337</f>
        <v>AGE5AGEHAB</v>
      </c>
    </row>
    <row r="338" spans="1:15" ht="25.5" x14ac:dyDescent="0.2">
      <c r="A338" s="617" t="s">
        <v>1990</v>
      </c>
      <c r="B338" s="618" t="s">
        <v>21</v>
      </c>
      <c r="C338" s="619" t="s">
        <v>115</v>
      </c>
      <c r="D338" s="620" t="s">
        <v>1427</v>
      </c>
      <c r="E338" s="620" t="s">
        <v>1989</v>
      </c>
      <c r="F338" s="621" t="s">
        <v>1988</v>
      </c>
      <c r="G338" s="621">
        <v>0.60037879000000005</v>
      </c>
      <c r="H338" s="175">
        <f>TRUNC(
                        IF(
                            C338="INSUMO",
                            IFERROR(
                                INDEX(
                                    Insumos!F:F,
                                    MATCH(
                                        A338&amp;B338,
                                        Insumos!I:I,
                                        0)
                                ),
                                "Não encontrado"),
                            IFERROR(
                                INDEX(
                                    I:I,
                                    MATCH(
                                        A338&amp;B338,
                                        O:O,
                                        0)
                                ),
                                "Não encontrado")
                        ), 2)</f>
        <v>5.6</v>
      </c>
      <c r="I338" s="175">
        <f>TRUNC(G338*H338, 2)</f>
        <v>3.36</v>
      </c>
      <c r="J338" s="174"/>
      <c r="K338" s="174"/>
      <c r="L338" s="620" t="s">
        <v>15</v>
      </c>
      <c r="M338" s="173"/>
      <c r="N338" s="173"/>
    </row>
    <row r="339" spans="1:15" x14ac:dyDescent="0.2">
      <c r="A339" s="611" t="s">
        <v>179</v>
      </c>
      <c r="B339" s="612" t="s">
        <v>101</v>
      </c>
      <c r="C339" s="613" t="s">
        <v>15</v>
      </c>
      <c r="D339" s="614" t="s">
        <v>1427</v>
      </c>
      <c r="E339" s="614" t="s">
        <v>180</v>
      </c>
      <c r="F339" s="615" t="s">
        <v>171</v>
      </c>
      <c r="G339" s="616"/>
      <c r="H339" s="178"/>
      <c r="I339" s="178">
        <f>SUM(I340:I340)</f>
        <v>5.21</v>
      </c>
      <c r="J339" s="177" t="s">
        <v>15</v>
      </c>
      <c r="K339" s="177"/>
      <c r="L339" s="614" t="s">
        <v>15</v>
      </c>
      <c r="M339" s="176" t="s">
        <v>15</v>
      </c>
      <c r="N339" s="176" t="s">
        <v>1473</v>
      </c>
      <c r="O339" s="584" t="str">
        <f>A339&amp;B339&amp;C339</f>
        <v>AGE6AGEHAB</v>
      </c>
    </row>
    <row r="340" spans="1:15" ht="25.5" x14ac:dyDescent="0.2">
      <c r="A340" s="617" t="s">
        <v>1990</v>
      </c>
      <c r="B340" s="618" t="s">
        <v>21</v>
      </c>
      <c r="C340" s="619" t="s">
        <v>115</v>
      </c>
      <c r="D340" s="620" t="s">
        <v>1427</v>
      </c>
      <c r="E340" s="620" t="s">
        <v>1989</v>
      </c>
      <c r="F340" s="621" t="s">
        <v>1988</v>
      </c>
      <c r="G340" s="621">
        <v>0.93181818000000005</v>
      </c>
      <c r="H340" s="175">
        <f>TRUNC(
                        IF(
                            C340="INSUMO",
                            IFERROR(
                                INDEX(
                                    Insumos!F:F,
                                    MATCH(
                                        A340&amp;B340,
                                        Insumos!I:I,
                                        0)
                                ),
                                "Não encontrado"),
                            IFERROR(
                                INDEX(
                                    I:I,
                                    MATCH(
                                        A340&amp;B340,
                                        O:O,
                                        0)
                                ),
                                "Não encontrado")
                        ), 2)</f>
        <v>5.6</v>
      </c>
      <c r="I340" s="175">
        <f>TRUNC(G340*H340, 2)</f>
        <v>5.21</v>
      </c>
      <c r="J340" s="174"/>
      <c r="K340" s="174"/>
      <c r="L340" s="620" t="s">
        <v>15</v>
      </c>
      <c r="M340" s="173"/>
      <c r="N340" s="173"/>
    </row>
    <row r="341" spans="1:15" x14ac:dyDescent="0.2">
      <c r="A341" s="611" t="s">
        <v>182</v>
      </c>
      <c r="B341" s="612" t="s">
        <v>101</v>
      </c>
      <c r="C341" s="613" t="s">
        <v>15</v>
      </c>
      <c r="D341" s="614" t="s">
        <v>1427</v>
      </c>
      <c r="E341" s="614" t="s">
        <v>183</v>
      </c>
      <c r="F341" s="615" t="s">
        <v>171</v>
      </c>
      <c r="G341" s="616"/>
      <c r="H341" s="178"/>
      <c r="I341" s="178">
        <f>SUM(I342:I342)</f>
        <v>5.22</v>
      </c>
      <c r="J341" s="177" t="s">
        <v>15</v>
      </c>
      <c r="K341" s="177"/>
      <c r="L341" s="614" t="s">
        <v>15</v>
      </c>
      <c r="M341" s="176" t="s">
        <v>15</v>
      </c>
      <c r="N341" s="176" t="s">
        <v>1473</v>
      </c>
      <c r="O341" s="584" t="str">
        <f>A341&amp;B341&amp;C341</f>
        <v>AGE7AGEHAB</v>
      </c>
    </row>
    <row r="342" spans="1:15" ht="25.5" x14ac:dyDescent="0.2">
      <c r="A342" s="617" t="s">
        <v>1990</v>
      </c>
      <c r="B342" s="618" t="s">
        <v>21</v>
      </c>
      <c r="C342" s="619" t="s">
        <v>115</v>
      </c>
      <c r="D342" s="620" t="s">
        <v>1427</v>
      </c>
      <c r="E342" s="620" t="s">
        <v>1989</v>
      </c>
      <c r="F342" s="621" t="s">
        <v>1988</v>
      </c>
      <c r="G342" s="621">
        <v>0.93371212000000003</v>
      </c>
      <c r="H342" s="175">
        <f>TRUNC(
                        IF(
                            C342="INSUMO",
                            IFERROR(
                                INDEX(
                                    Insumos!F:F,
                                    MATCH(
                                        A342&amp;B342,
                                        Insumos!I:I,
                                        0)
                                ),
                                "Não encontrado"),
                            IFERROR(
                                INDEX(
                                    I:I,
                                    MATCH(
                                        A342&amp;B342,
                                        O:O,
                                        0)
                                ),
                                "Não encontrado")
                        ), 2)</f>
        <v>5.6</v>
      </c>
      <c r="I342" s="175">
        <f>TRUNC(G342*H342, 2)</f>
        <v>5.22</v>
      </c>
      <c r="J342" s="174"/>
      <c r="K342" s="174"/>
      <c r="L342" s="620" t="s">
        <v>15</v>
      </c>
      <c r="M342" s="173"/>
      <c r="N342" s="173"/>
    </row>
    <row r="343" spans="1:15" ht="25.5" x14ac:dyDescent="0.2">
      <c r="A343" s="611" t="s">
        <v>185</v>
      </c>
      <c r="B343" s="612" t="s">
        <v>101</v>
      </c>
      <c r="C343" s="613" t="s">
        <v>15</v>
      </c>
      <c r="D343" s="614" t="s">
        <v>1427</v>
      </c>
      <c r="E343" s="614" t="s">
        <v>186</v>
      </c>
      <c r="F343" s="615" t="s">
        <v>171</v>
      </c>
      <c r="G343" s="616"/>
      <c r="H343" s="178"/>
      <c r="I343" s="178">
        <f>SUM(I344:I344)</f>
        <v>6.73</v>
      </c>
      <c r="J343" s="177" t="s">
        <v>15</v>
      </c>
      <c r="K343" s="177"/>
      <c r="L343" s="614" t="s">
        <v>15</v>
      </c>
      <c r="M343" s="176" t="s">
        <v>15</v>
      </c>
      <c r="N343" s="176" t="s">
        <v>1473</v>
      </c>
      <c r="O343" s="584" t="str">
        <f>A343&amp;B343&amp;C343</f>
        <v>AGE8AGEHAB</v>
      </c>
    </row>
    <row r="344" spans="1:15" ht="25.5" x14ac:dyDescent="0.2">
      <c r="A344" s="617" t="s">
        <v>1990</v>
      </c>
      <c r="B344" s="618" t="s">
        <v>21</v>
      </c>
      <c r="C344" s="619" t="s">
        <v>115</v>
      </c>
      <c r="D344" s="620" t="s">
        <v>1427</v>
      </c>
      <c r="E344" s="620" t="s">
        <v>1989</v>
      </c>
      <c r="F344" s="621" t="s">
        <v>1988</v>
      </c>
      <c r="G344" s="621">
        <v>1.2026515200000001</v>
      </c>
      <c r="H344" s="175">
        <f>TRUNC(
                        IF(
                            C344="INSUMO",
                            IFERROR(
                                INDEX(
                                    Insumos!F:F,
                                    MATCH(
                                        A344&amp;B344,
                                        Insumos!I:I,
                                        0)
                                ),
                                "Não encontrado"),
                            IFERROR(
                                INDEX(
                                    I:I,
                                    MATCH(
                                        A344&amp;B344,
                                        O:O,
                                        0)
                                ),
                                "Não encontrado")
                        ), 2)</f>
        <v>5.6</v>
      </c>
      <c r="I344" s="175">
        <f>TRUNC(G344*H344, 2)</f>
        <v>6.73</v>
      </c>
      <c r="J344" s="174"/>
      <c r="K344" s="174"/>
      <c r="L344" s="620" t="s">
        <v>15</v>
      </c>
      <c r="M344" s="173"/>
      <c r="N344" s="173"/>
    </row>
    <row r="345" spans="1:15" ht="25.5" x14ac:dyDescent="0.2">
      <c r="A345" s="611" t="s">
        <v>188</v>
      </c>
      <c r="B345" s="612" t="s">
        <v>101</v>
      </c>
      <c r="C345" s="613" t="s">
        <v>15</v>
      </c>
      <c r="D345" s="614" t="s">
        <v>1427</v>
      </c>
      <c r="E345" s="614" t="s">
        <v>189</v>
      </c>
      <c r="F345" s="615" t="s">
        <v>171</v>
      </c>
      <c r="G345" s="616"/>
      <c r="H345" s="178"/>
      <c r="I345" s="178">
        <f>SUM(I346:I346)</f>
        <v>3.36</v>
      </c>
      <c r="J345" s="177" t="s">
        <v>15</v>
      </c>
      <c r="K345" s="177"/>
      <c r="L345" s="614" t="s">
        <v>15</v>
      </c>
      <c r="M345" s="176" t="s">
        <v>15</v>
      </c>
      <c r="N345" s="176" t="s">
        <v>1473</v>
      </c>
      <c r="O345" s="584" t="str">
        <f>A345&amp;B345&amp;C345</f>
        <v>AGE9AGEHAB</v>
      </c>
    </row>
    <row r="346" spans="1:15" ht="25.5" x14ac:dyDescent="0.2">
      <c r="A346" s="617" t="s">
        <v>1990</v>
      </c>
      <c r="B346" s="618" t="s">
        <v>21</v>
      </c>
      <c r="C346" s="619" t="s">
        <v>115</v>
      </c>
      <c r="D346" s="620" t="s">
        <v>1427</v>
      </c>
      <c r="E346" s="620" t="s">
        <v>1989</v>
      </c>
      <c r="F346" s="621" t="s">
        <v>1988</v>
      </c>
      <c r="G346" s="621">
        <v>0.60037879000000005</v>
      </c>
      <c r="H346" s="175">
        <f>TRUNC(
                        IF(
                            C346="INSUMO",
                            IFERROR(
                                INDEX(
                                    Insumos!F:F,
                                    MATCH(
                                        A346&amp;B346,
                                        Insumos!I:I,
                                        0)
                                ),
                                "Não encontrado"),
                            IFERROR(
                                INDEX(
                                    I:I,
                                    MATCH(
                                        A346&amp;B346,
                                        O:O,
                                        0)
                                ),
                                "Não encontrado")
                        ), 2)</f>
        <v>5.6</v>
      </c>
      <c r="I346" s="175">
        <f>TRUNC(G346*H346, 2)</f>
        <v>3.36</v>
      </c>
      <c r="J346" s="174"/>
      <c r="K346" s="174"/>
      <c r="L346" s="620" t="s">
        <v>15</v>
      </c>
      <c r="M346" s="173"/>
      <c r="N346" s="173"/>
    </row>
    <row r="347" spans="1:15" ht="38.25" x14ac:dyDescent="0.2">
      <c r="A347" s="611" t="s">
        <v>3006</v>
      </c>
      <c r="B347" s="612" t="s">
        <v>101</v>
      </c>
      <c r="C347" s="613" t="s">
        <v>15</v>
      </c>
      <c r="D347" s="614" t="s">
        <v>1427</v>
      </c>
      <c r="E347" s="614" t="s">
        <v>1277</v>
      </c>
      <c r="F347" s="615" t="s">
        <v>205</v>
      </c>
      <c r="G347" s="616"/>
      <c r="H347" s="178"/>
      <c r="I347" s="178">
        <f>SUM(I348:I386)</f>
        <v>465.11000000000007</v>
      </c>
      <c r="J347" s="177" t="s">
        <v>15</v>
      </c>
      <c r="K347" s="177"/>
      <c r="L347" s="614" t="s">
        <v>15</v>
      </c>
      <c r="M347" s="176" t="s">
        <v>15</v>
      </c>
      <c r="N347" s="176" t="s">
        <v>1473</v>
      </c>
      <c r="O347" s="584" t="str">
        <f>A347&amp;B347&amp;C347</f>
        <v>AGE61137AGEHAB</v>
      </c>
    </row>
    <row r="348" spans="1:15" x14ac:dyDescent="0.2">
      <c r="A348" s="617" t="s">
        <v>1358</v>
      </c>
      <c r="B348" s="618" t="s">
        <v>21</v>
      </c>
      <c r="C348" s="619" t="s">
        <v>115</v>
      </c>
      <c r="D348" s="620" t="s">
        <v>1427</v>
      </c>
      <c r="E348" s="620" t="s">
        <v>1359</v>
      </c>
      <c r="F348" s="621" t="s">
        <v>42</v>
      </c>
      <c r="G348" s="621">
        <v>0.4012</v>
      </c>
      <c r="H348" s="175">
        <f>TRUNC(
                        IF(
                            C348="INSUMO",
                            IFERROR(
                                INDEX(
                                    Insumos!F:F,
                                    MATCH(
                                        A348&amp;B348,
                                        Insumos!I:I,
                                        0)
                                ),
                                "Não encontrado"),
                            IFERROR(
                                INDEX(
                                    I:I,
                                    MATCH(
                                        A348&amp;B348,
                                        O:O,
                                        0)
                                ),
                                "Não encontrado")
                        ), 2)</f>
        <v>16.78</v>
      </c>
      <c r="I348" s="175">
        <f t="shared" ref="I348:I386" si="6">TRUNC(G348*H348, 2)</f>
        <v>6.73</v>
      </c>
      <c r="J348" s="174"/>
      <c r="K348" s="174"/>
      <c r="L348" s="620" t="s">
        <v>15</v>
      </c>
      <c r="M348" s="173"/>
      <c r="N348" s="173"/>
    </row>
    <row r="349" spans="1:15" x14ac:dyDescent="0.2">
      <c r="A349" s="622" t="s">
        <v>1354</v>
      </c>
      <c r="B349" s="623" t="s">
        <v>21</v>
      </c>
      <c r="C349" s="624" t="s">
        <v>115</v>
      </c>
      <c r="D349" s="625" t="s">
        <v>1427</v>
      </c>
      <c r="E349" s="625" t="s">
        <v>1355</v>
      </c>
      <c r="F349" s="626" t="s">
        <v>42</v>
      </c>
      <c r="G349" s="626">
        <v>0.53500000000000003</v>
      </c>
      <c r="H349" s="172">
        <f>TRUNC(
                        IF(
                            C349="INSUMO",
                            IFERROR(
                                INDEX(
                                    Insumos!F:F,
                                    MATCH(
                                        A349&amp;B349,
                                        Insumos!I:I,
                                        0)
                                ),
                                "Não encontrado"),
                            IFERROR(
                                INDEX(
                                    I:I,
                                    MATCH(
                                        A349&amp;B349,
                                        O:O,
                                        0)
                                ),
                                "Não encontrado")
                        ), 2)</f>
        <v>23.41</v>
      </c>
      <c r="I349" s="172">
        <f t="shared" si="6"/>
        <v>12.52</v>
      </c>
      <c r="J349" s="171"/>
      <c r="K349" s="171"/>
      <c r="L349" s="625" t="s">
        <v>15</v>
      </c>
      <c r="M349" s="170"/>
      <c r="N349" s="170"/>
    </row>
    <row r="350" spans="1:15" ht="25.5" x14ac:dyDescent="0.2">
      <c r="A350" s="617" t="s">
        <v>1960</v>
      </c>
      <c r="B350" s="618" t="s">
        <v>21</v>
      </c>
      <c r="C350" s="619" t="s">
        <v>115</v>
      </c>
      <c r="D350" s="620" t="s">
        <v>1427</v>
      </c>
      <c r="E350" s="620" t="s">
        <v>1959</v>
      </c>
      <c r="F350" s="621" t="s">
        <v>95</v>
      </c>
      <c r="G350" s="621">
        <v>7.8333000000000004</v>
      </c>
      <c r="H350" s="175">
        <f>TRUNC(
                        IF(
                            C350="INSUMO",
                            IFERROR(
                                INDEX(
                                    Insumos!F:F,
                                    MATCH(
                                        A350&amp;B350,
                                        Insumos!I:I,
                                        0)
                                ),
                                "Não encontrado"),
                            IFERROR(
                                INDEX(
                                    I:I,
                                    MATCH(
                                        A350&amp;B350,
                                        O:O,
                                        0)
                                ),
                                "Não encontrado")
                        ), 2)</f>
        <v>4.9000000000000004</v>
      </c>
      <c r="I350" s="175">
        <f t="shared" si="6"/>
        <v>38.380000000000003</v>
      </c>
      <c r="J350" s="174"/>
      <c r="K350" s="174"/>
      <c r="L350" s="620" t="s">
        <v>15</v>
      </c>
      <c r="M350" s="173"/>
      <c r="N350" s="173"/>
    </row>
    <row r="351" spans="1:15" ht="25.5" x14ac:dyDescent="0.2">
      <c r="A351" s="622" t="s">
        <v>1958</v>
      </c>
      <c r="B351" s="623" t="s">
        <v>21</v>
      </c>
      <c r="C351" s="624" t="s">
        <v>115</v>
      </c>
      <c r="D351" s="625" t="s">
        <v>1427</v>
      </c>
      <c r="E351" s="625" t="s">
        <v>1957</v>
      </c>
      <c r="F351" s="626" t="s">
        <v>95</v>
      </c>
      <c r="G351" s="626">
        <v>2</v>
      </c>
      <c r="H351" s="172">
        <f>TRUNC(
                        IF(
                            C351="INSUMO",
                            IFERROR(
                                INDEX(
                                    Insumos!F:F,
                                    MATCH(
                                        A351&amp;B351,
                                        Insumos!I:I,
                                        0)
                                ),
                                "Não encontrado"),
                            IFERROR(
                                INDEX(
                                    I:I,
                                    MATCH(
                                        A351&amp;B351,
                                        O:O,
                                        0)
                                ),
                                "Não encontrado")
                        ), 2)</f>
        <v>2.48</v>
      </c>
      <c r="I351" s="172">
        <f t="shared" si="6"/>
        <v>4.96</v>
      </c>
      <c r="J351" s="171"/>
      <c r="K351" s="171"/>
      <c r="L351" s="625" t="s">
        <v>15</v>
      </c>
      <c r="M351" s="170"/>
      <c r="N351" s="170"/>
    </row>
    <row r="352" spans="1:15" ht="38.25" x14ac:dyDescent="0.2">
      <c r="A352" s="617" t="s">
        <v>1612</v>
      </c>
      <c r="B352" s="618" t="s">
        <v>101</v>
      </c>
      <c r="C352" s="619" t="s">
        <v>22</v>
      </c>
      <c r="D352" s="620" t="s">
        <v>1427</v>
      </c>
      <c r="E352" s="620" t="s">
        <v>1611</v>
      </c>
      <c r="F352" s="621" t="s">
        <v>156</v>
      </c>
      <c r="G352" s="621">
        <v>1.4E-2</v>
      </c>
      <c r="H352" s="175">
        <f>TRUNC(
                        IF(
                            C352="INSUMO",
                            IFERROR(
                                INDEX(
                                    Insumos!F:F,
                                    MATCH(
                                        A352&amp;B352,
                                        Insumos!I:I,
                                        0)
                                ),
                                "Não encontrado"),
                            IFERROR(
                                INDEX(
                                    I:I,
                                    MATCH(
                                        A352&amp;B352,
                                        O:O,
                                        0)
                                ),
                                "Não encontrado")
                        ), 2)</f>
        <v>560.11</v>
      </c>
      <c r="I352" s="175">
        <f t="shared" si="6"/>
        <v>7.84</v>
      </c>
      <c r="J352" s="174"/>
      <c r="K352" s="174"/>
      <c r="L352" s="620" t="s">
        <v>15</v>
      </c>
      <c r="M352" s="173"/>
      <c r="N352" s="173"/>
    </row>
    <row r="353" spans="1:14" ht="38.25" x14ac:dyDescent="0.2">
      <c r="A353" s="622" t="s">
        <v>1589</v>
      </c>
      <c r="B353" s="623" t="s">
        <v>101</v>
      </c>
      <c r="C353" s="624" t="s">
        <v>22</v>
      </c>
      <c r="D353" s="625" t="s">
        <v>1427</v>
      </c>
      <c r="E353" s="625" t="s">
        <v>1588</v>
      </c>
      <c r="F353" s="626" t="s">
        <v>156</v>
      </c>
      <c r="G353" s="626">
        <v>2.3599999999999999E-2</v>
      </c>
      <c r="H353" s="172">
        <f>TRUNC(
                        IF(
                            C353="INSUMO",
                            IFERROR(
                                INDEX(
                                    Insumos!F:F,
                                    MATCH(
                                        A353&amp;B353,
                                        Insumos!I:I,
                                        0)
                                ),
                                "Não encontrado"),
                            IFERROR(
                                INDEX(
                                    I:I,
                                    MATCH(
                                        A353&amp;B353,
                                        O:O,
                                        0)
                                ),
                                "Não encontrado")
                        ), 2)</f>
        <v>509.23</v>
      </c>
      <c r="I353" s="172">
        <f t="shared" si="6"/>
        <v>12.01</v>
      </c>
      <c r="J353" s="171"/>
      <c r="K353" s="171"/>
      <c r="L353" s="625" t="s">
        <v>15</v>
      </c>
      <c r="M353" s="170"/>
      <c r="N353" s="170"/>
    </row>
    <row r="354" spans="1:14" ht="25.5" x14ac:dyDescent="0.2">
      <c r="A354" s="617" t="s">
        <v>294</v>
      </c>
      <c r="B354" s="618" t="s">
        <v>21</v>
      </c>
      <c r="C354" s="619" t="s">
        <v>22</v>
      </c>
      <c r="D354" s="620" t="s">
        <v>1427</v>
      </c>
      <c r="E354" s="620" t="s">
        <v>295</v>
      </c>
      <c r="F354" s="621" t="s">
        <v>258</v>
      </c>
      <c r="G354" s="621">
        <v>1.2257</v>
      </c>
      <c r="H354" s="175">
        <f>TRUNC(
                        IF(
                            C354="INSUMO",
                            IFERROR(
                                INDEX(
                                    Insumos!F:F,
                                    MATCH(
                                        A354&amp;B354,
                                        Insumos!I:I,
                                        0)
                                ),
                                "Não encontrado"),
                            IFERROR(
                                INDEX(
                                    I:I,
                                    MATCH(
                                        A354&amp;B354,
                                        O:O,
                                        0)
                                ),
                                "Não encontrado")
                        ), 2)</f>
        <v>10.94</v>
      </c>
      <c r="I354" s="175">
        <f t="shared" si="6"/>
        <v>13.4</v>
      </c>
      <c r="J354" s="174"/>
      <c r="K354" s="174"/>
      <c r="L354" s="620" t="s">
        <v>15</v>
      </c>
      <c r="M354" s="173"/>
      <c r="N354" s="173"/>
    </row>
    <row r="355" spans="1:14" ht="25.5" x14ac:dyDescent="0.2">
      <c r="A355" s="622" t="s">
        <v>294</v>
      </c>
      <c r="B355" s="623" t="s">
        <v>21</v>
      </c>
      <c r="C355" s="624" t="s">
        <v>22</v>
      </c>
      <c r="D355" s="625" t="s">
        <v>1427</v>
      </c>
      <c r="E355" s="625" t="s">
        <v>295</v>
      </c>
      <c r="F355" s="626" t="s">
        <v>258</v>
      </c>
      <c r="G355" s="626">
        <v>0.2387</v>
      </c>
      <c r="H355" s="172">
        <f>TRUNC(
                        IF(
                            C355="INSUMO",
                            IFERROR(
                                INDEX(
                                    Insumos!F:F,
                                    MATCH(
                                        A355&amp;B355,
                                        Insumos!I:I,
                                        0)
                                ),
                                "Não encontrado"),
                            IFERROR(
                                INDEX(
                                    I:I,
                                    MATCH(
                                        A355&amp;B355,
                                        O:O,
                                        0)
                                ),
                                "Não encontrado")
                        ), 2)</f>
        <v>10.94</v>
      </c>
      <c r="I355" s="172">
        <f t="shared" si="6"/>
        <v>2.61</v>
      </c>
      <c r="J355" s="171"/>
      <c r="K355" s="171"/>
      <c r="L355" s="625" t="s">
        <v>15</v>
      </c>
      <c r="M355" s="170"/>
      <c r="N355" s="170"/>
    </row>
    <row r="356" spans="1:14" ht="25.5" x14ac:dyDescent="0.2">
      <c r="A356" s="617" t="s">
        <v>365</v>
      </c>
      <c r="B356" s="618" t="s">
        <v>21</v>
      </c>
      <c r="C356" s="619" t="s">
        <v>22</v>
      </c>
      <c r="D356" s="620" t="s">
        <v>1427</v>
      </c>
      <c r="E356" s="620" t="s">
        <v>366</v>
      </c>
      <c r="F356" s="621" t="s">
        <v>88</v>
      </c>
      <c r="G356" s="621">
        <v>0.1</v>
      </c>
      <c r="H356" s="175">
        <f>TRUNC(
                        IF(
                            C356="INSUMO",
                            IFERROR(
                                INDEX(
                                    Insumos!F:F,
                                    MATCH(
                                        A356&amp;B356,
                                        Insumos!I:I,
                                        0)
                                ),
                                "Não encontrado"),
                            IFERROR(
                                INDEX(
                                    I:I,
                                    MATCH(
                                        A356&amp;B356,
                                        O:O,
                                        0)
                                ),
                                "Não encontrado")
                        ), 2)</f>
        <v>22.76</v>
      </c>
      <c r="I356" s="175">
        <f t="shared" si="6"/>
        <v>2.27</v>
      </c>
      <c r="J356" s="174"/>
      <c r="K356" s="174"/>
      <c r="L356" s="620" t="s">
        <v>15</v>
      </c>
      <c r="M356" s="173"/>
      <c r="N356" s="173"/>
    </row>
    <row r="357" spans="1:14" ht="25.5" x14ac:dyDescent="0.2">
      <c r="A357" s="622" t="s">
        <v>1610</v>
      </c>
      <c r="B357" s="623" t="s">
        <v>21</v>
      </c>
      <c r="C357" s="624" t="s">
        <v>22</v>
      </c>
      <c r="D357" s="625" t="s">
        <v>1427</v>
      </c>
      <c r="E357" s="625" t="s">
        <v>1609</v>
      </c>
      <c r="F357" s="626" t="s">
        <v>88</v>
      </c>
      <c r="G357" s="626">
        <v>0.6</v>
      </c>
      <c r="H357" s="172">
        <f>TRUNC(
                        IF(
                            C357="INSUMO",
                            IFERROR(
                                INDEX(
                                    Insumos!F:F,
                                    MATCH(
                                        A357&amp;B357,
                                        Insumos!I:I,
                                        0)
                                ),
                                "Não encontrado"),
                            IFERROR(
                                INDEX(
                                    I:I,
                                    MATCH(
                                        A357&amp;B357,
                                        O:O,
                                        0)
                                ),
                                "Não encontrado")
                        ), 2)</f>
        <v>74.22</v>
      </c>
      <c r="I357" s="172">
        <f t="shared" si="6"/>
        <v>44.53</v>
      </c>
      <c r="J357" s="171"/>
      <c r="K357" s="171"/>
      <c r="L357" s="625" t="s">
        <v>15</v>
      </c>
      <c r="M357" s="170"/>
      <c r="N357" s="170"/>
    </row>
    <row r="358" spans="1:14" ht="25.5" x14ac:dyDescent="0.2">
      <c r="A358" s="617" t="s">
        <v>1608</v>
      </c>
      <c r="B358" s="618" t="s">
        <v>21</v>
      </c>
      <c r="C358" s="619" t="s">
        <v>22</v>
      </c>
      <c r="D358" s="620" t="s">
        <v>1427</v>
      </c>
      <c r="E358" s="620" t="s">
        <v>1607</v>
      </c>
      <c r="F358" s="621" t="s">
        <v>258</v>
      </c>
      <c r="G358" s="621">
        <v>1.1363000000000001</v>
      </c>
      <c r="H358" s="175">
        <f>TRUNC(
                        IF(
                            C358="INSUMO",
                            IFERROR(
                                INDEX(
                                    Insumos!F:F,
                                    MATCH(
                                        A358&amp;B358,
                                        Insumos!I:I,
                                        0)
                                ),
                                "Não encontrado"),
                            IFERROR(
                                INDEX(
                                    I:I,
                                    MATCH(
                                        A358&amp;B358,
                                        O:O,
                                        0)
                                ),
                                "Não encontrado")
                        ), 2)</f>
        <v>11.03</v>
      </c>
      <c r="I358" s="175">
        <f t="shared" si="6"/>
        <v>12.53</v>
      </c>
      <c r="J358" s="174"/>
      <c r="K358" s="174"/>
      <c r="L358" s="620" t="s">
        <v>15</v>
      </c>
      <c r="M358" s="173"/>
      <c r="N358" s="173"/>
    </row>
    <row r="359" spans="1:14" ht="25.5" x14ac:dyDescent="0.2">
      <c r="A359" s="622" t="s">
        <v>1608</v>
      </c>
      <c r="B359" s="623" t="s">
        <v>21</v>
      </c>
      <c r="C359" s="624" t="s">
        <v>22</v>
      </c>
      <c r="D359" s="625" t="s">
        <v>1427</v>
      </c>
      <c r="E359" s="625" t="s">
        <v>1607</v>
      </c>
      <c r="F359" s="626" t="s">
        <v>258</v>
      </c>
      <c r="G359" s="626">
        <v>0.4</v>
      </c>
      <c r="H359" s="172">
        <f>TRUNC(
                        IF(
                            C359="INSUMO",
                            IFERROR(
                                INDEX(
                                    Insumos!F:F,
                                    MATCH(
                                        A359&amp;B359,
                                        Insumos!I:I,
                                        0)
                                ),
                                "Não encontrado"),
                            IFERROR(
                                INDEX(
                                    I:I,
                                    MATCH(
                                        A359&amp;B359,
                                        O:O,
                                        0)
                                ),
                                "Não encontrado")
                        ), 2)</f>
        <v>11.03</v>
      </c>
      <c r="I359" s="172">
        <f t="shared" si="6"/>
        <v>4.41</v>
      </c>
      <c r="J359" s="171"/>
      <c r="K359" s="171"/>
      <c r="L359" s="625" t="s">
        <v>15</v>
      </c>
      <c r="M359" s="170"/>
      <c r="N359" s="170"/>
    </row>
    <row r="360" spans="1:14" ht="25.5" x14ac:dyDescent="0.2">
      <c r="A360" s="617" t="s">
        <v>1604</v>
      </c>
      <c r="B360" s="618" t="s">
        <v>21</v>
      </c>
      <c r="C360" s="619" t="s">
        <v>22</v>
      </c>
      <c r="D360" s="620" t="s">
        <v>1427</v>
      </c>
      <c r="E360" s="620" t="s">
        <v>1603</v>
      </c>
      <c r="F360" s="621" t="s">
        <v>25</v>
      </c>
      <c r="G360" s="621">
        <v>8.9099999999999999E-2</v>
      </c>
      <c r="H360" s="175">
        <f>TRUNC(
                        IF(
                            C360="INSUMO",
                            IFERROR(
                                INDEX(
                                    Insumos!F:F,
                                    MATCH(
                                        A360&amp;B360,
                                        Insumos!I:I,
                                        0)
                                ),
                                "Não encontrado"),
                            IFERROR(
                                INDEX(
                                    I:I,
                                    MATCH(
                                        A360&amp;B360,
                                        O:O,
                                        0)
                                ),
                                "Não encontrado")
                        ), 2)</f>
        <v>49.71</v>
      </c>
      <c r="I360" s="175">
        <f t="shared" si="6"/>
        <v>4.42</v>
      </c>
      <c r="J360" s="174"/>
      <c r="K360" s="174"/>
      <c r="L360" s="620" t="s">
        <v>15</v>
      </c>
      <c r="M360" s="173"/>
      <c r="N360" s="173"/>
    </row>
    <row r="361" spans="1:14" ht="25.5" x14ac:dyDescent="0.2">
      <c r="A361" s="622" t="s">
        <v>213</v>
      </c>
      <c r="B361" s="623" t="s">
        <v>21</v>
      </c>
      <c r="C361" s="624" t="s">
        <v>22</v>
      </c>
      <c r="D361" s="625" t="s">
        <v>1427</v>
      </c>
      <c r="E361" s="625" t="s">
        <v>214</v>
      </c>
      <c r="F361" s="626" t="s">
        <v>25</v>
      </c>
      <c r="G361" s="626">
        <v>5.1700000000000003E-2</v>
      </c>
      <c r="H361" s="172">
        <f>TRUNC(
                        IF(
                            C361="INSUMO",
                            IFERROR(
                                INDEX(
                                    Insumos!F:F,
                                    MATCH(
                                        A361&amp;B361,
                                        Insumos!I:I,
                                        0)
                                ),
                                "Não encontrado"),
                            IFERROR(
                                INDEX(
                                    I:I,
                                    MATCH(
                                        A361&amp;B361,
                                        O:O,
                                        0)
                                ),
                                "Não encontrado")
                        ), 2)</f>
        <v>26.01</v>
      </c>
      <c r="I361" s="172">
        <f t="shared" si="6"/>
        <v>1.34</v>
      </c>
      <c r="J361" s="171"/>
      <c r="K361" s="171"/>
      <c r="L361" s="625" t="s">
        <v>15</v>
      </c>
      <c r="M361" s="170"/>
      <c r="N361" s="170"/>
    </row>
    <row r="362" spans="1:14" ht="25.5" x14ac:dyDescent="0.2">
      <c r="A362" s="617" t="s">
        <v>1602</v>
      </c>
      <c r="B362" s="618" t="s">
        <v>21</v>
      </c>
      <c r="C362" s="619" t="s">
        <v>22</v>
      </c>
      <c r="D362" s="620" t="s">
        <v>1427</v>
      </c>
      <c r="E362" s="620" t="s">
        <v>1601</v>
      </c>
      <c r="F362" s="621" t="s">
        <v>33</v>
      </c>
      <c r="G362" s="621">
        <v>7.1999999999999995E-2</v>
      </c>
      <c r="H362" s="175">
        <f>TRUNC(
                        IF(
                            C362="INSUMO",
                            IFERROR(
                                INDEX(
                                    Insumos!F:F,
                                    MATCH(
                                        A362&amp;B362,
                                        Insumos!I:I,
                                        0)
                                ),
                                "Não encontrado"),
                            IFERROR(
                                INDEX(
                                    I:I,
                                    MATCH(
                                        A362&amp;B362,
                                        O:O,
                                        0)
                                ),
                                "Não encontrado")
                        ), 2)</f>
        <v>6.12</v>
      </c>
      <c r="I362" s="175">
        <f t="shared" si="6"/>
        <v>0.44</v>
      </c>
      <c r="J362" s="174"/>
      <c r="K362" s="174"/>
      <c r="L362" s="620" t="s">
        <v>15</v>
      </c>
      <c r="M362" s="173"/>
      <c r="N362" s="173"/>
    </row>
    <row r="363" spans="1:14" ht="25.5" x14ac:dyDescent="0.2">
      <c r="A363" s="622" t="s">
        <v>196</v>
      </c>
      <c r="B363" s="623" t="s">
        <v>21</v>
      </c>
      <c r="C363" s="624" t="s">
        <v>22</v>
      </c>
      <c r="D363" s="625" t="s">
        <v>1427</v>
      </c>
      <c r="E363" s="625" t="s">
        <v>197</v>
      </c>
      <c r="F363" s="626" t="s">
        <v>25</v>
      </c>
      <c r="G363" s="626">
        <v>3.5999999999999999E-3</v>
      </c>
      <c r="H363" s="172">
        <f>TRUNC(
                        IF(
                            C363="INSUMO",
                            IFERROR(
                                INDEX(
                                    Insumos!F:F,
                                    MATCH(
                                        A363&amp;B363,
                                        Insumos!I:I,
                                        0)
                                ),
                                "Não encontrado"),
                            IFERROR(
                                INDEX(
                                    I:I,
                                    MATCH(
                                        A363&amp;B363,
                                        O:O,
                                        0)
                                ),
                                "Não encontrado")
                        ), 2)</f>
        <v>224.14</v>
      </c>
      <c r="I363" s="172">
        <f t="shared" si="6"/>
        <v>0.8</v>
      </c>
      <c r="J363" s="171"/>
      <c r="K363" s="171"/>
      <c r="L363" s="625" t="s">
        <v>15</v>
      </c>
      <c r="M363" s="170"/>
      <c r="N363" s="170"/>
    </row>
    <row r="364" spans="1:14" ht="25.5" x14ac:dyDescent="0.2">
      <c r="A364" s="617" t="s">
        <v>1608</v>
      </c>
      <c r="B364" s="618" t="s">
        <v>21</v>
      </c>
      <c r="C364" s="619" t="s">
        <v>22</v>
      </c>
      <c r="D364" s="620" t="s">
        <v>1427</v>
      </c>
      <c r="E364" s="620" t="s">
        <v>1607</v>
      </c>
      <c r="F364" s="621" t="s">
        <v>258</v>
      </c>
      <c r="G364" s="621">
        <v>1.7181</v>
      </c>
      <c r="H364" s="175">
        <f>TRUNC(
                        IF(
                            C364="INSUMO",
                            IFERROR(
                                INDEX(
                                    Insumos!F:F,
                                    MATCH(
                                        A364&amp;B364,
                                        Insumos!I:I,
                                        0)
                                ),
                                "Não encontrado"),
                            IFERROR(
                                INDEX(
                                    I:I,
                                    MATCH(
                                        A364&amp;B364,
                                        O:O,
                                        0)
                                ),
                                "Não encontrado")
                        ), 2)</f>
        <v>11.03</v>
      </c>
      <c r="I364" s="175">
        <f t="shared" si="6"/>
        <v>18.95</v>
      </c>
      <c r="J364" s="174"/>
      <c r="K364" s="174"/>
      <c r="L364" s="620" t="s">
        <v>15</v>
      </c>
      <c r="M364" s="173"/>
      <c r="N364" s="173"/>
    </row>
    <row r="365" spans="1:14" ht="25.5" x14ac:dyDescent="0.2">
      <c r="A365" s="622" t="s">
        <v>1600</v>
      </c>
      <c r="B365" s="623" t="s">
        <v>21</v>
      </c>
      <c r="C365" s="624" t="s">
        <v>22</v>
      </c>
      <c r="D365" s="625" t="s">
        <v>1427</v>
      </c>
      <c r="E365" s="625" t="s">
        <v>1599</v>
      </c>
      <c r="F365" s="626" t="s">
        <v>33</v>
      </c>
      <c r="G365" s="626">
        <v>0.26400000000000001</v>
      </c>
      <c r="H365" s="172">
        <f>TRUNC(
                        IF(
                            C365="INSUMO",
                            IFERROR(
                                INDEX(
                                    Insumos!F:F,
                                    MATCH(
                                        A365&amp;B365,
                                        Insumos!I:I,
                                        0)
                                ),
                                "Não encontrado"),
                            IFERROR(
                                INDEX(
                                    I:I,
                                    MATCH(
                                        A365&amp;B365,
                                        O:O,
                                        0)
                                ),
                                "Não encontrado")
                        ), 2)</f>
        <v>34.97</v>
      </c>
      <c r="I365" s="172">
        <f t="shared" si="6"/>
        <v>9.23</v>
      </c>
      <c r="J365" s="171"/>
      <c r="K365" s="171"/>
      <c r="L365" s="625" t="s">
        <v>15</v>
      </c>
      <c r="M365" s="170"/>
      <c r="N365" s="170"/>
    </row>
    <row r="366" spans="1:14" ht="25.5" x14ac:dyDescent="0.2">
      <c r="A366" s="617" t="s">
        <v>1598</v>
      </c>
      <c r="B366" s="618" t="s">
        <v>21</v>
      </c>
      <c r="C366" s="619" t="s">
        <v>22</v>
      </c>
      <c r="D366" s="620" t="s">
        <v>1427</v>
      </c>
      <c r="E366" s="620" t="s">
        <v>272</v>
      </c>
      <c r="F366" s="621" t="s">
        <v>25</v>
      </c>
      <c r="G366" s="621">
        <v>3.73E-2</v>
      </c>
      <c r="H366" s="175">
        <f>TRUNC(
                        IF(
                            C366="INSUMO",
                            IFERROR(
                                INDEX(
                                    Insumos!F:F,
                                    MATCH(
                                        A366&amp;B366,
                                        Insumos!I:I,
                                        0)
                                ),
                                "Não encontrado"),
                            IFERROR(
                                INDEX(
                                    I:I,
                                    MATCH(
                                        A366&amp;B366,
                                        O:O,
                                        0)
                                ),
                                "Não encontrado")
                        ), 2)</f>
        <v>532.76</v>
      </c>
      <c r="I366" s="175">
        <f t="shared" si="6"/>
        <v>19.87</v>
      </c>
      <c r="J366" s="174"/>
      <c r="K366" s="174"/>
      <c r="L366" s="620" t="s">
        <v>15</v>
      </c>
      <c r="M366" s="173"/>
      <c r="N366" s="173"/>
    </row>
    <row r="367" spans="1:14" ht="25.5" x14ac:dyDescent="0.2">
      <c r="A367" s="622" t="s">
        <v>274</v>
      </c>
      <c r="B367" s="623" t="s">
        <v>21</v>
      </c>
      <c r="C367" s="624" t="s">
        <v>22</v>
      </c>
      <c r="D367" s="625" t="s">
        <v>1427</v>
      </c>
      <c r="E367" s="625" t="s">
        <v>275</v>
      </c>
      <c r="F367" s="626" t="s">
        <v>25</v>
      </c>
      <c r="G367" s="626">
        <v>3.73E-2</v>
      </c>
      <c r="H367" s="172">
        <f>TRUNC(
                        IF(
                            C367="INSUMO",
                            IFERROR(
                                INDEX(
                                    Insumos!F:F,
                                    MATCH(
                                        A367&amp;B367,
                                        Insumos!I:I,
                                        0)
                                ),
                                "Não encontrado"),
                            IFERROR(
                                INDEX(
                                    I:I,
                                    MATCH(
                                        A367&amp;B367,
                                        O:O,
                                        0)
                                ),
                                "Não encontrado")
                        ), 2)</f>
        <v>44.79</v>
      </c>
      <c r="I367" s="172">
        <f t="shared" si="6"/>
        <v>1.67</v>
      </c>
      <c r="J367" s="171"/>
      <c r="K367" s="171"/>
      <c r="L367" s="625" t="s">
        <v>15</v>
      </c>
      <c r="M367" s="170"/>
      <c r="N367" s="170"/>
    </row>
    <row r="368" spans="1:14" ht="25.5" x14ac:dyDescent="0.2">
      <c r="A368" s="617" t="s">
        <v>1023</v>
      </c>
      <c r="B368" s="618" t="s">
        <v>21</v>
      </c>
      <c r="C368" s="619" t="s">
        <v>22</v>
      </c>
      <c r="D368" s="620" t="s">
        <v>1427</v>
      </c>
      <c r="E368" s="620" t="s">
        <v>1024</v>
      </c>
      <c r="F368" s="621" t="s">
        <v>25</v>
      </c>
      <c r="G368" s="621">
        <v>2.9899999999999999E-2</v>
      </c>
      <c r="H368" s="175">
        <f>TRUNC(
                        IF(
                            C368="INSUMO",
                            IFERROR(
                                INDEX(
                                    Insumos!F:F,
                                    MATCH(
                                        A368&amp;B368,
                                        Insumos!I:I,
                                        0)
                                ),
                                "Não encontrado"),
                            IFERROR(
                                INDEX(
                                    I:I,
                                    MATCH(
                                        A368&amp;B368,
                                        O:O,
                                        0)
                                ),
                                "Não encontrado")
                        ), 2)</f>
        <v>39.25</v>
      </c>
      <c r="I368" s="175">
        <f t="shared" si="6"/>
        <v>1.17</v>
      </c>
      <c r="J368" s="174"/>
      <c r="K368" s="174"/>
      <c r="L368" s="620" t="s">
        <v>15</v>
      </c>
      <c r="M368" s="173"/>
      <c r="N368" s="173"/>
    </row>
    <row r="369" spans="1:14" ht="25.5" x14ac:dyDescent="0.2">
      <c r="A369" s="622" t="s">
        <v>213</v>
      </c>
      <c r="B369" s="623" t="s">
        <v>21</v>
      </c>
      <c r="C369" s="624" t="s">
        <v>22</v>
      </c>
      <c r="D369" s="625" t="s">
        <v>1427</v>
      </c>
      <c r="E369" s="625" t="s">
        <v>214</v>
      </c>
      <c r="F369" s="626" t="s">
        <v>25</v>
      </c>
      <c r="G369" s="626">
        <v>1.7500000000000002E-2</v>
      </c>
      <c r="H369" s="172">
        <f>TRUNC(
                        IF(
                            C369="INSUMO",
                            IFERROR(
                                INDEX(
                                    Insumos!F:F,
                                    MATCH(
                                        A369&amp;B369,
                                        Insumos!I:I,
                                        0)
                                ),
                                "Não encontrado"),
                            IFERROR(
                                INDEX(
                                    I:I,
                                    MATCH(
                                        A369&amp;B369,
                                        O:O,
                                        0)
                                ),
                                "Não encontrado")
                        ), 2)</f>
        <v>26.01</v>
      </c>
      <c r="I369" s="172">
        <f t="shared" si="6"/>
        <v>0.45</v>
      </c>
      <c r="J369" s="171"/>
      <c r="K369" s="171"/>
      <c r="L369" s="625" t="s">
        <v>15</v>
      </c>
      <c r="M369" s="170"/>
      <c r="N369" s="170"/>
    </row>
    <row r="370" spans="1:14" ht="25.5" x14ac:dyDescent="0.2">
      <c r="A370" s="617" t="s">
        <v>1602</v>
      </c>
      <c r="B370" s="618" t="s">
        <v>21</v>
      </c>
      <c r="C370" s="619" t="s">
        <v>22</v>
      </c>
      <c r="D370" s="620" t="s">
        <v>1427</v>
      </c>
      <c r="E370" s="620" t="s">
        <v>1601</v>
      </c>
      <c r="F370" s="621" t="s">
        <v>33</v>
      </c>
      <c r="G370" s="621">
        <v>3.1699999999999999E-2</v>
      </c>
      <c r="H370" s="175">
        <f>TRUNC(
                        IF(
                            C370="INSUMO",
                            IFERROR(
                                INDEX(
                                    Insumos!F:F,
                                    MATCH(
                                        A370&amp;B370,
                                        Insumos!I:I,
                                        0)
                                ),
                                "Não encontrado"),
                            IFERROR(
                                INDEX(
                                    I:I,
                                    MATCH(
                                        A370&amp;B370,
                                        O:O,
                                        0)
                                ),
                                "Não encontrado")
                        ), 2)</f>
        <v>6.12</v>
      </c>
      <c r="I370" s="175">
        <f t="shared" si="6"/>
        <v>0.19</v>
      </c>
      <c r="J370" s="174"/>
      <c r="K370" s="174"/>
      <c r="L370" s="620" t="s">
        <v>15</v>
      </c>
      <c r="M370" s="173"/>
      <c r="N370" s="173"/>
    </row>
    <row r="371" spans="1:14" ht="25.5" x14ac:dyDescent="0.2">
      <c r="A371" s="622" t="s">
        <v>196</v>
      </c>
      <c r="B371" s="623" t="s">
        <v>21</v>
      </c>
      <c r="C371" s="624" t="s">
        <v>22</v>
      </c>
      <c r="D371" s="625" t="s">
        <v>1427</v>
      </c>
      <c r="E371" s="625" t="s">
        <v>197</v>
      </c>
      <c r="F371" s="626" t="s">
        <v>25</v>
      </c>
      <c r="G371" s="626">
        <v>1.5E-3</v>
      </c>
      <c r="H371" s="172">
        <f>TRUNC(
                        IF(
                            C371="INSUMO",
                            IFERROR(
                                INDEX(
                                    Insumos!F:F,
                                    MATCH(
                                        A371&amp;B371,
                                        Insumos!I:I,
                                        0)
                                ),
                                "Não encontrado"),
                            IFERROR(
                                INDEX(
                                    I:I,
                                    MATCH(
                                        A371&amp;B371,
                                        O:O,
                                        0)
                                ),
                                "Não encontrado")
                        ), 2)</f>
        <v>224.14</v>
      </c>
      <c r="I371" s="172">
        <f t="shared" si="6"/>
        <v>0.33</v>
      </c>
      <c r="J371" s="171"/>
      <c r="K371" s="171"/>
      <c r="L371" s="625" t="s">
        <v>15</v>
      </c>
      <c r="M371" s="170"/>
      <c r="N371" s="170"/>
    </row>
    <row r="372" spans="1:14" ht="25.5" x14ac:dyDescent="0.2">
      <c r="A372" s="617" t="s">
        <v>1608</v>
      </c>
      <c r="B372" s="618" t="s">
        <v>21</v>
      </c>
      <c r="C372" s="619" t="s">
        <v>22</v>
      </c>
      <c r="D372" s="620" t="s">
        <v>1427</v>
      </c>
      <c r="E372" s="620" t="s">
        <v>1607</v>
      </c>
      <c r="F372" s="621" t="s">
        <v>258</v>
      </c>
      <c r="G372" s="621">
        <v>0.5272</v>
      </c>
      <c r="H372" s="175">
        <f>TRUNC(
                        IF(
                            C372="INSUMO",
                            IFERROR(
                                INDEX(
                                    Insumos!F:F,
                                    MATCH(
                                        A372&amp;B372,
                                        Insumos!I:I,
                                        0)
                                ),
                                "Não encontrado"),
                            IFERROR(
                                INDEX(
                                    I:I,
                                    MATCH(
                                        A372&amp;B372,
                                        O:O,
                                        0)
                                ),
                                "Não encontrado")
                        ), 2)</f>
        <v>11.03</v>
      </c>
      <c r="I372" s="175">
        <f t="shared" si="6"/>
        <v>5.81</v>
      </c>
      <c r="J372" s="174"/>
      <c r="K372" s="174"/>
      <c r="L372" s="620" t="s">
        <v>15</v>
      </c>
      <c r="M372" s="173"/>
      <c r="N372" s="173"/>
    </row>
    <row r="373" spans="1:14" ht="25.5" x14ac:dyDescent="0.2">
      <c r="A373" s="622" t="s">
        <v>1645</v>
      </c>
      <c r="B373" s="623" t="s">
        <v>21</v>
      </c>
      <c r="C373" s="624" t="s">
        <v>22</v>
      </c>
      <c r="D373" s="625" t="s">
        <v>1427</v>
      </c>
      <c r="E373" s="625" t="s">
        <v>1644</v>
      </c>
      <c r="F373" s="626" t="s">
        <v>258</v>
      </c>
      <c r="G373" s="626">
        <v>0.22720000000000001</v>
      </c>
      <c r="H373" s="172">
        <f>TRUNC(
                        IF(
                            C373="INSUMO",
                            IFERROR(
                                INDEX(
                                    Insumos!F:F,
                                    MATCH(
                                        A373&amp;B373,
                                        Insumos!I:I,
                                        0)
                                ),
                                "Não encontrado"),
                            IFERROR(
                                INDEX(
                                    I:I,
                                    MATCH(
                                        A373&amp;B373,
                                        O:O,
                                        0)
                                ),
                                "Não encontrado")
                        ), 2)</f>
        <v>12.25</v>
      </c>
      <c r="I373" s="172">
        <f t="shared" si="6"/>
        <v>2.78</v>
      </c>
      <c r="J373" s="171"/>
      <c r="K373" s="171"/>
      <c r="L373" s="625" t="s">
        <v>15</v>
      </c>
      <c r="M373" s="170"/>
      <c r="N373" s="170"/>
    </row>
    <row r="374" spans="1:14" ht="25.5" x14ac:dyDescent="0.2">
      <c r="A374" s="617" t="s">
        <v>1600</v>
      </c>
      <c r="B374" s="618" t="s">
        <v>21</v>
      </c>
      <c r="C374" s="619" t="s">
        <v>22</v>
      </c>
      <c r="D374" s="620" t="s">
        <v>1427</v>
      </c>
      <c r="E374" s="620" t="s">
        <v>1599</v>
      </c>
      <c r="F374" s="621" t="s">
        <v>33</v>
      </c>
      <c r="G374" s="621">
        <v>0.13600000000000001</v>
      </c>
      <c r="H374" s="175">
        <f>TRUNC(
                        IF(
                            C374="INSUMO",
                            IFERROR(
                                INDEX(
                                    Insumos!F:F,
                                    MATCH(
                                        A374&amp;B374,
                                        Insumos!I:I,
                                        0)
                                ),
                                "Não encontrado"),
                            IFERROR(
                                INDEX(
                                    I:I,
                                    MATCH(
                                        A374&amp;B374,
                                        O:O,
                                        0)
                                ),
                                "Não encontrado")
                        ), 2)</f>
        <v>34.97</v>
      </c>
      <c r="I374" s="175">
        <f t="shared" si="6"/>
        <v>4.75</v>
      </c>
      <c r="J374" s="174"/>
      <c r="K374" s="174"/>
      <c r="L374" s="620" t="s">
        <v>15</v>
      </c>
      <c r="M374" s="173"/>
      <c r="N374" s="173"/>
    </row>
    <row r="375" spans="1:14" ht="25.5" x14ac:dyDescent="0.2">
      <c r="A375" s="622" t="s">
        <v>1598</v>
      </c>
      <c r="B375" s="623" t="s">
        <v>21</v>
      </c>
      <c r="C375" s="624" t="s">
        <v>22</v>
      </c>
      <c r="D375" s="625" t="s">
        <v>1427</v>
      </c>
      <c r="E375" s="625" t="s">
        <v>272</v>
      </c>
      <c r="F375" s="626" t="s">
        <v>25</v>
      </c>
      <c r="G375" s="626">
        <v>1.23E-2</v>
      </c>
      <c r="H375" s="172">
        <f>TRUNC(
                        IF(
                            C375="INSUMO",
                            IFERROR(
                                INDEX(
                                    Insumos!F:F,
                                    MATCH(
                                        A375&amp;B375,
                                        Insumos!I:I,
                                        0)
                                ),
                                "Não encontrado"),
                            IFERROR(
                                INDEX(
                                    I:I,
                                    MATCH(
                                        A375&amp;B375,
                                        O:O,
                                        0)
                                ),
                                "Não encontrado")
                        ), 2)</f>
        <v>532.76</v>
      </c>
      <c r="I375" s="172">
        <f t="shared" si="6"/>
        <v>6.55</v>
      </c>
      <c r="J375" s="171"/>
      <c r="K375" s="171"/>
      <c r="L375" s="625" t="s">
        <v>15</v>
      </c>
      <c r="M375" s="170"/>
      <c r="N375" s="170"/>
    </row>
    <row r="376" spans="1:14" ht="25.5" x14ac:dyDescent="0.2">
      <c r="A376" s="617" t="s">
        <v>274</v>
      </c>
      <c r="B376" s="618" t="s">
        <v>21</v>
      </c>
      <c r="C376" s="619" t="s">
        <v>22</v>
      </c>
      <c r="D376" s="620" t="s">
        <v>1427</v>
      </c>
      <c r="E376" s="620" t="s">
        <v>275</v>
      </c>
      <c r="F376" s="621" t="s">
        <v>25</v>
      </c>
      <c r="G376" s="621">
        <v>1.23E-2</v>
      </c>
      <c r="H376" s="175">
        <f>TRUNC(
                        IF(
                            C376="INSUMO",
                            IFERROR(
                                INDEX(
                                    Insumos!F:F,
                                    MATCH(
                                        A376&amp;B376,
                                        Insumos!I:I,
                                        0)
                                ),
                                "Não encontrado"),
                            IFERROR(
                                INDEX(
                                    I:I,
                                    MATCH(
                                        A376&amp;B376,
                                        O:O,
                                        0)
                                ),
                                "Não encontrado")
                        ), 2)</f>
        <v>44.79</v>
      </c>
      <c r="I376" s="175">
        <f t="shared" si="6"/>
        <v>0.55000000000000004</v>
      </c>
      <c r="J376" s="174"/>
      <c r="K376" s="174"/>
      <c r="L376" s="620" t="s">
        <v>15</v>
      </c>
      <c r="M376" s="173"/>
      <c r="N376" s="173"/>
    </row>
    <row r="377" spans="1:14" ht="25.5" x14ac:dyDescent="0.2">
      <c r="A377" s="622" t="s">
        <v>1597</v>
      </c>
      <c r="B377" s="623" t="s">
        <v>21</v>
      </c>
      <c r="C377" s="624" t="s">
        <v>22</v>
      </c>
      <c r="D377" s="625" t="s">
        <v>1427</v>
      </c>
      <c r="E377" s="625" t="s">
        <v>1596</v>
      </c>
      <c r="F377" s="626" t="s">
        <v>33</v>
      </c>
      <c r="G377" s="626">
        <v>0.6</v>
      </c>
      <c r="H377" s="172">
        <f>TRUNC(
                        IF(
                            C377="INSUMO",
                            IFERROR(
                                INDEX(
                                    Insumos!F:F,
                                    MATCH(
                                        A377&amp;B377,
                                        Insumos!I:I,
                                        0)
                                ),
                                "Não encontrado"),
                            IFERROR(
                                INDEX(
                                    I:I,
                                    MATCH(
                                        A377&amp;B377,
                                        O:O,
                                        0)
                                ),
                                "Não encontrado")
                        ), 2)</f>
        <v>99.17</v>
      </c>
      <c r="I377" s="172">
        <f t="shared" si="6"/>
        <v>59.5</v>
      </c>
      <c r="J377" s="171"/>
      <c r="K377" s="171"/>
      <c r="L377" s="625" t="s">
        <v>15</v>
      </c>
      <c r="M377" s="170"/>
      <c r="N377" s="170"/>
    </row>
    <row r="378" spans="1:14" ht="25.5" x14ac:dyDescent="0.2">
      <c r="A378" s="617" t="s">
        <v>294</v>
      </c>
      <c r="B378" s="618" t="s">
        <v>21</v>
      </c>
      <c r="C378" s="619" t="s">
        <v>22</v>
      </c>
      <c r="D378" s="620" t="s">
        <v>1427</v>
      </c>
      <c r="E378" s="620" t="s">
        <v>295</v>
      </c>
      <c r="F378" s="621" t="s">
        <v>258</v>
      </c>
      <c r="G378" s="621">
        <v>3.7423999999999999</v>
      </c>
      <c r="H378" s="175">
        <f>TRUNC(
                        IF(
                            C378="INSUMO",
                            IFERROR(
                                INDEX(
                                    Insumos!F:F,
                                    MATCH(
                                        A378&amp;B378,
                                        Insumos!I:I,
                                        0)
                                ),
                                "Não encontrado"),
                            IFERROR(
                                INDEX(
                                    I:I,
                                    MATCH(
                                        A378&amp;B378,
                                        O:O,
                                        0)
                                ),
                                "Não encontrado")
                        ), 2)</f>
        <v>10.94</v>
      </c>
      <c r="I378" s="175">
        <f t="shared" si="6"/>
        <v>40.94</v>
      </c>
      <c r="J378" s="174"/>
      <c r="K378" s="174"/>
      <c r="L378" s="620" t="s">
        <v>15</v>
      </c>
      <c r="M378" s="173"/>
      <c r="N378" s="173"/>
    </row>
    <row r="379" spans="1:14" ht="25.5" x14ac:dyDescent="0.2">
      <c r="A379" s="622" t="s">
        <v>260</v>
      </c>
      <c r="B379" s="623" t="s">
        <v>21</v>
      </c>
      <c r="C379" s="624" t="s">
        <v>22</v>
      </c>
      <c r="D379" s="625" t="s">
        <v>1427</v>
      </c>
      <c r="E379" s="625" t="s">
        <v>261</v>
      </c>
      <c r="F379" s="626" t="s">
        <v>258</v>
      </c>
      <c r="G379" s="626">
        <v>0.89690000000000003</v>
      </c>
      <c r="H379" s="172">
        <f>TRUNC(
                        IF(
                            C379="INSUMO",
                            IFERROR(
                                INDEX(
                                    Insumos!F:F,
                                    MATCH(
                                        A379&amp;B379,
                                        Insumos!I:I,
                                        0)
                                ),
                                "Não encontrado"),
                            IFERROR(
                                INDEX(
                                    I:I,
                                    MATCH(
                                        A379&amp;B379,
                                        O:O,
                                        0)
                                ),
                                "Não encontrado")
                        ), 2)</f>
        <v>12.25</v>
      </c>
      <c r="I379" s="172">
        <f t="shared" si="6"/>
        <v>10.98</v>
      </c>
      <c r="J379" s="171"/>
      <c r="K379" s="171"/>
      <c r="L379" s="625" t="s">
        <v>15</v>
      </c>
      <c r="M379" s="170"/>
      <c r="N379" s="170"/>
    </row>
    <row r="380" spans="1:14" ht="25.5" x14ac:dyDescent="0.2">
      <c r="A380" s="617" t="s">
        <v>1598</v>
      </c>
      <c r="B380" s="618" t="s">
        <v>21</v>
      </c>
      <c r="C380" s="619" t="s">
        <v>22</v>
      </c>
      <c r="D380" s="620" t="s">
        <v>1427</v>
      </c>
      <c r="E380" s="620" t="s">
        <v>272</v>
      </c>
      <c r="F380" s="621" t="s">
        <v>25</v>
      </c>
      <c r="G380" s="621">
        <v>3.5999999999999997E-2</v>
      </c>
      <c r="H380" s="175">
        <f>TRUNC(
                        IF(
                            C380="INSUMO",
                            IFERROR(
                                INDEX(
                                    Insumos!F:F,
                                    MATCH(
                                        A380&amp;B380,
                                        Insumos!I:I,
                                        0)
                                ),
                                "Não encontrado"),
                            IFERROR(
                                INDEX(
                                    I:I,
                                    MATCH(
                                        A380&amp;B380,
                                        O:O,
                                        0)
                                ),
                                "Não encontrado")
                        ), 2)</f>
        <v>532.76</v>
      </c>
      <c r="I380" s="175">
        <f t="shared" si="6"/>
        <v>19.170000000000002</v>
      </c>
      <c r="J380" s="174"/>
      <c r="K380" s="174"/>
      <c r="L380" s="620" t="s">
        <v>15</v>
      </c>
      <c r="M380" s="173"/>
      <c r="N380" s="173"/>
    </row>
    <row r="381" spans="1:14" ht="25.5" x14ac:dyDescent="0.2">
      <c r="A381" s="622" t="s">
        <v>1595</v>
      </c>
      <c r="B381" s="623" t="s">
        <v>21</v>
      </c>
      <c r="C381" s="624" t="s">
        <v>22</v>
      </c>
      <c r="D381" s="625" t="s">
        <v>1427</v>
      </c>
      <c r="E381" s="625" t="s">
        <v>1594</v>
      </c>
      <c r="F381" s="626" t="s">
        <v>25</v>
      </c>
      <c r="G381" s="626">
        <v>3.5999999999999997E-2</v>
      </c>
      <c r="H381" s="172">
        <f>TRUNC(
                        IF(
                            C381="INSUMO",
                            IFERROR(
                                INDEX(
                                    Insumos!F:F,
                                    MATCH(
                                        A381&amp;B381,
                                        Insumos!I:I,
                                        0)
                                ),
                                "Não encontrado"),
                            IFERROR(
                                INDEX(
                                    I:I,
                                    MATCH(
                                        A381&amp;B381,
                                        O:O,
                                        0)
                                ),
                                "Não encontrado")
                        ), 2)</f>
        <v>55.25</v>
      </c>
      <c r="I381" s="172">
        <f t="shared" si="6"/>
        <v>1.98</v>
      </c>
      <c r="J381" s="171"/>
      <c r="K381" s="171"/>
      <c r="L381" s="625" t="s">
        <v>15</v>
      </c>
      <c r="M381" s="170"/>
      <c r="N381" s="170"/>
    </row>
    <row r="382" spans="1:14" ht="25.5" x14ac:dyDescent="0.2">
      <c r="A382" s="617" t="s">
        <v>1597</v>
      </c>
      <c r="B382" s="618" t="s">
        <v>21</v>
      </c>
      <c r="C382" s="619" t="s">
        <v>22</v>
      </c>
      <c r="D382" s="620" t="s">
        <v>1427</v>
      </c>
      <c r="E382" s="620" t="s">
        <v>1596</v>
      </c>
      <c r="F382" s="621" t="s">
        <v>33</v>
      </c>
      <c r="G382" s="621">
        <v>0.47520000000000001</v>
      </c>
      <c r="H382" s="175">
        <f>TRUNC(
                        IF(
                            C382="INSUMO",
                            IFERROR(
                                INDEX(
                                    Insumos!F:F,
                                    MATCH(
                                        A382&amp;B382,
                                        Insumos!I:I,
                                        0)
                                ),
                                "Não encontrado"),
                            IFERROR(
                                INDEX(
                                    I:I,
                                    MATCH(
                                        A382&amp;B382,
                                        O:O,
                                        0)
                                ),
                                "Não encontrado")
                        ), 2)</f>
        <v>99.17</v>
      </c>
      <c r="I382" s="175">
        <f t="shared" si="6"/>
        <v>47.12</v>
      </c>
      <c r="J382" s="174"/>
      <c r="K382" s="174"/>
      <c r="L382" s="620" t="s">
        <v>15</v>
      </c>
      <c r="M382" s="173"/>
      <c r="N382" s="173"/>
    </row>
    <row r="383" spans="1:14" ht="25.5" x14ac:dyDescent="0.2">
      <c r="A383" s="622" t="s">
        <v>1608</v>
      </c>
      <c r="B383" s="623" t="s">
        <v>21</v>
      </c>
      <c r="C383" s="624" t="s">
        <v>22</v>
      </c>
      <c r="D383" s="625" t="s">
        <v>1427</v>
      </c>
      <c r="E383" s="625" t="s">
        <v>1607</v>
      </c>
      <c r="F383" s="626" t="s">
        <v>258</v>
      </c>
      <c r="G383" s="626">
        <v>1.5818000000000001</v>
      </c>
      <c r="H383" s="172">
        <f>TRUNC(
                        IF(
                            C383="INSUMO",
                            IFERROR(
                                INDEX(
                                    Insumos!F:F,
                                    MATCH(
                                        A383&amp;B383,
                                        Insumos!I:I,
                                        0)
                                ),
                                "Não encontrado"),
                            IFERROR(
                                INDEX(
                                    I:I,
                                    MATCH(
                                        A383&amp;B383,
                                        O:O,
                                        0)
                                ),
                                "Não encontrado")
                        ), 2)</f>
        <v>11.03</v>
      </c>
      <c r="I383" s="172">
        <f t="shared" si="6"/>
        <v>17.440000000000001</v>
      </c>
      <c r="J383" s="171"/>
      <c r="K383" s="171"/>
      <c r="L383" s="625" t="s">
        <v>15</v>
      </c>
      <c r="M383" s="170"/>
      <c r="N383" s="170"/>
    </row>
    <row r="384" spans="1:14" ht="25.5" x14ac:dyDescent="0.2">
      <c r="A384" s="617" t="s">
        <v>260</v>
      </c>
      <c r="B384" s="618" t="s">
        <v>21</v>
      </c>
      <c r="C384" s="619" t="s">
        <v>22</v>
      </c>
      <c r="D384" s="620" t="s">
        <v>1427</v>
      </c>
      <c r="E384" s="620" t="s">
        <v>261</v>
      </c>
      <c r="F384" s="621" t="s">
        <v>258</v>
      </c>
      <c r="G384" s="621">
        <v>0.96360000000000001</v>
      </c>
      <c r="H384" s="175">
        <f>TRUNC(
                        IF(
                            C384="INSUMO",
                            IFERROR(
                                INDEX(
                                    Insumos!F:F,
                                    MATCH(
                                        A384&amp;B384,
                                        Insumos!I:I,
                                        0)
                                ),
                                "Não encontrado"),
                            IFERROR(
                                INDEX(
                                    I:I,
                                    MATCH(
                                        A384&amp;B384,
                                        O:O,
                                        0)
                                ),
                                "Não encontrado")
                        ), 2)</f>
        <v>12.25</v>
      </c>
      <c r="I384" s="175">
        <f t="shared" si="6"/>
        <v>11.8</v>
      </c>
      <c r="J384" s="174"/>
      <c r="K384" s="174"/>
      <c r="L384" s="620" t="s">
        <v>15</v>
      </c>
      <c r="M384" s="173"/>
      <c r="N384" s="173"/>
    </row>
    <row r="385" spans="1:15" ht="25.5" x14ac:dyDescent="0.2">
      <c r="A385" s="622" t="s">
        <v>1598</v>
      </c>
      <c r="B385" s="623" t="s">
        <v>21</v>
      </c>
      <c r="C385" s="624" t="s">
        <v>22</v>
      </c>
      <c r="D385" s="625" t="s">
        <v>1427</v>
      </c>
      <c r="E385" s="625" t="s">
        <v>272</v>
      </c>
      <c r="F385" s="626" t="s">
        <v>25</v>
      </c>
      <c r="G385" s="626">
        <v>2.5000000000000001E-2</v>
      </c>
      <c r="H385" s="172">
        <f>TRUNC(
                        IF(
                            C385="INSUMO",
                            IFERROR(
                                INDEX(
                                    Insumos!F:F,
                                    MATCH(
                                        A385&amp;B385,
                                        Insumos!I:I,
                                        0)
                                ),
                                "Não encontrado"),
                            IFERROR(
                                INDEX(
                                    I:I,
                                    MATCH(
                                        A385&amp;B385,
                                        O:O,
                                        0)
                                ),
                                "Não encontrado")
                        ), 2)</f>
        <v>532.76</v>
      </c>
      <c r="I385" s="172">
        <f t="shared" si="6"/>
        <v>13.31</v>
      </c>
      <c r="J385" s="171"/>
      <c r="K385" s="171"/>
      <c r="L385" s="625" t="s">
        <v>15</v>
      </c>
      <c r="M385" s="170"/>
      <c r="N385" s="170"/>
    </row>
    <row r="386" spans="1:15" ht="25.5" x14ac:dyDescent="0.2">
      <c r="A386" s="617" t="s">
        <v>1595</v>
      </c>
      <c r="B386" s="618" t="s">
        <v>21</v>
      </c>
      <c r="C386" s="619" t="s">
        <v>22</v>
      </c>
      <c r="D386" s="620" t="s">
        <v>1427</v>
      </c>
      <c r="E386" s="620" t="s">
        <v>1594</v>
      </c>
      <c r="F386" s="621" t="s">
        <v>25</v>
      </c>
      <c r="G386" s="621">
        <v>2.5000000000000001E-2</v>
      </c>
      <c r="H386" s="175">
        <f>TRUNC(
                        IF(
                            C386="INSUMO",
                            IFERROR(
                                INDEX(
                                    Insumos!F:F,
                                    MATCH(
                                        A386&amp;B386,
                                        Insumos!I:I,
                                        0)
                                ),
                                "Não encontrado"),
                            IFERROR(
                                INDEX(
                                    I:I,
                                    MATCH(
                                        A386&amp;B386,
                                        O:O,
                                        0)
                                ),
                                "Não encontrado")
                        ), 2)</f>
        <v>55.25</v>
      </c>
      <c r="I386" s="175">
        <f t="shared" si="6"/>
        <v>1.38</v>
      </c>
      <c r="J386" s="174"/>
      <c r="K386" s="174"/>
      <c r="L386" s="620" t="s">
        <v>15</v>
      </c>
      <c r="M386" s="173"/>
      <c r="N386" s="173"/>
    </row>
    <row r="387" spans="1:15" ht="25.5" x14ac:dyDescent="0.2">
      <c r="A387" s="611" t="s">
        <v>202</v>
      </c>
      <c r="B387" s="612" t="s">
        <v>21</v>
      </c>
      <c r="C387" s="613" t="s">
        <v>15</v>
      </c>
      <c r="D387" s="614" t="s">
        <v>1427</v>
      </c>
      <c r="E387" s="614" t="s">
        <v>203</v>
      </c>
      <c r="F387" s="615" t="s">
        <v>33</v>
      </c>
      <c r="G387" s="616"/>
      <c r="H387" s="178"/>
      <c r="I387" s="178">
        <f>SUM(I388:I390)</f>
        <v>17.84</v>
      </c>
      <c r="J387" s="177" t="s">
        <v>15</v>
      </c>
      <c r="K387" s="177"/>
      <c r="L387" s="614" t="s">
        <v>15</v>
      </c>
      <c r="M387" s="176" t="s">
        <v>15</v>
      </c>
      <c r="N387" s="176" t="s">
        <v>15</v>
      </c>
      <c r="O387" s="584" t="str">
        <f>A387&amp;B387&amp;C387</f>
        <v>121101GOINFRA</v>
      </c>
    </row>
    <row r="388" spans="1:15" x14ac:dyDescent="0.2">
      <c r="A388" s="617" t="s">
        <v>1352</v>
      </c>
      <c r="B388" s="618" t="s">
        <v>21</v>
      </c>
      <c r="C388" s="619" t="s">
        <v>115</v>
      </c>
      <c r="D388" s="620" t="s">
        <v>1427</v>
      </c>
      <c r="E388" s="620" t="s">
        <v>1353</v>
      </c>
      <c r="F388" s="621" t="s">
        <v>42</v>
      </c>
      <c r="G388" s="621">
        <v>0.02</v>
      </c>
      <c r="H388" s="175">
        <f>TRUNC(
                        IF(
                            C388="INSUMO",
                            IFERROR(
                                INDEX(
                                    Insumos!F:F,
                                    MATCH(
                                        A388&amp;B388,
                                        Insumos!I:I,
                                        0)
                                ),
                                "Não encontrado"),
                            IFERROR(
                                INDEX(
                                    I:I,
                                    MATCH(
                                        A388&amp;B388,
                                        O:O,
                                        0)
                                ),
                                "Não encontrado")
                        ), 2)</f>
        <v>15.3</v>
      </c>
      <c r="I388" s="175">
        <f>TRUNC(G388*H388, 2)</f>
        <v>0.3</v>
      </c>
      <c r="J388" s="174"/>
      <c r="K388" s="174"/>
      <c r="L388" s="620" t="s">
        <v>15</v>
      </c>
      <c r="M388" s="173"/>
      <c r="N388" s="173"/>
    </row>
    <row r="389" spans="1:15" x14ac:dyDescent="0.2">
      <c r="A389" s="622" t="s">
        <v>1377</v>
      </c>
      <c r="B389" s="623" t="s">
        <v>21</v>
      </c>
      <c r="C389" s="624" t="s">
        <v>115</v>
      </c>
      <c r="D389" s="625" t="s">
        <v>1427</v>
      </c>
      <c r="E389" s="625" t="s">
        <v>1378</v>
      </c>
      <c r="F389" s="626" t="s">
        <v>42</v>
      </c>
      <c r="G389" s="626">
        <v>0.1067</v>
      </c>
      <c r="H389" s="172">
        <f>TRUNC(
                        IF(
                            C389="INSUMO",
                            IFERROR(
                                INDEX(
                                    Insumos!F:F,
                                    MATCH(
                                        A389&amp;B389,
                                        Insumos!I:I,
                                        0)
                                ),
                                "Não encontrado"),
                            IFERROR(
                                INDEX(
                                    I:I,
                                    MATCH(
                                        A389&amp;B389,
                                        O:O,
                                        0)
                                ),
                                "Não encontrado")
                        ), 2)</f>
        <v>23.41</v>
      </c>
      <c r="I389" s="172">
        <f>TRUNC(G389*H389, 2)</f>
        <v>2.4900000000000002</v>
      </c>
      <c r="J389" s="171"/>
      <c r="K389" s="171"/>
      <c r="L389" s="625" t="s">
        <v>15</v>
      </c>
      <c r="M389" s="170"/>
      <c r="N389" s="170"/>
    </row>
    <row r="390" spans="1:15" ht="25.5" x14ac:dyDescent="0.2">
      <c r="A390" s="617" t="s">
        <v>1985</v>
      </c>
      <c r="B390" s="618" t="s">
        <v>21</v>
      </c>
      <c r="C390" s="619" t="s">
        <v>115</v>
      </c>
      <c r="D390" s="620" t="s">
        <v>1427</v>
      </c>
      <c r="E390" s="620" t="s">
        <v>1984</v>
      </c>
      <c r="F390" s="621" t="s">
        <v>1440</v>
      </c>
      <c r="G390" s="621">
        <v>1</v>
      </c>
      <c r="H390" s="175">
        <f>TRUNC(
                        IF(
                            C390="INSUMO",
                            IFERROR(
                                INDEX(
                                    Insumos!F:F,
                                    MATCH(
                                        A390&amp;B390,
                                        Insumos!I:I,
                                        0)
                                ),
                                "Não encontrado"),
                            IFERROR(
                                INDEX(
                                    I:I,
                                    MATCH(
                                        A390&amp;B390,
                                        O:O,
                                        0)
                                ),
                                "Não encontrado")
                        ), 2)</f>
        <v>15.05</v>
      </c>
      <c r="I390" s="175">
        <f>TRUNC(G390*H390, 2)</f>
        <v>15.05</v>
      </c>
      <c r="J390" s="174"/>
      <c r="K390" s="174"/>
      <c r="L390" s="620" t="s">
        <v>15</v>
      </c>
      <c r="M390" s="173"/>
      <c r="N390" s="173"/>
    </row>
    <row r="391" spans="1:15" x14ac:dyDescent="0.2">
      <c r="A391" s="611" t="s">
        <v>199</v>
      </c>
      <c r="B391" s="612" t="s">
        <v>21</v>
      </c>
      <c r="C391" s="613" t="s">
        <v>15</v>
      </c>
      <c r="D391" s="614" t="s">
        <v>1427</v>
      </c>
      <c r="E391" s="614" t="s">
        <v>200</v>
      </c>
      <c r="F391" s="615" t="s">
        <v>33</v>
      </c>
      <c r="G391" s="616"/>
      <c r="H391" s="178"/>
      <c r="I391" s="178">
        <f>SUM(I392:I396)</f>
        <v>19.27</v>
      </c>
      <c r="J391" s="177" t="s">
        <v>15</v>
      </c>
      <c r="K391" s="177"/>
      <c r="L391" s="614" t="s">
        <v>15</v>
      </c>
      <c r="M391" s="176" t="s">
        <v>15</v>
      </c>
      <c r="N391" s="176" t="s">
        <v>15</v>
      </c>
      <c r="O391" s="584" t="str">
        <f>A391&amp;B391&amp;C391</f>
        <v>200403GOINFRA</v>
      </c>
    </row>
    <row r="392" spans="1:15" x14ac:dyDescent="0.2">
      <c r="A392" s="617" t="s">
        <v>1354</v>
      </c>
      <c r="B392" s="618" t="s">
        <v>21</v>
      </c>
      <c r="C392" s="619" t="s">
        <v>115</v>
      </c>
      <c r="D392" s="620" t="s">
        <v>1427</v>
      </c>
      <c r="E392" s="620" t="s">
        <v>1355</v>
      </c>
      <c r="F392" s="621" t="s">
        <v>42</v>
      </c>
      <c r="G392" s="621">
        <v>0.43890000000000001</v>
      </c>
      <c r="H392" s="175">
        <f>TRUNC(
                        IF(
                            C392="INSUMO",
                            IFERROR(
                                INDEX(
                                    Insumos!F:F,
                                    MATCH(
                                        A392&amp;B392,
                                        Insumos!I:I,
                                        0)
                                ),
                                "Não encontrado"),
                            IFERROR(
                                INDEX(
                                    I:I,
                                    MATCH(
                                        A392&amp;B392,
                                        O:O,
                                        0)
                                ),
                                "Não encontrado")
                        ), 2)</f>
        <v>23.41</v>
      </c>
      <c r="I392" s="175">
        <f>TRUNC(G392*H392, 2)</f>
        <v>10.27</v>
      </c>
      <c r="J392" s="174"/>
      <c r="K392" s="174"/>
      <c r="L392" s="620" t="s">
        <v>15</v>
      </c>
      <c r="M392" s="173"/>
      <c r="N392" s="173"/>
    </row>
    <row r="393" spans="1:15" x14ac:dyDescent="0.2">
      <c r="A393" s="622" t="s">
        <v>1352</v>
      </c>
      <c r="B393" s="623" t="s">
        <v>21</v>
      </c>
      <c r="C393" s="624" t="s">
        <v>115</v>
      </c>
      <c r="D393" s="625" t="s">
        <v>1427</v>
      </c>
      <c r="E393" s="625" t="s">
        <v>1353</v>
      </c>
      <c r="F393" s="626" t="s">
        <v>42</v>
      </c>
      <c r="G393" s="626">
        <v>0.4</v>
      </c>
      <c r="H393" s="172">
        <f>TRUNC(
                        IF(
                            C393="INSUMO",
                            IFERROR(
                                INDEX(
                                    Insumos!F:F,
                                    MATCH(
                                        A393&amp;B393,
                                        Insumos!I:I,
                                        0)
                                ),
                                "Não encontrado"),
                            IFERROR(
                                INDEX(
                                    I:I,
                                    MATCH(
                                        A393&amp;B393,
                                        O:O,
                                        0)
                                ),
                                "Não encontrado")
                        ), 2)</f>
        <v>15.3</v>
      </c>
      <c r="I393" s="172">
        <f>TRUNC(G393*H393, 2)</f>
        <v>6.12</v>
      </c>
      <c r="J393" s="171"/>
      <c r="K393" s="171"/>
      <c r="L393" s="625" t="s">
        <v>15</v>
      </c>
      <c r="M393" s="170"/>
      <c r="N393" s="170"/>
    </row>
    <row r="394" spans="1:15" x14ac:dyDescent="0.2">
      <c r="A394" s="617" t="s">
        <v>1987</v>
      </c>
      <c r="B394" s="618" t="s">
        <v>21</v>
      </c>
      <c r="C394" s="619" t="s">
        <v>115</v>
      </c>
      <c r="D394" s="620" t="s">
        <v>1427</v>
      </c>
      <c r="E394" s="620" t="s">
        <v>1986</v>
      </c>
      <c r="F394" s="621" t="s">
        <v>25</v>
      </c>
      <c r="G394" s="621">
        <v>8.3000000000000001E-3</v>
      </c>
      <c r="H394" s="175">
        <f>TRUNC(
                        IF(
                            C394="INSUMO",
                            IFERROR(
                                INDEX(
                                    Insumos!F:F,
                                    MATCH(
                                        A394&amp;B394,
                                        Insumos!I:I,
                                        0)
                                ),
                                "Não encontrado"),
                            IFERROR(
                                INDEX(
                                    I:I,
                                    MATCH(
                                        A394&amp;B394,
                                        O:O,
                                        0)
                                ),
                                "Não encontrado")
                        ), 2)</f>
        <v>201.14</v>
      </c>
      <c r="I394" s="175">
        <f>TRUNC(G394*H394, 2)</f>
        <v>1.66</v>
      </c>
      <c r="J394" s="174"/>
      <c r="K394" s="174"/>
      <c r="L394" s="620" t="s">
        <v>15</v>
      </c>
      <c r="M394" s="173"/>
      <c r="N394" s="173"/>
    </row>
    <row r="395" spans="1:15" x14ac:dyDescent="0.2">
      <c r="A395" s="622" t="s">
        <v>1485</v>
      </c>
      <c r="B395" s="623" t="s">
        <v>21</v>
      </c>
      <c r="C395" s="624" t="s">
        <v>115</v>
      </c>
      <c r="D395" s="625" t="s">
        <v>1427</v>
      </c>
      <c r="E395" s="625" t="s">
        <v>1484</v>
      </c>
      <c r="F395" s="626" t="s">
        <v>258</v>
      </c>
      <c r="G395" s="626">
        <v>0.95550000000000002</v>
      </c>
      <c r="H395" s="172">
        <f>TRUNC(
                        IF(
                            C395="INSUMO",
                            IFERROR(
                                INDEX(
                                    Insumos!F:F,
                                    MATCH(
                                        A395&amp;B395,
                                        Insumos!I:I,
                                        0)
                                ),
                                "Não encontrado"),
                            IFERROR(
                                INDEX(
                                    I:I,
                                    MATCH(
                                        A395&amp;B395,
                                        O:O,
                                        0)
                                ),
                                "Não encontrado")
                        ), 2)</f>
        <v>0.94</v>
      </c>
      <c r="I395" s="172">
        <f>TRUNC(G395*H395, 2)</f>
        <v>0.89</v>
      </c>
      <c r="J395" s="171"/>
      <c r="K395" s="171"/>
      <c r="L395" s="625" t="s">
        <v>15</v>
      </c>
      <c r="M395" s="170"/>
      <c r="N395" s="170"/>
    </row>
    <row r="396" spans="1:15" x14ac:dyDescent="0.2">
      <c r="A396" s="617" t="s">
        <v>1454</v>
      </c>
      <c r="B396" s="618" t="s">
        <v>21</v>
      </c>
      <c r="C396" s="619" t="s">
        <v>115</v>
      </c>
      <c r="D396" s="620" t="s">
        <v>1427</v>
      </c>
      <c r="E396" s="620" t="s">
        <v>1453</v>
      </c>
      <c r="F396" s="621" t="s">
        <v>258</v>
      </c>
      <c r="G396" s="621">
        <v>0.52500000000000002</v>
      </c>
      <c r="H396" s="175">
        <f>TRUNC(
                        IF(
                            C396="INSUMO",
                            IFERROR(
                                INDEX(
                                    Insumos!F:F,
                                    MATCH(
                                        A396&amp;B396,
                                        Insumos!I:I,
                                        0)
                                ),
                                "Não encontrado"),
                            IFERROR(
                                INDEX(
                                    I:I,
                                    MATCH(
                                        A396&amp;B396,
                                        O:O,
                                        0)
                                ),
                                "Não encontrado")
                        ), 2)</f>
        <v>0.64</v>
      </c>
      <c r="I396" s="175">
        <f>TRUNC(G396*H396, 2)</f>
        <v>0.33</v>
      </c>
      <c r="J396" s="174"/>
      <c r="K396" s="174"/>
      <c r="L396" s="620" t="s">
        <v>15</v>
      </c>
      <c r="M396" s="173"/>
      <c r="N396" s="173"/>
    </row>
    <row r="397" spans="1:15" ht="38.25" x14ac:dyDescent="0.2">
      <c r="A397" s="611" t="s">
        <v>210</v>
      </c>
      <c r="B397" s="612" t="s">
        <v>101</v>
      </c>
      <c r="C397" s="613" t="s">
        <v>15</v>
      </c>
      <c r="D397" s="614" t="s">
        <v>1427</v>
      </c>
      <c r="E397" s="614" t="s">
        <v>211</v>
      </c>
      <c r="F397" s="615" t="s">
        <v>205</v>
      </c>
      <c r="G397" s="616"/>
      <c r="H397" s="178"/>
      <c r="I397" s="178">
        <f>SUM(I398:I407)</f>
        <v>127.18999999999998</v>
      </c>
      <c r="J397" s="177" t="s">
        <v>15</v>
      </c>
      <c r="K397" s="177"/>
      <c r="L397" s="614" t="s">
        <v>15</v>
      </c>
      <c r="M397" s="176" t="s">
        <v>15</v>
      </c>
      <c r="N397" s="176" t="s">
        <v>1473</v>
      </c>
      <c r="O397" s="584" t="str">
        <f>A397&amp;B397&amp;C397</f>
        <v>AGE61149AGEHAB</v>
      </c>
    </row>
    <row r="398" spans="1:15" x14ac:dyDescent="0.2">
      <c r="A398" s="617" t="s">
        <v>1352</v>
      </c>
      <c r="B398" s="618" t="s">
        <v>21</v>
      </c>
      <c r="C398" s="619" t="s">
        <v>115</v>
      </c>
      <c r="D398" s="620" t="s">
        <v>1427</v>
      </c>
      <c r="E398" s="620" t="s">
        <v>1353</v>
      </c>
      <c r="F398" s="621" t="s">
        <v>42</v>
      </c>
      <c r="G398" s="621">
        <v>0.56999999999999995</v>
      </c>
      <c r="H398" s="175">
        <f>TRUNC(
                        IF(
                            C398="INSUMO",
                            IFERROR(
                                INDEX(
                                    Insumos!F:F,
                                    MATCH(
                                        A398&amp;B398,
                                        Insumos!I:I,
                                        0)
                                ),
                                "Não encontrado"),
                            IFERROR(
                                INDEX(
                                    I:I,
                                    MATCH(
                                        A398&amp;B398,
                                        O:O,
                                        0)
                                ),
                                "Não encontrado")
                        ), 2)</f>
        <v>15.3</v>
      </c>
      <c r="I398" s="175">
        <f t="shared" ref="I398:I407" si="7">TRUNC(G398*H398, 2)</f>
        <v>8.7200000000000006</v>
      </c>
      <c r="J398" s="174"/>
      <c r="K398" s="174"/>
      <c r="L398" s="620" t="s">
        <v>15</v>
      </c>
      <c r="M398" s="173"/>
      <c r="N398" s="173"/>
    </row>
    <row r="399" spans="1:15" x14ac:dyDescent="0.2">
      <c r="A399" s="622" t="s">
        <v>1354</v>
      </c>
      <c r="B399" s="623" t="s">
        <v>21</v>
      </c>
      <c r="C399" s="624" t="s">
        <v>115</v>
      </c>
      <c r="D399" s="625" t="s">
        <v>1427</v>
      </c>
      <c r="E399" s="625" t="s">
        <v>1355</v>
      </c>
      <c r="F399" s="626" t="s">
        <v>42</v>
      </c>
      <c r="G399" s="626">
        <v>0.76</v>
      </c>
      <c r="H399" s="172">
        <f>TRUNC(
                        IF(
                            C399="INSUMO",
                            IFERROR(
                                INDEX(
                                    Insumos!F:F,
                                    MATCH(
                                        A399&amp;B399,
                                        Insumos!I:I,
                                        0)
                                ),
                                "Não encontrado"),
                            IFERROR(
                                INDEX(
                                    I:I,
                                    MATCH(
                                        A399&amp;B399,
                                        O:O,
                                        0)
                                ),
                                "Não encontrado")
                        ), 2)</f>
        <v>23.41</v>
      </c>
      <c r="I399" s="172">
        <f t="shared" si="7"/>
        <v>17.79</v>
      </c>
      <c r="J399" s="171"/>
      <c r="K399" s="171"/>
      <c r="L399" s="625" t="s">
        <v>15</v>
      </c>
      <c r="M399" s="170"/>
      <c r="N399" s="170"/>
    </row>
    <row r="400" spans="1:15" ht="25.5" x14ac:dyDescent="0.2">
      <c r="A400" s="617" t="s">
        <v>1960</v>
      </c>
      <c r="B400" s="618" t="s">
        <v>21</v>
      </c>
      <c r="C400" s="619" t="s">
        <v>115</v>
      </c>
      <c r="D400" s="620" t="s">
        <v>1427</v>
      </c>
      <c r="E400" s="620" t="s">
        <v>1959</v>
      </c>
      <c r="F400" s="621" t="s">
        <v>95</v>
      </c>
      <c r="G400" s="621">
        <v>10</v>
      </c>
      <c r="H400" s="175">
        <f>TRUNC(
                        IF(
                            C400="INSUMO",
                            IFERROR(
                                INDEX(
                                    Insumos!F:F,
                                    MATCH(
                                        A400&amp;B400,
                                        Insumos!I:I,
                                        0)
                                ),
                                "Não encontrado"),
                            IFERROR(
                                INDEX(
                                    I:I,
                                    MATCH(
                                        A400&amp;B400,
                                        O:O,
                                        0)
                                ),
                                "Não encontrado")
                        ), 2)</f>
        <v>4.9000000000000004</v>
      </c>
      <c r="I400" s="175">
        <f t="shared" si="7"/>
        <v>49</v>
      </c>
      <c r="J400" s="174"/>
      <c r="K400" s="174"/>
      <c r="L400" s="620" t="s">
        <v>15</v>
      </c>
      <c r="M400" s="173"/>
      <c r="N400" s="173"/>
    </row>
    <row r="401" spans="1:15" ht="25.5" x14ac:dyDescent="0.2">
      <c r="A401" s="622" t="s">
        <v>1958</v>
      </c>
      <c r="B401" s="623" t="s">
        <v>21</v>
      </c>
      <c r="C401" s="624" t="s">
        <v>115</v>
      </c>
      <c r="D401" s="625" t="s">
        <v>1427</v>
      </c>
      <c r="E401" s="625" t="s">
        <v>1957</v>
      </c>
      <c r="F401" s="626" t="s">
        <v>95</v>
      </c>
      <c r="G401" s="626">
        <v>0.83330000000000004</v>
      </c>
      <c r="H401" s="172">
        <f>TRUNC(
                        IF(
                            C401="INSUMO",
                            IFERROR(
                                INDEX(
                                    Insumos!F:F,
                                    MATCH(
                                        A401&amp;B401,
                                        Insumos!I:I,
                                        0)
                                ),
                                "Não encontrado"),
                            IFERROR(
                                INDEX(
                                    I:I,
                                    MATCH(
                                        A401&amp;B401,
                                        O:O,
                                        0)
                                ),
                                "Não encontrado")
                        ), 2)</f>
        <v>2.48</v>
      </c>
      <c r="I401" s="172">
        <f t="shared" si="7"/>
        <v>2.06</v>
      </c>
      <c r="J401" s="171"/>
      <c r="K401" s="171"/>
      <c r="L401" s="625" t="s">
        <v>15</v>
      </c>
      <c r="M401" s="170"/>
      <c r="N401" s="170"/>
    </row>
    <row r="402" spans="1:15" ht="25.5" x14ac:dyDescent="0.2">
      <c r="A402" s="617" t="s">
        <v>1983</v>
      </c>
      <c r="B402" s="618" t="s">
        <v>1263</v>
      </c>
      <c r="C402" s="619" t="s">
        <v>115</v>
      </c>
      <c r="D402" s="620" t="s">
        <v>1427</v>
      </c>
      <c r="E402" s="620" t="s">
        <v>3175</v>
      </c>
      <c r="F402" s="621" t="s">
        <v>95</v>
      </c>
      <c r="G402" s="621">
        <v>4.1665999999999999</v>
      </c>
      <c r="H402" s="175">
        <f>TRUNC(
                        IF(
                            C402="INSUMO",
                            IFERROR(
                                INDEX(
                                    Insumos!F:F,
                                    MATCH(
                                        A402&amp;B402,
                                        Insumos!I:I,
                                        0)
                                ),
                                "Não encontrado"),
                            IFERROR(
                                INDEX(
                                    I:I,
                                    MATCH(
                                        A402&amp;B402,
                                        O:O,
                                        0)
                                ),
                                "Não encontrado")
                        ), 2)</f>
        <v>3.08</v>
      </c>
      <c r="I402" s="175">
        <f t="shared" si="7"/>
        <v>12.83</v>
      </c>
      <c r="J402" s="174"/>
      <c r="K402" s="174"/>
      <c r="L402" s="620" t="s">
        <v>15</v>
      </c>
      <c r="M402" s="173"/>
      <c r="N402" s="173"/>
    </row>
    <row r="403" spans="1:15" x14ac:dyDescent="0.2">
      <c r="A403" s="622" t="s">
        <v>1982</v>
      </c>
      <c r="B403" s="623" t="s">
        <v>1263</v>
      </c>
      <c r="C403" s="624" t="s">
        <v>115</v>
      </c>
      <c r="D403" s="625" t="s">
        <v>1427</v>
      </c>
      <c r="E403" s="625" t="s">
        <v>3176</v>
      </c>
      <c r="F403" s="626" t="s">
        <v>95</v>
      </c>
      <c r="G403" s="626">
        <v>9.6000000000000002E-2</v>
      </c>
      <c r="H403" s="172">
        <f>TRUNC(
                        IF(
                            C403="INSUMO",
                            IFERROR(
                                INDEX(
                                    Insumos!F:F,
                                    MATCH(
                                        A403&amp;B403,
                                        Insumos!I:I,
                                        0)
                                ),
                                "Não encontrado"),
                            IFERROR(
                                INDEX(
                                    I:I,
                                    MATCH(
                                        A403&amp;B403,
                                        O:O,
                                        0)
                                ),
                                "Não encontrado")
                        ), 2)</f>
        <v>23.41</v>
      </c>
      <c r="I403" s="172">
        <f t="shared" si="7"/>
        <v>2.2400000000000002</v>
      </c>
      <c r="J403" s="171"/>
      <c r="K403" s="171"/>
      <c r="L403" s="625" t="s">
        <v>15</v>
      </c>
      <c r="M403" s="170"/>
      <c r="N403" s="170"/>
    </row>
    <row r="404" spans="1:15" x14ac:dyDescent="0.2">
      <c r="A404" s="617" t="s">
        <v>1981</v>
      </c>
      <c r="B404" s="618" t="s">
        <v>1263</v>
      </c>
      <c r="C404" s="619" t="s">
        <v>115</v>
      </c>
      <c r="D404" s="620" t="s">
        <v>1427</v>
      </c>
      <c r="E404" s="620" t="s">
        <v>3177</v>
      </c>
      <c r="F404" s="621" t="s">
        <v>1440</v>
      </c>
      <c r="G404" s="621">
        <v>1.1999999999999999E-3</v>
      </c>
      <c r="H404" s="175">
        <f>TRUNC(
                        IF(
                            C404="INSUMO",
                            IFERROR(
                                INDEX(
                                    Insumos!F:F,
                                    MATCH(
                                        A404&amp;B404,
                                        Insumos!I:I,
                                        0)
                                ),
                                "Não encontrado"),
                            IFERROR(
                                INDEX(
                                    I:I,
                                    MATCH(
                                        A404&amp;B404,
                                        O:O,
                                        0)
                                ),
                                "Não encontrado")
                        ), 2)</f>
        <v>528.19000000000005</v>
      </c>
      <c r="I404" s="175">
        <f t="shared" si="7"/>
        <v>0.63</v>
      </c>
      <c r="J404" s="174"/>
      <c r="K404" s="174"/>
      <c r="L404" s="620" t="s">
        <v>15</v>
      </c>
      <c r="M404" s="173"/>
      <c r="N404" s="173"/>
    </row>
    <row r="405" spans="1:15" ht="25.5" x14ac:dyDescent="0.2">
      <c r="A405" s="622" t="s">
        <v>294</v>
      </c>
      <c r="B405" s="623" t="s">
        <v>21</v>
      </c>
      <c r="C405" s="624" t="s">
        <v>22</v>
      </c>
      <c r="D405" s="625" t="s">
        <v>1427</v>
      </c>
      <c r="E405" s="625" t="s">
        <v>295</v>
      </c>
      <c r="F405" s="626" t="s">
        <v>258</v>
      </c>
      <c r="G405" s="626">
        <v>1.0765</v>
      </c>
      <c r="H405" s="172">
        <f>TRUNC(
                        IF(
                            C405="INSUMO",
                            IFERROR(
                                INDEX(
                                    Insumos!F:F,
                                    MATCH(
                                        A405&amp;B405,
                                        Insumos!I:I,
                                        0)
                                ),
                                "Não encontrado"),
                            IFERROR(
                                INDEX(
                                    I:I,
                                    MATCH(
                                        A405&amp;B405,
                                        O:O,
                                        0)
                                ),
                                "Não encontrado")
                        ), 2)</f>
        <v>10.94</v>
      </c>
      <c r="I405" s="172">
        <f t="shared" si="7"/>
        <v>11.77</v>
      </c>
      <c r="J405" s="171"/>
      <c r="K405" s="171"/>
      <c r="L405" s="625" t="s">
        <v>15</v>
      </c>
      <c r="M405" s="170"/>
      <c r="N405" s="170"/>
    </row>
    <row r="406" spans="1:15" ht="38.25" x14ac:dyDescent="0.2">
      <c r="A406" s="617" t="s">
        <v>1612</v>
      </c>
      <c r="B406" s="618" t="s">
        <v>101</v>
      </c>
      <c r="C406" s="619" t="s">
        <v>22</v>
      </c>
      <c r="D406" s="620" t="s">
        <v>1427</v>
      </c>
      <c r="E406" s="620" t="s">
        <v>1611</v>
      </c>
      <c r="F406" s="621" t="s">
        <v>156</v>
      </c>
      <c r="G406" s="621">
        <v>1.5800000000000002E-2</v>
      </c>
      <c r="H406" s="175">
        <f>TRUNC(
                        IF(
                            C406="INSUMO",
                            IFERROR(
                                INDEX(
                                    Insumos!F:F,
                                    MATCH(
                                        A406&amp;B406,
                                        Insumos!I:I,
                                        0)
                                ),
                                "Não encontrado"),
                            IFERROR(
                                INDEX(
                                    I:I,
                                    MATCH(
                                        A406&amp;B406,
                                        O:O,
                                        0)
                                ),
                                "Não encontrado")
                        ), 2)</f>
        <v>560.11</v>
      </c>
      <c r="I406" s="175">
        <f t="shared" si="7"/>
        <v>8.84</v>
      </c>
      <c r="J406" s="174"/>
      <c r="K406" s="174"/>
      <c r="L406" s="620" t="s">
        <v>15</v>
      </c>
      <c r="M406" s="173"/>
      <c r="N406" s="173"/>
    </row>
    <row r="407" spans="1:15" ht="25.5" x14ac:dyDescent="0.2">
      <c r="A407" s="622" t="s">
        <v>288</v>
      </c>
      <c r="B407" s="623" t="s">
        <v>101</v>
      </c>
      <c r="C407" s="624" t="s">
        <v>22</v>
      </c>
      <c r="D407" s="625" t="s">
        <v>1427</v>
      </c>
      <c r="E407" s="625" t="s">
        <v>289</v>
      </c>
      <c r="F407" s="626" t="s">
        <v>156</v>
      </c>
      <c r="G407" s="626">
        <v>1.5800000000000002E-2</v>
      </c>
      <c r="H407" s="172">
        <f>TRUNC(
                        IF(
                            C407="INSUMO",
                            IFERROR(
                                INDEX(
                                    Insumos!F:F,
                                    MATCH(
                                        A407&amp;B407,
                                        Insumos!I:I,
                                        0)
                                ),
                                "Não encontrado"),
                            IFERROR(
                                INDEX(
                                    I:I,
                                    MATCH(
                                        A407&amp;B407,
                                        O:O,
                                        0)
                                ),
                                "Não encontrado")
                        ), 2)</f>
        <v>842.71</v>
      </c>
      <c r="I407" s="172">
        <f t="shared" si="7"/>
        <v>13.31</v>
      </c>
      <c r="J407" s="171"/>
      <c r="K407" s="171"/>
      <c r="L407" s="625" t="s">
        <v>15</v>
      </c>
      <c r="M407" s="170"/>
      <c r="N407" s="170"/>
    </row>
    <row r="408" spans="1:15" ht="25.5" x14ac:dyDescent="0.2">
      <c r="A408" s="611" t="s">
        <v>228</v>
      </c>
      <c r="B408" s="612" t="s">
        <v>21</v>
      </c>
      <c r="C408" s="613" t="s">
        <v>15</v>
      </c>
      <c r="D408" s="614" t="s">
        <v>1427</v>
      </c>
      <c r="E408" s="614" t="s">
        <v>229</v>
      </c>
      <c r="F408" s="615" t="s">
        <v>95</v>
      </c>
      <c r="G408" s="616"/>
      <c r="H408" s="178"/>
      <c r="I408" s="178">
        <f>SUM(I409:I438)</f>
        <v>437.82000000000011</v>
      </c>
      <c r="J408" s="177" t="s">
        <v>15</v>
      </c>
      <c r="K408" s="177"/>
      <c r="L408" s="614" t="s">
        <v>15</v>
      </c>
      <c r="M408" s="176" t="s">
        <v>15</v>
      </c>
      <c r="N408" s="176" t="s">
        <v>15</v>
      </c>
      <c r="O408" s="584" t="str">
        <f>A408&amp;B408&amp;C408</f>
        <v>081824GOINFRA</v>
      </c>
    </row>
    <row r="409" spans="1:15" x14ac:dyDescent="0.2">
      <c r="A409" s="617" t="s">
        <v>1358</v>
      </c>
      <c r="B409" s="618" t="s">
        <v>21</v>
      </c>
      <c r="C409" s="619" t="s">
        <v>115</v>
      </c>
      <c r="D409" s="620" t="s">
        <v>1427</v>
      </c>
      <c r="E409" s="620" t="s">
        <v>1359</v>
      </c>
      <c r="F409" s="621" t="s">
        <v>42</v>
      </c>
      <c r="G409" s="621">
        <v>9.0800000000000006E-2</v>
      </c>
      <c r="H409" s="175">
        <f>TRUNC(
                        IF(
                            C409="INSUMO",
                            IFERROR(
                                INDEX(
                                    Insumos!F:F,
                                    MATCH(
                                        A409&amp;B409,
                                        Insumos!I:I,
                                        0)
                                ),
                                "Não encontrado"),
                            IFERROR(
                                INDEX(
                                    I:I,
                                    MATCH(
                                        A409&amp;B409,
                                        O:O,
                                        0)
                                ),
                                "Não encontrado")
                        ), 2)</f>
        <v>16.78</v>
      </c>
      <c r="I409" s="175">
        <f t="shared" ref="I409:I438" si="8">TRUNC(G409*H409, 2)</f>
        <v>1.52</v>
      </c>
      <c r="J409" s="174"/>
      <c r="K409" s="174"/>
      <c r="L409" s="620" t="s">
        <v>15</v>
      </c>
      <c r="M409" s="173"/>
      <c r="N409" s="173"/>
    </row>
    <row r="410" spans="1:15" x14ac:dyDescent="0.2">
      <c r="A410" s="622" t="s">
        <v>1379</v>
      </c>
      <c r="B410" s="623" t="s">
        <v>21</v>
      </c>
      <c r="C410" s="624" t="s">
        <v>115</v>
      </c>
      <c r="D410" s="625" t="s">
        <v>1427</v>
      </c>
      <c r="E410" s="625" t="s">
        <v>1380</v>
      </c>
      <c r="F410" s="626" t="s">
        <v>42</v>
      </c>
      <c r="G410" s="626">
        <v>7.0900000000000005E-2</v>
      </c>
      <c r="H410" s="172">
        <f>TRUNC(
                        IF(
                            C410="INSUMO",
                            IFERROR(
                                INDEX(
                                    Insumos!F:F,
                                    MATCH(
                                        A410&amp;B410,
                                        Insumos!I:I,
                                        0)
                                ),
                                "Não encontrado"),
                            IFERROR(
                                INDEX(
                                    I:I,
                                    MATCH(
                                        A410&amp;B410,
                                        O:O,
                                        0)
                                ),
                                "Não encontrado")
                        ), 2)</f>
        <v>23.41</v>
      </c>
      <c r="I410" s="172">
        <f t="shared" si="8"/>
        <v>1.65</v>
      </c>
      <c r="J410" s="171"/>
      <c r="K410" s="171"/>
      <c r="L410" s="625" t="s">
        <v>15</v>
      </c>
      <c r="M410" s="170"/>
      <c r="N410" s="170"/>
    </row>
    <row r="411" spans="1:15" x14ac:dyDescent="0.2">
      <c r="A411" s="617" t="s">
        <v>1381</v>
      </c>
      <c r="B411" s="618" t="s">
        <v>21</v>
      </c>
      <c r="C411" s="619" t="s">
        <v>115</v>
      </c>
      <c r="D411" s="620" t="s">
        <v>1427</v>
      </c>
      <c r="E411" s="620" t="s">
        <v>1382</v>
      </c>
      <c r="F411" s="621" t="s">
        <v>42</v>
      </c>
      <c r="G411" s="621">
        <v>1.9099999999999999E-2</v>
      </c>
      <c r="H411" s="175">
        <f>TRUNC(
                        IF(
                            C411="INSUMO",
                            IFERROR(
                                INDEX(
                                    Insumos!F:F,
                                    MATCH(
                                        A411&amp;B411,
                                        Insumos!I:I,
                                        0)
                                ),
                                "Não encontrado"),
                            IFERROR(
                                INDEX(
                                    I:I,
                                    MATCH(
                                        A411&amp;B411,
                                        O:O,
                                        0)
                                ),
                                "Não encontrado")
                        ), 2)</f>
        <v>23.41</v>
      </c>
      <c r="I411" s="175">
        <f t="shared" si="8"/>
        <v>0.44</v>
      </c>
      <c r="J411" s="174"/>
      <c r="K411" s="174"/>
      <c r="L411" s="620" t="s">
        <v>15</v>
      </c>
      <c r="M411" s="173"/>
      <c r="N411" s="173"/>
    </row>
    <row r="412" spans="1:15" x14ac:dyDescent="0.2">
      <c r="A412" s="622" t="s">
        <v>1354</v>
      </c>
      <c r="B412" s="623" t="s">
        <v>21</v>
      </c>
      <c r="C412" s="624" t="s">
        <v>115</v>
      </c>
      <c r="D412" s="625" t="s">
        <v>1427</v>
      </c>
      <c r="E412" s="625" t="s">
        <v>1355</v>
      </c>
      <c r="F412" s="626" t="s">
        <v>42</v>
      </c>
      <c r="G412" s="626">
        <v>4.7872000000000003</v>
      </c>
      <c r="H412" s="172">
        <f>TRUNC(
                        IF(
                            C412="INSUMO",
                            IFERROR(
                                INDEX(
                                    Insumos!F:F,
                                    MATCH(
                                        A412&amp;B412,
                                        Insumos!I:I,
                                        0)
                                ),
                                "Não encontrado"),
                            IFERROR(
                                INDEX(
                                    I:I,
                                    MATCH(
                                        A412&amp;B412,
                                        O:O,
                                        0)
                                ),
                                "Não encontrado")
                        ), 2)</f>
        <v>23.41</v>
      </c>
      <c r="I412" s="172">
        <f t="shared" si="8"/>
        <v>112.06</v>
      </c>
      <c r="J412" s="171"/>
      <c r="K412" s="171"/>
      <c r="L412" s="625" t="s">
        <v>15</v>
      </c>
      <c r="M412" s="170"/>
      <c r="N412" s="170"/>
    </row>
    <row r="413" spans="1:15" x14ac:dyDescent="0.2">
      <c r="A413" s="617" t="s">
        <v>1352</v>
      </c>
      <c r="B413" s="618" t="s">
        <v>21</v>
      </c>
      <c r="C413" s="619" t="s">
        <v>115</v>
      </c>
      <c r="D413" s="620" t="s">
        <v>1427</v>
      </c>
      <c r="E413" s="620" t="s">
        <v>1353</v>
      </c>
      <c r="F413" s="621" t="s">
        <v>42</v>
      </c>
      <c r="G413" s="621">
        <v>6.3609999999999998</v>
      </c>
      <c r="H413" s="175">
        <f>TRUNC(
                        IF(
                            C413="INSUMO",
                            IFERROR(
                                INDEX(
                                    Insumos!F:F,
                                    MATCH(
                                        A413&amp;B413,
                                        Insumos!I:I,
                                        0)
                                ),
                                "Não encontrado"),
                            IFERROR(
                                INDEX(
                                    I:I,
                                    MATCH(
                                        A413&amp;B413,
                                        O:O,
                                        0)
                                ),
                                "Não encontrado")
                        ), 2)</f>
        <v>15.3</v>
      </c>
      <c r="I413" s="175">
        <f t="shared" si="8"/>
        <v>97.32</v>
      </c>
      <c r="J413" s="174"/>
      <c r="K413" s="174"/>
      <c r="L413" s="620" t="s">
        <v>15</v>
      </c>
      <c r="M413" s="173"/>
      <c r="N413" s="173"/>
    </row>
    <row r="414" spans="1:15" x14ac:dyDescent="0.2">
      <c r="A414" s="622" t="s">
        <v>1388</v>
      </c>
      <c r="B414" s="623" t="s">
        <v>21</v>
      </c>
      <c r="C414" s="624" t="s">
        <v>115</v>
      </c>
      <c r="D414" s="625" t="s">
        <v>1427</v>
      </c>
      <c r="E414" s="625" t="s">
        <v>1389</v>
      </c>
      <c r="F414" s="626" t="s">
        <v>42</v>
      </c>
      <c r="G414" s="626">
        <v>9.2999999999999992E-3</v>
      </c>
      <c r="H414" s="172">
        <f>TRUNC(
                        IF(
                            C414="INSUMO",
                            IFERROR(
                                INDEX(
                                    Insumos!F:F,
                                    MATCH(
                                        A414&amp;B414,
                                        Insumos!I:I,
                                        0)
                                ),
                                "Não encontrado"),
                            IFERROR(
                                INDEX(
                                    I:I,
                                    MATCH(
                                        A414&amp;B414,
                                        O:O,
                                        0)
                                ),
                                "Não encontrado")
                        ), 2)</f>
        <v>18.36</v>
      </c>
      <c r="I414" s="172">
        <f t="shared" si="8"/>
        <v>0.17</v>
      </c>
      <c r="J414" s="171"/>
      <c r="K414" s="171"/>
      <c r="L414" s="625" t="s">
        <v>15</v>
      </c>
      <c r="M414" s="170"/>
      <c r="N414" s="170"/>
    </row>
    <row r="415" spans="1:15" x14ac:dyDescent="0.2">
      <c r="A415" s="617" t="s">
        <v>1377</v>
      </c>
      <c r="B415" s="618" t="s">
        <v>21</v>
      </c>
      <c r="C415" s="619" t="s">
        <v>115</v>
      </c>
      <c r="D415" s="620" t="s">
        <v>1427</v>
      </c>
      <c r="E415" s="620" t="s">
        <v>1378</v>
      </c>
      <c r="F415" s="621" t="s">
        <v>42</v>
      </c>
      <c r="G415" s="621">
        <v>9.2999999999999992E-3</v>
      </c>
      <c r="H415" s="175">
        <f>TRUNC(
                        IF(
                            C415="INSUMO",
                            IFERROR(
                                INDEX(
                                    Insumos!F:F,
                                    MATCH(
                                        A415&amp;B415,
                                        Insumos!I:I,
                                        0)
                                ),
                                "Não encontrado"),
                            IFERROR(
                                INDEX(
                                    I:I,
                                    MATCH(
                                        A415&amp;B415,
                                        O:O,
                                        0)
                                ),
                                "Não encontrado")
                        ), 2)</f>
        <v>23.41</v>
      </c>
      <c r="I415" s="175">
        <f t="shared" si="8"/>
        <v>0.21</v>
      </c>
      <c r="J415" s="174"/>
      <c r="K415" s="174"/>
      <c r="L415" s="620" t="s">
        <v>15</v>
      </c>
      <c r="M415" s="173"/>
      <c r="N415" s="173"/>
    </row>
    <row r="416" spans="1:15" x14ac:dyDescent="0.2">
      <c r="A416" s="622" t="s">
        <v>1472</v>
      </c>
      <c r="B416" s="623" t="s">
        <v>21</v>
      </c>
      <c r="C416" s="624" t="s">
        <v>115</v>
      </c>
      <c r="D416" s="625" t="s">
        <v>1427</v>
      </c>
      <c r="E416" s="625" t="s">
        <v>1471</v>
      </c>
      <c r="F416" s="626" t="s">
        <v>25</v>
      </c>
      <c r="G416" s="626">
        <v>1.1599999999999999E-2</v>
      </c>
      <c r="H416" s="172">
        <f>TRUNC(
                        IF(
                            C416="INSUMO",
                            IFERROR(
                                INDEX(
                                    Insumos!F:F,
                                    MATCH(
                                        A416&amp;B416,
                                        Insumos!I:I,
                                        0)
                                ),
                                "Não encontrado"),
                            IFERROR(
                                INDEX(
                                    I:I,
                                    MATCH(
                                        A416&amp;B416,
                                        O:O,
                                        0)
                                ),
                                "Não encontrado")
                        ), 2)</f>
        <v>157.54</v>
      </c>
      <c r="I416" s="172">
        <f t="shared" si="8"/>
        <v>1.82</v>
      </c>
      <c r="J416" s="171"/>
      <c r="K416" s="171"/>
      <c r="L416" s="625" t="s">
        <v>15</v>
      </c>
      <c r="M416" s="170"/>
      <c r="N416" s="170"/>
    </row>
    <row r="417" spans="1:14" x14ac:dyDescent="0.2">
      <c r="A417" s="617" t="s">
        <v>1976</v>
      </c>
      <c r="B417" s="618" t="s">
        <v>21</v>
      </c>
      <c r="C417" s="619" t="s">
        <v>115</v>
      </c>
      <c r="D417" s="620" t="s">
        <v>1427</v>
      </c>
      <c r="E417" s="620" t="s">
        <v>1969</v>
      </c>
      <c r="F417" s="621" t="s">
        <v>95</v>
      </c>
      <c r="G417" s="621">
        <v>1</v>
      </c>
      <c r="H417" s="175">
        <f>TRUNC(
                        IF(
                            C417="INSUMO",
                            IFERROR(
                                INDEX(
                                    Insumos!F:F,
                                    MATCH(
                                        A417&amp;B417,
                                        Insumos!I:I,
                                        0)
                                ),
                                "Não encontrado"),
                            IFERROR(
                                INDEX(
                                    I:I,
                                    MATCH(
                                        A417&amp;B417,
                                        O:O,
                                        0)
                                ),
                                "Não encontrado")
                        ), 2)</f>
        <v>23.3</v>
      </c>
      <c r="I417" s="175">
        <f t="shared" si="8"/>
        <v>23.3</v>
      </c>
      <c r="J417" s="174"/>
      <c r="K417" s="174"/>
      <c r="L417" s="620" t="s">
        <v>15</v>
      </c>
      <c r="M417" s="173"/>
      <c r="N417" s="173"/>
    </row>
    <row r="418" spans="1:14" x14ac:dyDescent="0.2">
      <c r="A418" s="622" t="s">
        <v>1489</v>
      </c>
      <c r="B418" s="623" t="s">
        <v>21</v>
      </c>
      <c r="C418" s="624" t="s">
        <v>115</v>
      </c>
      <c r="D418" s="625" t="s">
        <v>1427</v>
      </c>
      <c r="E418" s="625" t="s">
        <v>1488</v>
      </c>
      <c r="F418" s="626" t="s">
        <v>95</v>
      </c>
      <c r="G418" s="626">
        <v>147.84</v>
      </c>
      <c r="H418" s="172">
        <f>TRUNC(
                        IF(
                            C418="INSUMO",
                            IFERROR(
                                INDEX(
                                    Insumos!F:F,
                                    MATCH(
                                        A418&amp;B418,
                                        Insumos!I:I,
                                        0)
                                ),
                                "Não encontrado"),
                            IFERROR(
                                INDEX(
                                    I:I,
                                    MATCH(
                                        A418&amp;B418,
                                        O:O,
                                        0)
                                ),
                                "Não encontrado")
                        ), 2)</f>
        <v>0.49</v>
      </c>
      <c r="I418" s="172">
        <f t="shared" si="8"/>
        <v>72.44</v>
      </c>
      <c r="J418" s="171"/>
      <c r="K418" s="171"/>
      <c r="L418" s="625" t="s">
        <v>15</v>
      </c>
      <c r="M418" s="170"/>
      <c r="N418" s="170"/>
    </row>
    <row r="419" spans="1:14" x14ac:dyDescent="0.2">
      <c r="A419" s="617" t="s">
        <v>1444</v>
      </c>
      <c r="B419" s="618" t="s">
        <v>21</v>
      </c>
      <c r="C419" s="619" t="s">
        <v>115</v>
      </c>
      <c r="D419" s="620" t="s">
        <v>1427</v>
      </c>
      <c r="E419" s="620" t="s">
        <v>1443</v>
      </c>
      <c r="F419" s="621" t="s">
        <v>88</v>
      </c>
      <c r="G419" s="621">
        <v>7.2800000000000004E-2</v>
      </c>
      <c r="H419" s="175">
        <f>TRUNC(
                        IF(
                            C419="INSUMO",
                            IFERROR(
                                INDEX(
                                    Insumos!F:F,
                                    MATCH(
                                        A419&amp;B419,
                                        Insumos!I:I,
                                        0)
                                ),
                                "Não encontrado"),
                            IFERROR(
                                INDEX(
                                    I:I,
                                    MATCH(
                                        A419&amp;B419,
                                        O:O,
                                        0)
                                ),
                                "Não encontrado")
                        ), 2)</f>
        <v>12.78</v>
      </c>
      <c r="I419" s="175">
        <f t="shared" si="8"/>
        <v>0.93</v>
      </c>
      <c r="J419" s="174"/>
      <c r="K419" s="174"/>
      <c r="L419" s="620" t="s">
        <v>15</v>
      </c>
      <c r="M419" s="173"/>
      <c r="N419" s="173"/>
    </row>
    <row r="420" spans="1:14" ht="25.5" x14ac:dyDescent="0.2">
      <c r="A420" s="622" t="s">
        <v>1635</v>
      </c>
      <c r="B420" s="623" t="s">
        <v>21</v>
      </c>
      <c r="C420" s="624" t="s">
        <v>115</v>
      </c>
      <c r="D420" s="625" t="s">
        <v>1427</v>
      </c>
      <c r="E420" s="625" t="s">
        <v>1634</v>
      </c>
      <c r="F420" s="626" t="s">
        <v>258</v>
      </c>
      <c r="G420" s="626">
        <v>0.65959999999999996</v>
      </c>
      <c r="H420" s="172">
        <f>TRUNC(
                        IF(
                            C420="INSUMO",
                            IFERROR(
                                INDEX(
                                    Insumos!F:F,
                                    MATCH(
                                        A420&amp;B420,
                                        Insumos!I:I,
                                        0)
                                ),
                                "Não encontrado"),
                            IFERROR(
                                INDEX(
                                    I:I,
                                    MATCH(
                                        A420&amp;B420,
                                        O:O,
                                        0)
                                ),
                                "Não encontrado")
                        ), 2)</f>
        <v>7.44</v>
      </c>
      <c r="I420" s="172">
        <f t="shared" si="8"/>
        <v>4.9000000000000004</v>
      </c>
      <c r="J420" s="171"/>
      <c r="K420" s="171"/>
      <c r="L420" s="625" t="s">
        <v>15</v>
      </c>
      <c r="M420" s="170"/>
      <c r="N420" s="170"/>
    </row>
    <row r="421" spans="1:14" x14ac:dyDescent="0.2">
      <c r="A421" s="617" t="s">
        <v>1485</v>
      </c>
      <c r="B421" s="618" t="s">
        <v>21</v>
      </c>
      <c r="C421" s="619" t="s">
        <v>115</v>
      </c>
      <c r="D421" s="620" t="s">
        <v>1427</v>
      </c>
      <c r="E421" s="620" t="s">
        <v>1484</v>
      </c>
      <c r="F421" s="621" t="s">
        <v>258</v>
      </c>
      <c r="G421" s="621">
        <v>15.071099999999999</v>
      </c>
      <c r="H421" s="175">
        <f>TRUNC(
                        IF(
                            C421="INSUMO",
                            IFERROR(
                                INDEX(
                                    Insumos!F:F,
                                    MATCH(
                                        A421&amp;B421,
                                        Insumos!I:I,
                                        0)
                                ),
                                "Não encontrado"),
                            IFERROR(
                                INDEX(
                                    I:I,
                                    MATCH(
                                        A421&amp;B421,
                                        O:O,
                                        0)
                                ),
                                "Não encontrado")
                        ), 2)</f>
        <v>0.94</v>
      </c>
      <c r="I421" s="175">
        <f t="shared" si="8"/>
        <v>14.16</v>
      </c>
      <c r="J421" s="174"/>
      <c r="K421" s="174"/>
      <c r="L421" s="620" t="s">
        <v>15</v>
      </c>
      <c r="M421" s="173"/>
      <c r="N421" s="173"/>
    </row>
    <row r="422" spans="1:14" x14ac:dyDescent="0.2">
      <c r="A422" s="622" t="s">
        <v>1454</v>
      </c>
      <c r="B422" s="623" t="s">
        <v>21</v>
      </c>
      <c r="C422" s="624" t="s">
        <v>115</v>
      </c>
      <c r="D422" s="625" t="s">
        <v>1427</v>
      </c>
      <c r="E422" s="625" t="s">
        <v>1453</v>
      </c>
      <c r="F422" s="626" t="s">
        <v>258</v>
      </c>
      <c r="G422" s="626">
        <v>16.488800000000001</v>
      </c>
      <c r="H422" s="172">
        <f>TRUNC(
                        IF(
                            C422="INSUMO",
                            IFERROR(
                                INDEX(
                                    Insumos!F:F,
                                    MATCH(
                                        A422&amp;B422,
                                        Insumos!I:I,
                                        0)
                                ),
                                "Não encontrado"),
                            IFERROR(
                                INDEX(
                                    I:I,
                                    MATCH(
                                        A422&amp;B422,
                                        O:O,
                                        0)
                                ),
                                "Não encontrado")
                        ), 2)</f>
        <v>0.64</v>
      </c>
      <c r="I422" s="172">
        <f t="shared" si="8"/>
        <v>10.55</v>
      </c>
      <c r="J422" s="171"/>
      <c r="K422" s="171"/>
      <c r="L422" s="625" t="s">
        <v>15</v>
      </c>
      <c r="M422" s="170"/>
      <c r="N422" s="170"/>
    </row>
    <row r="423" spans="1:14" x14ac:dyDescent="0.2">
      <c r="A423" s="617" t="s">
        <v>1435</v>
      </c>
      <c r="B423" s="618" t="s">
        <v>21</v>
      </c>
      <c r="C423" s="619" t="s">
        <v>115</v>
      </c>
      <c r="D423" s="620" t="s">
        <v>1427</v>
      </c>
      <c r="E423" s="620" t="s">
        <v>1434</v>
      </c>
      <c r="F423" s="621" t="s">
        <v>33</v>
      </c>
      <c r="G423" s="621">
        <v>6.1699999999999998E-2</v>
      </c>
      <c r="H423" s="175">
        <f>TRUNC(
                        IF(
                            C423="INSUMO",
                            IFERROR(
                                INDEX(
                                    Insumos!F:F,
                                    MATCH(
                                        A423&amp;B423,
                                        Insumos!I:I,
                                        0)
                                ),
                                "Não encontrado"),
                            IFERROR(
                                INDEX(
                                    I:I,
                                    MATCH(
                                        A423&amp;B423,
                                        O:O,
                                        0)
                                ),
                                "Não encontrado")
                        ), 2)</f>
        <v>34.51</v>
      </c>
      <c r="I423" s="175">
        <f t="shared" si="8"/>
        <v>2.12</v>
      </c>
      <c r="J423" s="174"/>
      <c r="K423" s="174"/>
      <c r="L423" s="620" t="s">
        <v>15</v>
      </c>
      <c r="M423" s="173"/>
      <c r="N423" s="173"/>
    </row>
    <row r="424" spans="1:14" x14ac:dyDescent="0.2">
      <c r="A424" s="622" t="s">
        <v>1583</v>
      </c>
      <c r="B424" s="623" t="s">
        <v>21</v>
      </c>
      <c r="C424" s="624" t="s">
        <v>115</v>
      </c>
      <c r="D424" s="625" t="s">
        <v>1427</v>
      </c>
      <c r="E424" s="625" t="s">
        <v>1582</v>
      </c>
      <c r="F424" s="626" t="s">
        <v>25</v>
      </c>
      <c r="G424" s="626">
        <v>1.9199999999999998E-2</v>
      </c>
      <c r="H424" s="172">
        <f>TRUNC(
                        IF(
                            C424="INSUMO",
                            IFERROR(
                                INDEX(
                                    Insumos!F:F,
                                    MATCH(
                                        A424&amp;B424,
                                        Insumos!I:I,
                                        0)
                                ),
                                "Não encontrado"),
                            IFERROR(
                                INDEX(
                                    I:I,
                                    MATCH(
                                        A424&amp;B424,
                                        O:O,
                                        0)
                                ),
                                "Não encontrado")
                        ), 2)</f>
        <v>164.93</v>
      </c>
      <c r="I424" s="172">
        <f t="shared" si="8"/>
        <v>3.16</v>
      </c>
      <c r="J424" s="171"/>
      <c r="K424" s="171"/>
      <c r="L424" s="625" t="s">
        <v>15</v>
      </c>
      <c r="M424" s="170"/>
      <c r="N424" s="170"/>
    </row>
    <row r="425" spans="1:14" x14ac:dyDescent="0.2">
      <c r="A425" s="617" t="s">
        <v>1458</v>
      </c>
      <c r="B425" s="618" t="s">
        <v>21</v>
      </c>
      <c r="C425" s="619" t="s">
        <v>115</v>
      </c>
      <c r="D425" s="620" t="s">
        <v>1427</v>
      </c>
      <c r="E425" s="620" t="s">
        <v>1457</v>
      </c>
      <c r="F425" s="621" t="s">
        <v>25</v>
      </c>
      <c r="G425" s="621">
        <v>2.2200000000000001E-2</v>
      </c>
      <c r="H425" s="175">
        <f>TRUNC(
                        IF(
                            C425="INSUMO",
                            IFERROR(
                                INDEX(
                                    Insumos!F:F,
                                    MATCH(
                                        A425&amp;B425,
                                        Insumos!I:I,
                                        0)
                                ),
                                "Não encontrado"),
                            IFERROR(
                                INDEX(
                                    I:I,
                                    MATCH(
                                        A425&amp;B425,
                                        O:O,
                                        0)
                                ),
                                "Não encontrado")
                        ), 2)</f>
        <v>157.65</v>
      </c>
      <c r="I425" s="175">
        <f t="shared" si="8"/>
        <v>3.49</v>
      </c>
      <c r="J425" s="174"/>
      <c r="K425" s="174"/>
      <c r="L425" s="620" t="s">
        <v>15</v>
      </c>
      <c r="M425" s="173"/>
      <c r="N425" s="173"/>
    </row>
    <row r="426" spans="1:14" x14ac:dyDescent="0.2">
      <c r="A426" s="622" t="s">
        <v>1973</v>
      </c>
      <c r="B426" s="623" t="s">
        <v>21</v>
      </c>
      <c r="C426" s="624" t="s">
        <v>115</v>
      </c>
      <c r="D426" s="625" t="s">
        <v>1427</v>
      </c>
      <c r="E426" s="625" t="s">
        <v>1972</v>
      </c>
      <c r="F426" s="626" t="s">
        <v>258</v>
      </c>
      <c r="G426" s="626">
        <v>4.3452000000000002</v>
      </c>
      <c r="H426" s="172">
        <f>TRUNC(
                        IF(
                            C426="INSUMO",
                            IFERROR(
                                INDEX(
                                    Insumos!F:F,
                                    MATCH(
                                        A426&amp;B426,
                                        Insumos!I:I,
                                        0)
                                ),
                                "Não encontrado"),
                            IFERROR(
                                INDEX(
                                    I:I,
                                    MATCH(
                                        A426&amp;B426,
                                        O:O,
                                        0)
                                ),
                                "Não encontrado")
                        ), 2)</f>
        <v>7.5</v>
      </c>
      <c r="I426" s="172">
        <f t="shared" si="8"/>
        <v>32.58</v>
      </c>
      <c r="J426" s="171"/>
      <c r="K426" s="171"/>
      <c r="L426" s="625" t="s">
        <v>15</v>
      </c>
      <c r="M426" s="170"/>
      <c r="N426" s="170"/>
    </row>
    <row r="427" spans="1:14" x14ac:dyDescent="0.2">
      <c r="A427" s="617" t="s">
        <v>1456</v>
      </c>
      <c r="B427" s="618" t="s">
        <v>21</v>
      </c>
      <c r="C427" s="619" t="s">
        <v>115</v>
      </c>
      <c r="D427" s="620" t="s">
        <v>1427</v>
      </c>
      <c r="E427" s="620" t="s">
        <v>1455</v>
      </c>
      <c r="F427" s="621" t="s">
        <v>25</v>
      </c>
      <c r="G427" s="621">
        <v>8.9999999999999993E-3</v>
      </c>
      <c r="H427" s="175">
        <f>TRUNC(
                        IF(
                            C427="INSUMO",
                            IFERROR(
                                INDEX(
                                    Insumos!F:F,
                                    MATCH(
                                        A427&amp;B427,
                                        Insumos!I:I,
                                        0)
                                ),
                                "Não encontrado"),
                            IFERROR(
                                INDEX(
                                    I:I,
                                    MATCH(
                                        A427&amp;B427,
                                        O:O,
                                        0)
                                ),
                                "Não encontrado")
                        ), 2)</f>
        <v>151.24</v>
      </c>
      <c r="I427" s="175">
        <f t="shared" si="8"/>
        <v>1.36</v>
      </c>
      <c r="J427" s="174"/>
      <c r="K427" s="174"/>
      <c r="L427" s="620" t="s">
        <v>15</v>
      </c>
      <c r="M427" s="173"/>
      <c r="N427" s="173"/>
    </row>
    <row r="428" spans="1:14" x14ac:dyDescent="0.2">
      <c r="A428" s="622" t="s">
        <v>1821</v>
      </c>
      <c r="B428" s="623" t="s">
        <v>21</v>
      </c>
      <c r="C428" s="624" t="s">
        <v>115</v>
      </c>
      <c r="D428" s="625" t="s">
        <v>1427</v>
      </c>
      <c r="E428" s="625" t="s">
        <v>1820</v>
      </c>
      <c r="F428" s="626" t="s">
        <v>258</v>
      </c>
      <c r="G428" s="626">
        <v>3.5999999999999997E-2</v>
      </c>
      <c r="H428" s="172">
        <f>TRUNC(
                        IF(
                            C428="INSUMO",
                            IFERROR(
                                INDEX(
                                    Insumos!F:F,
                                    MATCH(
                                        A428&amp;B428,
                                        Insumos!I:I,
                                        0)
                                ),
                                "Não encontrado"),
                            IFERROR(
                                INDEX(
                                    I:I,
                                    MATCH(
                                        A428&amp;B428,
                                        O:O,
                                        0)
                                ),
                                "Não encontrado")
                        ), 2)</f>
        <v>25.9</v>
      </c>
      <c r="I428" s="172">
        <f t="shared" si="8"/>
        <v>0.93</v>
      </c>
      <c r="J428" s="171"/>
      <c r="K428" s="171"/>
      <c r="L428" s="625" t="s">
        <v>15</v>
      </c>
      <c r="M428" s="170"/>
      <c r="N428" s="170"/>
    </row>
    <row r="429" spans="1:14" x14ac:dyDescent="0.2">
      <c r="A429" s="617" t="s">
        <v>1975</v>
      </c>
      <c r="B429" s="618" t="s">
        <v>21</v>
      </c>
      <c r="C429" s="619" t="s">
        <v>115</v>
      </c>
      <c r="D429" s="620" t="s">
        <v>1427</v>
      </c>
      <c r="E429" s="620" t="s">
        <v>1974</v>
      </c>
      <c r="F429" s="621" t="s">
        <v>258</v>
      </c>
      <c r="G429" s="621">
        <v>1.5204</v>
      </c>
      <c r="H429" s="175">
        <f>TRUNC(
                        IF(
                            C429="INSUMO",
                            IFERROR(
                                INDEX(
                                    Insumos!F:F,
                                    MATCH(
                                        A429&amp;B429,
                                        Insumos!I:I,
                                        0)
                                ),
                                "Não encontrado"),
                            IFERROR(
                                INDEX(
                                    I:I,
                                    MATCH(
                                        A429&amp;B429,
                                        O:O,
                                        0)
                                ),
                                "Não encontrado")
                        ), 2)</f>
        <v>7.02</v>
      </c>
      <c r="I429" s="175">
        <f t="shared" si="8"/>
        <v>10.67</v>
      </c>
      <c r="J429" s="174"/>
      <c r="K429" s="174"/>
      <c r="L429" s="620" t="s">
        <v>15</v>
      </c>
      <c r="M429" s="173"/>
      <c r="N429" s="173"/>
    </row>
    <row r="430" spans="1:14" x14ac:dyDescent="0.2">
      <c r="A430" s="622" t="s">
        <v>1829</v>
      </c>
      <c r="B430" s="623" t="s">
        <v>21</v>
      </c>
      <c r="C430" s="624" t="s">
        <v>115</v>
      </c>
      <c r="D430" s="625" t="s">
        <v>1427</v>
      </c>
      <c r="E430" s="625" t="s">
        <v>1828</v>
      </c>
      <c r="F430" s="626" t="s">
        <v>258</v>
      </c>
      <c r="G430" s="626">
        <v>1.6032</v>
      </c>
      <c r="H430" s="172">
        <f>TRUNC(
                        IF(
                            C430="INSUMO",
                            IFERROR(
                                INDEX(
                                    Insumos!F:F,
                                    MATCH(
                                        A430&amp;B430,
                                        Insumos!I:I,
                                        0)
                                ),
                                "Não encontrado"),
                            IFERROR(
                                INDEX(
                                    I:I,
                                    MATCH(
                                        A430&amp;B430,
                                        O:O,
                                        0)
                                ),
                                "Não encontrado")
                        ), 2)</f>
        <v>7.19</v>
      </c>
      <c r="I430" s="172">
        <f t="shared" si="8"/>
        <v>11.52</v>
      </c>
      <c r="J430" s="171"/>
      <c r="K430" s="171"/>
      <c r="L430" s="625" t="s">
        <v>15</v>
      </c>
      <c r="M430" s="170"/>
      <c r="N430" s="170"/>
    </row>
    <row r="431" spans="1:14" x14ac:dyDescent="0.2">
      <c r="A431" s="617" t="s">
        <v>1823</v>
      </c>
      <c r="B431" s="618" t="s">
        <v>21</v>
      </c>
      <c r="C431" s="619" t="s">
        <v>115</v>
      </c>
      <c r="D431" s="620" t="s">
        <v>1427</v>
      </c>
      <c r="E431" s="620" t="s">
        <v>1822</v>
      </c>
      <c r="F431" s="621" t="s">
        <v>95</v>
      </c>
      <c r="G431" s="621">
        <v>4.6300000000000001E-2</v>
      </c>
      <c r="H431" s="175">
        <f>TRUNC(
                        IF(
                            C431="INSUMO",
                            IFERROR(
                                INDEX(
                                    Insumos!F:F,
                                    MATCH(
                                        A431&amp;B431,
                                        Insumos!I:I,
                                        0)
                                ),
                                "Não encontrado"),
                            IFERROR(
                                INDEX(
                                    I:I,
                                    MATCH(
                                        A431&amp;B431,
                                        O:O,
                                        0)
                                ),
                                "Não encontrado")
                        ), 2)</f>
        <v>11.8</v>
      </c>
      <c r="I431" s="175">
        <f t="shared" si="8"/>
        <v>0.54</v>
      </c>
      <c r="J431" s="174"/>
      <c r="K431" s="174"/>
      <c r="L431" s="620" t="s">
        <v>15</v>
      </c>
      <c r="M431" s="173"/>
      <c r="N431" s="173"/>
    </row>
    <row r="432" spans="1:14" x14ac:dyDescent="0.2">
      <c r="A432" s="622" t="s">
        <v>1819</v>
      </c>
      <c r="B432" s="623" t="s">
        <v>21</v>
      </c>
      <c r="C432" s="624" t="s">
        <v>115</v>
      </c>
      <c r="D432" s="625" t="s">
        <v>1427</v>
      </c>
      <c r="E432" s="625" t="s">
        <v>1818</v>
      </c>
      <c r="F432" s="626" t="s">
        <v>95</v>
      </c>
      <c r="G432" s="626">
        <v>1.2E-2</v>
      </c>
      <c r="H432" s="172">
        <f>TRUNC(
                        IF(
                            C432="INSUMO",
                            IFERROR(
                                INDEX(
                                    Insumos!F:F,
                                    MATCH(
                                        A432&amp;B432,
                                        Insumos!I:I,
                                        0)
                                ),
                                "Não encontrado"),
                            IFERROR(
                                INDEX(
                                    I:I,
                                    MATCH(
                                        A432&amp;B432,
                                        O:O,
                                        0)
                                ),
                                "Não encontrado")
                        ), 2)</f>
        <v>14.64</v>
      </c>
      <c r="I432" s="172">
        <f t="shared" si="8"/>
        <v>0.17</v>
      </c>
      <c r="J432" s="171"/>
      <c r="K432" s="171"/>
      <c r="L432" s="625" t="s">
        <v>15</v>
      </c>
      <c r="M432" s="170"/>
      <c r="N432" s="170"/>
    </row>
    <row r="433" spans="1:15" x14ac:dyDescent="0.2">
      <c r="A433" s="617" t="s">
        <v>1497</v>
      </c>
      <c r="B433" s="618" t="s">
        <v>21</v>
      </c>
      <c r="C433" s="619" t="s">
        <v>115</v>
      </c>
      <c r="D433" s="620" t="s">
        <v>1427</v>
      </c>
      <c r="E433" s="620" t="s">
        <v>1496</v>
      </c>
      <c r="F433" s="621" t="s">
        <v>258</v>
      </c>
      <c r="G433" s="621">
        <v>3.5999999999999999E-3</v>
      </c>
      <c r="H433" s="175">
        <f>TRUNC(
                        IF(
                            C433="INSUMO",
                            IFERROR(
                                INDEX(
                                    Insumos!F:F,
                                    MATCH(
                                        A433&amp;B433,
                                        Insumos!I:I,
                                        0)
                                ),
                                "Não encontrado"),
                            IFERROR(
                                INDEX(
                                    I:I,
                                    MATCH(
                                        A433&amp;B433,
                                        O:O,
                                        0)
                                ),
                                "Não encontrado")
                        ), 2)</f>
        <v>20.86</v>
      </c>
      <c r="I433" s="175">
        <f t="shared" si="8"/>
        <v>7.0000000000000007E-2</v>
      </c>
      <c r="J433" s="174"/>
      <c r="K433" s="174"/>
      <c r="L433" s="620" t="s">
        <v>15</v>
      </c>
      <c r="M433" s="173"/>
      <c r="N433" s="173"/>
    </row>
    <row r="434" spans="1:15" x14ac:dyDescent="0.2">
      <c r="A434" s="622" t="s">
        <v>1971</v>
      </c>
      <c r="B434" s="623" t="s">
        <v>21</v>
      </c>
      <c r="C434" s="624" t="s">
        <v>115</v>
      </c>
      <c r="D434" s="625" t="s">
        <v>1427</v>
      </c>
      <c r="E434" s="625" t="s">
        <v>1970</v>
      </c>
      <c r="F434" s="626" t="s">
        <v>258</v>
      </c>
      <c r="G434" s="626">
        <v>4.82E-2</v>
      </c>
      <c r="H434" s="172">
        <f>TRUNC(
                        IF(
                            C434="INSUMO",
                            IFERROR(
                                INDEX(
                                    Insumos!F:F,
                                    MATCH(
                                        A434&amp;B434,
                                        Insumos!I:I,
                                        0)
                                ),
                                "Não encontrado"),
                            IFERROR(
                                INDEX(
                                    I:I,
                                    MATCH(
                                        A434&amp;B434,
                                        O:O,
                                        0)
                                ),
                                "Não encontrado")
                        ), 2)</f>
        <v>34.68</v>
      </c>
      <c r="I434" s="172">
        <f t="shared" si="8"/>
        <v>1.67</v>
      </c>
      <c r="J434" s="171"/>
      <c r="K434" s="171"/>
      <c r="L434" s="625" t="s">
        <v>15</v>
      </c>
      <c r="M434" s="170"/>
      <c r="N434" s="170"/>
    </row>
    <row r="435" spans="1:15" x14ac:dyDescent="0.2">
      <c r="A435" s="617" t="s">
        <v>1528</v>
      </c>
      <c r="B435" s="618" t="s">
        <v>21</v>
      </c>
      <c r="C435" s="619" t="s">
        <v>115</v>
      </c>
      <c r="D435" s="620" t="s">
        <v>1427</v>
      </c>
      <c r="E435" s="620" t="s">
        <v>1527</v>
      </c>
      <c r="F435" s="621" t="s">
        <v>95</v>
      </c>
      <c r="G435" s="621">
        <v>6.0299999999999999E-2</v>
      </c>
      <c r="H435" s="175">
        <f>TRUNC(
                        IF(
                            C435="INSUMO",
                            IFERROR(
                                INDEX(
                                    Insumos!F:F,
                                    MATCH(
                                        A435&amp;B435,
                                        Insumos!I:I,
                                        0)
                                ),
                                "Não encontrado"),
                            IFERROR(
                                INDEX(
                                    I:I,
                                    MATCH(
                                        A435&amp;B435,
                                        O:O,
                                        0)
                                ),
                                "Não encontrado")
                        ), 2)</f>
        <v>3.21</v>
      </c>
      <c r="I435" s="175">
        <f t="shared" si="8"/>
        <v>0.19</v>
      </c>
      <c r="J435" s="174"/>
      <c r="K435" s="174"/>
      <c r="L435" s="620" t="s">
        <v>15</v>
      </c>
      <c r="M435" s="173"/>
      <c r="N435" s="173"/>
    </row>
    <row r="436" spans="1:15" x14ac:dyDescent="0.2">
      <c r="A436" s="622" t="s">
        <v>1493</v>
      </c>
      <c r="B436" s="623" t="s">
        <v>21</v>
      </c>
      <c r="C436" s="624" t="s">
        <v>115</v>
      </c>
      <c r="D436" s="625" t="s">
        <v>1427</v>
      </c>
      <c r="E436" s="625" t="s">
        <v>1492</v>
      </c>
      <c r="F436" s="626" t="s">
        <v>258</v>
      </c>
      <c r="G436" s="626">
        <v>2.2100000000000002E-2</v>
      </c>
      <c r="H436" s="172">
        <f>TRUNC(
                        IF(
                            C436="INSUMO",
                            IFERROR(
                                INDEX(
                                    Insumos!F:F,
                                    MATCH(
                                        A436&amp;B436,
                                        Insumos!I:I,
                                        0)
                                ),
                                "Não encontrado"),
                            IFERROR(
                                INDEX(
                                    I:I,
                                    MATCH(
                                        A436&amp;B436,
                                        O:O,
                                        0)
                                ),
                                "Não encontrado")
                        ), 2)</f>
        <v>14.5</v>
      </c>
      <c r="I436" s="172">
        <f t="shared" si="8"/>
        <v>0.32</v>
      </c>
      <c r="J436" s="171"/>
      <c r="K436" s="171"/>
      <c r="L436" s="625" t="s">
        <v>15</v>
      </c>
      <c r="M436" s="170"/>
      <c r="N436" s="170"/>
    </row>
    <row r="437" spans="1:15" x14ac:dyDescent="0.2">
      <c r="A437" s="617" t="s">
        <v>1452</v>
      </c>
      <c r="B437" s="618" t="s">
        <v>21</v>
      </c>
      <c r="C437" s="619" t="s">
        <v>115</v>
      </c>
      <c r="D437" s="620" t="s">
        <v>1427</v>
      </c>
      <c r="E437" s="620" t="s">
        <v>1451</v>
      </c>
      <c r="F437" s="621" t="s">
        <v>25</v>
      </c>
      <c r="G437" s="621">
        <v>0.1007</v>
      </c>
      <c r="H437" s="175">
        <f>TRUNC(
                        IF(
                            C437="INSUMO",
                            IFERROR(
                                INDEX(
                                    Insumos!F:F,
                                    MATCH(
                                        A437&amp;B437,
                                        Insumos!I:I,
                                        0)
                                ),
                                "Não encontrado"),
                            IFERROR(
                                INDEX(
                                    I:I,
                                    MATCH(
                                        A437&amp;B437,
                                        O:O,
                                        0)
                                ),
                                "Não encontrado")
                        ), 2)</f>
        <v>180.8</v>
      </c>
      <c r="I437" s="175">
        <f t="shared" si="8"/>
        <v>18.2</v>
      </c>
      <c r="J437" s="174"/>
      <c r="K437" s="174"/>
      <c r="L437" s="620" t="s">
        <v>15</v>
      </c>
      <c r="M437" s="173"/>
      <c r="N437" s="173"/>
    </row>
    <row r="438" spans="1:15" x14ac:dyDescent="0.2">
      <c r="A438" s="622" t="s">
        <v>1643</v>
      </c>
      <c r="B438" s="623" t="s">
        <v>21</v>
      </c>
      <c r="C438" s="624" t="s">
        <v>115</v>
      </c>
      <c r="D438" s="625" t="s">
        <v>1427</v>
      </c>
      <c r="E438" s="625" t="s">
        <v>1642</v>
      </c>
      <c r="F438" s="626" t="s">
        <v>258</v>
      </c>
      <c r="G438" s="626">
        <v>1.1246</v>
      </c>
      <c r="H438" s="172">
        <f>TRUNC(
                        IF(
                            C438="INSUMO",
                            IFERROR(
                                INDEX(
                                    Insumos!F:F,
                                    MATCH(
                                        A438&amp;B438,
                                        Insumos!I:I,
                                        0)
                                ),
                                "Não encontrado"),
                            IFERROR(
                                INDEX(
                                    I:I,
                                    MATCH(
                                        A438&amp;B438,
                                        O:O,
                                        0)
                                ),
                                "Não encontrado")
                        ), 2)</f>
        <v>8.33</v>
      </c>
      <c r="I438" s="172">
        <f t="shared" si="8"/>
        <v>9.36</v>
      </c>
      <c r="J438" s="171"/>
      <c r="K438" s="171"/>
      <c r="L438" s="625" t="s">
        <v>15</v>
      </c>
      <c r="M438" s="170"/>
      <c r="N438" s="170"/>
    </row>
    <row r="439" spans="1:15" ht="25.5" x14ac:dyDescent="0.2">
      <c r="A439" s="611" t="s">
        <v>225</v>
      </c>
      <c r="B439" s="612" t="s">
        <v>101</v>
      </c>
      <c r="C439" s="613" t="s">
        <v>15</v>
      </c>
      <c r="D439" s="614" t="s">
        <v>1427</v>
      </c>
      <c r="E439" s="614" t="s">
        <v>1406</v>
      </c>
      <c r="F439" s="615" t="s">
        <v>88</v>
      </c>
      <c r="G439" s="616"/>
      <c r="H439" s="178"/>
      <c r="I439" s="178">
        <f>SUM(I440:I443)</f>
        <v>35.980000000000004</v>
      </c>
      <c r="J439" s="177" t="s">
        <v>15</v>
      </c>
      <c r="K439" s="177"/>
      <c r="L439" s="614" t="s">
        <v>15</v>
      </c>
      <c r="M439" s="176" t="s">
        <v>15</v>
      </c>
      <c r="N439" s="176" t="s">
        <v>1473</v>
      </c>
      <c r="O439" s="584" t="str">
        <f>A439&amp;B439&amp;C439</f>
        <v>AGE81830AGEHAB</v>
      </c>
    </row>
    <row r="440" spans="1:15" x14ac:dyDescent="0.2">
      <c r="A440" s="617" t="s">
        <v>1352</v>
      </c>
      <c r="B440" s="618" t="s">
        <v>21</v>
      </c>
      <c r="C440" s="619" t="s">
        <v>115</v>
      </c>
      <c r="D440" s="620" t="s">
        <v>1427</v>
      </c>
      <c r="E440" s="620" t="s">
        <v>1353</v>
      </c>
      <c r="F440" s="621" t="s">
        <v>42</v>
      </c>
      <c r="G440" s="621">
        <v>0.23930000000000001</v>
      </c>
      <c r="H440" s="175">
        <f>TRUNC(
                        IF(
                            C440="INSUMO",
                            IFERROR(
                                INDEX(
                                    Insumos!F:F,
                                    MATCH(
                                        A440&amp;B440,
                                        Insumos!I:I,
                                        0)
                                ),
                                "Não encontrado"),
                            IFERROR(
                                INDEX(
                                    I:I,
                                    MATCH(
                                        A440&amp;B440,
                                        O:O,
                                        0)
                                ),
                                "Não encontrado")
                        ), 2)</f>
        <v>15.3</v>
      </c>
      <c r="I440" s="175">
        <f>TRUNC(G440*H440, 2)</f>
        <v>3.66</v>
      </c>
      <c r="J440" s="174"/>
      <c r="K440" s="174"/>
      <c r="L440" s="620" t="s">
        <v>15</v>
      </c>
      <c r="M440" s="173"/>
      <c r="N440" s="173"/>
    </row>
    <row r="441" spans="1:15" x14ac:dyDescent="0.2">
      <c r="A441" s="622" t="s">
        <v>1354</v>
      </c>
      <c r="B441" s="623" t="s">
        <v>21</v>
      </c>
      <c r="C441" s="624" t="s">
        <v>115</v>
      </c>
      <c r="D441" s="625" t="s">
        <v>1427</v>
      </c>
      <c r="E441" s="625" t="s">
        <v>1355</v>
      </c>
      <c r="F441" s="626" t="s">
        <v>42</v>
      </c>
      <c r="G441" s="626">
        <v>0.23930000000000001</v>
      </c>
      <c r="H441" s="172">
        <f>TRUNC(
                        IF(
                            C441="INSUMO",
                            IFERROR(
                                INDEX(
                                    Insumos!F:F,
                                    MATCH(
                                        A441&amp;B441,
                                        Insumos!I:I,
                                        0)
                                ),
                                "Não encontrado"),
                            IFERROR(
                                INDEX(
                                    I:I,
                                    MATCH(
                                        A441&amp;B441,
                                        O:O,
                                        0)
                                ),
                                "Não encontrado")
                        ), 2)</f>
        <v>23.41</v>
      </c>
      <c r="I441" s="172">
        <f>TRUNC(G441*H441, 2)</f>
        <v>5.6</v>
      </c>
      <c r="J441" s="171"/>
      <c r="K441" s="171"/>
      <c r="L441" s="625" t="s">
        <v>15</v>
      </c>
      <c r="M441" s="170"/>
      <c r="N441" s="170"/>
    </row>
    <row r="442" spans="1:15" ht="25.5" x14ac:dyDescent="0.2">
      <c r="A442" s="617" t="s">
        <v>1977</v>
      </c>
      <c r="B442" s="618" t="s">
        <v>1263</v>
      </c>
      <c r="C442" s="619" t="s">
        <v>115</v>
      </c>
      <c r="D442" s="620" t="s">
        <v>1427</v>
      </c>
      <c r="E442" s="620" t="s">
        <v>3178</v>
      </c>
      <c r="F442" s="621" t="s">
        <v>88</v>
      </c>
      <c r="G442" s="621">
        <v>1.03</v>
      </c>
      <c r="H442" s="175">
        <f>TRUNC(
                        IF(
                            C442="INSUMO",
                            IFERROR(
                                INDEX(
                                    Insumos!F:F,
                                    MATCH(
                                        A442&amp;B442,
                                        Insumos!I:I,
                                        0)
                                ),
                                "Não encontrado"),
                            IFERROR(
                                INDEX(
                                    I:I,
                                    MATCH(
                                        A442&amp;B442,
                                        O:O,
                                        0)
                                ),
                                "Não encontrado")
                        ), 2)</f>
        <v>25.13</v>
      </c>
      <c r="I442" s="175">
        <f>TRUNC(G442*H442, 2)</f>
        <v>25.88</v>
      </c>
      <c r="J442" s="174"/>
      <c r="K442" s="174"/>
      <c r="L442" s="620" t="s">
        <v>15</v>
      </c>
      <c r="M442" s="173"/>
      <c r="N442" s="173"/>
    </row>
    <row r="443" spans="1:15" ht="25.5" x14ac:dyDescent="0.2">
      <c r="A443" s="622" t="s">
        <v>1581</v>
      </c>
      <c r="B443" s="623" t="s">
        <v>101</v>
      </c>
      <c r="C443" s="624" t="s">
        <v>22</v>
      </c>
      <c r="D443" s="625" t="s">
        <v>1427</v>
      </c>
      <c r="E443" s="625" t="s">
        <v>1580</v>
      </c>
      <c r="F443" s="626" t="s">
        <v>156</v>
      </c>
      <c r="G443" s="626">
        <v>1.2999999999999999E-3</v>
      </c>
      <c r="H443" s="172">
        <f>TRUNC(
                        IF(
                            C443="INSUMO",
                            IFERROR(
                                INDEX(
                                    Insumos!F:F,
                                    MATCH(
                                        A443&amp;B443,
                                        Insumos!I:I,
                                        0)
                                ),
                                "Não encontrado"),
                            IFERROR(
                                INDEX(
                                    I:I,
                                    MATCH(
                                        A443&amp;B443,
                                        O:O,
                                        0)
                                ),
                                "Não encontrado")
                        ), 2)</f>
        <v>646.34</v>
      </c>
      <c r="I443" s="172">
        <f>TRUNC(G443*H443, 2)</f>
        <v>0.84</v>
      </c>
      <c r="J443" s="171"/>
      <c r="K443" s="171"/>
      <c r="L443" s="625" t="s">
        <v>15</v>
      </c>
      <c r="M443" s="170"/>
      <c r="N443" s="170"/>
    </row>
    <row r="444" spans="1:15" x14ac:dyDescent="0.2">
      <c r="A444" s="611" t="s">
        <v>216</v>
      </c>
      <c r="B444" s="612" t="s">
        <v>21</v>
      </c>
      <c r="C444" s="613" t="s">
        <v>15</v>
      </c>
      <c r="D444" s="614" t="s">
        <v>1427</v>
      </c>
      <c r="E444" s="614" t="s">
        <v>217</v>
      </c>
      <c r="F444" s="615" t="s">
        <v>88</v>
      </c>
      <c r="G444" s="616"/>
      <c r="H444" s="178"/>
      <c r="I444" s="178">
        <f>SUM(I445:I447)</f>
        <v>50.69</v>
      </c>
      <c r="J444" s="177" t="s">
        <v>15</v>
      </c>
      <c r="K444" s="177"/>
      <c r="L444" s="614" t="s">
        <v>15</v>
      </c>
      <c r="M444" s="176" t="s">
        <v>15</v>
      </c>
      <c r="N444" s="176" t="s">
        <v>15</v>
      </c>
      <c r="O444" s="584" t="str">
        <f>A444&amp;B444&amp;C444</f>
        <v>082365GOINFRA</v>
      </c>
    </row>
    <row r="445" spans="1:15" x14ac:dyDescent="0.2">
      <c r="A445" s="617" t="s">
        <v>1358</v>
      </c>
      <c r="B445" s="618" t="s">
        <v>21</v>
      </c>
      <c r="C445" s="619" t="s">
        <v>115</v>
      </c>
      <c r="D445" s="620" t="s">
        <v>1427</v>
      </c>
      <c r="E445" s="620" t="s">
        <v>1359</v>
      </c>
      <c r="F445" s="621" t="s">
        <v>42</v>
      </c>
      <c r="G445" s="621">
        <v>0.52</v>
      </c>
      <c r="H445" s="175">
        <f>TRUNC(
                        IF(
                            C445="INSUMO",
                            IFERROR(
                                INDEX(
                                    Insumos!F:F,
                                    MATCH(
                                        A445&amp;B445,
                                        Insumos!I:I,
                                        0)
                                ),
                                "Não encontrado"),
                            IFERROR(
                                INDEX(
                                    I:I,
                                    MATCH(
                                        A445&amp;B445,
                                        O:O,
                                        0)
                                ),
                                "Não encontrado")
                        ), 2)</f>
        <v>16.78</v>
      </c>
      <c r="I445" s="175">
        <f>TRUNC(G445*H445, 2)</f>
        <v>8.7200000000000006</v>
      </c>
      <c r="J445" s="174"/>
      <c r="K445" s="174"/>
      <c r="L445" s="620" t="s">
        <v>15</v>
      </c>
      <c r="M445" s="173"/>
      <c r="N445" s="173"/>
    </row>
    <row r="446" spans="1:15" x14ac:dyDescent="0.2">
      <c r="A446" s="622" t="s">
        <v>1368</v>
      </c>
      <c r="B446" s="623" t="s">
        <v>21</v>
      </c>
      <c r="C446" s="624" t="s">
        <v>115</v>
      </c>
      <c r="D446" s="625" t="s">
        <v>1427</v>
      </c>
      <c r="E446" s="625" t="s">
        <v>1369</v>
      </c>
      <c r="F446" s="626" t="s">
        <v>42</v>
      </c>
      <c r="G446" s="626">
        <v>0.52</v>
      </c>
      <c r="H446" s="172">
        <f>TRUNC(
                        IF(
                            C446="INSUMO",
                            IFERROR(
                                INDEX(
                                    Insumos!F:F,
                                    MATCH(
                                        A446&amp;B446,
                                        Insumos!I:I,
                                        0)
                                ),
                                "Não encontrado"),
                            IFERROR(
                                INDEX(
                                    I:I,
                                    MATCH(
                                        A446&amp;B446,
                                        O:O,
                                        0)
                                ),
                                "Não encontrado")
                        ), 2)</f>
        <v>23.41</v>
      </c>
      <c r="I446" s="172">
        <f>TRUNC(G446*H446, 2)</f>
        <v>12.17</v>
      </c>
      <c r="J446" s="171"/>
      <c r="K446" s="171"/>
      <c r="L446" s="625" t="s">
        <v>15</v>
      </c>
      <c r="M446" s="170"/>
      <c r="N446" s="170"/>
    </row>
    <row r="447" spans="1:15" x14ac:dyDescent="0.2">
      <c r="A447" s="617" t="s">
        <v>1980</v>
      </c>
      <c r="B447" s="618" t="s">
        <v>21</v>
      </c>
      <c r="C447" s="619" t="s">
        <v>115</v>
      </c>
      <c r="D447" s="620" t="s">
        <v>1427</v>
      </c>
      <c r="E447" s="620" t="s">
        <v>1979</v>
      </c>
      <c r="F447" s="621" t="s">
        <v>88</v>
      </c>
      <c r="G447" s="621">
        <v>1</v>
      </c>
      <c r="H447" s="175">
        <f>TRUNC(
                        IF(
                            C447="INSUMO",
                            IFERROR(
                                INDEX(
                                    Insumos!F:F,
                                    MATCH(
                                        A447&amp;B447,
                                        Insumos!I:I,
                                        0)
                                ),
                                "Não encontrado"),
                            IFERROR(
                                INDEX(
                                    I:I,
                                    MATCH(
                                        A447&amp;B447,
                                        O:O,
                                        0)
                                ),
                                "Não encontrado")
                        ), 2)</f>
        <v>29.8</v>
      </c>
      <c r="I447" s="175">
        <f>TRUNC(G447*H447, 2)</f>
        <v>29.8</v>
      </c>
      <c r="J447" s="174"/>
      <c r="K447" s="174"/>
      <c r="L447" s="620" t="s">
        <v>15</v>
      </c>
      <c r="M447" s="173"/>
      <c r="N447" s="173"/>
    </row>
    <row r="448" spans="1:15" x14ac:dyDescent="0.2">
      <c r="A448" s="611" t="s">
        <v>219</v>
      </c>
      <c r="B448" s="612" t="s">
        <v>21</v>
      </c>
      <c r="C448" s="613" t="s">
        <v>15</v>
      </c>
      <c r="D448" s="614" t="s">
        <v>1427</v>
      </c>
      <c r="E448" s="614" t="s">
        <v>220</v>
      </c>
      <c r="F448" s="615" t="s">
        <v>88</v>
      </c>
      <c r="G448" s="616"/>
      <c r="H448" s="178"/>
      <c r="I448" s="178">
        <f>SUM(I449:I451)</f>
        <v>37.33</v>
      </c>
      <c r="J448" s="177" t="s">
        <v>15</v>
      </c>
      <c r="K448" s="177"/>
      <c r="L448" s="614" t="s">
        <v>15</v>
      </c>
      <c r="M448" s="176" t="s">
        <v>15</v>
      </c>
      <c r="N448" s="176" t="s">
        <v>15</v>
      </c>
      <c r="O448" s="584" t="str">
        <f>A448&amp;B448&amp;C448</f>
        <v>082304GOINFRA</v>
      </c>
    </row>
    <row r="449" spans="1:15" x14ac:dyDescent="0.2">
      <c r="A449" s="617" t="s">
        <v>1358</v>
      </c>
      <c r="B449" s="618" t="s">
        <v>21</v>
      </c>
      <c r="C449" s="619" t="s">
        <v>115</v>
      </c>
      <c r="D449" s="620" t="s">
        <v>1427</v>
      </c>
      <c r="E449" s="620" t="s">
        <v>1359</v>
      </c>
      <c r="F449" s="621" t="s">
        <v>42</v>
      </c>
      <c r="G449" s="621">
        <v>0.52</v>
      </c>
      <c r="H449" s="175">
        <f>TRUNC(
                        IF(
                            C449="INSUMO",
                            IFERROR(
                                INDEX(
                                    Insumos!F:F,
                                    MATCH(
                                        A449&amp;B449,
                                        Insumos!I:I,
                                        0)
                                ),
                                "Não encontrado"),
                            IFERROR(
                                INDEX(
                                    I:I,
                                    MATCH(
                                        A449&amp;B449,
                                        O:O,
                                        0)
                                ),
                                "Não encontrado")
                        ), 2)</f>
        <v>16.78</v>
      </c>
      <c r="I449" s="175">
        <f>TRUNC(G449*H449, 2)</f>
        <v>8.7200000000000006</v>
      </c>
      <c r="J449" s="174"/>
      <c r="K449" s="174"/>
      <c r="L449" s="620" t="s">
        <v>15</v>
      </c>
      <c r="M449" s="173"/>
      <c r="N449" s="173"/>
    </row>
    <row r="450" spans="1:15" x14ac:dyDescent="0.2">
      <c r="A450" s="622" t="s">
        <v>1368</v>
      </c>
      <c r="B450" s="623" t="s">
        <v>21</v>
      </c>
      <c r="C450" s="624" t="s">
        <v>115</v>
      </c>
      <c r="D450" s="625" t="s">
        <v>1427</v>
      </c>
      <c r="E450" s="625" t="s">
        <v>1369</v>
      </c>
      <c r="F450" s="626" t="s">
        <v>42</v>
      </c>
      <c r="G450" s="626">
        <v>0.52</v>
      </c>
      <c r="H450" s="172">
        <f>TRUNC(
                        IF(
                            C450="INSUMO",
                            IFERROR(
                                INDEX(
                                    Insumos!F:F,
                                    MATCH(
                                        A450&amp;B450,
                                        Insumos!I:I,
                                        0)
                                ),
                                "Não encontrado"),
                            IFERROR(
                                INDEX(
                                    I:I,
                                    MATCH(
                                        A450&amp;B450,
                                        O:O,
                                        0)
                                ),
                                "Não encontrado")
                        ), 2)</f>
        <v>23.41</v>
      </c>
      <c r="I450" s="172">
        <f>TRUNC(G450*H450, 2)</f>
        <v>12.17</v>
      </c>
      <c r="J450" s="171"/>
      <c r="K450" s="171"/>
      <c r="L450" s="625" t="s">
        <v>15</v>
      </c>
      <c r="M450" s="170"/>
      <c r="N450" s="170"/>
    </row>
    <row r="451" spans="1:15" x14ac:dyDescent="0.2">
      <c r="A451" s="617" t="s">
        <v>1883</v>
      </c>
      <c r="B451" s="618" t="s">
        <v>21</v>
      </c>
      <c r="C451" s="619" t="s">
        <v>115</v>
      </c>
      <c r="D451" s="620" t="s">
        <v>1427</v>
      </c>
      <c r="E451" s="620" t="s">
        <v>220</v>
      </c>
      <c r="F451" s="621" t="s">
        <v>88</v>
      </c>
      <c r="G451" s="621">
        <v>1.01</v>
      </c>
      <c r="H451" s="175">
        <f>TRUNC(
                        IF(
                            C451="INSUMO",
                            IFERROR(
                                INDEX(
                                    Insumos!F:F,
                                    MATCH(
                                        A451&amp;B451,
                                        Insumos!I:I,
                                        0)
                                ),
                                "Não encontrado"),
                            IFERROR(
                                INDEX(
                                    I:I,
                                    MATCH(
                                        A451&amp;B451,
                                        O:O,
                                        0)
                                ),
                                "Não encontrado")
                        ), 2)</f>
        <v>16.28</v>
      </c>
      <c r="I451" s="175">
        <f>TRUNC(G451*H451, 2)</f>
        <v>16.440000000000001</v>
      </c>
      <c r="J451" s="174"/>
      <c r="K451" s="174"/>
      <c r="L451" s="620" t="s">
        <v>15</v>
      </c>
      <c r="M451" s="173"/>
      <c r="N451" s="173"/>
    </row>
    <row r="452" spans="1:15" ht="38.25" x14ac:dyDescent="0.2">
      <c r="A452" s="611" t="s">
        <v>2771</v>
      </c>
      <c r="B452" s="612" t="s">
        <v>101</v>
      </c>
      <c r="C452" s="613" t="s">
        <v>15</v>
      </c>
      <c r="D452" s="614" t="s">
        <v>1427</v>
      </c>
      <c r="E452" s="614" t="s">
        <v>2770</v>
      </c>
      <c r="F452" s="615" t="s">
        <v>88</v>
      </c>
      <c r="G452" s="616"/>
      <c r="H452" s="178"/>
      <c r="I452" s="178">
        <f>SUM(I453:I458)</f>
        <v>61</v>
      </c>
      <c r="J452" s="177" t="s">
        <v>15</v>
      </c>
      <c r="K452" s="177"/>
      <c r="L452" s="614" t="s">
        <v>15</v>
      </c>
      <c r="M452" s="176" t="s">
        <v>15</v>
      </c>
      <c r="N452" s="176" t="s">
        <v>3179</v>
      </c>
      <c r="O452" s="584" t="str">
        <f>A452&amp;B452&amp;C452</f>
        <v>AGE81079AGEHAB</v>
      </c>
    </row>
    <row r="453" spans="1:15" x14ac:dyDescent="0.2">
      <c r="A453" s="617" t="s">
        <v>2066</v>
      </c>
      <c r="B453" s="618" t="s">
        <v>21</v>
      </c>
      <c r="C453" s="619" t="s">
        <v>115</v>
      </c>
      <c r="D453" s="620" t="s">
        <v>1427</v>
      </c>
      <c r="E453" s="620" t="s">
        <v>2065</v>
      </c>
      <c r="F453" s="621" t="s">
        <v>95</v>
      </c>
      <c r="G453" s="621">
        <v>1.72E-2</v>
      </c>
      <c r="H453" s="175">
        <f>TRUNC(
                        IF(
                            C453="INSUMO",
                            IFERROR(
                                INDEX(
                                    Insumos!F:F,
                                    MATCH(
                                        A453&amp;B453,
                                        Insumos!I:I,
                                        0)
                                ),
                                "Não encontrado"),
                            IFERROR(
                                INDEX(
                                    I:I,
                                    MATCH(
                                        A453&amp;B453,
                                        O:O,
                                        0)
                                ),
                                "Não encontrado")
                        ), 2)</f>
        <v>58.94</v>
      </c>
      <c r="I453" s="175">
        <f t="shared" ref="I453:I458" si="9">TRUNC(G453*H453, 2)</f>
        <v>1.01</v>
      </c>
      <c r="J453" s="174"/>
      <c r="K453" s="174"/>
      <c r="L453" s="620" t="s">
        <v>15</v>
      </c>
      <c r="M453" s="173"/>
      <c r="N453" s="173"/>
    </row>
    <row r="454" spans="1:15" x14ac:dyDescent="0.2">
      <c r="A454" s="622" t="s">
        <v>2084</v>
      </c>
      <c r="B454" s="623" t="s">
        <v>21</v>
      </c>
      <c r="C454" s="624" t="s">
        <v>115</v>
      </c>
      <c r="D454" s="625" t="s">
        <v>1427</v>
      </c>
      <c r="E454" s="625" t="s">
        <v>2083</v>
      </c>
      <c r="F454" s="626" t="s">
        <v>95</v>
      </c>
      <c r="G454" s="626">
        <v>2.8199999999999999E-2</v>
      </c>
      <c r="H454" s="172">
        <f>TRUNC(
                        IF(
                            C454="INSUMO",
                            IFERROR(
                                INDEX(
                                    Insumos!F:F,
                                    MATCH(
                                        A454&amp;B454,
                                        Insumos!I:I,
                                        0)
                                ),
                                "Não encontrado"),
                            IFERROR(
                                INDEX(
                                    I:I,
                                    MATCH(
                                        A454&amp;B454,
                                        O:O,
                                        0)
                                ),
                                "Não encontrado")
                        ), 2)</f>
        <v>48.93</v>
      </c>
      <c r="I454" s="172">
        <f t="shared" si="9"/>
        <v>1.37</v>
      </c>
      <c r="J454" s="171"/>
      <c r="K454" s="171"/>
      <c r="L454" s="625" t="s">
        <v>15</v>
      </c>
      <c r="M454" s="170"/>
      <c r="N454" s="170"/>
    </row>
    <row r="455" spans="1:15" x14ac:dyDescent="0.2">
      <c r="A455" s="617" t="s">
        <v>3180</v>
      </c>
      <c r="B455" s="618" t="s">
        <v>1263</v>
      </c>
      <c r="C455" s="619" t="s">
        <v>115</v>
      </c>
      <c r="D455" s="620" t="s">
        <v>1427</v>
      </c>
      <c r="E455" s="620" t="s">
        <v>3181</v>
      </c>
      <c r="F455" s="621" t="s">
        <v>95</v>
      </c>
      <c r="G455" s="621">
        <v>0.123</v>
      </c>
      <c r="H455" s="175">
        <f>TRUNC(
                        IF(
                            C455="INSUMO",
                            IFERROR(
                                INDEX(
                                    Insumos!F:F,
                                    MATCH(
                                        A455&amp;B455,
                                        Insumos!I:I,
                                        0)
                                ),
                                "Não encontrado"),
                            IFERROR(
                                INDEX(
                                    I:I,
                                    MATCH(
                                        A455&amp;B455,
                                        O:O,
                                        0)
                                ),
                                "Não encontrado")
                        ), 2)</f>
        <v>2.39</v>
      </c>
      <c r="I455" s="175">
        <f t="shared" si="9"/>
        <v>0.28999999999999998</v>
      </c>
      <c r="J455" s="174"/>
      <c r="K455" s="174"/>
      <c r="L455" s="620" t="s">
        <v>15</v>
      </c>
      <c r="M455" s="173"/>
      <c r="N455" s="173"/>
    </row>
    <row r="456" spans="1:15" ht="25.5" x14ac:dyDescent="0.2">
      <c r="A456" s="622" t="s">
        <v>3182</v>
      </c>
      <c r="B456" s="623" t="s">
        <v>1263</v>
      </c>
      <c r="C456" s="624" t="s">
        <v>115</v>
      </c>
      <c r="D456" s="625" t="s">
        <v>1427</v>
      </c>
      <c r="E456" s="625" t="s">
        <v>3183</v>
      </c>
      <c r="F456" s="626" t="s">
        <v>88</v>
      </c>
      <c r="G456" s="626">
        <v>1.05</v>
      </c>
      <c r="H456" s="172">
        <f>TRUNC(
                        IF(
                            C456="INSUMO",
                            IFERROR(
                                INDEX(
                                    Insumos!F:F,
                                    MATCH(
                                        A456&amp;B456,
                                        Insumos!I:I,
                                        0)
                                ),
                                "Não encontrado"),
                            IFERROR(
                                INDEX(
                                    I:I,
                                    MATCH(
                                        A456&amp;B456,
                                        O:O,
                                        0)
                                ),
                                "Não encontrado")
                        ), 2)</f>
        <v>41.4</v>
      </c>
      <c r="I456" s="172">
        <f t="shared" si="9"/>
        <v>43.47</v>
      </c>
      <c r="J456" s="171"/>
      <c r="K456" s="171"/>
      <c r="L456" s="625" t="s">
        <v>15</v>
      </c>
      <c r="M456" s="170"/>
      <c r="N456" s="170"/>
    </row>
    <row r="457" spans="1:15" x14ac:dyDescent="0.2">
      <c r="A457" s="617" t="s">
        <v>1358</v>
      </c>
      <c r="B457" s="618" t="s">
        <v>21</v>
      </c>
      <c r="C457" s="619" t="s">
        <v>115</v>
      </c>
      <c r="D457" s="620" t="s">
        <v>1427</v>
      </c>
      <c r="E457" s="620" t="s">
        <v>1359</v>
      </c>
      <c r="F457" s="621" t="s">
        <v>42</v>
      </c>
      <c r="G457" s="621">
        <v>0.37</v>
      </c>
      <c r="H457" s="175">
        <f>TRUNC(
                        IF(
                            C457="INSUMO",
                            IFERROR(
                                INDEX(
                                    Insumos!F:F,
                                    MATCH(
                                        A457&amp;B457,
                                        Insumos!I:I,
                                        0)
                                ),
                                "Não encontrado"),
                            IFERROR(
                                INDEX(
                                    I:I,
                                    MATCH(
                                        A457&amp;B457,
                                        O:O,
                                        0)
                                ),
                                "Não encontrado")
                        ), 2)</f>
        <v>16.78</v>
      </c>
      <c r="I457" s="175">
        <f t="shared" si="9"/>
        <v>6.2</v>
      </c>
      <c r="J457" s="174"/>
      <c r="K457" s="174"/>
      <c r="L457" s="620" t="s">
        <v>15</v>
      </c>
      <c r="M457" s="173"/>
      <c r="N457" s="173"/>
    </row>
    <row r="458" spans="1:15" x14ac:dyDescent="0.2">
      <c r="A458" s="622" t="s">
        <v>1368</v>
      </c>
      <c r="B458" s="623" t="s">
        <v>21</v>
      </c>
      <c r="C458" s="624" t="s">
        <v>115</v>
      </c>
      <c r="D458" s="625" t="s">
        <v>1427</v>
      </c>
      <c r="E458" s="625" t="s">
        <v>1369</v>
      </c>
      <c r="F458" s="626" t="s">
        <v>42</v>
      </c>
      <c r="G458" s="626">
        <v>0.37</v>
      </c>
      <c r="H458" s="172">
        <f>TRUNC(
                        IF(
                            C458="INSUMO",
                            IFERROR(
                                INDEX(
                                    Insumos!F:F,
                                    MATCH(
                                        A458&amp;B458,
                                        Insumos!I:I,
                                        0)
                                ),
                                "Não encontrado"),
                            IFERROR(
                                INDEX(
                                    I:I,
                                    MATCH(
                                        A458&amp;B458,
                                        O:O,
                                        0)
                                ),
                                "Não encontrado")
                        ), 2)</f>
        <v>23.41</v>
      </c>
      <c r="I458" s="172">
        <f t="shared" si="9"/>
        <v>8.66</v>
      </c>
      <c r="J458" s="171"/>
      <c r="K458" s="171"/>
      <c r="L458" s="625" t="s">
        <v>15</v>
      </c>
      <c r="M458" s="170"/>
      <c r="N458" s="170"/>
    </row>
    <row r="459" spans="1:15" x14ac:dyDescent="0.2">
      <c r="A459" s="611" t="s">
        <v>3184</v>
      </c>
      <c r="B459" s="612" t="s">
        <v>21</v>
      </c>
      <c r="C459" s="613" t="s">
        <v>15</v>
      </c>
      <c r="D459" s="614" t="s">
        <v>1427</v>
      </c>
      <c r="E459" s="614" t="s">
        <v>3185</v>
      </c>
      <c r="F459" s="615" t="s">
        <v>99</v>
      </c>
      <c r="G459" s="616"/>
      <c r="H459" s="178"/>
      <c r="I459" s="178">
        <f>SUM(I460:I462)</f>
        <v>65.25</v>
      </c>
      <c r="J459" s="177" t="s">
        <v>15</v>
      </c>
      <c r="K459" s="177"/>
      <c r="L459" s="614" t="s">
        <v>15</v>
      </c>
      <c r="M459" s="176" t="s">
        <v>15</v>
      </c>
      <c r="N459" s="176" t="s">
        <v>15</v>
      </c>
      <c r="O459" s="584" t="str">
        <f>A459&amp;B459&amp;C459</f>
        <v>081737GOINFRA</v>
      </c>
    </row>
    <row r="460" spans="1:15" x14ac:dyDescent="0.2">
      <c r="A460" s="617" t="s">
        <v>1358</v>
      </c>
      <c r="B460" s="618" t="s">
        <v>21</v>
      </c>
      <c r="C460" s="619" t="s">
        <v>115</v>
      </c>
      <c r="D460" s="620" t="s">
        <v>1427</v>
      </c>
      <c r="E460" s="620" t="s">
        <v>1359</v>
      </c>
      <c r="F460" s="621" t="s">
        <v>42</v>
      </c>
      <c r="G460" s="621">
        <v>0.45</v>
      </c>
      <c r="H460" s="175">
        <f>TRUNC(
                        IF(
                            C460="INSUMO",
                            IFERROR(
                                INDEX(
                                    Insumos!F:F,
                                    MATCH(
                                        A460&amp;B460,
                                        Insumos!I:I,
                                        0)
                                ),
                                "Não encontrado"),
                            IFERROR(
                                INDEX(
                                    I:I,
                                    MATCH(
                                        A460&amp;B460,
                                        O:O,
                                        0)
                                ),
                                "Não encontrado")
                        ), 2)</f>
        <v>16.78</v>
      </c>
      <c r="I460" s="175">
        <f>TRUNC(G460*H460, 2)</f>
        <v>7.55</v>
      </c>
      <c r="J460" s="174"/>
      <c r="K460" s="174"/>
      <c r="L460" s="620" t="s">
        <v>15</v>
      </c>
      <c r="M460" s="173"/>
      <c r="N460" s="173"/>
    </row>
    <row r="461" spans="1:15" x14ac:dyDescent="0.2">
      <c r="A461" s="622" t="s">
        <v>1368</v>
      </c>
      <c r="B461" s="623" t="s">
        <v>21</v>
      </c>
      <c r="C461" s="624" t="s">
        <v>115</v>
      </c>
      <c r="D461" s="625" t="s">
        <v>1427</v>
      </c>
      <c r="E461" s="625" t="s">
        <v>1369</v>
      </c>
      <c r="F461" s="626" t="s">
        <v>42</v>
      </c>
      <c r="G461" s="626">
        <v>0.45</v>
      </c>
      <c r="H461" s="172">
        <f>TRUNC(
                        IF(
                            C461="INSUMO",
                            IFERROR(
                                INDEX(
                                    Insumos!F:F,
                                    MATCH(
                                        A461&amp;B461,
                                        Insumos!I:I,
                                        0)
                                ),
                                "Não encontrado"),
                            IFERROR(
                                INDEX(
                                    I:I,
                                    MATCH(
                                        A461&amp;B461,
                                        O:O,
                                        0)
                                ),
                                "Não encontrado")
                        ), 2)</f>
        <v>23.41</v>
      </c>
      <c r="I461" s="172">
        <f>TRUNC(G461*H461, 2)</f>
        <v>10.53</v>
      </c>
      <c r="J461" s="171"/>
      <c r="K461" s="171"/>
      <c r="L461" s="625" t="s">
        <v>15</v>
      </c>
      <c r="M461" s="170"/>
      <c r="N461" s="170"/>
    </row>
    <row r="462" spans="1:15" x14ac:dyDescent="0.2">
      <c r="A462" s="617" t="s">
        <v>3186</v>
      </c>
      <c r="B462" s="618" t="s">
        <v>21</v>
      </c>
      <c r="C462" s="619" t="s">
        <v>115</v>
      </c>
      <c r="D462" s="620" t="s">
        <v>1427</v>
      </c>
      <c r="E462" s="620" t="s">
        <v>3187</v>
      </c>
      <c r="F462" s="621" t="s">
        <v>95</v>
      </c>
      <c r="G462" s="621">
        <v>1</v>
      </c>
      <c r="H462" s="175">
        <f>TRUNC(
                        IF(
                            C462="INSUMO",
                            IFERROR(
                                INDEX(
                                    Insumos!F:F,
                                    MATCH(
                                        A462&amp;B462,
                                        Insumos!I:I,
                                        0)
                                ),
                                "Não encontrado"),
                            IFERROR(
                                INDEX(
                                    I:I,
                                    MATCH(
                                        A462&amp;B462,
                                        O:O,
                                        0)
                                ),
                                "Não encontrado")
                        ), 2)</f>
        <v>47.17</v>
      </c>
      <c r="I462" s="175">
        <f>TRUNC(G462*H462, 2)</f>
        <v>47.17</v>
      </c>
      <c r="J462" s="174"/>
      <c r="K462" s="174"/>
      <c r="L462" s="620" t="s">
        <v>15</v>
      </c>
      <c r="M462" s="173"/>
      <c r="N462" s="173"/>
    </row>
    <row r="463" spans="1:15" x14ac:dyDescent="0.2">
      <c r="A463" s="611" t="s">
        <v>1023</v>
      </c>
      <c r="B463" s="612" t="s">
        <v>21</v>
      </c>
      <c r="C463" s="613" t="s">
        <v>15</v>
      </c>
      <c r="D463" s="614" t="s">
        <v>1427</v>
      </c>
      <c r="E463" s="614" t="s">
        <v>1024</v>
      </c>
      <c r="F463" s="615" t="s">
        <v>25</v>
      </c>
      <c r="G463" s="616"/>
      <c r="H463" s="178"/>
      <c r="I463" s="178">
        <f>SUM(I464:I464)</f>
        <v>39.25</v>
      </c>
      <c r="J463" s="177" t="s">
        <v>15</v>
      </c>
      <c r="K463" s="177"/>
      <c r="L463" s="614" t="s">
        <v>15</v>
      </c>
      <c r="M463" s="176" t="s">
        <v>15</v>
      </c>
      <c r="N463" s="176" t="s">
        <v>15</v>
      </c>
      <c r="O463" s="584" t="str">
        <f>A463&amp;B463&amp;C463</f>
        <v>040101GOINFRA</v>
      </c>
    </row>
    <row r="464" spans="1:15" x14ac:dyDescent="0.2">
      <c r="A464" s="617" t="s">
        <v>1352</v>
      </c>
      <c r="B464" s="618" t="s">
        <v>21</v>
      </c>
      <c r="C464" s="619" t="s">
        <v>115</v>
      </c>
      <c r="D464" s="620" t="s">
        <v>1427</v>
      </c>
      <c r="E464" s="620" t="s">
        <v>1353</v>
      </c>
      <c r="F464" s="621" t="s">
        <v>42</v>
      </c>
      <c r="G464" s="621">
        <v>2.5659999999999998</v>
      </c>
      <c r="H464" s="175">
        <f>TRUNC(
                        IF(
                            C464="INSUMO",
                            IFERROR(
                                INDEX(
                                    Insumos!F:F,
                                    MATCH(
                                        A464&amp;B464,
                                        Insumos!I:I,
                                        0)
                                ),
                                "Não encontrado"),
                            IFERROR(
                                INDEX(
                                    I:I,
                                    MATCH(
                                        A464&amp;B464,
                                        O:O,
                                        0)
                                ),
                                "Não encontrado")
                        ), 2)</f>
        <v>15.3</v>
      </c>
      <c r="I464" s="175">
        <f>TRUNC(G464*H464, 2)</f>
        <v>39.25</v>
      </c>
      <c r="J464" s="174"/>
      <c r="K464" s="174"/>
      <c r="L464" s="620" t="s">
        <v>15</v>
      </c>
      <c r="M464" s="173"/>
      <c r="N464" s="173"/>
    </row>
    <row r="465" spans="1:15" x14ac:dyDescent="0.2">
      <c r="A465" s="611" t="s">
        <v>213</v>
      </c>
      <c r="B465" s="612" t="s">
        <v>21</v>
      </c>
      <c r="C465" s="613" t="s">
        <v>15</v>
      </c>
      <c r="D465" s="614" t="s">
        <v>1427</v>
      </c>
      <c r="E465" s="614" t="s">
        <v>214</v>
      </c>
      <c r="F465" s="615" t="s">
        <v>25</v>
      </c>
      <c r="G465" s="616"/>
      <c r="H465" s="178"/>
      <c r="I465" s="178">
        <f>SUM(I466:I466)</f>
        <v>26.01</v>
      </c>
      <c r="J465" s="177" t="s">
        <v>15</v>
      </c>
      <c r="K465" s="177"/>
      <c r="L465" s="614" t="s">
        <v>15</v>
      </c>
      <c r="M465" s="176" t="s">
        <v>15</v>
      </c>
      <c r="N465" s="176" t="s">
        <v>15</v>
      </c>
      <c r="O465" s="584" t="str">
        <f>A465&amp;B465&amp;C465</f>
        <v>040902GOINFRA</v>
      </c>
    </row>
    <row r="466" spans="1:15" x14ac:dyDescent="0.2">
      <c r="A466" s="617" t="s">
        <v>1352</v>
      </c>
      <c r="B466" s="618" t="s">
        <v>21</v>
      </c>
      <c r="C466" s="619" t="s">
        <v>115</v>
      </c>
      <c r="D466" s="620" t="s">
        <v>1427</v>
      </c>
      <c r="E466" s="620" t="s">
        <v>1353</v>
      </c>
      <c r="F466" s="621" t="s">
        <v>42</v>
      </c>
      <c r="G466" s="621">
        <v>1.7</v>
      </c>
      <c r="H466" s="175">
        <f>TRUNC(
                        IF(
                            C466="INSUMO",
                            IFERROR(
                                INDEX(
                                    Insumos!F:F,
                                    MATCH(
                                        A466&amp;B466,
                                        Insumos!I:I,
                                        0)
                                ),
                                "Não encontrado"),
                            IFERROR(
                                INDEX(
                                    I:I,
                                    MATCH(
                                        A466&amp;B466,
                                        O:O,
                                        0)
                                ),
                                "Não encontrado")
                        ), 2)</f>
        <v>15.3</v>
      </c>
      <c r="I466" s="175">
        <f>TRUNC(G466*H466, 2)</f>
        <v>26.01</v>
      </c>
      <c r="J466" s="174"/>
      <c r="K466" s="174"/>
      <c r="L466" s="620" t="s">
        <v>15</v>
      </c>
      <c r="M466" s="173"/>
      <c r="N466" s="173"/>
    </row>
    <row r="467" spans="1:15" x14ac:dyDescent="0.2">
      <c r="A467" s="611" t="s">
        <v>196</v>
      </c>
      <c r="B467" s="612" t="s">
        <v>21</v>
      </c>
      <c r="C467" s="613" t="s">
        <v>15</v>
      </c>
      <c r="D467" s="614" t="s">
        <v>1427</v>
      </c>
      <c r="E467" s="614" t="s">
        <v>197</v>
      </c>
      <c r="F467" s="615" t="s">
        <v>25</v>
      </c>
      <c r="G467" s="616"/>
      <c r="H467" s="178"/>
      <c r="I467" s="178">
        <f>SUM(I468:I470)</f>
        <v>224.14</v>
      </c>
      <c r="J467" s="177" t="s">
        <v>15</v>
      </c>
      <c r="K467" s="177"/>
      <c r="L467" s="614" t="s">
        <v>15</v>
      </c>
      <c r="M467" s="176" t="s">
        <v>15</v>
      </c>
      <c r="N467" s="176" t="s">
        <v>15</v>
      </c>
      <c r="O467" s="584" t="str">
        <f>A467&amp;B467&amp;C467</f>
        <v>051027GOINFRA</v>
      </c>
    </row>
    <row r="468" spans="1:15" x14ac:dyDescent="0.2">
      <c r="A468" s="617" t="s">
        <v>1352</v>
      </c>
      <c r="B468" s="618" t="s">
        <v>21</v>
      </c>
      <c r="C468" s="619" t="s">
        <v>115</v>
      </c>
      <c r="D468" s="620" t="s">
        <v>1427</v>
      </c>
      <c r="E468" s="620" t="s">
        <v>1353</v>
      </c>
      <c r="F468" s="621" t="s">
        <v>42</v>
      </c>
      <c r="G468" s="621">
        <v>2</v>
      </c>
      <c r="H468" s="175">
        <f>TRUNC(
                        IF(
                            C468="INSUMO",
                            IFERROR(
                                INDEX(
                                    Insumos!F:F,
                                    MATCH(
                                        A468&amp;B468,
                                        Insumos!I:I,
                                        0)
                                ),
                                "Não encontrado"),
                            IFERROR(
                                INDEX(
                                    I:I,
                                    MATCH(
                                        A468&amp;B468,
                                        O:O,
                                        0)
                                ),
                                "Não encontrado")
                        ), 2)</f>
        <v>15.3</v>
      </c>
      <c r="I468" s="175">
        <f>TRUNC(G468*H468, 2)</f>
        <v>30.6</v>
      </c>
      <c r="J468" s="174"/>
      <c r="K468" s="174"/>
      <c r="L468" s="620" t="s">
        <v>15</v>
      </c>
      <c r="M468" s="173"/>
      <c r="N468" s="173"/>
    </row>
    <row r="469" spans="1:15" x14ac:dyDescent="0.2">
      <c r="A469" s="622" t="s">
        <v>1458</v>
      </c>
      <c r="B469" s="623" t="s">
        <v>21</v>
      </c>
      <c r="C469" s="624" t="s">
        <v>115</v>
      </c>
      <c r="D469" s="625" t="s">
        <v>1427</v>
      </c>
      <c r="E469" s="625" t="s">
        <v>1457</v>
      </c>
      <c r="F469" s="626" t="s">
        <v>25</v>
      </c>
      <c r="G469" s="626">
        <v>0.6</v>
      </c>
      <c r="H469" s="172">
        <f>TRUNC(
                        IF(
                            C469="INSUMO",
                            IFERROR(
                                INDEX(
                                    Insumos!F:F,
                                    MATCH(
                                        A469&amp;B469,
                                        Insumos!I:I,
                                        0)
                                ),
                                "Não encontrado"),
                            IFERROR(
                                INDEX(
                                    I:I,
                                    MATCH(
                                        A469&amp;B469,
                                        O:O,
                                        0)
                                ),
                                "Não encontrado")
                        ), 2)</f>
        <v>157.65</v>
      </c>
      <c r="I469" s="172">
        <f>TRUNC(G469*H469, 2)</f>
        <v>94.59</v>
      </c>
      <c r="J469" s="171"/>
      <c r="K469" s="171"/>
      <c r="L469" s="625" t="s">
        <v>15</v>
      </c>
      <c r="M469" s="170"/>
      <c r="N469" s="170"/>
    </row>
    <row r="470" spans="1:15" x14ac:dyDescent="0.2">
      <c r="A470" s="617" t="s">
        <v>1583</v>
      </c>
      <c r="B470" s="618" t="s">
        <v>21</v>
      </c>
      <c r="C470" s="619" t="s">
        <v>115</v>
      </c>
      <c r="D470" s="620" t="s">
        <v>1427</v>
      </c>
      <c r="E470" s="620" t="s">
        <v>1582</v>
      </c>
      <c r="F470" s="621" t="s">
        <v>25</v>
      </c>
      <c r="G470" s="621">
        <v>0.6</v>
      </c>
      <c r="H470" s="175">
        <f>TRUNC(
                        IF(
                            C470="INSUMO",
                            IFERROR(
                                INDEX(
                                    Insumos!F:F,
                                    MATCH(
                                        A470&amp;B470,
                                        Insumos!I:I,
                                        0)
                                ),
                                "Não encontrado"),
                            IFERROR(
                                INDEX(
                                    I:I,
                                    MATCH(
                                        A470&amp;B470,
                                        O:O,
                                        0)
                                ),
                                "Não encontrado")
                        ), 2)</f>
        <v>164.93</v>
      </c>
      <c r="I470" s="175">
        <f>TRUNC(G470*H470, 2)</f>
        <v>98.95</v>
      </c>
      <c r="J470" s="174"/>
      <c r="K470" s="174"/>
      <c r="L470" s="620" t="s">
        <v>15</v>
      </c>
      <c r="M470" s="173"/>
      <c r="N470" s="173"/>
    </row>
    <row r="471" spans="1:15" x14ac:dyDescent="0.2">
      <c r="A471" s="611" t="s">
        <v>222</v>
      </c>
      <c r="B471" s="612" t="s">
        <v>101</v>
      </c>
      <c r="C471" s="613" t="s">
        <v>15</v>
      </c>
      <c r="D471" s="614" t="s">
        <v>1427</v>
      </c>
      <c r="E471" s="614" t="s">
        <v>223</v>
      </c>
      <c r="F471" s="615" t="s">
        <v>205</v>
      </c>
      <c r="G471" s="616"/>
      <c r="H471" s="178"/>
      <c r="I471" s="178">
        <f>SUM(I472:I473)</f>
        <v>17.62</v>
      </c>
      <c r="J471" s="177" t="s">
        <v>15</v>
      </c>
      <c r="K471" s="177"/>
      <c r="L471" s="614" t="s">
        <v>15</v>
      </c>
      <c r="M471" s="176" t="s">
        <v>15</v>
      </c>
      <c r="N471" s="176" t="s">
        <v>1473</v>
      </c>
      <c r="O471" s="584" t="str">
        <f>A471&amp;B471&amp;C471</f>
        <v>AGE50003AGEHAB</v>
      </c>
    </row>
    <row r="472" spans="1:15" ht="25.5" x14ac:dyDescent="0.2">
      <c r="A472" s="617" t="s">
        <v>1978</v>
      </c>
      <c r="B472" s="618" t="s">
        <v>1263</v>
      </c>
      <c r="C472" s="619" t="s">
        <v>115</v>
      </c>
      <c r="D472" s="620" t="s">
        <v>1427</v>
      </c>
      <c r="E472" s="620" t="s">
        <v>3188</v>
      </c>
      <c r="F472" s="621" t="s">
        <v>205</v>
      </c>
      <c r="G472" s="621">
        <v>1.04</v>
      </c>
      <c r="H472" s="175">
        <f>TRUNC(
                        IF(
                            C472="INSUMO",
                            IFERROR(
                                INDEX(
                                    Insumos!F:F,
                                    MATCH(
                                        A472&amp;B472,
                                        Insumos!I:I,
                                        0)
                                ),
                                "Não encontrado"),
                            IFERROR(
                                INDEX(
                                    I:I,
                                    MATCH(
                                        A472&amp;B472,
                                        O:O,
                                        0)
                                ),
                                "Não encontrado")
                        ), 2)</f>
        <v>9.59</v>
      </c>
      <c r="I472" s="175">
        <f>TRUNC(G472*H472, 2)</f>
        <v>9.9700000000000006</v>
      </c>
      <c r="J472" s="174"/>
      <c r="K472" s="174"/>
      <c r="L472" s="620" t="s">
        <v>15</v>
      </c>
      <c r="M472" s="173"/>
      <c r="N472" s="173"/>
    </row>
    <row r="473" spans="1:15" x14ac:dyDescent="0.2">
      <c r="A473" s="622" t="s">
        <v>1352</v>
      </c>
      <c r="B473" s="623" t="s">
        <v>21</v>
      </c>
      <c r="C473" s="624" t="s">
        <v>115</v>
      </c>
      <c r="D473" s="625" t="s">
        <v>1427</v>
      </c>
      <c r="E473" s="625" t="s">
        <v>1353</v>
      </c>
      <c r="F473" s="626" t="s">
        <v>42</v>
      </c>
      <c r="G473" s="626">
        <v>0.5</v>
      </c>
      <c r="H473" s="172">
        <f>TRUNC(
                        IF(
                            C473="INSUMO",
                            IFERROR(
                                INDEX(
                                    Insumos!F:F,
                                    MATCH(
                                        A473&amp;B473,
                                        Insumos!I:I,
                                        0)
                                ),
                                "Não encontrado"),
                            IFERROR(
                                INDEX(
                                    I:I,
                                    MATCH(
                                        A473&amp;B473,
                                        O:O,
                                        0)
                                ),
                                "Não encontrado")
                        ), 2)</f>
        <v>15.3</v>
      </c>
      <c r="I473" s="172">
        <f>TRUNC(G473*H473, 2)</f>
        <v>7.65</v>
      </c>
      <c r="J473" s="171"/>
      <c r="K473" s="171"/>
      <c r="L473" s="625" t="s">
        <v>15</v>
      </c>
      <c r="M473" s="170"/>
      <c r="N473" s="170"/>
    </row>
    <row r="474" spans="1:15" ht="38.25" x14ac:dyDescent="0.2">
      <c r="A474" s="611" t="s">
        <v>237</v>
      </c>
      <c r="B474" s="612" t="s">
        <v>21</v>
      </c>
      <c r="C474" s="613" t="s">
        <v>15</v>
      </c>
      <c r="D474" s="614" t="s">
        <v>1427</v>
      </c>
      <c r="E474" s="614" t="s">
        <v>238</v>
      </c>
      <c r="F474" s="615" t="s">
        <v>239</v>
      </c>
      <c r="G474" s="616"/>
      <c r="H474" s="178"/>
      <c r="I474" s="178">
        <f>SUM(I475:I475)</f>
        <v>0.7</v>
      </c>
      <c r="J474" s="177" t="s">
        <v>15</v>
      </c>
      <c r="K474" s="177"/>
      <c r="L474" s="614" t="s">
        <v>15</v>
      </c>
      <c r="M474" s="176" t="s">
        <v>15</v>
      </c>
      <c r="N474" s="176" t="s">
        <v>15</v>
      </c>
      <c r="O474" s="584" t="str">
        <f>A474&amp;B474&amp;C474</f>
        <v>030110GOINFRA</v>
      </c>
    </row>
    <row r="475" spans="1:15" x14ac:dyDescent="0.2">
      <c r="A475" s="617" t="s">
        <v>1968</v>
      </c>
      <c r="B475" s="618" t="s">
        <v>21</v>
      </c>
      <c r="C475" s="619" t="s">
        <v>115</v>
      </c>
      <c r="D475" s="620" t="s">
        <v>1427</v>
      </c>
      <c r="E475" s="620" t="s">
        <v>1967</v>
      </c>
      <c r="F475" s="621" t="s">
        <v>239</v>
      </c>
      <c r="G475" s="621">
        <v>1</v>
      </c>
      <c r="H475" s="175">
        <f>TRUNC(
                        IF(
                            C475="INSUMO",
                            IFERROR(
                                INDEX(
                                    Insumos!F:F,
                                    MATCH(
                                        A475&amp;B475,
                                        Insumos!I:I,
                                        0)
                                ),
                                "Não encontrado"),
                            IFERROR(
                                INDEX(
                                    I:I,
                                    MATCH(
                                        A475&amp;B475,
                                        O:O,
                                        0)
                                ),
                                "Não encontrado")
                        ), 2)</f>
        <v>0.7</v>
      </c>
      <c r="I475" s="175">
        <f>TRUNC(G475*H475, 2)</f>
        <v>0.7</v>
      </c>
      <c r="J475" s="174"/>
      <c r="K475" s="174"/>
      <c r="L475" s="620" t="s">
        <v>15</v>
      </c>
      <c r="M475" s="173"/>
      <c r="N475" s="173"/>
    </row>
    <row r="476" spans="1:15" ht="38.25" x14ac:dyDescent="0.2">
      <c r="A476" s="611" t="s">
        <v>246</v>
      </c>
      <c r="B476" s="612" t="s">
        <v>21</v>
      </c>
      <c r="C476" s="613" t="s">
        <v>15</v>
      </c>
      <c r="D476" s="614" t="s">
        <v>1427</v>
      </c>
      <c r="E476" s="614" t="s">
        <v>247</v>
      </c>
      <c r="F476" s="615" t="s">
        <v>33</v>
      </c>
      <c r="G476" s="616"/>
      <c r="H476" s="178"/>
      <c r="I476" s="178">
        <f>SUM(I477:I483)</f>
        <v>5.28</v>
      </c>
      <c r="J476" s="177" t="s">
        <v>15</v>
      </c>
      <c r="K476" s="177"/>
      <c r="L476" s="614" t="s">
        <v>15</v>
      </c>
      <c r="M476" s="176" t="s">
        <v>15</v>
      </c>
      <c r="N476" s="176" t="s">
        <v>15</v>
      </c>
      <c r="O476" s="584" t="str">
        <f>A476&amp;B476&amp;C476</f>
        <v>020701GOINFRA</v>
      </c>
    </row>
    <row r="477" spans="1:15" x14ac:dyDescent="0.2">
      <c r="A477" s="617" t="s">
        <v>1352</v>
      </c>
      <c r="B477" s="618" t="s">
        <v>21</v>
      </c>
      <c r="C477" s="619" t="s">
        <v>115</v>
      </c>
      <c r="D477" s="620" t="s">
        <v>1427</v>
      </c>
      <c r="E477" s="620" t="s">
        <v>1353</v>
      </c>
      <c r="F477" s="621" t="s">
        <v>42</v>
      </c>
      <c r="G477" s="621">
        <v>5.8299999999999998E-2</v>
      </c>
      <c r="H477" s="175">
        <f>TRUNC(
                        IF(
                            C477="INSUMO",
                            IFERROR(
                                INDEX(
                                    Insumos!F:F,
                                    MATCH(
                                        A477&amp;B477,
                                        Insumos!I:I,
                                        0)
                                ),
                                "Não encontrado"),
                            IFERROR(
                                INDEX(
                                    I:I,
                                    MATCH(
                                        A477&amp;B477,
                                        O:O,
                                        0)
                                ),
                                "Não encontrado")
                        ), 2)</f>
        <v>15.3</v>
      </c>
      <c r="I477" s="175">
        <f t="shared" ref="I477:I483" si="10">TRUNC(G477*H477, 2)</f>
        <v>0.89</v>
      </c>
      <c r="J477" s="174"/>
      <c r="K477" s="174"/>
      <c r="L477" s="620" t="s">
        <v>15</v>
      </c>
      <c r="M477" s="173"/>
      <c r="N477" s="173"/>
    </row>
    <row r="478" spans="1:15" x14ac:dyDescent="0.2">
      <c r="A478" s="622" t="s">
        <v>1377</v>
      </c>
      <c r="B478" s="623" t="s">
        <v>21</v>
      </c>
      <c r="C478" s="624" t="s">
        <v>115</v>
      </c>
      <c r="D478" s="625" t="s">
        <v>1427</v>
      </c>
      <c r="E478" s="625" t="s">
        <v>1378</v>
      </c>
      <c r="F478" s="626" t="s">
        <v>42</v>
      </c>
      <c r="G478" s="626">
        <v>3.73E-2</v>
      </c>
      <c r="H478" s="172">
        <f>TRUNC(
                        IF(
                            C478="INSUMO",
                            IFERROR(
                                INDEX(
                                    Insumos!F:F,
                                    MATCH(
                                        A478&amp;B478,
                                        Insumos!I:I,
                                        0)
                                ),
                                "Não encontrado"),
                            IFERROR(
                                INDEX(
                                    I:I,
                                    MATCH(
                                        A478&amp;B478,
                                        O:O,
                                        0)
                                ),
                                "Não encontrado")
                        ), 2)</f>
        <v>23.41</v>
      </c>
      <c r="I478" s="172">
        <f t="shared" si="10"/>
        <v>0.87</v>
      </c>
      <c r="J478" s="171"/>
      <c r="K478" s="171"/>
      <c r="L478" s="625" t="s">
        <v>15</v>
      </c>
      <c r="M478" s="170"/>
      <c r="N478" s="170"/>
    </row>
    <row r="479" spans="1:15" x14ac:dyDescent="0.2">
      <c r="A479" s="617" t="s">
        <v>1501</v>
      </c>
      <c r="B479" s="618" t="s">
        <v>21</v>
      </c>
      <c r="C479" s="619" t="s">
        <v>115</v>
      </c>
      <c r="D479" s="620" t="s">
        <v>1427</v>
      </c>
      <c r="E479" s="620" t="s">
        <v>1500</v>
      </c>
      <c r="F479" s="621" t="s">
        <v>1440</v>
      </c>
      <c r="G479" s="621">
        <v>5.1999999999999998E-3</v>
      </c>
      <c r="H479" s="175">
        <f>TRUNC(
                        IF(
                            C479="INSUMO",
                            IFERROR(
                                INDEX(
                                    Insumos!F:F,
                                    MATCH(
                                        A479&amp;B479,
                                        Insumos!I:I,
                                        0)
                                ),
                                "Não encontrado"),
                            IFERROR(
                                INDEX(
                                    I:I,
                                    MATCH(
                                        A479&amp;B479,
                                        O:O,
                                        0)
                                ),
                                "Não encontrado")
                        ), 2)</f>
        <v>12.43</v>
      </c>
      <c r="I479" s="175">
        <f t="shared" si="10"/>
        <v>0.06</v>
      </c>
      <c r="J479" s="174"/>
      <c r="K479" s="174"/>
      <c r="L479" s="620" t="s">
        <v>15</v>
      </c>
      <c r="M479" s="173"/>
      <c r="N479" s="173"/>
    </row>
    <row r="480" spans="1:15" x14ac:dyDescent="0.2">
      <c r="A480" s="622" t="s">
        <v>1495</v>
      </c>
      <c r="B480" s="623" t="s">
        <v>21</v>
      </c>
      <c r="C480" s="624" t="s">
        <v>115</v>
      </c>
      <c r="D480" s="625" t="s">
        <v>1427</v>
      </c>
      <c r="E480" s="625" t="s">
        <v>1494</v>
      </c>
      <c r="F480" s="626" t="s">
        <v>88</v>
      </c>
      <c r="G480" s="626">
        <v>0.21160000000000001</v>
      </c>
      <c r="H480" s="172">
        <f>TRUNC(
                        IF(
                            C480="INSUMO",
                            IFERROR(
                                INDEX(
                                    Insumos!F:F,
                                    MATCH(
                                        A480&amp;B480,
                                        Insumos!I:I,
                                        0)
                                ),
                                "Não encontrado"),
                            IFERROR(
                                INDEX(
                                    I:I,
                                    MATCH(
                                        A480&amp;B480,
                                        O:O,
                                        0)
                                ),
                                "Não encontrado")
                        ), 2)</f>
        <v>8.36</v>
      </c>
      <c r="I480" s="172">
        <f t="shared" si="10"/>
        <v>1.76</v>
      </c>
      <c r="J480" s="171"/>
      <c r="K480" s="171"/>
      <c r="L480" s="625" t="s">
        <v>15</v>
      </c>
      <c r="M480" s="170"/>
      <c r="N480" s="170"/>
    </row>
    <row r="481" spans="1:15" x14ac:dyDescent="0.2">
      <c r="A481" s="617" t="s">
        <v>1497</v>
      </c>
      <c r="B481" s="618" t="s">
        <v>21</v>
      </c>
      <c r="C481" s="619" t="s">
        <v>115</v>
      </c>
      <c r="D481" s="620" t="s">
        <v>1427</v>
      </c>
      <c r="E481" s="620" t="s">
        <v>1496</v>
      </c>
      <c r="F481" s="621" t="s">
        <v>258</v>
      </c>
      <c r="G481" s="621">
        <v>5.7999999999999996E-3</v>
      </c>
      <c r="H481" s="175">
        <f>TRUNC(
                        IF(
                            C481="INSUMO",
                            IFERROR(
                                INDEX(
                                    Insumos!F:F,
                                    MATCH(
                                        A481&amp;B481,
                                        Insumos!I:I,
                                        0)
                                ),
                                "Não encontrado"),
                            IFERROR(
                                INDEX(
                                    I:I,
                                    MATCH(
                                        A481&amp;B481,
                                        O:O,
                                        0)
                                ),
                                "Não encontrado")
                        ), 2)</f>
        <v>20.86</v>
      </c>
      <c r="I481" s="175">
        <f t="shared" si="10"/>
        <v>0.12</v>
      </c>
      <c r="J481" s="174"/>
      <c r="K481" s="174"/>
      <c r="L481" s="620" t="s">
        <v>15</v>
      </c>
      <c r="M481" s="173"/>
      <c r="N481" s="173"/>
    </row>
    <row r="482" spans="1:15" x14ac:dyDescent="0.2">
      <c r="A482" s="622" t="s">
        <v>1966</v>
      </c>
      <c r="B482" s="623" t="s">
        <v>21</v>
      </c>
      <c r="C482" s="624" t="s">
        <v>115</v>
      </c>
      <c r="D482" s="625" t="s">
        <v>1427</v>
      </c>
      <c r="E482" s="625" t="s">
        <v>1965</v>
      </c>
      <c r="F482" s="626" t="s">
        <v>88</v>
      </c>
      <c r="G482" s="626">
        <v>0.21160000000000001</v>
      </c>
      <c r="H482" s="172">
        <f>TRUNC(
                        IF(
                            C482="INSUMO",
                            IFERROR(
                                INDEX(
                                    Insumos!F:F,
                                    MATCH(
                                        A482&amp;B482,
                                        Insumos!I:I,
                                        0)
                                ),
                                "Não encontrado"),
                            IFERROR(
                                INDEX(
                                    I:I,
                                    MATCH(
                                        A482&amp;B482,
                                        O:O,
                                        0)
                                ),
                                "Não encontrado")
                        ), 2)</f>
        <v>7.37</v>
      </c>
      <c r="I482" s="172">
        <f t="shared" si="10"/>
        <v>1.55</v>
      </c>
      <c r="J482" s="171"/>
      <c r="K482" s="171"/>
      <c r="L482" s="625" t="s">
        <v>15</v>
      </c>
      <c r="M482" s="170"/>
      <c r="N482" s="170"/>
    </row>
    <row r="483" spans="1:15" x14ac:dyDescent="0.2">
      <c r="A483" s="617" t="s">
        <v>1493</v>
      </c>
      <c r="B483" s="618" t="s">
        <v>21</v>
      </c>
      <c r="C483" s="619" t="s">
        <v>115</v>
      </c>
      <c r="D483" s="620" t="s">
        <v>1427</v>
      </c>
      <c r="E483" s="620" t="s">
        <v>1492</v>
      </c>
      <c r="F483" s="621" t="s">
        <v>258</v>
      </c>
      <c r="G483" s="621">
        <v>2.3999999999999998E-3</v>
      </c>
      <c r="H483" s="175">
        <f>TRUNC(
                        IF(
                            C483="INSUMO",
                            IFERROR(
                                INDEX(
                                    Insumos!F:F,
                                    MATCH(
                                        A483&amp;B483,
                                        Insumos!I:I,
                                        0)
                                ),
                                "Não encontrado"),
                            IFERROR(
                                INDEX(
                                    I:I,
                                    MATCH(
                                        A483&amp;B483,
                                        O:O,
                                        0)
                                ),
                                "Não encontrado")
                        ), 2)</f>
        <v>14.5</v>
      </c>
      <c r="I483" s="175">
        <f t="shared" si="10"/>
        <v>0.03</v>
      </c>
      <c r="J483" s="174"/>
      <c r="K483" s="174"/>
      <c r="L483" s="620" t="s">
        <v>15</v>
      </c>
      <c r="M483" s="173"/>
      <c r="N483" s="173"/>
    </row>
    <row r="484" spans="1:15" ht="25.5" x14ac:dyDescent="0.2">
      <c r="A484" s="611" t="s">
        <v>2760</v>
      </c>
      <c r="B484" s="612" t="s">
        <v>101</v>
      </c>
      <c r="C484" s="613" t="s">
        <v>15</v>
      </c>
      <c r="D484" s="614" t="s">
        <v>1427</v>
      </c>
      <c r="E484" s="614" t="s">
        <v>2873</v>
      </c>
      <c r="F484" s="615" t="s">
        <v>258</v>
      </c>
      <c r="G484" s="616"/>
      <c r="H484" s="178"/>
      <c r="I484" s="178">
        <f>SUM(I485:I488)</f>
        <v>11.600000000000001</v>
      </c>
      <c r="J484" s="177" t="s">
        <v>15</v>
      </c>
      <c r="K484" s="177"/>
      <c r="L484" s="614" t="s">
        <v>15</v>
      </c>
      <c r="M484" s="176" t="s">
        <v>15</v>
      </c>
      <c r="N484" s="176" t="s">
        <v>1473</v>
      </c>
      <c r="O484" s="584" t="str">
        <f>A484&amp;B484&amp;C484</f>
        <v>AGE50021AGEHAB</v>
      </c>
    </row>
    <row r="485" spans="1:15" x14ac:dyDescent="0.2">
      <c r="A485" s="617" t="s">
        <v>1358</v>
      </c>
      <c r="B485" s="618" t="s">
        <v>21</v>
      </c>
      <c r="C485" s="619" t="s">
        <v>115</v>
      </c>
      <c r="D485" s="620" t="s">
        <v>1427</v>
      </c>
      <c r="E485" s="620" t="s">
        <v>1359</v>
      </c>
      <c r="F485" s="621" t="s">
        <v>42</v>
      </c>
      <c r="G485" s="621">
        <v>1.0999999999999999E-2</v>
      </c>
      <c r="H485" s="175">
        <f>TRUNC(
                        IF(
                            C485="INSUMO",
                            IFERROR(
                                INDEX(
                                    Insumos!F:F,
                                    MATCH(
                                        A485&amp;B485,
                                        Insumos!I:I,
                                        0)
                                ),
                                "Não encontrado"),
                            IFERROR(
                                INDEX(
                                    I:I,
                                    MATCH(
                                        A485&amp;B485,
                                        O:O,
                                        0)
                                ),
                                "Não encontrado")
                        ), 2)</f>
        <v>16.78</v>
      </c>
      <c r="I485" s="175">
        <f>TRUNC(G485*H485, 2)</f>
        <v>0.18</v>
      </c>
      <c r="J485" s="174"/>
      <c r="K485" s="174"/>
      <c r="L485" s="620" t="s">
        <v>15</v>
      </c>
      <c r="M485" s="173"/>
      <c r="N485" s="173"/>
    </row>
    <row r="486" spans="1:15" x14ac:dyDescent="0.2">
      <c r="A486" s="622" t="s">
        <v>1379</v>
      </c>
      <c r="B486" s="623" t="s">
        <v>21</v>
      </c>
      <c r="C486" s="624" t="s">
        <v>115</v>
      </c>
      <c r="D486" s="625" t="s">
        <v>1427</v>
      </c>
      <c r="E486" s="625" t="s">
        <v>1380</v>
      </c>
      <c r="F486" s="626" t="s">
        <v>42</v>
      </c>
      <c r="G486" s="626">
        <v>3.1E-2</v>
      </c>
      <c r="H486" s="172">
        <f>TRUNC(
                        IF(
                            C486="INSUMO",
                            IFERROR(
                                INDEX(
                                    Insumos!F:F,
                                    MATCH(
                                        A486&amp;B486,
                                        Insumos!I:I,
                                        0)
                                ),
                                "Não encontrado"),
                            IFERROR(
                                INDEX(
                                    I:I,
                                    MATCH(
                                        A486&amp;B486,
                                        O:O,
                                        0)
                                ),
                                "Não encontrado")
                        ), 2)</f>
        <v>23.41</v>
      </c>
      <c r="I486" s="172">
        <f>TRUNC(G486*H486, 2)</f>
        <v>0.72</v>
      </c>
      <c r="J486" s="171"/>
      <c r="K486" s="171"/>
      <c r="L486" s="625" t="s">
        <v>15</v>
      </c>
      <c r="M486" s="170"/>
      <c r="N486" s="170"/>
    </row>
    <row r="487" spans="1:15" x14ac:dyDescent="0.2">
      <c r="A487" s="617" t="s">
        <v>3189</v>
      </c>
      <c r="B487" s="618" t="s">
        <v>21</v>
      </c>
      <c r="C487" s="619" t="s">
        <v>115</v>
      </c>
      <c r="D487" s="620" t="s">
        <v>1427</v>
      </c>
      <c r="E487" s="620" t="s">
        <v>3190</v>
      </c>
      <c r="F487" s="621" t="s">
        <v>33</v>
      </c>
      <c r="G487" s="621">
        <v>0.55500000000000005</v>
      </c>
      <c r="H487" s="175">
        <f>TRUNC(
                        IF(
                            C487="INSUMO",
                            IFERROR(
                                INDEX(
                                    Insumos!F:F,
                                    MATCH(
                                        A487&amp;B487,
                                        Insumos!I:I,
                                        0)
                                ),
                                "Não encontrado"),
                            IFERROR(
                                INDEX(
                                    I:I,
                                    MATCH(
                                        A487&amp;B487,
                                        O:O,
                                        0)
                                ),
                                "Não encontrado")
                        ), 2)</f>
        <v>19.02</v>
      </c>
      <c r="I487" s="175">
        <f>TRUNC(G487*H487, 2)</f>
        <v>10.55</v>
      </c>
      <c r="J487" s="174"/>
      <c r="K487" s="174"/>
      <c r="L487" s="620" t="s">
        <v>15</v>
      </c>
      <c r="M487" s="173"/>
      <c r="N487" s="173"/>
    </row>
    <row r="488" spans="1:15" x14ac:dyDescent="0.2">
      <c r="A488" s="622" t="s">
        <v>1493</v>
      </c>
      <c r="B488" s="623" t="s">
        <v>21</v>
      </c>
      <c r="C488" s="624" t="s">
        <v>115</v>
      </c>
      <c r="D488" s="625" t="s">
        <v>1427</v>
      </c>
      <c r="E488" s="625" t="s">
        <v>1492</v>
      </c>
      <c r="F488" s="626" t="s">
        <v>258</v>
      </c>
      <c r="G488" s="626">
        <v>1.0999999999999999E-2</v>
      </c>
      <c r="H488" s="172">
        <f>TRUNC(
                        IF(
                            C488="INSUMO",
                            IFERROR(
                                INDEX(
                                    Insumos!F:F,
                                    MATCH(
                                        A488&amp;B488,
                                        Insumos!I:I,
                                        0)
                                ),
                                "Não encontrado"),
                            IFERROR(
                                INDEX(
                                    I:I,
                                    MATCH(
                                        A488&amp;B488,
                                        O:O,
                                        0)
                                ),
                                "Não encontrado")
                        ), 2)</f>
        <v>14.5</v>
      </c>
      <c r="I488" s="172">
        <f>TRUNC(G488*H488, 2)</f>
        <v>0.15</v>
      </c>
      <c r="J488" s="171"/>
      <c r="K488" s="171"/>
      <c r="L488" s="625" t="s">
        <v>15</v>
      </c>
      <c r="M488" s="170"/>
      <c r="N488" s="170"/>
    </row>
    <row r="489" spans="1:15" ht="25.5" x14ac:dyDescent="0.2">
      <c r="A489" s="611" t="s">
        <v>274</v>
      </c>
      <c r="B489" s="612" t="s">
        <v>21</v>
      </c>
      <c r="C489" s="613" t="s">
        <v>15</v>
      </c>
      <c r="D489" s="614" t="s">
        <v>1427</v>
      </c>
      <c r="E489" s="614" t="s">
        <v>275</v>
      </c>
      <c r="F489" s="615" t="s">
        <v>25</v>
      </c>
      <c r="G489" s="616"/>
      <c r="H489" s="178"/>
      <c r="I489" s="178">
        <f>SUM(I490:I492)</f>
        <v>44.79</v>
      </c>
      <c r="J489" s="177" t="s">
        <v>15</v>
      </c>
      <c r="K489" s="177"/>
      <c r="L489" s="614" t="s">
        <v>15</v>
      </c>
      <c r="M489" s="176" t="s">
        <v>15</v>
      </c>
      <c r="N489" s="176" t="s">
        <v>15</v>
      </c>
      <c r="O489" s="584" t="str">
        <f>A489&amp;B489&amp;C489</f>
        <v>051026GOINFRA</v>
      </c>
    </row>
    <row r="490" spans="1:15" x14ac:dyDescent="0.2">
      <c r="A490" s="617" t="s">
        <v>1377</v>
      </c>
      <c r="B490" s="618" t="s">
        <v>21</v>
      </c>
      <c r="C490" s="619" t="s">
        <v>115</v>
      </c>
      <c r="D490" s="620" t="s">
        <v>1427</v>
      </c>
      <c r="E490" s="620" t="s">
        <v>1378</v>
      </c>
      <c r="F490" s="621" t="s">
        <v>42</v>
      </c>
      <c r="G490" s="621">
        <v>0.64459999999999995</v>
      </c>
      <c r="H490" s="175">
        <f>TRUNC(
                        IF(
                            C490="INSUMO",
                            IFERROR(
                                INDEX(
                                    Insumos!F:F,
                                    MATCH(
                                        A490&amp;B490,
                                        Insumos!I:I,
                                        0)
                                ),
                                "Não encontrado"),
                            IFERROR(
                                INDEX(
                                    I:I,
                                    MATCH(
                                        A490&amp;B490,
                                        O:O,
                                        0)
                                ),
                                "Não encontrado")
                        ), 2)</f>
        <v>23.41</v>
      </c>
      <c r="I490" s="175">
        <f>TRUNC(G490*H490, 2)</f>
        <v>15.09</v>
      </c>
      <c r="J490" s="174"/>
      <c r="K490" s="174"/>
      <c r="L490" s="620" t="s">
        <v>15</v>
      </c>
      <c r="M490" s="173"/>
      <c r="N490" s="173"/>
    </row>
    <row r="491" spans="1:15" x14ac:dyDescent="0.2">
      <c r="A491" s="622" t="s">
        <v>1352</v>
      </c>
      <c r="B491" s="623" t="s">
        <v>21</v>
      </c>
      <c r="C491" s="624" t="s">
        <v>115</v>
      </c>
      <c r="D491" s="625" t="s">
        <v>1427</v>
      </c>
      <c r="E491" s="625" t="s">
        <v>1353</v>
      </c>
      <c r="F491" s="626" t="s">
        <v>42</v>
      </c>
      <c r="G491" s="626">
        <v>1.9348000000000001</v>
      </c>
      <c r="H491" s="172">
        <f>TRUNC(
                        IF(
                            C491="INSUMO",
                            IFERROR(
                                INDEX(
                                    Insumos!F:F,
                                    MATCH(
                                        A491&amp;B491,
                                        Insumos!I:I,
                                        0)
                                ),
                                "Não encontrado"),
                            IFERROR(
                                INDEX(
                                    I:I,
                                    MATCH(
                                        A491&amp;B491,
                                        O:O,
                                        0)
                                ),
                                "Não encontrado")
                        ), 2)</f>
        <v>15.3</v>
      </c>
      <c r="I491" s="172">
        <f>TRUNC(G491*H491, 2)</f>
        <v>29.6</v>
      </c>
      <c r="J491" s="171"/>
      <c r="K491" s="171"/>
      <c r="L491" s="625" t="s">
        <v>15</v>
      </c>
      <c r="M491" s="170"/>
      <c r="N491" s="170"/>
    </row>
    <row r="492" spans="1:15" ht="38.25" x14ac:dyDescent="0.2">
      <c r="A492" s="617" t="s">
        <v>1593</v>
      </c>
      <c r="B492" s="618" t="s">
        <v>21</v>
      </c>
      <c r="C492" s="619" t="s">
        <v>115</v>
      </c>
      <c r="D492" s="620" t="s">
        <v>1427</v>
      </c>
      <c r="E492" s="620" t="s">
        <v>1592</v>
      </c>
      <c r="F492" s="621" t="s">
        <v>95</v>
      </c>
      <c r="G492" s="621">
        <v>4.6800000000000001E-2</v>
      </c>
      <c r="H492" s="175">
        <f>TRUNC(
                        IF(
                            C492="INSUMO",
                            IFERROR(
                                INDEX(
                                    Insumos!F:F,
                                    MATCH(
                                        A492&amp;B492,
                                        Insumos!I:I,
                                        0)
                                ),
                                "Não encontrado"),
                            IFERROR(
                                INDEX(
                                    I:I,
                                    MATCH(
                                        A492&amp;B492,
                                        O:O,
                                        0)
                                ),
                                "Não encontrado")
                        ), 2)</f>
        <v>2.31</v>
      </c>
      <c r="I492" s="175">
        <f>TRUNC(G492*H492, 2)</f>
        <v>0.1</v>
      </c>
      <c r="J492" s="174"/>
      <c r="K492" s="174"/>
      <c r="L492" s="620" t="s">
        <v>15</v>
      </c>
      <c r="M492" s="173"/>
      <c r="N492" s="173"/>
    </row>
    <row r="493" spans="1:15" ht="25.5" x14ac:dyDescent="0.2">
      <c r="A493" s="611" t="s">
        <v>1598</v>
      </c>
      <c r="B493" s="612" t="s">
        <v>21</v>
      </c>
      <c r="C493" s="613" t="s">
        <v>15</v>
      </c>
      <c r="D493" s="614" t="s">
        <v>1427</v>
      </c>
      <c r="E493" s="614" t="s">
        <v>272</v>
      </c>
      <c r="F493" s="615" t="s">
        <v>25</v>
      </c>
      <c r="G493" s="616"/>
      <c r="H493" s="178"/>
      <c r="I493" s="178">
        <f>SUM(I494:I498)</f>
        <v>532.76</v>
      </c>
      <c r="J493" s="177" t="s">
        <v>15</v>
      </c>
      <c r="K493" s="177"/>
      <c r="L493" s="614" t="s">
        <v>15</v>
      </c>
      <c r="M493" s="176" t="s">
        <v>15</v>
      </c>
      <c r="N493" s="176" t="s">
        <v>15</v>
      </c>
      <c r="O493" s="584" t="str">
        <f>A493&amp;B493&amp;C493</f>
        <v>060517GOINFRA</v>
      </c>
    </row>
    <row r="494" spans="1:15" x14ac:dyDescent="0.2">
      <c r="A494" s="617" t="s">
        <v>1352</v>
      </c>
      <c r="B494" s="618" t="s">
        <v>21</v>
      </c>
      <c r="C494" s="619" t="s">
        <v>115</v>
      </c>
      <c r="D494" s="620" t="s">
        <v>1427</v>
      </c>
      <c r="E494" s="620" t="s">
        <v>1353</v>
      </c>
      <c r="F494" s="621" t="s">
        <v>42</v>
      </c>
      <c r="G494" s="621">
        <v>5.1585999999999999</v>
      </c>
      <c r="H494" s="175">
        <f>TRUNC(
                        IF(
                            C494="INSUMO",
                            IFERROR(
                                INDEX(
                                    Insumos!F:F,
                                    MATCH(
                                        A494&amp;B494,
                                        Insumos!I:I,
                                        0)
                                ),
                                "Não encontrado"),
                            IFERROR(
                                INDEX(
                                    I:I,
                                    MATCH(
                                        A494&amp;B494,
                                        O:O,
                                        0)
                                ),
                                "Não encontrado")
                        ), 2)</f>
        <v>15.3</v>
      </c>
      <c r="I494" s="175">
        <f>TRUNC(G494*H494, 2)</f>
        <v>78.92</v>
      </c>
      <c r="J494" s="174"/>
      <c r="K494" s="174"/>
      <c r="L494" s="620" t="s">
        <v>15</v>
      </c>
      <c r="M494" s="173"/>
      <c r="N494" s="173"/>
    </row>
    <row r="495" spans="1:15" x14ac:dyDescent="0.2">
      <c r="A495" s="622" t="s">
        <v>1388</v>
      </c>
      <c r="B495" s="623" t="s">
        <v>21</v>
      </c>
      <c r="C495" s="624" t="s">
        <v>115</v>
      </c>
      <c r="D495" s="625" t="s">
        <v>1427</v>
      </c>
      <c r="E495" s="625" t="s">
        <v>1389</v>
      </c>
      <c r="F495" s="626" t="s">
        <v>42</v>
      </c>
      <c r="G495" s="626">
        <v>0.64480000000000004</v>
      </c>
      <c r="H495" s="172">
        <f>TRUNC(
                        IF(
                            C495="INSUMO",
                            IFERROR(
                                INDEX(
                                    Insumos!F:F,
                                    MATCH(
                                        A495&amp;B495,
                                        Insumos!I:I,
                                        0)
                                ),
                                "Não encontrado"),
                            IFERROR(
                                INDEX(
                                    I:I,
                                    MATCH(
                                        A495&amp;B495,
                                        O:O,
                                        0)
                                ),
                                "Não encontrado")
                        ), 2)</f>
        <v>18.36</v>
      </c>
      <c r="I495" s="172">
        <f>TRUNC(G495*H495, 2)</f>
        <v>11.83</v>
      </c>
      <c r="J495" s="171"/>
      <c r="K495" s="171"/>
      <c r="L495" s="625" t="s">
        <v>15</v>
      </c>
      <c r="M495" s="170"/>
      <c r="N495" s="170"/>
    </row>
    <row r="496" spans="1:15" x14ac:dyDescent="0.2">
      <c r="A496" s="617" t="s">
        <v>1472</v>
      </c>
      <c r="B496" s="618" t="s">
        <v>21</v>
      </c>
      <c r="C496" s="619" t="s">
        <v>115</v>
      </c>
      <c r="D496" s="620" t="s">
        <v>1427</v>
      </c>
      <c r="E496" s="620" t="s">
        <v>1471</v>
      </c>
      <c r="F496" s="621" t="s">
        <v>25</v>
      </c>
      <c r="G496" s="621">
        <v>0.57799999999999996</v>
      </c>
      <c r="H496" s="175">
        <f>TRUNC(
                        IF(
                            C496="INSUMO",
                            IFERROR(
                                INDEX(
                                    Insumos!F:F,
                                    MATCH(
                                        A496&amp;B496,
                                        Insumos!I:I,
                                        0)
                                ),
                                "Não encontrado"),
                            IFERROR(
                                INDEX(
                                    I:I,
                                    MATCH(
                                        A496&amp;B496,
                                        O:O,
                                        0)
                                ),
                                "Não encontrado")
                        ), 2)</f>
        <v>157.54</v>
      </c>
      <c r="I496" s="175">
        <f>TRUNC(G496*H496, 2)</f>
        <v>91.05</v>
      </c>
      <c r="J496" s="174"/>
      <c r="K496" s="174"/>
      <c r="L496" s="620" t="s">
        <v>15</v>
      </c>
      <c r="M496" s="173"/>
      <c r="N496" s="173"/>
    </row>
    <row r="497" spans="1:15" x14ac:dyDescent="0.2">
      <c r="A497" s="622" t="s">
        <v>1454</v>
      </c>
      <c r="B497" s="623" t="s">
        <v>21</v>
      </c>
      <c r="C497" s="624" t="s">
        <v>115</v>
      </c>
      <c r="D497" s="625" t="s">
        <v>1427</v>
      </c>
      <c r="E497" s="625" t="s">
        <v>1453</v>
      </c>
      <c r="F497" s="626" t="s">
        <v>258</v>
      </c>
      <c r="G497" s="626">
        <v>373</v>
      </c>
      <c r="H497" s="172">
        <f>TRUNC(
                        IF(
                            C497="INSUMO",
                            IFERROR(
                                INDEX(
                                    Insumos!F:F,
                                    MATCH(
                                        A497&amp;B497,
                                        Insumos!I:I,
                                        0)
                                ),
                                "Não encontrado"),
                            IFERROR(
                                INDEX(
                                    I:I,
                                    MATCH(
                                        A497&amp;B497,
                                        O:O,
                                        0)
                                ),
                                "Não encontrado")
                        ), 2)</f>
        <v>0.64</v>
      </c>
      <c r="I497" s="172">
        <f>TRUNC(G497*H497, 2)</f>
        <v>238.72</v>
      </c>
      <c r="J497" s="171"/>
      <c r="K497" s="171"/>
      <c r="L497" s="625" t="s">
        <v>15</v>
      </c>
      <c r="M497" s="170"/>
      <c r="N497" s="170"/>
    </row>
    <row r="498" spans="1:15" x14ac:dyDescent="0.2">
      <c r="A498" s="617" t="s">
        <v>1458</v>
      </c>
      <c r="B498" s="618" t="s">
        <v>21</v>
      </c>
      <c r="C498" s="619" t="s">
        <v>115</v>
      </c>
      <c r="D498" s="620" t="s">
        <v>1427</v>
      </c>
      <c r="E498" s="620" t="s">
        <v>1457</v>
      </c>
      <c r="F498" s="621" t="s">
        <v>25</v>
      </c>
      <c r="G498" s="621">
        <v>0.71199999999999997</v>
      </c>
      <c r="H498" s="175">
        <f>TRUNC(
                        IF(
                            C498="INSUMO",
                            IFERROR(
                                INDEX(
                                    Insumos!F:F,
                                    MATCH(
                                        A498&amp;B498,
                                        Insumos!I:I,
                                        0)
                                ),
                                "Não encontrado"),
                            IFERROR(
                                INDEX(
                                    I:I,
                                    MATCH(
                                        A498&amp;B498,
                                        O:O,
                                        0)
                                ),
                                "Não encontrado")
                        ), 2)</f>
        <v>157.65</v>
      </c>
      <c r="I498" s="175">
        <f>TRUNC(G498*H498, 2)</f>
        <v>112.24</v>
      </c>
      <c r="J498" s="174"/>
      <c r="K498" s="174"/>
      <c r="L498" s="620" t="s">
        <v>15</v>
      </c>
      <c r="M498" s="173"/>
      <c r="N498" s="173"/>
    </row>
    <row r="499" spans="1:15" ht="25.5" x14ac:dyDescent="0.2">
      <c r="A499" s="611" t="s">
        <v>2879</v>
      </c>
      <c r="B499" s="612" t="s">
        <v>101</v>
      </c>
      <c r="C499" s="613" t="s">
        <v>15</v>
      </c>
      <c r="D499" s="614" t="s">
        <v>1427</v>
      </c>
      <c r="E499" s="614" t="s">
        <v>2882</v>
      </c>
      <c r="F499" s="615" t="s">
        <v>156</v>
      </c>
      <c r="G499" s="616"/>
      <c r="H499" s="178"/>
      <c r="I499" s="178">
        <f>SUM(I500:I503)</f>
        <v>79.8</v>
      </c>
      <c r="J499" s="177" t="s">
        <v>15</v>
      </c>
      <c r="K499" s="177"/>
      <c r="L499" s="614" t="s">
        <v>15</v>
      </c>
      <c r="M499" s="176" t="s">
        <v>15</v>
      </c>
      <c r="N499" s="176" t="s">
        <v>3191</v>
      </c>
      <c r="O499" s="584" t="str">
        <f>A499&amp;B499&amp;C499</f>
        <v>AGE20017AGEHAB</v>
      </c>
    </row>
    <row r="500" spans="1:15" x14ac:dyDescent="0.2">
      <c r="A500" s="617" t="s">
        <v>1354</v>
      </c>
      <c r="B500" s="618" t="s">
        <v>21</v>
      </c>
      <c r="C500" s="619" t="s">
        <v>115</v>
      </c>
      <c r="D500" s="620" t="s">
        <v>1427</v>
      </c>
      <c r="E500" s="620" t="s">
        <v>1355</v>
      </c>
      <c r="F500" s="621" t="s">
        <v>42</v>
      </c>
      <c r="G500" s="621">
        <v>9.4700000000000006E-2</v>
      </c>
      <c r="H500" s="175">
        <f>TRUNC(
                        IF(
                            C500="INSUMO",
                            IFERROR(
                                INDEX(
                                    Insumos!F:F,
                                    MATCH(
                                        A500&amp;B500,
                                        Insumos!I:I,
                                        0)
                                ),
                                "Não encontrado"),
                            IFERROR(
                                INDEX(
                                    I:I,
                                    MATCH(
                                        A500&amp;B500,
                                        O:O,
                                        0)
                                ),
                                "Não encontrado")
                        ), 2)</f>
        <v>23.41</v>
      </c>
      <c r="I500" s="175">
        <f>TRUNC(G500*H500, 2)</f>
        <v>2.21</v>
      </c>
      <c r="J500" s="174"/>
      <c r="K500" s="174"/>
      <c r="L500" s="620" t="s">
        <v>15</v>
      </c>
      <c r="M500" s="173"/>
      <c r="N500" s="173"/>
    </row>
    <row r="501" spans="1:15" x14ac:dyDescent="0.2">
      <c r="A501" s="622" t="s">
        <v>1352</v>
      </c>
      <c r="B501" s="623" t="s">
        <v>21</v>
      </c>
      <c r="C501" s="624" t="s">
        <v>115</v>
      </c>
      <c r="D501" s="625" t="s">
        <v>1427</v>
      </c>
      <c r="E501" s="625" t="s">
        <v>1353</v>
      </c>
      <c r="F501" s="626" t="s">
        <v>42</v>
      </c>
      <c r="G501" s="626">
        <v>0.58730000000000004</v>
      </c>
      <c r="H501" s="172">
        <f>TRUNC(
                        IF(
                            C501="INSUMO",
                            IFERROR(
                                INDEX(
                                    Insumos!F:F,
                                    MATCH(
                                        A501&amp;B501,
                                        Insumos!I:I,
                                        0)
                                ),
                                "Não encontrado"),
                            IFERROR(
                                INDEX(
                                    I:I,
                                    MATCH(
                                        A501&amp;B501,
                                        O:O,
                                        0)
                                ),
                                "Não encontrado")
                        ), 2)</f>
        <v>15.3</v>
      </c>
      <c r="I501" s="172">
        <f>TRUNC(G501*H501, 2)</f>
        <v>8.98</v>
      </c>
      <c r="J501" s="171"/>
      <c r="K501" s="171"/>
      <c r="L501" s="625" t="s">
        <v>15</v>
      </c>
      <c r="M501" s="170"/>
      <c r="N501" s="170"/>
    </row>
    <row r="502" spans="1:15" ht="38.25" x14ac:dyDescent="0.2">
      <c r="A502" s="617" t="s">
        <v>3192</v>
      </c>
      <c r="B502" s="618" t="s">
        <v>101</v>
      </c>
      <c r="C502" s="619" t="s">
        <v>22</v>
      </c>
      <c r="D502" s="620" t="s">
        <v>1427</v>
      </c>
      <c r="E502" s="620" t="s">
        <v>3193</v>
      </c>
      <c r="F502" s="621" t="s">
        <v>1560</v>
      </c>
      <c r="G502" s="621">
        <v>1.1661999999999999</v>
      </c>
      <c r="H502" s="175">
        <f>TRUNC(
                        IF(
                            C502="INSUMO",
                            IFERROR(
                                INDEX(
                                    Insumos!F:F,
                                    MATCH(
                                        A502&amp;B502,
                                        Insumos!I:I,
                                        0)
                                ),
                                "Não encontrado"),
                            IFERROR(
                                INDEX(
                                    I:I,
                                    MATCH(
                                        A502&amp;B502,
                                        O:O,
                                        0)
                                ),
                                "Não encontrado")
                        ), 2)</f>
        <v>24.25</v>
      </c>
      <c r="I502" s="175">
        <f>TRUNC(G502*H502, 2)</f>
        <v>28.28</v>
      </c>
      <c r="J502" s="174"/>
      <c r="K502" s="174"/>
      <c r="L502" s="620" t="s">
        <v>15</v>
      </c>
      <c r="M502" s="173"/>
      <c r="N502" s="173"/>
    </row>
    <row r="503" spans="1:15" ht="38.25" x14ac:dyDescent="0.2">
      <c r="A503" s="622" t="s">
        <v>3194</v>
      </c>
      <c r="B503" s="623" t="s">
        <v>101</v>
      </c>
      <c r="C503" s="624" t="s">
        <v>22</v>
      </c>
      <c r="D503" s="625" t="s">
        <v>1427</v>
      </c>
      <c r="E503" s="625" t="s">
        <v>3195</v>
      </c>
      <c r="F503" s="626" t="s">
        <v>1562</v>
      </c>
      <c r="G503" s="626">
        <v>1.5122</v>
      </c>
      <c r="H503" s="172">
        <f>TRUNC(
                        IF(
                            C503="INSUMO",
                            IFERROR(
                                INDEX(
                                    Insumos!F:F,
                                    MATCH(
                                        A503&amp;B503,
                                        Insumos!I:I,
                                        0)
                                ),
                                "Não encontrado"),
                            IFERROR(
                                INDEX(
                                    I:I,
                                    MATCH(
                                        A503&amp;B503,
                                        O:O,
                                        0)
                                ),
                                "Não encontrado")
                        ), 2)</f>
        <v>26.67</v>
      </c>
      <c r="I503" s="172">
        <f>TRUNC(G503*H503, 2)</f>
        <v>40.33</v>
      </c>
      <c r="J503" s="171"/>
      <c r="K503" s="171"/>
      <c r="L503" s="625" t="s">
        <v>15</v>
      </c>
      <c r="M503" s="170"/>
      <c r="N503" s="170"/>
    </row>
    <row r="504" spans="1:15" x14ac:dyDescent="0.2">
      <c r="A504" s="611" t="s">
        <v>2919</v>
      </c>
      <c r="B504" s="612" t="s">
        <v>21</v>
      </c>
      <c r="C504" s="613" t="s">
        <v>15</v>
      </c>
      <c r="D504" s="614" t="s">
        <v>1427</v>
      </c>
      <c r="E504" s="614" t="s">
        <v>2883</v>
      </c>
      <c r="F504" s="615" t="s">
        <v>25</v>
      </c>
      <c r="G504" s="616"/>
      <c r="H504" s="178"/>
      <c r="I504" s="178">
        <f>SUM(I505:I505)</f>
        <v>84.18</v>
      </c>
      <c r="J504" s="177" t="s">
        <v>15</v>
      </c>
      <c r="K504" s="177"/>
      <c r="L504" s="614" t="s">
        <v>15</v>
      </c>
      <c r="M504" s="176" t="s">
        <v>15</v>
      </c>
      <c r="N504" s="176" t="s">
        <v>15</v>
      </c>
      <c r="O504" s="584" t="str">
        <f>A504&amp;B504&amp;C504</f>
        <v>030104GOINFRA</v>
      </c>
    </row>
    <row r="505" spans="1:15" x14ac:dyDescent="0.2">
      <c r="A505" s="617" t="s">
        <v>2242</v>
      </c>
      <c r="B505" s="618" t="s">
        <v>21</v>
      </c>
      <c r="C505" s="619" t="s">
        <v>115</v>
      </c>
      <c r="D505" s="620" t="s">
        <v>1427</v>
      </c>
      <c r="E505" s="620" t="s">
        <v>2241</v>
      </c>
      <c r="F505" s="621" t="s">
        <v>25</v>
      </c>
      <c r="G505" s="621">
        <v>1</v>
      </c>
      <c r="H505" s="175">
        <f>TRUNC(
                        IF(
                            C505="INSUMO",
                            IFERROR(
                                INDEX(
                                    Insumos!F:F,
                                    MATCH(
                                        A505&amp;B505,
                                        Insumos!I:I,
                                        0)
                                ),
                                "Não encontrado"),
                            IFERROR(
                                INDEX(
                                    I:I,
                                    MATCH(
                                        A505&amp;B505,
                                        O:O,
                                        0)
                                ),
                                "Não encontrado")
                        ), 2)</f>
        <v>84.18</v>
      </c>
      <c r="I505" s="175">
        <f>TRUNC(G505*H505, 2)</f>
        <v>84.18</v>
      </c>
      <c r="J505" s="174"/>
      <c r="K505" s="174"/>
      <c r="L505" s="620" t="s">
        <v>15</v>
      </c>
      <c r="M505" s="173"/>
      <c r="N505" s="173"/>
    </row>
    <row r="506" spans="1:15" ht="25.5" x14ac:dyDescent="0.2">
      <c r="A506" s="611" t="s">
        <v>285</v>
      </c>
      <c r="B506" s="612" t="s">
        <v>101</v>
      </c>
      <c r="C506" s="613" t="s">
        <v>15</v>
      </c>
      <c r="D506" s="614" t="s">
        <v>1427</v>
      </c>
      <c r="E506" s="614" t="s">
        <v>286</v>
      </c>
      <c r="F506" s="615" t="s">
        <v>205</v>
      </c>
      <c r="G506" s="616"/>
      <c r="H506" s="178"/>
      <c r="I506" s="178">
        <f>SUM(I507:I513)</f>
        <v>88.360000000000014</v>
      </c>
      <c r="J506" s="177" t="s">
        <v>15</v>
      </c>
      <c r="K506" s="177"/>
      <c r="L506" s="614" t="s">
        <v>15</v>
      </c>
      <c r="M506" s="176" t="s">
        <v>15</v>
      </c>
      <c r="N506" s="176" t="s">
        <v>1473</v>
      </c>
      <c r="O506" s="584" t="str">
        <f>A506&amp;B506&amp;C506</f>
        <v>AGE61151AGEHAB</v>
      </c>
    </row>
    <row r="507" spans="1:15" x14ac:dyDescent="0.2">
      <c r="A507" s="617" t="s">
        <v>1352</v>
      </c>
      <c r="B507" s="618" t="s">
        <v>21</v>
      </c>
      <c r="C507" s="619" t="s">
        <v>115</v>
      </c>
      <c r="D507" s="620" t="s">
        <v>1427</v>
      </c>
      <c r="E507" s="620" t="s">
        <v>1353</v>
      </c>
      <c r="F507" s="621" t="s">
        <v>42</v>
      </c>
      <c r="G507" s="621">
        <v>0.45</v>
      </c>
      <c r="H507" s="175">
        <f>TRUNC(
                        IF(
                            C507="INSUMO",
                            IFERROR(
                                INDEX(
                                    Insumos!F:F,
                                    MATCH(
                                        A507&amp;B507,
                                        Insumos!I:I,
                                        0)
                                ),
                                "Não encontrado"),
                            IFERROR(
                                INDEX(
                                    I:I,
                                    MATCH(
                                        A507&amp;B507,
                                        O:O,
                                        0)
                                ),
                                "Não encontrado")
                        ), 2)</f>
        <v>15.3</v>
      </c>
      <c r="I507" s="175">
        <f t="shared" ref="I507:I513" si="11">TRUNC(G507*H507, 2)</f>
        <v>6.88</v>
      </c>
      <c r="J507" s="174"/>
      <c r="K507" s="174"/>
      <c r="L507" s="620" t="s">
        <v>15</v>
      </c>
      <c r="M507" s="173"/>
      <c r="N507" s="173"/>
    </row>
    <row r="508" spans="1:15" x14ac:dyDescent="0.2">
      <c r="A508" s="622" t="s">
        <v>1354</v>
      </c>
      <c r="B508" s="623" t="s">
        <v>21</v>
      </c>
      <c r="C508" s="624" t="s">
        <v>115</v>
      </c>
      <c r="D508" s="625" t="s">
        <v>1427</v>
      </c>
      <c r="E508" s="625" t="s">
        <v>1355</v>
      </c>
      <c r="F508" s="626" t="s">
        <v>42</v>
      </c>
      <c r="G508" s="626">
        <v>0.45</v>
      </c>
      <c r="H508" s="172">
        <f>TRUNC(
                        IF(
                            C508="INSUMO",
                            IFERROR(
                                INDEX(
                                    Insumos!F:F,
                                    MATCH(
                                        A508&amp;B508,
                                        Insumos!I:I,
                                        0)
                                ),
                                "Não encontrado"),
                            IFERROR(
                                INDEX(
                                    I:I,
                                    MATCH(
                                        A508&amp;B508,
                                        O:O,
                                        0)
                                ),
                                "Não encontrado")
                        ), 2)</f>
        <v>23.41</v>
      </c>
      <c r="I508" s="172">
        <f t="shared" si="11"/>
        <v>10.53</v>
      </c>
      <c r="J508" s="171"/>
      <c r="K508" s="171"/>
      <c r="L508" s="625" t="s">
        <v>15</v>
      </c>
      <c r="M508" s="170"/>
      <c r="N508" s="170"/>
    </row>
    <row r="509" spans="1:15" ht="25.5" x14ac:dyDescent="0.2">
      <c r="A509" s="617" t="s">
        <v>1960</v>
      </c>
      <c r="B509" s="618" t="s">
        <v>21</v>
      </c>
      <c r="C509" s="619" t="s">
        <v>115</v>
      </c>
      <c r="D509" s="620" t="s">
        <v>1427</v>
      </c>
      <c r="E509" s="620" t="s">
        <v>1959</v>
      </c>
      <c r="F509" s="621" t="s">
        <v>95</v>
      </c>
      <c r="G509" s="621">
        <v>10.204000000000001</v>
      </c>
      <c r="H509" s="175">
        <f>TRUNC(
                        IF(
                            C509="INSUMO",
                            IFERROR(
                                INDEX(
                                    Insumos!F:F,
                                    MATCH(
                                        A509&amp;B509,
                                        Insumos!I:I,
                                        0)
                                ),
                                "Não encontrado"),
                            IFERROR(
                                INDEX(
                                    I:I,
                                    MATCH(
                                        A509&amp;B509,
                                        O:O,
                                        0)
                                ),
                                "Não encontrado")
                        ), 2)</f>
        <v>4.9000000000000004</v>
      </c>
      <c r="I509" s="175">
        <f t="shared" si="11"/>
        <v>49.99</v>
      </c>
      <c r="J509" s="174"/>
      <c r="K509" s="174"/>
      <c r="L509" s="620" t="s">
        <v>15</v>
      </c>
      <c r="M509" s="173"/>
      <c r="N509" s="173"/>
    </row>
    <row r="510" spans="1:15" ht="25.5" x14ac:dyDescent="0.2">
      <c r="A510" s="622" t="s">
        <v>1958</v>
      </c>
      <c r="B510" s="623" t="s">
        <v>21</v>
      </c>
      <c r="C510" s="624" t="s">
        <v>115</v>
      </c>
      <c r="D510" s="625" t="s">
        <v>1427</v>
      </c>
      <c r="E510" s="625" t="s">
        <v>1957</v>
      </c>
      <c r="F510" s="626" t="s">
        <v>95</v>
      </c>
      <c r="G510" s="626">
        <v>1.46</v>
      </c>
      <c r="H510" s="172">
        <f>TRUNC(
                        IF(
                            C510="INSUMO",
                            IFERROR(
                                INDEX(
                                    Insumos!F:F,
                                    MATCH(
                                        A510&amp;B510,
                                        Insumos!I:I,
                                        0)
                                ),
                                "Não encontrado"),
                            IFERROR(
                                INDEX(
                                    I:I,
                                    MATCH(
                                        A510&amp;B510,
                                        O:O,
                                        0)
                                ),
                                "Não encontrado")
                        ), 2)</f>
        <v>2.48</v>
      </c>
      <c r="I510" s="172">
        <f t="shared" si="11"/>
        <v>3.62</v>
      </c>
      <c r="J510" s="171"/>
      <c r="K510" s="171"/>
      <c r="L510" s="625" t="s">
        <v>15</v>
      </c>
      <c r="M510" s="170"/>
      <c r="N510" s="170"/>
    </row>
    <row r="511" spans="1:15" ht="25.5" x14ac:dyDescent="0.2">
      <c r="A511" s="617" t="s">
        <v>1956</v>
      </c>
      <c r="B511" s="618" t="s">
        <v>1263</v>
      </c>
      <c r="C511" s="619" t="s">
        <v>115</v>
      </c>
      <c r="D511" s="620" t="s">
        <v>1427</v>
      </c>
      <c r="E511" s="620" t="s">
        <v>3196</v>
      </c>
      <c r="F511" s="621" t="s">
        <v>95</v>
      </c>
      <c r="G511" s="621">
        <v>1.46</v>
      </c>
      <c r="H511" s="175">
        <f>TRUNC(
                        IF(
                            C511="INSUMO",
                            IFERROR(
                                INDEX(
                                    Insumos!F:F,
                                    MATCH(
                                        A511&amp;B511,
                                        Insumos!I:I,
                                        0)
                                ),
                                "Não encontrado"),
                            IFERROR(
                                INDEX(
                                    I:I,
                                    MATCH(
                                        A511&amp;B511,
                                        O:O,
                                        0)
                                ),
                                "Não encontrado")
                        ), 2)</f>
        <v>4.17</v>
      </c>
      <c r="I511" s="175">
        <f t="shared" si="11"/>
        <v>6.08</v>
      </c>
      <c r="J511" s="174"/>
      <c r="K511" s="174"/>
      <c r="L511" s="620" t="s">
        <v>15</v>
      </c>
      <c r="M511" s="173"/>
      <c r="N511" s="173"/>
    </row>
    <row r="512" spans="1:15" ht="25.5" x14ac:dyDescent="0.2">
      <c r="A512" s="622" t="s">
        <v>1955</v>
      </c>
      <c r="B512" s="623" t="s">
        <v>21</v>
      </c>
      <c r="C512" s="624" t="s">
        <v>115</v>
      </c>
      <c r="D512" s="625" t="s">
        <v>1427</v>
      </c>
      <c r="E512" s="625" t="s">
        <v>1954</v>
      </c>
      <c r="F512" s="626" t="s">
        <v>95</v>
      </c>
      <c r="G512" s="626">
        <v>0.97</v>
      </c>
      <c r="H512" s="172">
        <f>TRUNC(
                        IF(
                            C512="INSUMO",
                            IFERROR(
                                INDEX(
                                    Insumos!F:F,
                                    MATCH(
                                        A512&amp;B512,
                                        Insumos!I:I,
                                        0)
                                ),
                                "Não encontrado"),
                            IFERROR(
                                INDEX(
                                    I:I,
                                    MATCH(
                                        A512&amp;B512,
                                        O:O,
                                        0)
                                ),
                                "Não encontrado")
                        ), 2)</f>
        <v>5.0999999999999996</v>
      </c>
      <c r="I512" s="172">
        <f t="shared" si="11"/>
        <v>4.9400000000000004</v>
      </c>
      <c r="J512" s="171"/>
      <c r="K512" s="171"/>
      <c r="L512" s="625" t="s">
        <v>15</v>
      </c>
      <c r="M512" s="170"/>
      <c r="N512" s="170"/>
    </row>
    <row r="513" spans="1:15" ht="38.25" x14ac:dyDescent="0.2">
      <c r="A513" s="617" t="s">
        <v>1612</v>
      </c>
      <c r="B513" s="618" t="s">
        <v>101</v>
      </c>
      <c r="C513" s="619" t="s">
        <v>22</v>
      </c>
      <c r="D513" s="620" t="s">
        <v>1427</v>
      </c>
      <c r="E513" s="620" t="s">
        <v>1611</v>
      </c>
      <c r="F513" s="621" t="s">
        <v>156</v>
      </c>
      <c r="G513" s="621">
        <v>1.1299999999999999E-2</v>
      </c>
      <c r="H513" s="175">
        <f>TRUNC(
                        IF(
                            C513="INSUMO",
                            IFERROR(
                                INDEX(
                                    Insumos!F:F,
                                    MATCH(
                                        A513&amp;B513,
                                        Insumos!I:I,
                                        0)
                                ),
                                "Não encontrado"),
                            IFERROR(
                                INDEX(
                                    I:I,
                                    MATCH(
                                        A513&amp;B513,
                                        O:O,
                                        0)
                                ),
                                "Não encontrado")
                        ), 2)</f>
        <v>560.11</v>
      </c>
      <c r="I513" s="175">
        <f t="shared" si="11"/>
        <v>6.32</v>
      </c>
      <c r="J513" s="174"/>
      <c r="K513" s="174"/>
      <c r="L513" s="620" t="s">
        <v>15</v>
      </c>
      <c r="M513" s="173"/>
      <c r="N513" s="173"/>
    </row>
    <row r="514" spans="1:15" x14ac:dyDescent="0.2">
      <c r="A514" s="611" t="s">
        <v>288</v>
      </c>
      <c r="B514" s="612" t="s">
        <v>101</v>
      </c>
      <c r="C514" s="613" t="s">
        <v>15</v>
      </c>
      <c r="D514" s="614" t="s">
        <v>1427</v>
      </c>
      <c r="E514" s="614" t="s">
        <v>289</v>
      </c>
      <c r="F514" s="615" t="s">
        <v>156</v>
      </c>
      <c r="G514" s="616"/>
      <c r="H514" s="178"/>
      <c r="I514" s="178">
        <f>SUM(I515:I517)</f>
        <v>842.71</v>
      </c>
      <c r="J514" s="177" t="s">
        <v>15</v>
      </c>
      <c r="K514" s="177"/>
      <c r="L514" s="614" t="s">
        <v>15</v>
      </c>
      <c r="M514" s="176" t="s">
        <v>15</v>
      </c>
      <c r="N514" s="176" t="s">
        <v>1473</v>
      </c>
      <c r="O514" s="584" t="str">
        <f>A514&amp;B514&amp;C514</f>
        <v>AGE60012AGEHAB</v>
      </c>
    </row>
    <row r="515" spans="1:15" x14ac:dyDescent="0.2">
      <c r="A515" s="617" t="s">
        <v>1352</v>
      </c>
      <c r="B515" s="618" t="s">
        <v>21</v>
      </c>
      <c r="C515" s="619" t="s">
        <v>115</v>
      </c>
      <c r="D515" s="620" t="s">
        <v>1427</v>
      </c>
      <c r="E515" s="620" t="s">
        <v>1353</v>
      </c>
      <c r="F515" s="621" t="s">
        <v>42</v>
      </c>
      <c r="G515" s="621">
        <v>4.5599999999999996</v>
      </c>
      <c r="H515" s="175">
        <f>TRUNC(
                        IF(
                            C515="INSUMO",
                            IFERROR(
                                INDEX(
                                    Insumos!F:F,
                                    MATCH(
                                        A515&amp;B515,
                                        Insumos!I:I,
                                        0)
                                ),
                                "Não encontrado"),
                            IFERROR(
                                INDEX(
                                    I:I,
                                    MATCH(
                                        A515&amp;B515,
                                        O:O,
                                        0)
                                ),
                                "Não encontrado")
                        ), 2)</f>
        <v>15.3</v>
      </c>
      <c r="I515" s="175">
        <f>TRUNC(G515*H515, 2)</f>
        <v>69.760000000000005</v>
      </c>
      <c r="J515" s="174"/>
      <c r="K515" s="174"/>
      <c r="L515" s="620" t="s">
        <v>15</v>
      </c>
      <c r="M515" s="173"/>
      <c r="N515" s="173"/>
    </row>
    <row r="516" spans="1:15" x14ac:dyDescent="0.2">
      <c r="A516" s="622" t="s">
        <v>1354</v>
      </c>
      <c r="B516" s="623" t="s">
        <v>21</v>
      </c>
      <c r="C516" s="624" t="s">
        <v>115</v>
      </c>
      <c r="D516" s="625" t="s">
        <v>1427</v>
      </c>
      <c r="E516" s="625" t="s">
        <v>1355</v>
      </c>
      <c r="F516" s="626" t="s">
        <v>42</v>
      </c>
      <c r="G516" s="626">
        <v>6.85</v>
      </c>
      <c r="H516" s="172">
        <f>TRUNC(
                        IF(
                            C516="INSUMO",
                            IFERROR(
                                INDEX(
                                    Insumos!F:F,
                                    MATCH(
                                        A516&amp;B516,
                                        Insumos!I:I,
                                        0)
                                ),
                                "Não encontrado"),
                            IFERROR(
                                INDEX(
                                    I:I,
                                    MATCH(
                                        A516&amp;B516,
                                        O:O,
                                        0)
                                ),
                                "Não encontrado")
                        ), 2)</f>
        <v>23.41</v>
      </c>
      <c r="I516" s="172">
        <f>TRUNC(G516*H516, 2)</f>
        <v>160.35</v>
      </c>
      <c r="J516" s="171"/>
      <c r="K516" s="171"/>
      <c r="L516" s="625" t="s">
        <v>15</v>
      </c>
      <c r="M516" s="170"/>
      <c r="N516" s="170"/>
    </row>
    <row r="517" spans="1:15" ht="38.25" x14ac:dyDescent="0.2">
      <c r="A517" s="617" t="s">
        <v>1589</v>
      </c>
      <c r="B517" s="618" t="s">
        <v>101</v>
      </c>
      <c r="C517" s="619" t="s">
        <v>22</v>
      </c>
      <c r="D517" s="620" t="s">
        <v>1427</v>
      </c>
      <c r="E517" s="620" t="s">
        <v>1588</v>
      </c>
      <c r="F517" s="621" t="s">
        <v>156</v>
      </c>
      <c r="G517" s="621">
        <v>1.2030000000000001</v>
      </c>
      <c r="H517" s="175">
        <f>TRUNC(
                        IF(
                            C517="INSUMO",
                            IFERROR(
                                INDEX(
                                    Insumos!F:F,
                                    MATCH(
                                        A517&amp;B517,
                                        Insumos!I:I,
                                        0)
                                ),
                                "Não encontrado"),
                            IFERROR(
                                INDEX(
                                    I:I,
                                    MATCH(
                                        A517&amp;B517,
                                        O:O,
                                        0)
                                ),
                                "Não encontrado")
                        ), 2)</f>
        <v>509.23</v>
      </c>
      <c r="I517" s="175">
        <f>TRUNC(G517*H517, 2)</f>
        <v>612.6</v>
      </c>
      <c r="J517" s="174"/>
      <c r="K517" s="174"/>
      <c r="L517" s="620" t="s">
        <v>15</v>
      </c>
      <c r="M517" s="173"/>
      <c r="N517" s="173"/>
    </row>
    <row r="518" spans="1:15" x14ac:dyDescent="0.2">
      <c r="A518" s="611" t="s">
        <v>291</v>
      </c>
      <c r="B518" s="612" t="s">
        <v>21</v>
      </c>
      <c r="C518" s="613" t="s">
        <v>15</v>
      </c>
      <c r="D518" s="614" t="s">
        <v>1427</v>
      </c>
      <c r="E518" s="614" t="s">
        <v>292</v>
      </c>
      <c r="F518" s="615" t="s">
        <v>258</v>
      </c>
      <c r="G518" s="616"/>
      <c r="H518" s="178"/>
      <c r="I518" s="178">
        <f>SUM(I519:I522)</f>
        <v>11.030000000000001</v>
      </c>
      <c r="J518" s="177" t="s">
        <v>15</v>
      </c>
      <c r="K518" s="177"/>
      <c r="L518" s="614" t="s">
        <v>15</v>
      </c>
      <c r="M518" s="176" t="s">
        <v>15</v>
      </c>
      <c r="N518" s="176" t="s">
        <v>15</v>
      </c>
      <c r="O518" s="584" t="str">
        <f>A518&amp;B518&amp;C518</f>
        <v>060304GOINFRA</v>
      </c>
    </row>
    <row r="519" spans="1:15" x14ac:dyDescent="0.2">
      <c r="A519" s="617" t="s">
        <v>1358</v>
      </c>
      <c r="B519" s="618" t="s">
        <v>21</v>
      </c>
      <c r="C519" s="619" t="s">
        <v>115</v>
      </c>
      <c r="D519" s="620" t="s">
        <v>1427</v>
      </c>
      <c r="E519" s="620" t="s">
        <v>1359</v>
      </c>
      <c r="F519" s="621" t="s">
        <v>42</v>
      </c>
      <c r="G519" s="621">
        <v>0.08</v>
      </c>
      <c r="H519" s="175">
        <f>TRUNC(
                        IF(
                            C519="INSUMO",
                            IFERROR(
                                INDEX(
                                    Insumos!F:F,
                                    MATCH(
                                        A519&amp;B519,
                                        Insumos!I:I,
                                        0)
                                ),
                                "Não encontrado"),
                            IFERROR(
                                INDEX(
                                    I:I,
                                    MATCH(
                                        A519&amp;B519,
                                        O:O,
                                        0)
                                ),
                                "Não encontrado")
                        ), 2)</f>
        <v>16.78</v>
      </c>
      <c r="I519" s="175">
        <f>TRUNC(G519*H519, 2)</f>
        <v>1.34</v>
      </c>
      <c r="J519" s="174"/>
      <c r="K519" s="174"/>
      <c r="L519" s="620" t="s">
        <v>15</v>
      </c>
      <c r="M519" s="173"/>
      <c r="N519" s="173"/>
    </row>
    <row r="520" spans="1:15" x14ac:dyDescent="0.2">
      <c r="A520" s="622" t="s">
        <v>1379</v>
      </c>
      <c r="B520" s="623" t="s">
        <v>21</v>
      </c>
      <c r="C520" s="624" t="s">
        <v>115</v>
      </c>
      <c r="D520" s="625" t="s">
        <v>1427</v>
      </c>
      <c r="E520" s="625" t="s">
        <v>1380</v>
      </c>
      <c r="F520" s="626" t="s">
        <v>42</v>
      </c>
      <c r="G520" s="626">
        <v>0.08</v>
      </c>
      <c r="H520" s="172">
        <f>TRUNC(
                        IF(
                            C520="INSUMO",
                            IFERROR(
                                INDEX(
                                    Insumos!F:F,
                                    MATCH(
                                        A520&amp;B520,
                                        Insumos!I:I,
                                        0)
                                ),
                                "Não encontrado"),
                            IFERROR(
                                INDEX(
                                    I:I,
                                    MATCH(
                                        A520&amp;B520,
                                        O:O,
                                        0)
                                ),
                                "Não encontrado")
                        ), 2)</f>
        <v>23.41</v>
      </c>
      <c r="I520" s="172">
        <f>TRUNC(G520*H520, 2)</f>
        <v>1.87</v>
      </c>
      <c r="J520" s="171"/>
      <c r="K520" s="171"/>
      <c r="L520" s="625" t="s">
        <v>15</v>
      </c>
      <c r="M520" s="170"/>
      <c r="N520" s="170"/>
    </row>
    <row r="521" spans="1:15" x14ac:dyDescent="0.2">
      <c r="A521" s="617" t="s">
        <v>1493</v>
      </c>
      <c r="B521" s="618" t="s">
        <v>21</v>
      </c>
      <c r="C521" s="619" t="s">
        <v>115</v>
      </c>
      <c r="D521" s="620" t="s">
        <v>1427</v>
      </c>
      <c r="E521" s="620" t="s">
        <v>1492</v>
      </c>
      <c r="F521" s="621" t="s">
        <v>258</v>
      </c>
      <c r="G521" s="621">
        <v>0.02</v>
      </c>
      <c r="H521" s="175">
        <f>TRUNC(
                        IF(
                            C521="INSUMO",
                            IFERROR(
                                INDEX(
                                    Insumos!F:F,
                                    MATCH(
                                        A521&amp;B521,
                                        Insumos!I:I,
                                        0)
                                ),
                                "Não encontrado"),
                            IFERROR(
                                INDEX(
                                    I:I,
                                    MATCH(
                                        A521&amp;B521,
                                        O:O,
                                        0)
                                ),
                                "Não encontrado")
                        ), 2)</f>
        <v>14.5</v>
      </c>
      <c r="I521" s="175">
        <f>TRUNC(G521*H521, 2)</f>
        <v>0.28999999999999998</v>
      </c>
      <c r="J521" s="174"/>
      <c r="K521" s="174"/>
      <c r="L521" s="620" t="s">
        <v>15</v>
      </c>
      <c r="M521" s="173"/>
      <c r="N521" s="173"/>
    </row>
    <row r="522" spans="1:15" x14ac:dyDescent="0.2">
      <c r="A522" s="622" t="s">
        <v>1606</v>
      </c>
      <c r="B522" s="623" t="s">
        <v>21</v>
      </c>
      <c r="C522" s="624" t="s">
        <v>115</v>
      </c>
      <c r="D522" s="625" t="s">
        <v>1427</v>
      </c>
      <c r="E522" s="625" t="s">
        <v>1605</v>
      </c>
      <c r="F522" s="626" t="s">
        <v>258</v>
      </c>
      <c r="G522" s="626">
        <v>1.1000000000000001</v>
      </c>
      <c r="H522" s="172">
        <f>TRUNC(
                        IF(
                            C522="INSUMO",
                            IFERROR(
                                INDEX(
                                    Insumos!F:F,
                                    MATCH(
                                        A522&amp;B522,
                                        Insumos!I:I,
                                        0)
                                ),
                                "Não encontrado"),
                            IFERROR(
                                INDEX(
                                    I:I,
                                    MATCH(
                                        A522&amp;B522,
                                        O:O,
                                        0)
                                ),
                                "Não encontrado")
                        ), 2)</f>
        <v>6.85</v>
      </c>
      <c r="I522" s="172">
        <f>TRUNC(G522*H522, 2)</f>
        <v>7.53</v>
      </c>
      <c r="J522" s="171"/>
      <c r="K522" s="171"/>
      <c r="L522" s="625" t="s">
        <v>15</v>
      </c>
      <c r="M522" s="170"/>
      <c r="N522" s="170"/>
    </row>
    <row r="523" spans="1:15" x14ac:dyDescent="0.2">
      <c r="A523" s="611" t="s">
        <v>294</v>
      </c>
      <c r="B523" s="612" t="s">
        <v>21</v>
      </c>
      <c r="C523" s="613" t="s">
        <v>15</v>
      </c>
      <c r="D523" s="614" t="s">
        <v>1427</v>
      </c>
      <c r="E523" s="614" t="s">
        <v>295</v>
      </c>
      <c r="F523" s="615" t="s">
        <v>258</v>
      </c>
      <c r="G523" s="616"/>
      <c r="H523" s="178"/>
      <c r="I523" s="178">
        <f>SUM(I524:I527)</f>
        <v>10.94</v>
      </c>
      <c r="J523" s="177" t="s">
        <v>15</v>
      </c>
      <c r="K523" s="177"/>
      <c r="L523" s="614" t="s">
        <v>15</v>
      </c>
      <c r="M523" s="176" t="s">
        <v>15</v>
      </c>
      <c r="N523" s="176" t="s">
        <v>15</v>
      </c>
      <c r="O523" s="584" t="str">
        <f>A523&amp;B523&amp;C523</f>
        <v>060305GOINFRA</v>
      </c>
    </row>
    <row r="524" spans="1:15" x14ac:dyDescent="0.2">
      <c r="A524" s="617" t="s">
        <v>1379</v>
      </c>
      <c r="B524" s="618" t="s">
        <v>21</v>
      </c>
      <c r="C524" s="619" t="s">
        <v>115</v>
      </c>
      <c r="D524" s="620" t="s">
        <v>1427</v>
      </c>
      <c r="E524" s="620" t="s">
        <v>1380</v>
      </c>
      <c r="F524" s="621" t="s">
        <v>42</v>
      </c>
      <c r="G524" s="621">
        <v>0.08</v>
      </c>
      <c r="H524" s="175">
        <f>TRUNC(
                        IF(
                            C524="INSUMO",
                            IFERROR(
                                INDEX(
                                    Insumos!F:F,
                                    MATCH(
                                        A524&amp;B524,
                                        Insumos!I:I,
                                        0)
                                ),
                                "Não encontrado"),
                            IFERROR(
                                INDEX(
                                    I:I,
                                    MATCH(
                                        A524&amp;B524,
                                        O:O,
                                        0)
                                ),
                                "Não encontrado")
                        ), 2)</f>
        <v>23.41</v>
      </c>
      <c r="I524" s="175">
        <f>TRUNC(G524*H524, 2)</f>
        <v>1.87</v>
      </c>
      <c r="J524" s="174"/>
      <c r="K524" s="174"/>
      <c r="L524" s="620" t="s">
        <v>15</v>
      </c>
      <c r="M524" s="173"/>
      <c r="N524" s="173"/>
    </row>
    <row r="525" spans="1:15" x14ac:dyDescent="0.2">
      <c r="A525" s="622" t="s">
        <v>1358</v>
      </c>
      <c r="B525" s="623" t="s">
        <v>21</v>
      </c>
      <c r="C525" s="624" t="s">
        <v>115</v>
      </c>
      <c r="D525" s="625" t="s">
        <v>1427</v>
      </c>
      <c r="E525" s="625" t="s">
        <v>1359</v>
      </c>
      <c r="F525" s="626" t="s">
        <v>42</v>
      </c>
      <c r="G525" s="626">
        <v>0.08</v>
      </c>
      <c r="H525" s="172">
        <f>TRUNC(
                        IF(
                            C525="INSUMO",
                            IFERROR(
                                INDEX(
                                    Insumos!F:F,
                                    MATCH(
                                        A525&amp;B525,
                                        Insumos!I:I,
                                        0)
                                ),
                                "Não encontrado"),
                            IFERROR(
                                INDEX(
                                    I:I,
                                    MATCH(
                                        A525&amp;B525,
                                        O:O,
                                        0)
                                ),
                                "Não encontrado")
                        ), 2)</f>
        <v>16.78</v>
      </c>
      <c r="I525" s="172">
        <f>TRUNC(G525*H525, 2)</f>
        <v>1.34</v>
      </c>
      <c r="J525" s="171"/>
      <c r="K525" s="171"/>
      <c r="L525" s="625" t="s">
        <v>15</v>
      </c>
      <c r="M525" s="170"/>
      <c r="N525" s="170"/>
    </row>
    <row r="526" spans="1:15" x14ac:dyDescent="0.2">
      <c r="A526" s="617" t="s">
        <v>1431</v>
      </c>
      <c r="B526" s="618" t="s">
        <v>21</v>
      </c>
      <c r="C526" s="619" t="s">
        <v>115</v>
      </c>
      <c r="D526" s="620" t="s">
        <v>1427</v>
      </c>
      <c r="E526" s="620" t="s">
        <v>1430</v>
      </c>
      <c r="F526" s="621" t="s">
        <v>258</v>
      </c>
      <c r="G526" s="621">
        <v>1.1000000000000001</v>
      </c>
      <c r="H526" s="175">
        <f>TRUNC(
                        IF(
                            C526="INSUMO",
                            IFERROR(
                                INDEX(
                                    Insumos!F:F,
                                    MATCH(
                                        A526&amp;B526,
                                        Insumos!I:I,
                                        0)
                                ),
                                "Não encontrado"),
                            IFERROR(
                                INDEX(
                                    I:I,
                                    MATCH(
                                        A526&amp;B526,
                                        O:O,
                                        0)
                                ),
                                "Não encontrado")
                        ), 2)</f>
        <v>6.77</v>
      </c>
      <c r="I526" s="175">
        <f>TRUNC(G526*H526, 2)</f>
        <v>7.44</v>
      </c>
      <c r="J526" s="174"/>
      <c r="K526" s="174"/>
      <c r="L526" s="620" t="s">
        <v>15</v>
      </c>
      <c r="M526" s="173"/>
      <c r="N526" s="173"/>
    </row>
    <row r="527" spans="1:15" x14ac:dyDescent="0.2">
      <c r="A527" s="622" t="s">
        <v>1493</v>
      </c>
      <c r="B527" s="623" t="s">
        <v>21</v>
      </c>
      <c r="C527" s="624" t="s">
        <v>115</v>
      </c>
      <c r="D527" s="625" t="s">
        <v>1427</v>
      </c>
      <c r="E527" s="625" t="s">
        <v>1492</v>
      </c>
      <c r="F527" s="626" t="s">
        <v>258</v>
      </c>
      <c r="G527" s="626">
        <v>0.02</v>
      </c>
      <c r="H527" s="172">
        <f>TRUNC(
                        IF(
                            C527="INSUMO",
                            IFERROR(
                                INDEX(
                                    Insumos!F:F,
                                    MATCH(
                                        A527&amp;B527,
                                        Insumos!I:I,
                                        0)
                                ),
                                "Não encontrado"),
                            IFERROR(
                                INDEX(
                                    I:I,
                                    MATCH(
                                        A527&amp;B527,
                                        O:O,
                                        0)
                                ),
                                "Não encontrado")
                        ), 2)</f>
        <v>14.5</v>
      </c>
      <c r="I527" s="172">
        <f>TRUNC(G527*H527, 2)</f>
        <v>0.28999999999999998</v>
      </c>
      <c r="J527" s="171"/>
      <c r="K527" s="171"/>
      <c r="L527" s="625" t="s">
        <v>15</v>
      </c>
      <c r="M527" s="170"/>
      <c r="N527" s="170"/>
    </row>
    <row r="528" spans="1:15" ht="38.25" x14ac:dyDescent="0.2">
      <c r="A528" s="611" t="s">
        <v>3003</v>
      </c>
      <c r="B528" s="612" t="s">
        <v>101</v>
      </c>
      <c r="C528" s="613" t="s">
        <v>15</v>
      </c>
      <c r="D528" s="614" t="s">
        <v>1427</v>
      </c>
      <c r="E528" s="614" t="s">
        <v>3197</v>
      </c>
      <c r="F528" s="615" t="s">
        <v>25</v>
      </c>
      <c r="G528" s="616"/>
      <c r="H528" s="178"/>
      <c r="I528" s="178">
        <f>SUM(I529:I530)</f>
        <v>352.82</v>
      </c>
      <c r="J528" s="177" t="s">
        <v>15</v>
      </c>
      <c r="K528" s="177"/>
      <c r="L528" s="614" t="s">
        <v>15</v>
      </c>
      <c r="M528" s="176" t="s">
        <v>15</v>
      </c>
      <c r="N528" s="176" t="s">
        <v>15</v>
      </c>
      <c r="O528" s="584" t="str">
        <f>A528&amp;B528&amp;C528</f>
        <v>AGE20013AGEHAB</v>
      </c>
    </row>
    <row r="529" spans="1:15" x14ac:dyDescent="0.2">
      <c r="A529" s="617" t="s">
        <v>1352</v>
      </c>
      <c r="B529" s="618" t="s">
        <v>21</v>
      </c>
      <c r="C529" s="619" t="s">
        <v>115</v>
      </c>
      <c r="D529" s="620" t="s">
        <v>1427</v>
      </c>
      <c r="E529" s="620" t="s">
        <v>1353</v>
      </c>
      <c r="F529" s="621" t="s">
        <v>42</v>
      </c>
      <c r="G529" s="621">
        <v>20</v>
      </c>
      <c r="H529" s="175">
        <f>TRUNC(
                        IF(
                            C529="INSUMO",
                            IFERROR(
                                INDEX(
                                    Insumos!F:F,
                                    MATCH(
                                        A529&amp;B529,
                                        Insumos!I:I,
                                        0)
                                ),
                                "Não encontrado"),
                            IFERROR(
                                INDEX(
                                    I:I,
                                    MATCH(
                                        A529&amp;B529,
                                        O:O,
                                        0)
                                ),
                                "Não encontrado")
                        ), 2)</f>
        <v>15.3</v>
      </c>
      <c r="I529" s="175">
        <f>TRUNC(G529*H529, 2)</f>
        <v>306</v>
      </c>
      <c r="J529" s="174"/>
      <c r="K529" s="174"/>
      <c r="L529" s="620" t="s">
        <v>15</v>
      </c>
      <c r="M529" s="173"/>
      <c r="N529" s="173"/>
    </row>
    <row r="530" spans="1:15" x14ac:dyDescent="0.2">
      <c r="A530" s="622" t="s">
        <v>1354</v>
      </c>
      <c r="B530" s="623" t="s">
        <v>21</v>
      </c>
      <c r="C530" s="624" t="s">
        <v>115</v>
      </c>
      <c r="D530" s="625" t="s">
        <v>1427</v>
      </c>
      <c r="E530" s="625" t="s">
        <v>1355</v>
      </c>
      <c r="F530" s="626" t="s">
        <v>42</v>
      </c>
      <c r="G530" s="626">
        <v>2</v>
      </c>
      <c r="H530" s="172">
        <f>TRUNC(
                        IF(
                            C530="INSUMO",
                            IFERROR(
                                INDEX(
                                    Insumos!F:F,
                                    MATCH(
                                        A530&amp;B530,
                                        Insumos!I:I,
                                        0)
                                ),
                                "Não encontrado"),
                            IFERROR(
                                INDEX(
                                    I:I,
                                    MATCH(
                                        A530&amp;B530,
                                        O:O,
                                        0)
                                ),
                                "Não encontrado")
                        ), 2)</f>
        <v>23.41</v>
      </c>
      <c r="I530" s="172">
        <f>TRUNC(G530*H530, 2)</f>
        <v>46.82</v>
      </c>
      <c r="J530" s="171"/>
      <c r="K530" s="171"/>
      <c r="L530" s="625" t="s">
        <v>15</v>
      </c>
      <c r="M530" s="170"/>
      <c r="N530" s="170"/>
    </row>
    <row r="531" spans="1:15" ht="25.5" x14ac:dyDescent="0.2">
      <c r="A531" s="611" t="s">
        <v>388</v>
      </c>
      <c r="B531" s="612" t="s">
        <v>101</v>
      </c>
      <c r="C531" s="613" t="s">
        <v>15</v>
      </c>
      <c r="D531" s="614" t="s">
        <v>1427</v>
      </c>
      <c r="E531" s="614" t="s">
        <v>1029</v>
      </c>
      <c r="F531" s="615" t="s">
        <v>205</v>
      </c>
      <c r="G531" s="616"/>
      <c r="H531" s="178"/>
      <c r="I531" s="178">
        <f>SUM(I532:I542)</f>
        <v>108.49000000000001</v>
      </c>
      <c r="J531" s="177" t="s">
        <v>15</v>
      </c>
      <c r="K531" s="177"/>
      <c r="L531" s="614" t="s">
        <v>15</v>
      </c>
      <c r="M531" s="176" t="s">
        <v>15</v>
      </c>
      <c r="N531" s="176" t="s">
        <v>1473</v>
      </c>
      <c r="O531" s="584" t="str">
        <f>A531&amp;B531&amp;C531</f>
        <v>AGE61100AGEHAB</v>
      </c>
    </row>
    <row r="532" spans="1:15" x14ac:dyDescent="0.2">
      <c r="A532" s="617" t="s">
        <v>1352</v>
      </c>
      <c r="B532" s="618" t="s">
        <v>21</v>
      </c>
      <c r="C532" s="619" t="s">
        <v>115</v>
      </c>
      <c r="D532" s="620" t="s">
        <v>1427</v>
      </c>
      <c r="E532" s="620" t="s">
        <v>1353</v>
      </c>
      <c r="F532" s="621" t="s">
        <v>42</v>
      </c>
      <c r="G532" s="621">
        <v>0.32579999999999998</v>
      </c>
      <c r="H532" s="175">
        <f>TRUNC(
                        IF(
                            C532="INSUMO",
                            IFERROR(
                                INDEX(
                                    Insumos!F:F,
                                    MATCH(
                                        A532&amp;B532,
                                        Insumos!I:I,
                                        0)
                                ),
                                "Não encontrado"),
                            IFERROR(
                                INDEX(
                                    I:I,
                                    MATCH(
                                        A532&amp;B532,
                                        O:O,
                                        0)
                                ),
                                "Não encontrado")
                        ), 2)</f>
        <v>15.3</v>
      </c>
      <c r="I532" s="175">
        <f t="shared" ref="I532:I542" si="12">TRUNC(G532*H532, 2)</f>
        <v>4.9800000000000004</v>
      </c>
      <c r="J532" s="174"/>
      <c r="K532" s="174"/>
      <c r="L532" s="620" t="s">
        <v>15</v>
      </c>
      <c r="M532" s="173"/>
      <c r="N532" s="173"/>
    </row>
    <row r="533" spans="1:15" x14ac:dyDescent="0.2">
      <c r="A533" s="622" t="s">
        <v>1377</v>
      </c>
      <c r="B533" s="623" t="s">
        <v>21</v>
      </c>
      <c r="C533" s="624" t="s">
        <v>115</v>
      </c>
      <c r="D533" s="625" t="s">
        <v>1427</v>
      </c>
      <c r="E533" s="625" t="s">
        <v>1378</v>
      </c>
      <c r="F533" s="626" t="s">
        <v>42</v>
      </c>
      <c r="G533" s="626">
        <v>0.58589999999999998</v>
      </c>
      <c r="H533" s="172">
        <f>TRUNC(
                        IF(
                            C533="INSUMO",
                            IFERROR(
                                INDEX(
                                    Insumos!F:F,
                                    MATCH(
                                        A533&amp;B533,
                                        Insumos!I:I,
                                        0)
                                ),
                                "Não encontrado"),
                            IFERROR(
                                INDEX(
                                    I:I,
                                    MATCH(
                                        A533&amp;B533,
                                        O:O,
                                        0)
                                ),
                                "Não encontrado")
                        ), 2)</f>
        <v>23.41</v>
      </c>
      <c r="I533" s="172">
        <f t="shared" si="12"/>
        <v>13.71</v>
      </c>
      <c r="J533" s="171"/>
      <c r="K533" s="171"/>
      <c r="L533" s="625" t="s">
        <v>15</v>
      </c>
      <c r="M533" s="170"/>
      <c r="N533" s="170"/>
    </row>
    <row r="534" spans="1:15" x14ac:dyDescent="0.2">
      <c r="A534" s="617" t="s">
        <v>1472</v>
      </c>
      <c r="B534" s="618" t="s">
        <v>21</v>
      </c>
      <c r="C534" s="619" t="s">
        <v>115</v>
      </c>
      <c r="D534" s="620" t="s">
        <v>1427</v>
      </c>
      <c r="E534" s="620" t="s">
        <v>1471</v>
      </c>
      <c r="F534" s="621" t="s">
        <v>25</v>
      </c>
      <c r="G534" s="621">
        <v>3.0499999999999999E-2</v>
      </c>
      <c r="H534" s="175">
        <f>TRUNC(
                        IF(
                            C534="INSUMO",
                            IFERROR(
                                INDEX(
                                    Insumos!F:F,
                                    MATCH(
                                        A534&amp;B534,
                                        Insumos!I:I,
                                        0)
                                ),
                                "Não encontrado"),
                            IFERROR(
                                INDEX(
                                    I:I,
                                    MATCH(
                                        A534&amp;B534,
                                        O:O,
                                        0)
                                ),
                                "Não encontrado")
                        ), 2)</f>
        <v>157.54</v>
      </c>
      <c r="I534" s="175">
        <f t="shared" si="12"/>
        <v>4.8</v>
      </c>
      <c r="J534" s="174"/>
      <c r="K534" s="174"/>
      <c r="L534" s="620" t="s">
        <v>15</v>
      </c>
      <c r="M534" s="173"/>
      <c r="N534" s="173"/>
    </row>
    <row r="535" spans="1:15" ht="25.5" x14ac:dyDescent="0.2">
      <c r="A535" s="622" t="s">
        <v>1891</v>
      </c>
      <c r="B535" s="623" t="s">
        <v>21</v>
      </c>
      <c r="C535" s="624" t="s">
        <v>115</v>
      </c>
      <c r="D535" s="625" t="s">
        <v>1427</v>
      </c>
      <c r="E535" s="625" t="s">
        <v>1890</v>
      </c>
      <c r="F535" s="626" t="s">
        <v>33</v>
      </c>
      <c r="G535" s="626">
        <v>1</v>
      </c>
      <c r="H535" s="172">
        <f>TRUNC(
                        IF(
                            C535="INSUMO",
                            IFERROR(
                                INDEX(
                                    Insumos!F:F,
                                    MATCH(
                                        A535&amp;B535,
                                        Insumos!I:I,
                                        0)
                                ),
                                "Não encontrado"),
                            IFERROR(
                                INDEX(
                                    I:I,
                                    MATCH(
                                        A535&amp;B535,
                                        O:O,
                                        0)
                                ),
                                "Não encontrado")
                        ), 2)</f>
        <v>53.75</v>
      </c>
      <c r="I535" s="172">
        <f t="shared" si="12"/>
        <v>53.75</v>
      </c>
      <c r="J535" s="171"/>
      <c r="K535" s="171"/>
      <c r="L535" s="625" t="s">
        <v>15</v>
      </c>
      <c r="M535" s="170"/>
      <c r="N535" s="170"/>
    </row>
    <row r="536" spans="1:15" x14ac:dyDescent="0.2">
      <c r="A536" s="617" t="s">
        <v>1437</v>
      </c>
      <c r="B536" s="618" t="s">
        <v>21</v>
      </c>
      <c r="C536" s="619" t="s">
        <v>115</v>
      </c>
      <c r="D536" s="620" t="s">
        <v>1427</v>
      </c>
      <c r="E536" s="620" t="s">
        <v>1436</v>
      </c>
      <c r="F536" s="621" t="s">
        <v>88</v>
      </c>
      <c r="G536" s="621">
        <v>1.71</v>
      </c>
      <c r="H536" s="175">
        <f>TRUNC(
                        IF(
                            C536="INSUMO",
                            IFERROR(
                                INDEX(
                                    Insumos!F:F,
                                    MATCH(
                                        A536&amp;B536,
                                        Insumos!I:I,
                                        0)
                                ),
                                "Não encontrado"),
                            IFERROR(
                                INDEX(
                                    I:I,
                                    MATCH(
                                        A536&amp;B536,
                                        O:O,
                                        0)
                                ),
                                "Não encontrado")
                        ), 2)</f>
        <v>4.0599999999999996</v>
      </c>
      <c r="I536" s="175">
        <f t="shared" si="12"/>
        <v>6.94</v>
      </c>
      <c r="J536" s="174"/>
      <c r="K536" s="174"/>
      <c r="L536" s="620" t="s">
        <v>15</v>
      </c>
      <c r="M536" s="173"/>
      <c r="N536" s="173"/>
    </row>
    <row r="537" spans="1:15" x14ac:dyDescent="0.2">
      <c r="A537" s="622" t="s">
        <v>1856</v>
      </c>
      <c r="B537" s="623" t="s">
        <v>21</v>
      </c>
      <c r="C537" s="624" t="s">
        <v>115</v>
      </c>
      <c r="D537" s="625" t="s">
        <v>1427</v>
      </c>
      <c r="E537" s="625" t="s">
        <v>1855</v>
      </c>
      <c r="F537" s="626" t="s">
        <v>258</v>
      </c>
      <c r="G537" s="626">
        <v>0.03</v>
      </c>
      <c r="H537" s="172">
        <f>TRUNC(
                        IF(
                            C537="INSUMO",
                            IFERROR(
                                INDEX(
                                    Insumos!F:F,
                                    MATCH(
                                        A537&amp;B537,
                                        Insumos!I:I,
                                        0)
                                ),
                                "Não encontrado"),
                            IFERROR(
                                INDEX(
                                    I:I,
                                    MATCH(
                                        A537&amp;B537,
                                        O:O,
                                        0)
                                ),
                                "Não encontrado")
                        ), 2)</f>
        <v>25.46</v>
      </c>
      <c r="I537" s="172">
        <f t="shared" si="12"/>
        <v>0.76</v>
      </c>
      <c r="J537" s="171"/>
      <c r="K537" s="171"/>
      <c r="L537" s="625" t="s">
        <v>15</v>
      </c>
      <c r="M537" s="170"/>
      <c r="N537" s="170"/>
    </row>
    <row r="538" spans="1:15" x14ac:dyDescent="0.2">
      <c r="A538" s="617" t="s">
        <v>1499</v>
      </c>
      <c r="B538" s="618" t="s">
        <v>21</v>
      </c>
      <c r="C538" s="619" t="s">
        <v>115</v>
      </c>
      <c r="D538" s="620" t="s">
        <v>1427</v>
      </c>
      <c r="E538" s="620" t="s">
        <v>1498</v>
      </c>
      <c r="F538" s="621" t="s">
        <v>88</v>
      </c>
      <c r="G538" s="621">
        <v>0.97</v>
      </c>
      <c r="H538" s="175">
        <f>TRUNC(
                        IF(
                            C538="INSUMO",
                            IFERROR(
                                INDEX(
                                    Insumos!F:F,
                                    MATCH(
                                        A538&amp;B538,
                                        Insumos!I:I,
                                        0)
                                ),
                                "Não encontrado"),
                            IFERROR(
                                INDEX(
                                    I:I,
                                    MATCH(
                                        A538&amp;B538,
                                        O:O,
                                        0)
                                ),
                                "Não encontrado")
                        ), 2)</f>
        <v>6.63</v>
      </c>
      <c r="I538" s="175">
        <f t="shared" si="12"/>
        <v>6.43</v>
      </c>
      <c r="J538" s="174"/>
      <c r="K538" s="174"/>
      <c r="L538" s="620" t="s">
        <v>15</v>
      </c>
      <c r="M538" s="173"/>
      <c r="N538" s="173"/>
    </row>
    <row r="539" spans="1:15" x14ac:dyDescent="0.2">
      <c r="A539" s="622" t="s">
        <v>1444</v>
      </c>
      <c r="B539" s="623" t="s">
        <v>21</v>
      </c>
      <c r="C539" s="624" t="s">
        <v>115</v>
      </c>
      <c r="D539" s="625" t="s">
        <v>1427</v>
      </c>
      <c r="E539" s="625" t="s">
        <v>1443</v>
      </c>
      <c r="F539" s="626" t="s">
        <v>88</v>
      </c>
      <c r="G539" s="626">
        <v>0.56000000000000005</v>
      </c>
      <c r="H539" s="172">
        <f>TRUNC(
                        IF(
                            C539="INSUMO",
                            IFERROR(
                                INDEX(
                                    Insumos!F:F,
                                    MATCH(
                                        A539&amp;B539,
                                        Insumos!I:I,
                                        0)
                                ),
                                "Não encontrado"),
                            IFERROR(
                                INDEX(
                                    I:I,
                                    MATCH(
                                        A539&amp;B539,
                                        O:O,
                                        0)
                                ),
                                "Não encontrado")
                        ), 2)</f>
        <v>12.78</v>
      </c>
      <c r="I539" s="172">
        <f t="shared" si="12"/>
        <v>7.15</v>
      </c>
      <c r="J539" s="171"/>
      <c r="K539" s="171"/>
      <c r="L539" s="625" t="s">
        <v>15</v>
      </c>
      <c r="M539" s="170"/>
      <c r="N539" s="170"/>
    </row>
    <row r="540" spans="1:15" x14ac:dyDescent="0.2">
      <c r="A540" s="617" t="s">
        <v>1458</v>
      </c>
      <c r="B540" s="618" t="s">
        <v>21</v>
      </c>
      <c r="C540" s="619" t="s">
        <v>115</v>
      </c>
      <c r="D540" s="620" t="s">
        <v>1427</v>
      </c>
      <c r="E540" s="620" t="s">
        <v>1457</v>
      </c>
      <c r="F540" s="621" t="s">
        <v>25</v>
      </c>
      <c r="G540" s="621">
        <v>6.8999999999999999E-3</v>
      </c>
      <c r="H540" s="175">
        <f>TRUNC(
                        IF(
                            C540="INSUMO",
                            IFERROR(
                                INDEX(
                                    Insumos!F:F,
                                    MATCH(
                                        A540&amp;B540,
                                        Insumos!I:I,
                                        0)
                                ),
                                "Não encontrado"),
                            IFERROR(
                                INDEX(
                                    I:I,
                                    MATCH(
                                        A540&amp;B540,
                                        O:O,
                                        0)
                                ),
                                "Não encontrado")
                        ), 2)</f>
        <v>157.65</v>
      </c>
      <c r="I540" s="175">
        <f t="shared" si="12"/>
        <v>1.08</v>
      </c>
      <c r="J540" s="174"/>
      <c r="K540" s="174"/>
      <c r="L540" s="620" t="s">
        <v>15</v>
      </c>
      <c r="M540" s="173"/>
      <c r="N540" s="173"/>
    </row>
    <row r="541" spans="1:15" x14ac:dyDescent="0.2">
      <c r="A541" s="622" t="s">
        <v>1456</v>
      </c>
      <c r="B541" s="623" t="s">
        <v>21</v>
      </c>
      <c r="C541" s="624" t="s">
        <v>115</v>
      </c>
      <c r="D541" s="625" t="s">
        <v>1427</v>
      </c>
      <c r="E541" s="625" t="s">
        <v>1455</v>
      </c>
      <c r="F541" s="626" t="s">
        <v>25</v>
      </c>
      <c r="G541" s="626">
        <v>2.07E-2</v>
      </c>
      <c r="H541" s="172">
        <f>TRUNC(
                        IF(
                            C541="INSUMO",
                            IFERROR(
                                INDEX(
                                    Insumos!F:F,
                                    MATCH(
                                        A541&amp;B541,
                                        Insumos!I:I,
                                        0)
                                ),
                                "Não encontrado"),
                            IFERROR(
                                INDEX(
                                    I:I,
                                    MATCH(
                                        A541&amp;B541,
                                        O:O,
                                        0)
                                ),
                                "Não encontrado")
                        ), 2)</f>
        <v>151.24</v>
      </c>
      <c r="I541" s="172">
        <f t="shared" si="12"/>
        <v>3.13</v>
      </c>
      <c r="J541" s="171"/>
      <c r="K541" s="171"/>
      <c r="L541" s="625" t="s">
        <v>15</v>
      </c>
      <c r="M541" s="170"/>
      <c r="N541" s="170"/>
    </row>
    <row r="542" spans="1:15" x14ac:dyDescent="0.2">
      <c r="A542" s="617" t="s">
        <v>1454</v>
      </c>
      <c r="B542" s="618" t="s">
        <v>21</v>
      </c>
      <c r="C542" s="619" t="s">
        <v>115</v>
      </c>
      <c r="D542" s="620" t="s">
        <v>1427</v>
      </c>
      <c r="E542" s="620" t="s">
        <v>1453</v>
      </c>
      <c r="F542" s="621" t="s">
        <v>258</v>
      </c>
      <c r="G542" s="621">
        <v>9</v>
      </c>
      <c r="H542" s="175">
        <f>TRUNC(
                        IF(
                            C542="INSUMO",
                            IFERROR(
                                INDEX(
                                    Insumos!F:F,
                                    MATCH(
                                        A542&amp;B542,
                                        Insumos!I:I,
                                        0)
                                ),
                                "Não encontrado"),
                            IFERROR(
                                INDEX(
                                    I:I,
                                    MATCH(
                                        A542&amp;B542,
                                        O:O,
                                        0)
                                ),
                                "Não encontrado")
                        ), 2)</f>
        <v>0.64</v>
      </c>
      <c r="I542" s="175">
        <f t="shared" si="12"/>
        <v>5.76</v>
      </c>
      <c r="J542" s="174"/>
      <c r="K542" s="174"/>
      <c r="L542" s="620" t="s">
        <v>15</v>
      </c>
      <c r="M542" s="173"/>
      <c r="N542" s="173"/>
    </row>
    <row r="543" spans="1:15" x14ac:dyDescent="0.2">
      <c r="A543" s="611" t="s">
        <v>256</v>
      </c>
      <c r="B543" s="612" t="s">
        <v>21</v>
      </c>
      <c r="C543" s="613" t="s">
        <v>15</v>
      </c>
      <c r="D543" s="614" t="s">
        <v>1427</v>
      </c>
      <c r="E543" s="614" t="s">
        <v>257</v>
      </c>
      <c r="F543" s="615" t="s">
        <v>258</v>
      </c>
      <c r="G543" s="616"/>
      <c r="H543" s="178"/>
      <c r="I543" s="178">
        <f>SUM(I544:I547)</f>
        <v>12.29</v>
      </c>
      <c r="J543" s="177" t="s">
        <v>15</v>
      </c>
      <c r="K543" s="177"/>
      <c r="L543" s="614" t="s">
        <v>15</v>
      </c>
      <c r="M543" s="176" t="s">
        <v>15</v>
      </c>
      <c r="N543" s="176" t="s">
        <v>15</v>
      </c>
      <c r="O543" s="584" t="str">
        <f>A543&amp;B543&amp;C543</f>
        <v>060312GOINFRA</v>
      </c>
    </row>
    <row r="544" spans="1:15" x14ac:dyDescent="0.2">
      <c r="A544" s="617" t="s">
        <v>1358</v>
      </c>
      <c r="B544" s="618" t="s">
        <v>21</v>
      </c>
      <c r="C544" s="619" t="s">
        <v>115</v>
      </c>
      <c r="D544" s="620" t="s">
        <v>1427</v>
      </c>
      <c r="E544" s="620" t="s">
        <v>1359</v>
      </c>
      <c r="F544" s="621" t="s">
        <v>42</v>
      </c>
      <c r="G544" s="621">
        <v>7.0000000000000007E-2</v>
      </c>
      <c r="H544" s="175">
        <f>TRUNC(
                        IF(
                            C544="INSUMO",
                            IFERROR(
                                INDEX(
                                    Insumos!F:F,
                                    MATCH(
                                        A544&amp;B544,
                                        Insumos!I:I,
                                        0)
                                ),
                                "Não encontrado"),
                            IFERROR(
                                INDEX(
                                    I:I,
                                    MATCH(
                                        A544&amp;B544,
                                        O:O,
                                        0)
                                ),
                                "Não encontrado")
                        ), 2)</f>
        <v>16.78</v>
      </c>
      <c r="I544" s="175">
        <f>TRUNC(G544*H544, 2)</f>
        <v>1.17</v>
      </c>
      <c r="J544" s="174"/>
      <c r="K544" s="174"/>
      <c r="L544" s="620" t="s">
        <v>15</v>
      </c>
      <c r="M544" s="173"/>
      <c r="N544" s="173"/>
    </row>
    <row r="545" spans="1:15" x14ac:dyDescent="0.2">
      <c r="A545" s="622" t="s">
        <v>1379</v>
      </c>
      <c r="B545" s="623" t="s">
        <v>21</v>
      </c>
      <c r="C545" s="624" t="s">
        <v>115</v>
      </c>
      <c r="D545" s="625" t="s">
        <v>1427</v>
      </c>
      <c r="E545" s="625" t="s">
        <v>1380</v>
      </c>
      <c r="F545" s="626" t="s">
        <v>42</v>
      </c>
      <c r="G545" s="626">
        <v>7.0000000000000007E-2</v>
      </c>
      <c r="H545" s="172">
        <f>TRUNC(
                        IF(
                            C545="INSUMO",
                            IFERROR(
                                INDEX(
                                    Insumos!F:F,
                                    MATCH(
                                        A545&amp;B545,
                                        Insumos!I:I,
                                        0)
                                ),
                                "Não encontrado"),
                            IFERROR(
                                INDEX(
                                    I:I,
                                    MATCH(
                                        A545&amp;B545,
                                        O:O,
                                        0)
                                ),
                                "Não encontrado")
                        ), 2)</f>
        <v>23.41</v>
      </c>
      <c r="I545" s="172">
        <f>TRUNC(G545*H545, 2)</f>
        <v>1.63</v>
      </c>
      <c r="J545" s="171"/>
      <c r="K545" s="171"/>
      <c r="L545" s="625" t="s">
        <v>15</v>
      </c>
      <c r="M545" s="170"/>
      <c r="N545" s="170"/>
    </row>
    <row r="546" spans="1:15" x14ac:dyDescent="0.2">
      <c r="A546" s="617" t="s">
        <v>1493</v>
      </c>
      <c r="B546" s="618" t="s">
        <v>21</v>
      </c>
      <c r="C546" s="619" t="s">
        <v>115</v>
      </c>
      <c r="D546" s="620" t="s">
        <v>1427</v>
      </c>
      <c r="E546" s="620" t="s">
        <v>1492</v>
      </c>
      <c r="F546" s="621" t="s">
        <v>258</v>
      </c>
      <c r="G546" s="621">
        <v>0.02</v>
      </c>
      <c r="H546" s="175">
        <f>TRUNC(
                        IF(
                            C546="INSUMO",
                            IFERROR(
                                INDEX(
                                    Insumos!F:F,
                                    MATCH(
                                        A546&amp;B546,
                                        Insumos!I:I,
                                        0)
                                ),
                                "Não encontrado"),
                            IFERROR(
                                INDEX(
                                    I:I,
                                    MATCH(
                                        A546&amp;B546,
                                        O:O,
                                        0)
                                ),
                                "Não encontrado")
                        ), 2)</f>
        <v>14.5</v>
      </c>
      <c r="I546" s="175">
        <f>TRUNC(G546*H546, 2)</f>
        <v>0.28999999999999998</v>
      </c>
      <c r="J546" s="174"/>
      <c r="K546" s="174"/>
      <c r="L546" s="620" t="s">
        <v>15</v>
      </c>
      <c r="M546" s="173"/>
      <c r="N546" s="173"/>
    </row>
    <row r="547" spans="1:15" x14ac:dyDescent="0.2">
      <c r="A547" s="622" t="s">
        <v>1571</v>
      </c>
      <c r="B547" s="623" t="s">
        <v>21</v>
      </c>
      <c r="C547" s="624" t="s">
        <v>115</v>
      </c>
      <c r="D547" s="625" t="s">
        <v>1427</v>
      </c>
      <c r="E547" s="625" t="s">
        <v>1570</v>
      </c>
      <c r="F547" s="626" t="s">
        <v>258</v>
      </c>
      <c r="G547" s="626">
        <v>1.1000000000000001</v>
      </c>
      <c r="H547" s="172">
        <f>TRUNC(
                        IF(
                            C547="INSUMO",
                            IFERROR(
                                INDEX(
                                    Insumos!F:F,
                                    MATCH(
                                        A547&amp;B547,
                                        Insumos!I:I,
                                        0)
                                ),
                                "Não encontrado"),
                            IFERROR(
                                INDEX(
                                    I:I,
                                    MATCH(
                                        A547&amp;B547,
                                        O:O,
                                        0)
                                ),
                                "Não encontrado")
                        ), 2)</f>
        <v>8.3699999999999992</v>
      </c>
      <c r="I547" s="172">
        <f>TRUNC(G547*H547, 2)</f>
        <v>9.1999999999999993</v>
      </c>
      <c r="J547" s="171"/>
      <c r="K547" s="171"/>
      <c r="L547" s="625" t="s">
        <v>15</v>
      </c>
      <c r="M547" s="170"/>
      <c r="N547" s="170"/>
    </row>
    <row r="548" spans="1:15" x14ac:dyDescent="0.2">
      <c r="A548" s="611" t="s">
        <v>260</v>
      </c>
      <c r="B548" s="612" t="s">
        <v>21</v>
      </c>
      <c r="C548" s="613" t="s">
        <v>15</v>
      </c>
      <c r="D548" s="614" t="s">
        <v>1427</v>
      </c>
      <c r="E548" s="614" t="s">
        <v>261</v>
      </c>
      <c r="F548" s="615" t="s">
        <v>258</v>
      </c>
      <c r="G548" s="616"/>
      <c r="H548" s="178"/>
      <c r="I548" s="178">
        <f>SUM(I549:I552)</f>
        <v>12.25</v>
      </c>
      <c r="J548" s="177" t="s">
        <v>15</v>
      </c>
      <c r="K548" s="177"/>
      <c r="L548" s="614" t="s">
        <v>15</v>
      </c>
      <c r="M548" s="176" t="s">
        <v>15</v>
      </c>
      <c r="N548" s="176" t="s">
        <v>15</v>
      </c>
      <c r="O548" s="584" t="str">
        <f>A548&amp;B548&amp;C548</f>
        <v>060314GOINFRA</v>
      </c>
    </row>
    <row r="549" spans="1:15" x14ac:dyDescent="0.2">
      <c r="A549" s="617" t="s">
        <v>1358</v>
      </c>
      <c r="B549" s="618" t="s">
        <v>21</v>
      </c>
      <c r="C549" s="619" t="s">
        <v>115</v>
      </c>
      <c r="D549" s="620" t="s">
        <v>1427</v>
      </c>
      <c r="E549" s="620" t="s">
        <v>1359</v>
      </c>
      <c r="F549" s="621" t="s">
        <v>42</v>
      </c>
      <c r="G549" s="621">
        <v>7.0000000000000007E-2</v>
      </c>
      <c r="H549" s="175">
        <f>TRUNC(
                        IF(
                            C549="INSUMO",
                            IFERROR(
                                INDEX(
                                    Insumos!F:F,
                                    MATCH(
                                        A549&amp;B549,
                                        Insumos!I:I,
                                        0)
                                ),
                                "Não encontrado"),
                            IFERROR(
                                INDEX(
                                    I:I,
                                    MATCH(
                                        A549&amp;B549,
                                        O:O,
                                        0)
                                ),
                                "Não encontrado")
                        ), 2)</f>
        <v>16.78</v>
      </c>
      <c r="I549" s="175">
        <f>TRUNC(G549*H549, 2)</f>
        <v>1.17</v>
      </c>
      <c r="J549" s="174"/>
      <c r="K549" s="174"/>
      <c r="L549" s="620" t="s">
        <v>15</v>
      </c>
      <c r="M549" s="173"/>
      <c r="N549" s="173"/>
    </row>
    <row r="550" spans="1:15" x14ac:dyDescent="0.2">
      <c r="A550" s="622" t="s">
        <v>1379</v>
      </c>
      <c r="B550" s="623" t="s">
        <v>21</v>
      </c>
      <c r="C550" s="624" t="s">
        <v>115</v>
      </c>
      <c r="D550" s="625" t="s">
        <v>1427</v>
      </c>
      <c r="E550" s="625" t="s">
        <v>1380</v>
      </c>
      <c r="F550" s="626" t="s">
        <v>42</v>
      </c>
      <c r="G550" s="626">
        <v>7.0000000000000007E-2</v>
      </c>
      <c r="H550" s="172">
        <f>TRUNC(
                        IF(
                            C550="INSUMO",
                            IFERROR(
                                INDEX(
                                    Insumos!F:F,
                                    MATCH(
                                        A550&amp;B550,
                                        Insumos!I:I,
                                        0)
                                ),
                                "Não encontrado"),
                            IFERROR(
                                INDEX(
                                    I:I,
                                    MATCH(
                                        A550&amp;B550,
                                        O:O,
                                        0)
                                ),
                                "Não encontrado")
                        ), 2)</f>
        <v>23.41</v>
      </c>
      <c r="I550" s="172">
        <f>TRUNC(G550*H550, 2)</f>
        <v>1.63</v>
      </c>
      <c r="J550" s="171"/>
      <c r="K550" s="171"/>
      <c r="L550" s="625" t="s">
        <v>15</v>
      </c>
      <c r="M550" s="170"/>
      <c r="N550" s="170"/>
    </row>
    <row r="551" spans="1:15" x14ac:dyDescent="0.2">
      <c r="A551" s="617" t="s">
        <v>1643</v>
      </c>
      <c r="B551" s="618" t="s">
        <v>21</v>
      </c>
      <c r="C551" s="619" t="s">
        <v>115</v>
      </c>
      <c r="D551" s="620" t="s">
        <v>1427</v>
      </c>
      <c r="E551" s="620" t="s">
        <v>1642</v>
      </c>
      <c r="F551" s="621" t="s">
        <v>258</v>
      </c>
      <c r="G551" s="621">
        <v>1.1000000000000001</v>
      </c>
      <c r="H551" s="175">
        <f>TRUNC(
                        IF(
                            C551="INSUMO",
                            IFERROR(
                                INDEX(
                                    Insumos!F:F,
                                    MATCH(
                                        A551&amp;B551,
                                        Insumos!I:I,
                                        0)
                                ),
                                "Não encontrado"),
                            IFERROR(
                                INDEX(
                                    I:I,
                                    MATCH(
                                        A551&amp;B551,
                                        O:O,
                                        0)
                                ),
                                "Não encontrado")
                        ), 2)</f>
        <v>8.33</v>
      </c>
      <c r="I551" s="175">
        <f>TRUNC(G551*H551, 2)</f>
        <v>9.16</v>
      </c>
      <c r="J551" s="174"/>
      <c r="K551" s="174"/>
      <c r="L551" s="620" t="s">
        <v>15</v>
      </c>
      <c r="M551" s="173"/>
      <c r="N551" s="173"/>
    </row>
    <row r="552" spans="1:15" x14ac:dyDescent="0.2">
      <c r="A552" s="622" t="s">
        <v>1493</v>
      </c>
      <c r="B552" s="623" t="s">
        <v>21</v>
      </c>
      <c r="C552" s="624" t="s">
        <v>115</v>
      </c>
      <c r="D552" s="625" t="s">
        <v>1427</v>
      </c>
      <c r="E552" s="625" t="s">
        <v>1492</v>
      </c>
      <c r="F552" s="626" t="s">
        <v>258</v>
      </c>
      <c r="G552" s="626">
        <v>0.02</v>
      </c>
      <c r="H552" s="172">
        <f>TRUNC(
                        IF(
                            C552="INSUMO",
                            IFERROR(
                                INDEX(
                                    Insumos!F:F,
                                    MATCH(
                                        A552&amp;B552,
                                        Insumos!I:I,
                                        0)
                                ),
                                "Não encontrado"),
                            IFERROR(
                                INDEX(
                                    I:I,
                                    MATCH(
                                        A552&amp;B552,
                                        O:O,
                                        0)
                                ),
                                "Não encontrado")
                        ), 2)</f>
        <v>14.5</v>
      </c>
      <c r="I552" s="172">
        <f>TRUNC(G552*H552, 2)</f>
        <v>0.28999999999999998</v>
      </c>
      <c r="J552" s="171"/>
      <c r="K552" s="171"/>
      <c r="L552" s="625" t="s">
        <v>15</v>
      </c>
      <c r="M552" s="170"/>
      <c r="N552" s="170"/>
    </row>
    <row r="553" spans="1:15" x14ac:dyDescent="0.2">
      <c r="A553" s="611" t="s">
        <v>3198</v>
      </c>
      <c r="B553" s="612" t="s">
        <v>21</v>
      </c>
      <c r="C553" s="613" t="s">
        <v>15</v>
      </c>
      <c r="D553" s="614" t="s">
        <v>1427</v>
      </c>
      <c r="E553" s="614" t="s">
        <v>3199</v>
      </c>
      <c r="F553" s="615" t="s">
        <v>258</v>
      </c>
      <c r="G553" s="616"/>
      <c r="H553" s="178"/>
      <c r="I553" s="178">
        <f>SUM(I554:I557)</f>
        <v>11.049999999999999</v>
      </c>
      <c r="J553" s="177" t="s">
        <v>15</v>
      </c>
      <c r="K553" s="177"/>
      <c r="L553" s="614" t="s">
        <v>15</v>
      </c>
      <c r="M553" s="176" t="s">
        <v>15</v>
      </c>
      <c r="N553" s="176" t="s">
        <v>15</v>
      </c>
      <c r="O553" s="584" t="str">
        <f>A553&amp;B553&amp;C553</f>
        <v>052003GOINFRA</v>
      </c>
    </row>
    <row r="554" spans="1:15" x14ac:dyDescent="0.2">
      <c r="A554" s="617" t="s">
        <v>1379</v>
      </c>
      <c r="B554" s="618" t="s">
        <v>21</v>
      </c>
      <c r="C554" s="619" t="s">
        <v>115</v>
      </c>
      <c r="D554" s="620" t="s">
        <v>1427</v>
      </c>
      <c r="E554" s="620" t="s">
        <v>1380</v>
      </c>
      <c r="F554" s="621" t="s">
        <v>42</v>
      </c>
      <c r="G554" s="621">
        <v>0.08</v>
      </c>
      <c r="H554" s="175">
        <f>TRUNC(
                        IF(
                            C554="INSUMO",
                            IFERROR(
                                INDEX(
                                    Insumos!F:F,
                                    MATCH(
                                        A554&amp;B554,
                                        Insumos!I:I,
                                        0)
                                ),
                                "Não encontrado"),
                            IFERROR(
                                INDEX(
                                    I:I,
                                    MATCH(
                                        A554&amp;B554,
                                        O:O,
                                        0)
                                ),
                                "Não encontrado")
                        ), 2)</f>
        <v>23.41</v>
      </c>
      <c r="I554" s="175">
        <f>TRUNC(G554*H554, 2)</f>
        <v>1.87</v>
      </c>
      <c r="J554" s="174"/>
      <c r="K554" s="174"/>
      <c r="L554" s="620" t="s">
        <v>15</v>
      </c>
      <c r="M554" s="173"/>
      <c r="N554" s="173"/>
    </row>
    <row r="555" spans="1:15" x14ac:dyDescent="0.2">
      <c r="A555" s="622" t="s">
        <v>1358</v>
      </c>
      <c r="B555" s="623" t="s">
        <v>21</v>
      </c>
      <c r="C555" s="624" t="s">
        <v>115</v>
      </c>
      <c r="D555" s="625" t="s">
        <v>1427</v>
      </c>
      <c r="E555" s="625" t="s">
        <v>1359</v>
      </c>
      <c r="F555" s="626" t="s">
        <v>42</v>
      </c>
      <c r="G555" s="626">
        <v>0.08</v>
      </c>
      <c r="H555" s="172">
        <f>TRUNC(
                        IF(
                            C555="INSUMO",
                            IFERROR(
                                INDEX(
                                    Insumos!F:F,
                                    MATCH(
                                        A555&amp;B555,
                                        Insumos!I:I,
                                        0)
                                ),
                                "Não encontrado"),
                            IFERROR(
                                INDEX(
                                    I:I,
                                    MATCH(
                                        A555&amp;B555,
                                        O:O,
                                        0)
                                ),
                                "Não encontrado")
                        ), 2)</f>
        <v>16.78</v>
      </c>
      <c r="I555" s="172">
        <f>TRUNC(G555*H555, 2)</f>
        <v>1.34</v>
      </c>
      <c r="J555" s="171"/>
      <c r="K555" s="171"/>
      <c r="L555" s="625" t="s">
        <v>15</v>
      </c>
      <c r="M555" s="170"/>
      <c r="N555" s="170"/>
    </row>
    <row r="556" spans="1:15" x14ac:dyDescent="0.2">
      <c r="A556" s="617" t="s">
        <v>2068</v>
      </c>
      <c r="B556" s="618" t="s">
        <v>21</v>
      </c>
      <c r="C556" s="619" t="s">
        <v>115</v>
      </c>
      <c r="D556" s="620" t="s">
        <v>1427</v>
      </c>
      <c r="E556" s="620" t="s">
        <v>2067</v>
      </c>
      <c r="F556" s="621" t="s">
        <v>258</v>
      </c>
      <c r="G556" s="621">
        <v>1.1000000000000001</v>
      </c>
      <c r="H556" s="175">
        <f>TRUNC(
                        IF(
                            C556="INSUMO",
                            IFERROR(
                                INDEX(
                                    Insumos!F:F,
                                    MATCH(
                                        A556&amp;B556,
                                        Insumos!I:I,
                                        0)
                                ),
                                "Não encontrado"),
                            IFERROR(
                                INDEX(
                                    I:I,
                                    MATCH(
                                        A556&amp;B556,
                                        O:O,
                                        0)
                                ),
                                "Não encontrado")
                        ), 2)</f>
        <v>6.87</v>
      </c>
      <c r="I556" s="175">
        <f>TRUNC(G556*H556, 2)</f>
        <v>7.55</v>
      </c>
      <c r="J556" s="174"/>
      <c r="K556" s="174"/>
      <c r="L556" s="620" t="s">
        <v>15</v>
      </c>
      <c r="M556" s="173"/>
      <c r="N556" s="173"/>
    </row>
    <row r="557" spans="1:15" x14ac:dyDescent="0.2">
      <c r="A557" s="622" t="s">
        <v>1493</v>
      </c>
      <c r="B557" s="623" t="s">
        <v>21</v>
      </c>
      <c r="C557" s="624" t="s">
        <v>115</v>
      </c>
      <c r="D557" s="625" t="s">
        <v>1427</v>
      </c>
      <c r="E557" s="625" t="s">
        <v>1492</v>
      </c>
      <c r="F557" s="626" t="s">
        <v>258</v>
      </c>
      <c r="G557" s="626">
        <v>0.02</v>
      </c>
      <c r="H557" s="172">
        <f>TRUNC(
                        IF(
                            C557="INSUMO",
                            IFERROR(
                                INDEX(
                                    Insumos!F:F,
                                    MATCH(
                                        A557&amp;B557,
                                        Insumos!I:I,
                                        0)
                                ),
                                "Não encontrado"),
                            IFERROR(
                                INDEX(
                                    I:I,
                                    MATCH(
                                        A557&amp;B557,
                                        O:O,
                                        0)
                                ),
                                "Não encontrado")
                        ), 2)</f>
        <v>14.5</v>
      </c>
      <c r="I557" s="172">
        <f>TRUNC(G557*H557, 2)</f>
        <v>0.28999999999999998</v>
      </c>
      <c r="J557" s="171"/>
      <c r="K557" s="171"/>
      <c r="L557" s="625" t="s">
        <v>15</v>
      </c>
      <c r="M557" s="170"/>
      <c r="N557" s="170"/>
    </row>
    <row r="558" spans="1:15" x14ac:dyDescent="0.2">
      <c r="A558" s="611" t="s">
        <v>399</v>
      </c>
      <c r="B558" s="612" t="s">
        <v>21</v>
      </c>
      <c r="C558" s="613" t="s">
        <v>15</v>
      </c>
      <c r="D558" s="614" t="s">
        <v>1427</v>
      </c>
      <c r="E558" s="614" t="s">
        <v>400</v>
      </c>
      <c r="F558" s="615" t="s">
        <v>33</v>
      </c>
      <c r="G558" s="616"/>
      <c r="H558" s="178"/>
      <c r="I558" s="178">
        <f>SUM(I559:I564)</f>
        <v>59.219999999999992</v>
      </c>
      <c r="J558" s="177" t="s">
        <v>15</v>
      </c>
      <c r="K558" s="177"/>
      <c r="L558" s="614" t="s">
        <v>15</v>
      </c>
      <c r="M558" s="176" t="s">
        <v>15</v>
      </c>
      <c r="N558" s="176" t="s">
        <v>15</v>
      </c>
      <c r="O558" s="584" t="str">
        <f>A558&amp;B558&amp;C558</f>
        <v>100101GOINFRA</v>
      </c>
    </row>
    <row r="559" spans="1:15" x14ac:dyDescent="0.2">
      <c r="A559" s="617" t="s">
        <v>1354</v>
      </c>
      <c r="B559" s="618" t="s">
        <v>21</v>
      </c>
      <c r="C559" s="619" t="s">
        <v>115</v>
      </c>
      <c r="D559" s="620" t="s">
        <v>1427</v>
      </c>
      <c r="E559" s="620" t="s">
        <v>1355</v>
      </c>
      <c r="F559" s="621" t="s">
        <v>42</v>
      </c>
      <c r="G559" s="621">
        <v>0.8</v>
      </c>
      <c r="H559" s="175">
        <f>TRUNC(
                        IF(
                            C559="INSUMO",
                            IFERROR(
                                INDEX(
                                    Insumos!F:F,
                                    MATCH(
                                        A559&amp;B559,
                                        Insumos!I:I,
                                        0)
                                ),
                                "Não encontrado"),
                            IFERROR(
                                INDEX(
                                    I:I,
                                    MATCH(
                                        A559&amp;B559,
                                        O:O,
                                        0)
                                ),
                                "Não encontrado")
                        ), 2)</f>
        <v>23.41</v>
      </c>
      <c r="I559" s="175">
        <f t="shared" ref="I559:I564" si="13">TRUNC(G559*H559, 2)</f>
        <v>18.72</v>
      </c>
      <c r="J559" s="174"/>
      <c r="K559" s="174"/>
      <c r="L559" s="620" t="s">
        <v>15</v>
      </c>
      <c r="M559" s="173"/>
      <c r="N559" s="173"/>
    </row>
    <row r="560" spans="1:15" x14ac:dyDescent="0.2">
      <c r="A560" s="622" t="s">
        <v>1352</v>
      </c>
      <c r="B560" s="623" t="s">
        <v>21</v>
      </c>
      <c r="C560" s="624" t="s">
        <v>115</v>
      </c>
      <c r="D560" s="625" t="s">
        <v>1427</v>
      </c>
      <c r="E560" s="625" t="s">
        <v>1353</v>
      </c>
      <c r="F560" s="626" t="s">
        <v>42</v>
      </c>
      <c r="G560" s="626">
        <v>0.9</v>
      </c>
      <c r="H560" s="172">
        <f>TRUNC(
                        IF(
                            C560="INSUMO",
                            IFERROR(
                                INDEX(
                                    Insumos!F:F,
                                    MATCH(
                                        A560&amp;B560,
                                        Insumos!I:I,
                                        0)
                                ),
                                "Não encontrado"),
                            IFERROR(
                                INDEX(
                                    I:I,
                                    MATCH(
                                        A560&amp;B560,
                                        O:O,
                                        0)
                                ),
                                "Não encontrado")
                        ), 2)</f>
        <v>15.3</v>
      </c>
      <c r="I560" s="172">
        <f t="shared" si="13"/>
        <v>13.77</v>
      </c>
      <c r="J560" s="171"/>
      <c r="K560" s="171"/>
      <c r="L560" s="625" t="s">
        <v>15</v>
      </c>
      <c r="M560" s="170"/>
      <c r="N560" s="170"/>
    </row>
    <row r="561" spans="1:15" x14ac:dyDescent="0.2">
      <c r="A561" s="617" t="s">
        <v>1452</v>
      </c>
      <c r="B561" s="618" t="s">
        <v>21</v>
      </c>
      <c r="C561" s="619" t="s">
        <v>115</v>
      </c>
      <c r="D561" s="620" t="s">
        <v>1427</v>
      </c>
      <c r="E561" s="620" t="s">
        <v>1451</v>
      </c>
      <c r="F561" s="621" t="s">
        <v>25</v>
      </c>
      <c r="G561" s="621">
        <v>1.01E-2</v>
      </c>
      <c r="H561" s="175">
        <f>TRUNC(
                        IF(
                            C561="INSUMO",
                            IFERROR(
                                INDEX(
                                    Insumos!F:F,
                                    MATCH(
                                        A561&amp;B561,
                                        Insumos!I:I,
                                        0)
                                ),
                                "Não encontrado"),
                            IFERROR(
                                INDEX(
                                    I:I,
                                    MATCH(
                                        A561&amp;B561,
                                        O:O,
                                        0)
                                ),
                                "Não encontrado")
                        ), 2)</f>
        <v>180.8</v>
      </c>
      <c r="I561" s="175">
        <f t="shared" si="13"/>
        <v>1.82</v>
      </c>
      <c r="J561" s="174"/>
      <c r="K561" s="174"/>
      <c r="L561" s="620" t="s">
        <v>15</v>
      </c>
      <c r="M561" s="173"/>
      <c r="N561" s="173"/>
    </row>
    <row r="562" spans="1:15" x14ac:dyDescent="0.2">
      <c r="A562" s="622" t="s">
        <v>1454</v>
      </c>
      <c r="B562" s="623" t="s">
        <v>21</v>
      </c>
      <c r="C562" s="624" t="s">
        <v>115</v>
      </c>
      <c r="D562" s="625" t="s">
        <v>1427</v>
      </c>
      <c r="E562" s="625" t="s">
        <v>1453</v>
      </c>
      <c r="F562" s="626" t="s">
        <v>258</v>
      </c>
      <c r="G562" s="626">
        <v>1.51</v>
      </c>
      <c r="H562" s="172">
        <f>TRUNC(
                        IF(
                            C562="INSUMO",
                            IFERROR(
                                INDEX(
                                    Insumos!F:F,
                                    MATCH(
                                        A562&amp;B562,
                                        Insumos!I:I,
                                        0)
                                ),
                                "Não encontrado"),
                            IFERROR(
                                INDEX(
                                    I:I,
                                    MATCH(
                                        A562&amp;B562,
                                        O:O,
                                        0)
                                ),
                                "Não encontrado")
                        ), 2)</f>
        <v>0.64</v>
      </c>
      <c r="I562" s="172">
        <f t="shared" si="13"/>
        <v>0.96</v>
      </c>
      <c r="J562" s="171"/>
      <c r="K562" s="171"/>
      <c r="L562" s="625" t="s">
        <v>15</v>
      </c>
      <c r="M562" s="170"/>
      <c r="N562" s="170"/>
    </row>
    <row r="563" spans="1:15" x14ac:dyDescent="0.2">
      <c r="A563" s="617" t="s">
        <v>1485</v>
      </c>
      <c r="B563" s="618" t="s">
        <v>21</v>
      </c>
      <c r="C563" s="619" t="s">
        <v>115</v>
      </c>
      <c r="D563" s="620" t="s">
        <v>1427</v>
      </c>
      <c r="E563" s="620" t="s">
        <v>1484</v>
      </c>
      <c r="F563" s="621" t="s">
        <v>258</v>
      </c>
      <c r="G563" s="621">
        <v>1.51</v>
      </c>
      <c r="H563" s="175">
        <f>TRUNC(
                        IF(
                            C563="INSUMO",
                            IFERROR(
                                INDEX(
                                    Insumos!F:F,
                                    MATCH(
                                        A563&amp;B563,
                                        Insumos!I:I,
                                        0)
                                ),
                                "Não encontrado"),
                            IFERROR(
                                INDEX(
                                    I:I,
                                    MATCH(
                                        A563&amp;B563,
                                        O:O,
                                        0)
                                ),
                                "Não encontrado")
                        ), 2)</f>
        <v>0.94</v>
      </c>
      <c r="I563" s="175">
        <f t="shared" si="13"/>
        <v>1.41</v>
      </c>
      <c r="J563" s="174"/>
      <c r="K563" s="174"/>
      <c r="L563" s="620" t="s">
        <v>15</v>
      </c>
      <c r="M563" s="173"/>
      <c r="N563" s="173"/>
    </row>
    <row r="564" spans="1:15" x14ac:dyDescent="0.2">
      <c r="A564" s="622" t="s">
        <v>1489</v>
      </c>
      <c r="B564" s="623" t="s">
        <v>21</v>
      </c>
      <c r="C564" s="624" t="s">
        <v>115</v>
      </c>
      <c r="D564" s="625" t="s">
        <v>1427</v>
      </c>
      <c r="E564" s="625" t="s">
        <v>1488</v>
      </c>
      <c r="F564" s="626" t="s">
        <v>95</v>
      </c>
      <c r="G564" s="626">
        <v>46</v>
      </c>
      <c r="H564" s="172">
        <f>TRUNC(
                        IF(
                            C564="INSUMO",
                            IFERROR(
                                INDEX(
                                    Insumos!F:F,
                                    MATCH(
                                        A564&amp;B564,
                                        Insumos!I:I,
                                        0)
                                ),
                                "Não encontrado"),
                            IFERROR(
                                INDEX(
                                    I:I,
                                    MATCH(
                                        A564&amp;B564,
                                        O:O,
                                        0)
                                ),
                                "Não encontrado")
                        ), 2)</f>
        <v>0.49</v>
      </c>
      <c r="I564" s="172">
        <f t="shared" si="13"/>
        <v>22.54</v>
      </c>
      <c r="J564" s="171"/>
      <c r="K564" s="171"/>
      <c r="L564" s="625" t="s">
        <v>15</v>
      </c>
      <c r="M564" s="170"/>
      <c r="N564" s="170"/>
    </row>
    <row r="565" spans="1:15" x14ac:dyDescent="0.2">
      <c r="A565" s="611" t="s">
        <v>402</v>
      </c>
      <c r="B565" s="612" t="s">
        <v>21</v>
      </c>
      <c r="C565" s="613" t="s">
        <v>15</v>
      </c>
      <c r="D565" s="614" t="s">
        <v>1427</v>
      </c>
      <c r="E565" s="614" t="s">
        <v>403</v>
      </c>
      <c r="F565" s="615" t="s">
        <v>33</v>
      </c>
      <c r="G565" s="616"/>
      <c r="H565" s="178"/>
      <c r="I565" s="178">
        <f>SUM(I566:I571)</f>
        <v>97.949999999999989</v>
      </c>
      <c r="J565" s="177" t="s">
        <v>15</v>
      </c>
      <c r="K565" s="177"/>
      <c r="L565" s="614" t="s">
        <v>15</v>
      </c>
      <c r="M565" s="176" t="s">
        <v>15</v>
      </c>
      <c r="N565" s="176" t="s">
        <v>15</v>
      </c>
      <c r="O565" s="584" t="str">
        <f>A565&amp;B565&amp;C565</f>
        <v>100102GOINFRA</v>
      </c>
    </row>
    <row r="566" spans="1:15" x14ac:dyDescent="0.2">
      <c r="A566" s="617" t="s">
        <v>1352</v>
      </c>
      <c r="B566" s="618" t="s">
        <v>21</v>
      </c>
      <c r="C566" s="619" t="s">
        <v>115</v>
      </c>
      <c r="D566" s="620" t="s">
        <v>1427</v>
      </c>
      <c r="E566" s="620" t="s">
        <v>1353</v>
      </c>
      <c r="F566" s="621" t="s">
        <v>42</v>
      </c>
      <c r="G566" s="621">
        <v>1.2084999999999999</v>
      </c>
      <c r="H566" s="175">
        <f>TRUNC(
                        IF(
                            C566="INSUMO",
                            IFERROR(
                                INDEX(
                                    Insumos!F:F,
                                    MATCH(
                                        A566&amp;B566,
                                        Insumos!I:I,
                                        0)
                                ),
                                "Não encontrado"),
                            IFERROR(
                                INDEX(
                                    I:I,
                                    MATCH(
                                        A566&amp;B566,
                                        O:O,
                                        0)
                                ),
                                "Não encontrado")
                        ), 2)</f>
        <v>15.3</v>
      </c>
      <c r="I566" s="175">
        <f t="shared" ref="I566:I571" si="14">TRUNC(G566*H566, 2)</f>
        <v>18.489999999999998</v>
      </c>
      <c r="J566" s="174"/>
      <c r="K566" s="174"/>
      <c r="L566" s="620" t="s">
        <v>15</v>
      </c>
      <c r="M566" s="173"/>
      <c r="N566" s="173"/>
    </row>
    <row r="567" spans="1:15" x14ac:dyDescent="0.2">
      <c r="A567" s="622" t="s">
        <v>1354</v>
      </c>
      <c r="B567" s="623" t="s">
        <v>21</v>
      </c>
      <c r="C567" s="624" t="s">
        <v>115</v>
      </c>
      <c r="D567" s="625" t="s">
        <v>1427</v>
      </c>
      <c r="E567" s="625" t="s">
        <v>1355</v>
      </c>
      <c r="F567" s="626" t="s">
        <v>42</v>
      </c>
      <c r="G567" s="626">
        <v>1.0951</v>
      </c>
      <c r="H567" s="172">
        <f>TRUNC(
                        IF(
                            C567="INSUMO",
                            IFERROR(
                                INDEX(
                                    Insumos!F:F,
                                    MATCH(
                                        A567&amp;B567,
                                        Insumos!I:I,
                                        0)
                                ),
                                "Não encontrado"),
                            IFERROR(
                                INDEX(
                                    I:I,
                                    MATCH(
                                        A567&amp;B567,
                                        O:O,
                                        0)
                                ),
                                "Não encontrado")
                        ), 2)</f>
        <v>23.41</v>
      </c>
      <c r="I567" s="172">
        <f t="shared" si="14"/>
        <v>25.63</v>
      </c>
      <c r="J567" s="171"/>
      <c r="K567" s="171"/>
      <c r="L567" s="625" t="s">
        <v>15</v>
      </c>
      <c r="M567" s="170"/>
      <c r="N567" s="170"/>
    </row>
    <row r="568" spans="1:15" x14ac:dyDescent="0.2">
      <c r="A568" s="617" t="s">
        <v>1489</v>
      </c>
      <c r="B568" s="618" t="s">
        <v>21</v>
      </c>
      <c r="C568" s="619" t="s">
        <v>115</v>
      </c>
      <c r="D568" s="620" t="s">
        <v>1427</v>
      </c>
      <c r="E568" s="620" t="s">
        <v>1488</v>
      </c>
      <c r="F568" s="621" t="s">
        <v>95</v>
      </c>
      <c r="G568" s="621">
        <v>84</v>
      </c>
      <c r="H568" s="175">
        <f>TRUNC(
                        IF(
                            C568="INSUMO",
                            IFERROR(
                                INDEX(
                                    Insumos!F:F,
                                    MATCH(
                                        A568&amp;B568,
                                        Insumos!I:I,
                                        0)
                                ),
                                "Não encontrado"),
                            IFERROR(
                                INDEX(
                                    I:I,
                                    MATCH(
                                        A568&amp;B568,
                                        O:O,
                                        0)
                                ),
                                "Não encontrado")
                        ), 2)</f>
        <v>0.49</v>
      </c>
      <c r="I568" s="175">
        <f t="shared" si="14"/>
        <v>41.16</v>
      </c>
      <c r="J568" s="174"/>
      <c r="K568" s="174"/>
      <c r="L568" s="620" t="s">
        <v>15</v>
      </c>
      <c r="M568" s="173"/>
      <c r="N568" s="173"/>
    </row>
    <row r="569" spans="1:15" x14ac:dyDescent="0.2">
      <c r="A569" s="622" t="s">
        <v>1485</v>
      </c>
      <c r="B569" s="623" t="s">
        <v>21</v>
      </c>
      <c r="C569" s="624" t="s">
        <v>115</v>
      </c>
      <c r="D569" s="625" t="s">
        <v>1427</v>
      </c>
      <c r="E569" s="625" t="s">
        <v>1484</v>
      </c>
      <c r="F569" s="626" t="s">
        <v>258</v>
      </c>
      <c r="G569" s="626">
        <v>4.55</v>
      </c>
      <c r="H569" s="172">
        <f>TRUNC(
                        IF(
                            C569="INSUMO",
                            IFERROR(
                                INDEX(
                                    Insumos!F:F,
                                    MATCH(
                                        A569&amp;B569,
                                        Insumos!I:I,
                                        0)
                                ),
                                "Não encontrado"),
                            IFERROR(
                                INDEX(
                                    I:I,
                                    MATCH(
                                        A569&amp;B569,
                                        O:O,
                                        0)
                                ),
                                "Não encontrado")
                        ), 2)</f>
        <v>0.94</v>
      </c>
      <c r="I569" s="172">
        <f t="shared" si="14"/>
        <v>4.2699999999999996</v>
      </c>
      <c r="J569" s="171"/>
      <c r="K569" s="171"/>
      <c r="L569" s="625" t="s">
        <v>15</v>
      </c>
      <c r="M569" s="170"/>
      <c r="N569" s="170"/>
    </row>
    <row r="570" spans="1:15" x14ac:dyDescent="0.2">
      <c r="A570" s="617" t="s">
        <v>1454</v>
      </c>
      <c r="B570" s="618" t="s">
        <v>21</v>
      </c>
      <c r="C570" s="619" t="s">
        <v>115</v>
      </c>
      <c r="D570" s="620" t="s">
        <v>1427</v>
      </c>
      <c r="E570" s="620" t="s">
        <v>1453</v>
      </c>
      <c r="F570" s="621" t="s">
        <v>258</v>
      </c>
      <c r="G570" s="621">
        <v>4.55</v>
      </c>
      <c r="H570" s="175">
        <f>TRUNC(
                        IF(
                            C570="INSUMO",
                            IFERROR(
                                INDEX(
                                    Insumos!F:F,
                                    MATCH(
                                        A570&amp;B570,
                                        Insumos!I:I,
                                        0)
                                ),
                                "Não encontrado"),
                            IFERROR(
                                INDEX(
                                    I:I,
                                    MATCH(
                                        A570&amp;B570,
                                        O:O,
                                        0)
                                ),
                                "Não encontrado")
                        ), 2)</f>
        <v>0.64</v>
      </c>
      <c r="I570" s="175">
        <f t="shared" si="14"/>
        <v>2.91</v>
      </c>
      <c r="J570" s="174"/>
      <c r="K570" s="174"/>
      <c r="L570" s="620" t="s">
        <v>15</v>
      </c>
      <c r="M570" s="173"/>
      <c r="N570" s="173"/>
    </row>
    <row r="571" spans="1:15" x14ac:dyDescent="0.2">
      <c r="A571" s="622" t="s">
        <v>1452</v>
      </c>
      <c r="B571" s="623" t="s">
        <v>21</v>
      </c>
      <c r="C571" s="624" t="s">
        <v>115</v>
      </c>
      <c r="D571" s="625" t="s">
        <v>1427</v>
      </c>
      <c r="E571" s="625" t="s">
        <v>1451</v>
      </c>
      <c r="F571" s="626" t="s">
        <v>25</v>
      </c>
      <c r="G571" s="626">
        <v>3.04E-2</v>
      </c>
      <c r="H571" s="172">
        <f>TRUNC(
                        IF(
                            C571="INSUMO",
                            IFERROR(
                                INDEX(
                                    Insumos!F:F,
                                    MATCH(
                                        A571&amp;B571,
                                        Insumos!I:I,
                                        0)
                                ),
                                "Não encontrado"),
                            IFERROR(
                                INDEX(
                                    I:I,
                                    MATCH(
                                        A571&amp;B571,
                                        O:O,
                                        0)
                                ),
                                "Não encontrado")
                        ), 2)</f>
        <v>180.8</v>
      </c>
      <c r="I571" s="172">
        <f t="shared" si="14"/>
        <v>5.49</v>
      </c>
      <c r="J571" s="171"/>
      <c r="K571" s="171"/>
      <c r="L571" s="625" t="s">
        <v>15</v>
      </c>
      <c r="M571" s="170"/>
      <c r="N571" s="170"/>
    </row>
    <row r="572" spans="1:15" ht="25.5" x14ac:dyDescent="0.2">
      <c r="A572" s="611" t="s">
        <v>413</v>
      </c>
      <c r="B572" s="612" t="s">
        <v>21</v>
      </c>
      <c r="C572" s="613" t="s">
        <v>15</v>
      </c>
      <c r="D572" s="614" t="s">
        <v>1427</v>
      </c>
      <c r="E572" s="614" t="s">
        <v>414</v>
      </c>
      <c r="F572" s="615" t="s">
        <v>95</v>
      </c>
      <c r="G572" s="616"/>
      <c r="H572" s="178"/>
      <c r="I572" s="178">
        <f>SUM(I573:I575)</f>
        <v>326.61</v>
      </c>
      <c r="J572" s="177" t="s">
        <v>15</v>
      </c>
      <c r="K572" s="177"/>
      <c r="L572" s="614" t="s">
        <v>15</v>
      </c>
      <c r="M572" s="176" t="s">
        <v>15</v>
      </c>
      <c r="N572" s="176" t="s">
        <v>15</v>
      </c>
      <c r="O572" s="584" t="str">
        <f>A572&amp;B572&amp;C572</f>
        <v>081846GOINFRA</v>
      </c>
    </row>
    <row r="573" spans="1:15" x14ac:dyDescent="0.2">
      <c r="A573" s="617" t="s">
        <v>1368</v>
      </c>
      <c r="B573" s="618" t="s">
        <v>21</v>
      </c>
      <c r="C573" s="619" t="s">
        <v>115</v>
      </c>
      <c r="D573" s="620" t="s">
        <v>1427</v>
      </c>
      <c r="E573" s="620" t="s">
        <v>1369</v>
      </c>
      <c r="F573" s="621" t="s">
        <v>42</v>
      </c>
      <c r="G573" s="621">
        <v>0.88</v>
      </c>
      <c r="H573" s="175">
        <f>TRUNC(
                        IF(
                            C573="INSUMO",
                            IFERROR(
                                INDEX(
                                    Insumos!F:F,
                                    MATCH(
                                        A573&amp;B573,
                                        Insumos!I:I,
                                        0)
                                ),
                                "Não encontrado"),
                            IFERROR(
                                INDEX(
                                    I:I,
                                    MATCH(
                                        A573&amp;B573,
                                        O:O,
                                        0)
                                ),
                                "Não encontrado")
                        ), 2)</f>
        <v>23.41</v>
      </c>
      <c r="I573" s="175">
        <f>TRUNC(G573*H573, 2)</f>
        <v>20.6</v>
      </c>
      <c r="J573" s="174"/>
      <c r="K573" s="174"/>
      <c r="L573" s="620" t="s">
        <v>15</v>
      </c>
      <c r="M573" s="173"/>
      <c r="N573" s="173"/>
    </row>
    <row r="574" spans="1:15" x14ac:dyDescent="0.2">
      <c r="A574" s="622" t="s">
        <v>1358</v>
      </c>
      <c r="B574" s="623" t="s">
        <v>21</v>
      </c>
      <c r="C574" s="624" t="s">
        <v>115</v>
      </c>
      <c r="D574" s="625" t="s">
        <v>1427</v>
      </c>
      <c r="E574" s="625" t="s">
        <v>1359</v>
      </c>
      <c r="F574" s="626" t="s">
        <v>42</v>
      </c>
      <c r="G574" s="626">
        <v>0.88</v>
      </c>
      <c r="H574" s="172">
        <f>TRUNC(
                        IF(
                            C574="INSUMO",
                            IFERROR(
                                INDEX(
                                    Insumos!F:F,
                                    MATCH(
                                        A574&amp;B574,
                                        Insumos!I:I,
                                        0)
                                ),
                                "Não encontrado"),
                            IFERROR(
                                INDEX(
                                    I:I,
                                    MATCH(
                                        A574&amp;B574,
                                        O:O,
                                        0)
                                ),
                                "Não encontrado")
                        ), 2)</f>
        <v>16.78</v>
      </c>
      <c r="I574" s="172">
        <f>TRUNC(G574*H574, 2)</f>
        <v>14.76</v>
      </c>
      <c r="J574" s="171"/>
      <c r="K574" s="171"/>
      <c r="L574" s="625" t="s">
        <v>15</v>
      </c>
      <c r="M574" s="170"/>
      <c r="N574" s="170"/>
    </row>
    <row r="575" spans="1:15" ht="25.5" x14ac:dyDescent="0.2">
      <c r="A575" s="617" t="s">
        <v>1889</v>
      </c>
      <c r="B575" s="618" t="s">
        <v>21</v>
      </c>
      <c r="C575" s="619" t="s">
        <v>115</v>
      </c>
      <c r="D575" s="620" t="s">
        <v>1427</v>
      </c>
      <c r="E575" s="620" t="s">
        <v>1888</v>
      </c>
      <c r="F575" s="621" t="s">
        <v>95</v>
      </c>
      <c r="G575" s="621">
        <v>1</v>
      </c>
      <c r="H575" s="175">
        <f>TRUNC(
                        IF(
                            C575="INSUMO",
                            IFERROR(
                                INDEX(
                                    Insumos!F:F,
                                    MATCH(
                                        A575&amp;B575,
                                        Insumos!I:I,
                                        0)
                                ),
                                "Não encontrado"),
                            IFERROR(
                                INDEX(
                                    I:I,
                                    MATCH(
                                        A575&amp;B575,
                                        O:O,
                                        0)
                                ),
                                "Não encontrado")
                        ), 2)</f>
        <v>291.25</v>
      </c>
      <c r="I575" s="175">
        <f>TRUNC(G575*H575, 2)</f>
        <v>291.25</v>
      </c>
      <c r="J575" s="174"/>
      <c r="K575" s="174"/>
      <c r="L575" s="620" t="s">
        <v>15</v>
      </c>
      <c r="M575" s="173"/>
      <c r="N575" s="173"/>
    </row>
    <row r="576" spans="1:15" x14ac:dyDescent="0.2">
      <c r="A576" s="611" t="s">
        <v>232</v>
      </c>
      <c r="B576" s="612" t="s">
        <v>21</v>
      </c>
      <c r="C576" s="613" t="s">
        <v>15</v>
      </c>
      <c r="D576" s="614" t="s">
        <v>1427</v>
      </c>
      <c r="E576" s="614" t="s">
        <v>233</v>
      </c>
      <c r="F576" s="615" t="s">
        <v>33</v>
      </c>
      <c r="G576" s="616"/>
      <c r="H576" s="178"/>
      <c r="I576" s="178">
        <f>SUM(I577:I592)</f>
        <v>90.23</v>
      </c>
      <c r="J576" s="177" t="s">
        <v>15</v>
      </c>
      <c r="K576" s="177"/>
      <c r="L576" s="614" t="s">
        <v>15</v>
      </c>
      <c r="M576" s="176" t="s">
        <v>15</v>
      </c>
      <c r="N576" s="176" t="s">
        <v>15</v>
      </c>
      <c r="O576" s="584" t="str">
        <f>A576&amp;B576&amp;C576</f>
        <v>081829GOINFRA</v>
      </c>
    </row>
    <row r="577" spans="1:14" x14ac:dyDescent="0.2">
      <c r="A577" s="617" t="s">
        <v>1379</v>
      </c>
      <c r="B577" s="618" t="s">
        <v>21</v>
      </c>
      <c r="C577" s="619" t="s">
        <v>115</v>
      </c>
      <c r="D577" s="620" t="s">
        <v>1427</v>
      </c>
      <c r="E577" s="620" t="s">
        <v>1380</v>
      </c>
      <c r="F577" s="621" t="s">
        <v>42</v>
      </c>
      <c r="G577" s="621">
        <v>0.27260000000000001</v>
      </c>
      <c r="H577" s="175">
        <f>TRUNC(
                        IF(
                            C577="INSUMO",
                            IFERROR(
                                INDEX(
                                    Insumos!F:F,
                                    MATCH(
                                        A577&amp;B577,
                                        Insumos!I:I,
                                        0)
                                ),
                                "Não encontrado"),
                            IFERROR(
                                INDEX(
                                    I:I,
                                    MATCH(
                                        A577&amp;B577,
                                        O:O,
                                        0)
                                ),
                                "Não encontrado")
                        ), 2)</f>
        <v>23.41</v>
      </c>
      <c r="I577" s="175">
        <f t="shared" ref="I577:I592" si="15">TRUNC(G577*H577, 2)</f>
        <v>6.38</v>
      </c>
      <c r="J577" s="174"/>
      <c r="K577" s="174"/>
      <c r="L577" s="620" t="s">
        <v>15</v>
      </c>
      <c r="M577" s="173"/>
      <c r="N577" s="173"/>
    </row>
    <row r="578" spans="1:14" x14ac:dyDescent="0.2">
      <c r="A578" s="622" t="s">
        <v>1381</v>
      </c>
      <c r="B578" s="623" t="s">
        <v>21</v>
      </c>
      <c r="C578" s="624" t="s">
        <v>115</v>
      </c>
      <c r="D578" s="625" t="s">
        <v>1427</v>
      </c>
      <c r="E578" s="625" t="s">
        <v>1382</v>
      </c>
      <c r="F578" s="626" t="s">
        <v>42</v>
      </c>
      <c r="G578" s="626">
        <v>6.6400000000000001E-2</v>
      </c>
      <c r="H578" s="172">
        <f>TRUNC(
                        IF(
                            C578="INSUMO",
                            IFERROR(
                                INDEX(
                                    Insumos!F:F,
                                    MATCH(
                                        A578&amp;B578,
                                        Insumos!I:I,
                                        0)
                                ),
                                "Não encontrado"),
                            IFERROR(
                                INDEX(
                                    I:I,
                                    MATCH(
                                        A578&amp;B578,
                                        O:O,
                                        0)
                                ),
                                "Não encontrado")
                        ), 2)</f>
        <v>23.41</v>
      </c>
      <c r="I578" s="172">
        <f t="shared" si="15"/>
        <v>1.55</v>
      </c>
      <c r="J578" s="171"/>
      <c r="K578" s="171"/>
      <c r="L578" s="625" t="s">
        <v>15</v>
      </c>
      <c r="M578" s="170"/>
      <c r="N578" s="170"/>
    </row>
    <row r="579" spans="1:14" x14ac:dyDescent="0.2">
      <c r="A579" s="617" t="s">
        <v>1358</v>
      </c>
      <c r="B579" s="618" t="s">
        <v>21</v>
      </c>
      <c r="C579" s="619" t="s">
        <v>115</v>
      </c>
      <c r="D579" s="620" t="s">
        <v>1427</v>
      </c>
      <c r="E579" s="620" t="s">
        <v>1359</v>
      </c>
      <c r="F579" s="621" t="s">
        <v>42</v>
      </c>
      <c r="G579" s="621">
        <v>0.34200000000000003</v>
      </c>
      <c r="H579" s="175">
        <f>TRUNC(
                        IF(
                            C579="INSUMO",
                            IFERROR(
                                INDEX(
                                    Insumos!F:F,
                                    MATCH(
                                        A579&amp;B579,
                                        Insumos!I:I,
                                        0)
                                ),
                                "Não encontrado"),
                            IFERROR(
                                INDEX(
                                    I:I,
                                    MATCH(
                                        A579&amp;B579,
                                        O:O,
                                        0)
                                ),
                                "Não encontrado")
                        ), 2)</f>
        <v>16.78</v>
      </c>
      <c r="I579" s="175">
        <f t="shared" si="15"/>
        <v>5.73</v>
      </c>
      <c r="J579" s="174"/>
      <c r="K579" s="174"/>
      <c r="L579" s="620" t="s">
        <v>15</v>
      </c>
      <c r="M579" s="173"/>
      <c r="N579" s="173"/>
    </row>
    <row r="580" spans="1:14" x14ac:dyDescent="0.2">
      <c r="A580" s="622" t="s">
        <v>1352</v>
      </c>
      <c r="B580" s="623" t="s">
        <v>21</v>
      </c>
      <c r="C580" s="624" t="s">
        <v>115</v>
      </c>
      <c r="D580" s="625" t="s">
        <v>1427</v>
      </c>
      <c r="E580" s="625" t="s">
        <v>1353</v>
      </c>
      <c r="F580" s="626" t="s">
        <v>42</v>
      </c>
      <c r="G580" s="626">
        <v>0.35460000000000003</v>
      </c>
      <c r="H580" s="172">
        <f>TRUNC(
                        IF(
                            C580="INSUMO",
                            IFERROR(
                                INDEX(
                                    Insumos!F:F,
                                    MATCH(
                                        A580&amp;B580,
                                        Insumos!I:I,
                                        0)
                                ),
                                "Não encontrado"),
                            IFERROR(
                                INDEX(
                                    I:I,
                                    MATCH(
                                        A580&amp;B580,
                                        O:O,
                                        0)
                                ),
                                "Não encontrado")
                        ), 2)</f>
        <v>15.3</v>
      </c>
      <c r="I580" s="172">
        <f t="shared" si="15"/>
        <v>5.42</v>
      </c>
      <c r="J580" s="171"/>
      <c r="K580" s="171"/>
      <c r="L580" s="625" t="s">
        <v>15</v>
      </c>
      <c r="M580" s="170"/>
      <c r="N580" s="170"/>
    </row>
    <row r="581" spans="1:14" x14ac:dyDescent="0.2">
      <c r="A581" s="617" t="s">
        <v>1388</v>
      </c>
      <c r="B581" s="618" t="s">
        <v>21</v>
      </c>
      <c r="C581" s="619" t="s">
        <v>115</v>
      </c>
      <c r="D581" s="620" t="s">
        <v>1427</v>
      </c>
      <c r="E581" s="620" t="s">
        <v>1389</v>
      </c>
      <c r="F581" s="621" t="s">
        <v>42</v>
      </c>
      <c r="G581" s="621">
        <v>3.2199999999999999E-2</v>
      </c>
      <c r="H581" s="175">
        <f>TRUNC(
                        IF(
                            C581="INSUMO",
                            IFERROR(
                                INDEX(
                                    Insumos!F:F,
                                    MATCH(
                                        A581&amp;B581,
                                        Insumos!I:I,
                                        0)
                                ),
                                "Não encontrado"),
                            IFERROR(
                                INDEX(
                                    I:I,
                                    MATCH(
                                        A581&amp;B581,
                                        O:O,
                                        0)
                                ),
                                "Não encontrado")
                        ), 2)</f>
        <v>18.36</v>
      </c>
      <c r="I581" s="175">
        <f t="shared" si="15"/>
        <v>0.59</v>
      </c>
      <c r="J581" s="174"/>
      <c r="K581" s="174"/>
      <c r="L581" s="620" t="s">
        <v>15</v>
      </c>
      <c r="M581" s="173"/>
      <c r="N581" s="173"/>
    </row>
    <row r="582" spans="1:14" x14ac:dyDescent="0.2">
      <c r="A582" s="622" t="s">
        <v>1377</v>
      </c>
      <c r="B582" s="623" t="s">
        <v>21</v>
      </c>
      <c r="C582" s="624" t="s">
        <v>115</v>
      </c>
      <c r="D582" s="625" t="s">
        <v>1427</v>
      </c>
      <c r="E582" s="625" t="s">
        <v>1378</v>
      </c>
      <c r="F582" s="626" t="s">
        <v>42</v>
      </c>
      <c r="G582" s="626">
        <v>3.2199999999999999E-2</v>
      </c>
      <c r="H582" s="172">
        <f>TRUNC(
                        IF(
                            C582="INSUMO",
                            IFERROR(
                                INDEX(
                                    Insumos!F:F,
                                    MATCH(
                                        A582&amp;B582,
                                        Insumos!I:I,
                                        0)
                                ),
                                "Não encontrado"),
                            IFERROR(
                                INDEX(
                                    I:I,
                                    MATCH(
                                        A582&amp;B582,
                                        O:O,
                                        0)
                                ),
                                "Não encontrado")
                        ), 2)</f>
        <v>23.41</v>
      </c>
      <c r="I582" s="172">
        <f t="shared" si="15"/>
        <v>0.75</v>
      </c>
      <c r="J582" s="171"/>
      <c r="K582" s="171"/>
      <c r="L582" s="625" t="s">
        <v>15</v>
      </c>
      <c r="M582" s="170"/>
      <c r="N582" s="170"/>
    </row>
    <row r="583" spans="1:14" x14ac:dyDescent="0.2">
      <c r="A583" s="617" t="s">
        <v>1472</v>
      </c>
      <c r="B583" s="618" t="s">
        <v>21</v>
      </c>
      <c r="C583" s="619" t="s">
        <v>115</v>
      </c>
      <c r="D583" s="620" t="s">
        <v>1427</v>
      </c>
      <c r="E583" s="620" t="s">
        <v>1471</v>
      </c>
      <c r="F583" s="621" t="s">
        <v>25</v>
      </c>
      <c r="G583" s="621">
        <v>4.0500000000000001E-2</v>
      </c>
      <c r="H583" s="175">
        <f>TRUNC(
                        IF(
                            C583="INSUMO",
                            IFERROR(
                                INDEX(
                                    Insumos!F:F,
                                    MATCH(
                                        A583&amp;B583,
                                        Insumos!I:I,
                                        0)
                                ),
                                "Não encontrado"),
                            IFERROR(
                                INDEX(
                                    I:I,
                                    MATCH(
                                        A583&amp;B583,
                                        O:O,
                                        0)
                                ),
                                "Não encontrado")
                        ), 2)</f>
        <v>157.54</v>
      </c>
      <c r="I583" s="175">
        <f t="shared" si="15"/>
        <v>6.38</v>
      </c>
      <c r="J583" s="174"/>
      <c r="K583" s="174"/>
      <c r="L583" s="620" t="s">
        <v>15</v>
      </c>
      <c r="M583" s="173"/>
      <c r="N583" s="173"/>
    </row>
    <row r="584" spans="1:14" x14ac:dyDescent="0.2">
      <c r="A584" s="622" t="s">
        <v>1497</v>
      </c>
      <c r="B584" s="623" t="s">
        <v>21</v>
      </c>
      <c r="C584" s="624" t="s">
        <v>115</v>
      </c>
      <c r="D584" s="625" t="s">
        <v>1427</v>
      </c>
      <c r="E584" s="625" t="s">
        <v>1496</v>
      </c>
      <c r="F584" s="626" t="s">
        <v>258</v>
      </c>
      <c r="G584" s="626">
        <v>1.24E-2</v>
      </c>
      <c r="H584" s="172">
        <f>TRUNC(
                        IF(
                            C584="INSUMO",
                            IFERROR(
                                INDEX(
                                    Insumos!F:F,
                                    MATCH(
                                        A584&amp;B584,
                                        Insumos!I:I,
                                        0)
                                ),
                                "Não encontrado"),
                            IFERROR(
                                INDEX(
                                    I:I,
                                    MATCH(
                                        A584&amp;B584,
                                        O:O,
                                        0)
                                ),
                                "Não encontrado")
                        ), 2)</f>
        <v>20.86</v>
      </c>
      <c r="I584" s="172">
        <f t="shared" si="15"/>
        <v>0.25</v>
      </c>
      <c r="J584" s="171"/>
      <c r="K584" s="171"/>
      <c r="L584" s="625" t="s">
        <v>15</v>
      </c>
      <c r="M584" s="170"/>
      <c r="N584" s="170"/>
    </row>
    <row r="585" spans="1:14" x14ac:dyDescent="0.2">
      <c r="A585" s="617" t="s">
        <v>1444</v>
      </c>
      <c r="B585" s="618" t="s">
        <v>21</v>
      </c>
      <c r="C585" s="619" t="s">
        <v>115</v>
      </c>
      <c r="D585" s="620" t="s">
        <v>1427</v>
      </c>
      <c r="E585" s="620" t="s">
        <v>1443</v>
      </c>
      <c r="F585" s="621" t="s">
        <v>88</v>
      </c>
      <c r="G585" s="621">
        <v>0.25330000000000003</v>
      </c>
      <c r="H585" s="175">
        <f>TRUNC(
                        IF(
                            C585="INSUMO",
                            IFERROR(
                                INDEX(
                                    Insumos!F:F,
                                    MATCH(
                                        A585&amp;B585,
                                        Insumos!I:I,
                                        0)
                                ),
                                "Não encontrado"),
                            IFERROR(
                                INDEX(
                                    I:I,
                                    MATCH(
                                        A585&amp;B585,
                                        O:O,
                                        0)
                                ),
                                "Não encontrado")
                        ), 2)</f>
        <v>12.78</v>
      </c>
      <c r="I585" s="175">
        <f t="shared" si="15"/>
        <v>3.23</v>
      </c>
      <c r="J585" s="174"/>
      <c r="K585" s="174"/>
      <c r="L585" s="620" t="s">
        <v>15</v>
      </c>
      <c r="M585" s="173"/>
      <c r="N585" s="173"/>
    </row>
    <row r="586" spans="1:14" x14ac:dyDescent="0.2">
      <c r="A586" s="622" t="s">
        <v>1435</v>
      </c>
      <c r="B586" s="623" t="s">
        <v>21</v>
      </c>
      <c r="C586" s="624" t="s">
        <v>115</v>
      </c>
      <c r="D586" s="625" t="s">
        <v>1427</v>
      </c>
      <c r="E586" s="625" t="s">
        <v>1434</v>
      </c>
      <c r="F586" s="626" t="s">
        <v>33</v>
      </c>
      <c r="G586" s="626">
        <v>0.2147</v>
      </c>
      <c r="H586" s="172">
        <f>TRUNC(
                        IF(
                            C586="INSUMO",
                            IFERROR(
                                INDEX(
                                    Insumos!F:F,
                                    MATCH(
                                        A586&amp;B586,
                                        Insumos!I:I,
                                        0)
                                ),
                                "Não encontrado"),
                            IFERROR(
                                INDEX(
                                    I:I,
                                    MATCH(
                                        A586&amp;B586,
                                        O:O,
                                        0)
                                ),
                                "Não encontrado")
                        ), 2)</f>
        <v>34.51</v>
      </c>
      <c r="I586" s="172">
        <f t="shared" si="15"/>
        <v>7.4</v>
      </c>
      <c r="J586" s="171"/>
      <c r="K586" s="171"/>
      <c r="L586" s="625" t="s">
        <v>15</v>
      </c>
      <c r="M586" s="170"/>
      <c r="N586" s="170"/>
    </row>
    <row r="587" spans="1:14" x14ac:dyDescent="0.2">
      <c r="A587" s="617" t="s">
        <v>1454</v>
      </c>
      <c r="B587" s="618" t="s">
        <v>21</v>
      </c>
      <c r="C587" s="619" t="s">
        <v>115</v>
      </c>
      <c r="D587" s="620" t="s">
        <v>1427</v>
      </c>
      <c r="E587" s="620" t="s">
        <v>1453</v>
      </c>
      <c r="F587" s="621" t="s">
        <v>258</v>
      </c>
      <c r="G587" s="621">
        <v>16</v>
      </c>
      <c r="H587" s="175">
        <f>TRUNC(
                        IF(
                            C587="INSUMO",
                            IFERROR(
                                INDEX(
                                    Insumos!F:F,
                                    MATCH(
                                        A587&amp;B587,
                                        Insumos!I:I,
                                        0)
                                ),
                                "Não encontrado"),
                            IFERROR(
                                INDEX(
                                    I:I,
                                    MATCH(
                                        A587&amp;B587,
                                        O:O,
                                        0)
                                ),
                                "Não encontrado")
                        ), 2)</f>
        <v>0.64</v>
      </c>
      <c r="I587" s="175">
        <f t="shared" si="15"/>
        <v>10.24</v>
      </c>
      <c r="J587" s="174"/>
      <c r="K587" s="174"/>
      <c r="L587" s="620" t="s">
        <v>15</v>
      </c>
      <c r="M587" s="173"/>
      <c r="N587" s="173"/>
    </row>
    <row r="588" spans="1:14" x14ac:dyDescent="0.2">
      <c r="A588" s="622" t="s">
        <v>1458</v>
      </c>
      <c r="B588" s="623" t="s">
        <v>21</v>
      </c>
      <c r="C588" s="624" t="s">
        <v>115</v>
      </c>
      <c r="D588" s="625" t="s">
        <v>1427</v>
      </c>
      <c r="E588" s="625" t="s">
        <v>1457</v>
      </c>
      <c r="F588" s="626" t="s">
        <v>25</v>
      </c>
      <c r="G588" s="626">
        <v>1.0500000000000001E-2</v>
      </c>
      <c r="H588" s="172">
        <f>TRUNC(
                        IF(
                            C588="INSUMO",
                            IFERROR(
                                INDEX(
                                    Insumos!F:F,
                                    MATCH(
                                        A588&amp;B588,
                                        Insumos!I:I,
                                        0)
                                ),
                                "Não encontrado"),
                            IFERROR(
                                INDEX(
                                    I:I,
                                    MATCH(
                                        A588&amp;B588,
                                        O:O,
                                        0)
                                ),
                                "Não encontrado")
                        ), 2)</f>
        <v>157.65</v>
      </c>
      <c r="I588" s="172">
        <f t="shared" si="15"/>
        <v>1.65</v>
      </c>
      <c r="J588" s="171"/>
      <c r="K588" s="171"/>
      <c r="L588" s="625" t="s">
        <v>15</v>
      </c>
      <c r="M588" s="170"/>
      <c r="N588" s="170"/>
    </row>
    <row r="589" spans="1:14" x14ac:dyDescent="0.2">
      <c r="A589" s="617" t="s">
        <v>1456</v>
      </c>
      <c r="B589" s="618" t="s">
        <v>21</v>
      </c>
      <c r="C589" s="619" t="s">
        <v>115</v>
      </c>
      <c r="D589" s="620" t="s">
        <v>1427</v>
      </c>
      <c r="E589" s="620" t="s">
        <v>1455</v>
      </c>
      <c r="F589" s="621" t="s">
        <v>25</v>
      </c>
      <c r="G589" s="621">
        <v>3.1399999999999997E-2</v>
      </c>
      <c r="H589" s="175">
        <f>TRUNC(
                        IF(
                            C589="INSUMO",
                            IFERROR(
                                INDEX(
                                    Insumos!F:F,
                                    MATCH(
                                        A589&amp;B589,
                                        Insumos!I:I,
                                        0)
                                ),
                                "Não encontrado"),
                            IFERROR(
                                INDEX(
                                    I:I,
                                    MATCH(
                                        A589&amp;B589,
                                        O:O,
                                        0)
                                ),
                                "Não encontrado")
                        ), 2)</f>
        <v>151.24</v>
      </c>
      <c r="I589" s="175">
        <f t="shared" si="15"/>
        <v>4.74</v>
      </c>
      <c r="J589" s="174"/>
      <c r="K589" s="174"/>
      <c r="L589" s="620" t="s">
        <v>15</v>
      </c>
      <c r="M589" s="173"/>
      <c r="N589" s="173"/>
    </row>
    <row r="590" spans="1:14" x14ac:dyDescent="0.2">
      <c r="A590" s="622" t="s">
        <v>1493</v>
      </c>
      <c r="B590" s="623" t="s">
        <v>21</v>
      </c>
      <c r="C590" s="624" t="s">
        <v>115</v>
      </c>
      <c r="D590" s="625" t="s">
        <v>1427</v>
      </c>
      <c r="E590" s="625" t="s">
        <v>1492</v>
      </c>
      <c r="F590" s="626" t="s">
        <v>258</v>
      </c>
      <c r="G590" s="626">
        <v>7.6999999999999999E-2</v>
      </c>
      <c r="H590" s="172">
        <f>TRUNC(
                        IF(
                            C590="INSUMO",
                            IFERROR(
                                INDEX(
                                    Insumos!F:F,
                                    MATCH(
                                        A590&amp;B590,
                                        Insumos!I:I,
                                        0)
                                ),
                                "Não encontrado"),
                            IFERROR(
                                INDEX(
                                    I:I,
                                    MATCH(
                                        A590&amp;B590,
                                        O:O,
                                        0)
                                ),
                                "Não encontrado")
                        ), 2)</f>
        <v>14.5</v>
      </c>
      <c r="I590" s="172">
        <f t="shared" si="15"/>
        <v>1.1100000000000001</v>
      </c>
      <c r="J590" s="171"/>
      <c r="K590" s="171"/>
      <c r="L590" s="625" t="s">
        <v>15</v>
      </c>
      <c r="M590" s="170"/>
      <c r="N590" s="170"/>
    </row>
    <row r="591" spans="1:14" x14ac:dyDescent="0.2">
      <c r="A591" s="617" t="s">
        <v>1643</v>
      </c>
      <c r="B591" s="618" t="s">
        <v>21</v>
      </c>
      <c r="C591" s="619" t="s">
        <v>115</v>
      </c>
      <c r="D591" s="620" t="s">
        <v>1427</v>
      </c>
      <c r="E591" s="620" t="s">
        <v>1642</v>
      </c>
      <c r="F591" s="621" t="s">
        <v>258</v>
      </c>
      <c r="G591" s="621">
        <v>3.9116</v>
      </c>
      <c r="H591" s="175">
        <f>TRUNC(
                        IF(
                            C591="INSUMO",
                            IFERROR(
                                INDEX(
                                    Insumos!F:F,
                                    MATCH(
                                        A591&amp;B591,
                                        Insumos!I:I,
                                        0)
                                ),
                                "Não encontrado"),
                            IFERROR(
                                INDEX(
                                    I:I,
                                    MATCH(
                                        A591&amp;B591,
                                        O:O,
                                        0)
                                ),
                                "Não encontrado")
                        ), 2)</f>
        <v>8.33</v>
      </c>
      <c r="I591" s="175">
        <f t="shared" si="15"/>
        <v>32.58</v>
      </c>
      <c r="J591" s="174"/>
      <c r="K591" s="174"/>
      <c r="L591" s="620" t="s">
        <v>15</v>
      </c>
      <c r="M591" s="173"/>
      <c r="N591" s="173"/>
    </row>
    <row r="592" spans="1:14" x14ac:dyDescent="0.2">
      <c r="A592" s="622" t="s">
        <v>1606</v>
      </c>
      <c r="B592" s="623" t="s">
        <v>21</v>
      </c>
      <c r="C592" s="624" t="s">
        <v>115</v>
      </c>
      <c r="D592" s="625" t="s">
        <v>1427</v>
      </c>
      <c r="E592" s="625" t="s">
        <v>1605</v>
      </c>
      <c r="F592" s="626" t="s">
        <v>258</v>
      </c>
      <c r="G592" s="626">
        <v>0.3256</v>
      </c>
      <c r="H592" s="172">
        <f>TRUNC(
                        IF(
                            C592="INSUMO",
                            IFERROR(
                                INDEX(
                                    Insumos!F:F,
                                    MATCH(
                                        A592&amp;B592,
                                        Insumos!I:I,
                                        0)
                                ),
                                "Não encontrado"),
                            IFERROR(
                                INDEX(
                                    I:I,
                                    MATCH(
                                        A592&amp;B592,
                                        O:O,
                                        0)
                                ),
                                "Não encontrado")
                        ), 2)</f>
        <v>6.85</v>
      </c>
      <c r="I592" s="172">
        <f t="shared" si="15"/>
        <v>2.23</v>
      </c>
      <c r="J592" s="171"/>
      <c r="K592" s="171"/>
      <c r="L592" s="625" t="s">
        <v>15</v>
      </c>
      <c r="M592" s="170"/>
      <c r="N592" s="170"/>
    </row>
    <row r="593" spans="1:15" x14ac:dyDescent="0.2">
      <c r="A593" s="611" t="s">
        <v>230</v>
      </c>
      <c r="B593" s="612" t="s">
        <v>21</v>
      </c>
      <c r="C593" s="613" t="s">
        <v>15</v>
      </c>
      <c r="D593" s="614" t="s">
        <v>1427</v>
      </c>
      <c r="E593" s="614" t="s">
        <v>231</v>
      </c>
      <c r="F593" s="615" t="s">
        <v>95</v>
      </c>
      <c r="G593" s="616"/>
      <c r="H593" s="178"/>
      <c r="I593" s="178">
        <f>SUM(I594:I603)</f>
        <v>332.43999999999994</v>
      </c>
      <c r="J593" s="177" t="s">
        <v>15</v>
      </c>
      <c r="K593" s="177"/>
      <c r="L593" s="614" t="s">
        <v>15</v>
      </c>
      <c r="M593" s="176" t="s">
        <v>15</v>
      </c>
      <c r="N593" s="176" t="s">
        <v>15</v>
      </c>
      <c r="O593" s="584" t="str">
        <f>A593&amp;B593&amp;C593</f>
        <v>081822GOINFRA</v>
      </c>
    </row>
    <row r="594" spans="1:15" x14ac:dyDescent="0.2">
      <c r="A594" s="617" t="s">
        <v>1388</v>
      </c>
      <c r="B594" s="618" t="s">
        <v>21</v>
      </c>
      <c r="C594" s="619" t="s">
        <v>115</v>
      </c>
      <c r="D594" s="620" t="s">
        <v>1427</v>
      </c>
      <c r="E594" s="620" t="s">
        <v>1389</v>
      </c>
      <c r="F594" s="621" t="s">
        <v>42</v>
      </c>
      <c r="G594" s="621">
        <v>7.0999999999999994E-2</v>
      </c>
      <c r="H594" s="175">
        <f>TRUNC(
                        IF(
                            C594="INSUMO",
                            IFERROR(
                                INDEX(
                                    Insumos!F:F,
                                    MATCH(
                                        A594&amp;B594,
                                        Insumos!I:I,
                                        0)
                                ),
                                "Não encontrado"),
                            IFERROR(
                                INDEX(
                                    I:I,
                                    MATCH(
                                        A594&amp;B594,
                                        O:O,
                                        0)
                                ),
                                "Não encontrado")
                        ), 2)</f>
        <v>18.36</v>
      </c>
      <c r="I594" s="175">
        <f t="shared" ref="I594:I603" si="16">TRUNC(G594*H594, 2)</f>
        <v>1.3</v>
      </c>
      <c r="J594" s="174"/>
      <c r="K594" s="174"/>
      <c r="L594" s="620" t="s">
        <v>15</v>
      </c>
      <c r="M594" s="173"/>
      <c r="N594" s="173"/>
    </row>
    <row r="595" spans="1:15" x14ac:dyDescent="0.2">
      <c r="A595" s="622" t="s">
        <v>1352</v>
      </c>
      <c r="B595" s="623" t="s">
        <v>21</v>
      </c>
      <c r="C595" s="624" t="s">
        <v>115</v>
      </c>
      <c r="D595" s="625" t="s">
        <v>1427</v>
      </c>
      <c r="E595" s="625" t="s">
        <v>1353</v>
      </c>
      <c r="F595" s="626" t="s">
        <v>42</v>
      </c>
      <c r="G595" s="626">
        <v>6.6022999999999996</v>
      </c>
      <c r="H595" s="172">
        <f>TRUNC(
                        IF(
                            C595="INSUMO",
                            IFERROR(
                                INDEX(
                                    Insumos!F:F,
                                    MATCH(
                                        A595&amp;B595,
                                        Insumos!I:I,
                                        0)
                                ),
                                "Não encontrado"),
                            IFERROR(
                                INDEX(
                                    I:I,
                                    MATCH(
                                        A595&amp;B595,
                                        O:O,
                                        0)
                                ),
                                "Não encontrado")
                        ), 2)</f>
        <v>15.3</v>
      </c>
      <c r="I595" s="172">
        <f t="shared" si="16"/>
        <v>101.01</v>
      </c>
      <c r="J595" s="171"/>
      <c r="K595" s="171"/>
      <c r="L595" s="625" t="s">
        <v>15</v>
      </c>
      <c r="M595" s="170"/>
      <c r="N595" s="170"/>
    </row>
    <row r="596" spans="1:15" x14ac:dyDescent="0.2">
      <c r="A596" s="617" t="s">
        <v>1354</v>
      </c>
      <c r="B596" s="618" t="s">
        <v>21</v>
      </c>
      <c r="C596" s="619" t="s">
        <v>115</v>
      </c>
      <c r="D596" s="620" t="s">
        <v>1427</v>
      </c>
      <c r="E596" s="620" t="s">
        <v>1355</v>
      </c>
      <c r="F596" s="621" t="s">
        <v>42</v>
      </c>
      <c r="G596" s="621">
        <v>4.4519000000000002</v>
      </c>
      <c r="H596" s="175">
        <f>TRUNC(
                        IF(
                            C596="INSUMO",
                            IFERROR(
                                INDEX(
                                    Insumos!F:F,
                                    MATCH(
                                        A596&amp;B596,
                                        Insumos!I:I,
                                        0)
                                ),
                                "Não encontrado"),
                            IFERROR(
                                INDEX(
                                    I:I,
                                    MATCH(
                                        A596&amp;B596,
                                        O:O,
                                        0)
                                ),
                                "Não encontrado")
                        ), 2)</f>
        <v>23.41</v>
      </c>
      <c r="I596" s="175">
        <f t="shared" si="16"/>
        <v>104.21</v>
      </c>
      <c r="J596" s="174"/>
      <c r="K596" s="174"/>
      <c r="L596" s="620" t="s">
        <v>15</v>
      </c>
      <c r="M596" s="173"/>
      <c r="N596" s="173"/>
    </row>
    <row r="597" spans="1:15" x14ac:dyDescent="0.2">
      <c r="A597" s="622" t="s">
        <v>1456</v>
      </c>
      <c r="B597" s="623" t="s">
        <v>21</v>
      </c>
      <c r="C597" s="624" t="s">
        <v>115</v>
      </c>
      <c r="D597" s="625" t="s">
        <v>1427</v>
      </c>
      <c r="E597" s="625" t="s">
        <v>1455</v>
      </c>
      <c r="F597" s="626" t="s">
        <v>25</v>
      </c>
      <c r="G597" s="626">
        <v>1.1599999999999999E-2</v>
      </c>
      <c r="H597" s="172">
        <f>TRUNC(
                        IF(
                            C597="INSUMO",
                            IFERROR(
                                INDEX(
                                    Insumos!F:F,
                                    MATCH(
                                        A597&amp;B597,
                                        Insumos!I:I,
                                        0)
                                ),
                                "Não encontrado"),
                            IFERROR(
                                INDEX(
                                    I:I,
                                    MATCH(
                                        A597&amp;B597,
                                        O:O,
                                        0)
                                ),
                                "Não encontrado")
                        ), 2)</f>
        <v>151.24</v>
      </c>
      <c r="I597" s="172">
        <f t="shared" si="16"/>
        <v>1.75</v>
      </c>
      <c r="J597" s="171"/>
      <c r="K597" s="171"/>
      <c r="L597" s="625" t="s">
        <v>15</v>
      </c>
      <c r="M597" s="170"/>
      <c r="N597" s="170"/>
    </row>
    <row r="598" spans="1:15" x14ac:dyDescent="0.2">
      <c r="A598" s="617" t="s">
        <v>1485</v>
      </c>
      <c r="B598" s="618" t="s">
        <v>21</v>
      </c>
      <c r="C598" s="619" t="s">
        <v>115</v>
      </c>
      <c r="D598" s="620" t="s">
        <v>1427</v>
      </c>
      <c r="E598" s="620" t="s">
        <v>1484</v>
      </c>
      <c r="F598" s="621" t="s">
        <v>258</v>
      </c>
      <c r="G598" s="621">
        <v>15.071099999999999</v>
      </c>
      <c r="H598" s="175">
        <f>TRUNC(
                        IF(
                            C598="INSUMO",
                            IFERROR(
                                INDEX(
                                    Insumos!F:F,
                                    MATCH(
                                        A598&amp;B598,
                                        Insumos!I:I,
                                        0)
                                ),
                                "Não encontrado"),
                            IFERROR(
                                INDEX(
                                    I:I,
                                    MATCH(
                                        A598&amp;B598,
                                        O:O,
                                        0)
                                ),
                                "Não encontrado")
                        ), 2)</f>
        <v>0.94</v>
      </c>
      <c r="I598" s="175">
        <f t="shared" si="16"/>
        <v>14.16</v>
      </c>
      <c r="J598" s="174"/>
      <c r="K598" s="174"/>
      <c r="L598" s="620" t="s">
        <v>15</v>
      </c>
      <c r="M598" s="173"/>
      <c r="N598" s="173"/>
    </row>
    <row r="599" spans="1:15" x14ac:dyDescent="0.2">
      <c r="A599" s="622" t="s">
        <v>1458</v>
      </c>
      <c r="B599" s="623" t="s">
        <v>21</v>
      </c>
      <c r="C599" s="624" t="s">
        <v>115</v>
      </c>
      <c r="D599" s="625" t="s">
        <v>1427</v>
      </c>
      <c r="E599" s="625" t="s">
        <v>1457</v>
      </c>
      <c r="F599" s="626" t="s">
        <v>25</v>
      </c>
      <c r="G599" s="626">
        <v>1.1599999999999999E-2</v>
      </c>
      <c r="H599" s="172">
        <f>TRUNC(
                        IF(
                            C599="INSUMO",
                            IFERROR(
                                INDEX(
                                    Insumos!F:F,
                                    MATCH(
                                        A599&amp;B599,
                                        Insumos!I:I,
                                        0)
                                ),
                                "Não encontrado"),
                            IFERROR(
                                INDEX(
                                    I:I,
                                    MATCH(
                                        A599&amp;B599,
                                        O:O,
                                        0)
                                ),
                                "Não encontrado")
                        ), 2)</f>
        <v>157.65</v>
      </c>
      <c r="I599" s="172">
        <f t="shared" si="16"/>
        <v>1.82</v>
      </c>
      <c r="J599" s="171"/>
      <c r="K599" s="171"/>
      <c r="L599" s="625" t="s">
        <v>15</v>
      </c>
      <c r="M599" s="170"/>
      <c r="N599" s="170"/>
    </row>
    <row r="600" spans="1:15" x14ac:dyDescent="0.2">
      <c r="A600" s="617" t="s">
        <v>1454</v>
      </c>
      <c r="B600" s="618" t="s">
        <v>21</v>
      </c>
      <c r="C600" s="619" t="s">
        <v>115</v>
      </c>
      <c r="D600" s="620" t="s">
        <v>1427</v>
      </c>
      <c r="E600" s="620" t="s">
        <v>1453</v>
      </c>
      <c r="F600" s="621" t="s">
        <v>258</v>
      </c>
      <c r="G600" s="621">
        <v>21.264800000000001</v>
      </c>
      <c r="H600" s="175">
        <f>TRUNC(
                        IF(
                            C600="INSUMO",
                            IFERROR(
                                INDEX(
                                    Insumos!F:F,
                                    MATCH(
                                        A600&amp;B600,
                                        Insumos!I:I,
                                        0)
                                ),
                                "Não encontrado"),
                            IFERROR(
                                INDEX(
                                    I:I,
                                    MATCH(
                                        A600&amp;B600,
                                        O:O,
                                        0)
                                ),
                                "Não encontrado")
                        ), 2)</f>
        <v>0.64</v>
      </c>
      <c r="I600" s="175">
        <f t="shared" si="16"/>
        <v>13.6</v>
      </c>
      <c r="J600" s="174"/>
      <c r="K600" s="174"/>
      <c r="L600" s="620" t="s">
        <v>15</v>
      </c>
      <c r="M600" s="173"/>
      <c r="N600" s="173"/>
    </row>
    <row r="601" spans="1:15" ht="25.5" x14ac:dyDescent="0.2">
      <c r="A601" s="622" t="s">
        <v>1635</v>
      </c>
      <c r="B601" s="623" t="s">
        <v>21</v>
      </c>
      <c r="C601" s="624" t="s">
        <v>115</v>
      </c>
      <c r="D601" s="625" t="s">
        <v>1427</v>
      </c>
      <c r="E601" s="625" t="s">
        <v>1634</v>
      </c>
      <c r="F601" s="626" t="s">
        <v>258</v>
      </c>
      <c r="G601" s="626">
        <v>0.53159999999999996</v>
      </c>
      <c r="H601" s="172">
        <f>TRUNC(
                        IF(
                            C601="INSUMO",
                            IFERROR(
                                INDEX(
                                    Insumos!F:F,
                                    MATCH(
                                        A601&amp;B601,
                                        Insumos!I:I,
                                        0)
                                ),
                                "Não encontrado"),
                            IFERROR(
                                INDEX(
                                    I:I,
                                    MATCH(
                                        A601&amp;B601,
                                        O:O,
                                        0)
                                ),
                                "Não encontrado")
                        ), 2)</f>
        <v>7.44</v>
      </c>
      <c r="I601" s="172">
        <f t="shared" si="16"/>
        <v>3.95</v>
      </c>
      <c r="J601" s="171"/>
      <c r="K601" s="171"/>
      <c r="L601" s="625" t="s">
        <v>15</v>
      </c>
      <c r="M601" s="170"/>
      <c r="N601" s="170"/>
    </row>
    <row r="602" spans="1:15" x14ac:dyDescent="0.2">
      <c r="A602" s="617" t="s">
        <v>1489</v>
      </c>
      <c r="B602" s="618" t="s">
        <v>21</v>
      </c>
      <c r="C602" s="619" t="s">
        <v>115</v>
      </c>
      <c r="D602" s="620" t="s">
        <v>1427</v>
      </c>
      <c r="E602" s="620" t="s">
        <v>1488</v>
      </c>
      <c r="F602" s="621" t="s">
        <v>95</v>
      </c>
      <c r="G602" s="621">
        <v>147.84</v>
      </c>
      <c r="H602" s="175">
        <f>TRUNC(
                        IF(
                            C602="INSUMO",
                            IFERROR(
                                INDEX(
                                    Insumos!F:F,
                                    MATCH(
                                        A602&amp;B602,
                                        Insumos!I:I,
                                        0)
                                ),
                                "Não encontrado"),
                            IFERROR(
                                INDEX(
                                    I:I,
                                    MATCH(
                                        A602&amp;B602,
                                        O:O,
                                        0)
                                ),
                                "Não encontrado")
                        ), 2)</f>
        <v>0.49</v>
      </c>
      <c r="I602" s="175">
        <f t="shared" si="16"/>
        <v>72.44</v>
      </c>
      <c r="J602" s="174"/>
      <c r="K602" s="174"/>
      <c r="L602" s="620" t="s">
        <v>15</v>
      </c>
      <c r="M602" s="173"/>
      <c r="N602" s="173"/>
    </row>
    <row r="603" spans="1:15" x14ac:dyDescent="0.2">
      <c r="A603" s="622" t="s">
        <v>1452</v>
      </c>
      <c r="B603" s="623" t="s">
        <v>21</v>
      </c>
      <c r="C603" s="624" t="s">
        <v>115</v>
      </c>
      <c r="D603" s="625" t="s">
        <v>1427</v>
      </c>
      <c r="E603" s="625" t="s">
        <v>1451</v>
      </c>
      <c r="F603" s="626" t="s">
        <v>25</v>
      </c>
      <c r="G603" s="626">
        <v>0.1007</v>
      </c>
      <c r="H603" s="172">
        <f>TRUNC(
                        IF(
                            C603="INSUMO",
                            IFERROR(
                                INDEX(
                                    Insumos!F:F,
                                    MATCH(
                                        A603&amp;B603,
                                        Insumos!I:I,
                                        0)
                                ),
                                "Não encontrado"),
                            IFERROR(
                                INDEX(
                                    I:I,
                                    MATCH(
                                        A603&amp;B603,
                                        O:O,
                                        0)
                                ),
                                "Não encontrado")
                        ), 2)</f>
        <v>180.8</v>
      </c>
      <c r="I603" s="172">
        <f t="shared" si="16"/>
        <v>18.2</v>
      </c>
      <c r="J603" s="171"/>
      <c r="K603" s="171"/>
      <c r="L603" s="625" t="s">
        <v>15</v>
      </c>
      <c r="M603" s="170"/>
      <c r="N603" s="170"/>
    </row>
    <row r="604" spans="1:15" x14ac:dyDescent="0.2">
      <c r="A604" s="611" t="s">
        <v>418</v>
      </c>
      <c r="B604" s="612" t="s">
        <v>21</v>
      </c>
      <c r="C604" s="613" t="s">
        <v>15</v>
      </c>
      <c r="D604" s="614" t="s">
        <v>1427</v>
      </c>
      <c r="E604" s="614" t="s">
        <v>419</v>
      </c>
      <c r="F604" s="615" t="s">
        <v>99</v>
      </c>
      <c r="G604" s="616"/>
      <c r="H604" s="178"/>
      <c r="I604" s="178">
        <f>SUM(I605:I607)</f>
        <v>44.769999999999996</v>
      </c>
      <c r="J604" s="177" t="s">
        <v>15</v>
      </c>
      <c r="K604" s="177"/>
      <c r="L604" s="614" t="s">
        <v>15</v>
      </c>
      <c r="M604" s="176" t="s">
        <v>15</v>
      </c>
      <c r="N604" s="176" t="s">
        <v>15</v>
      </c>
      <c r="O604" s="584" t="str">
        <f>A604&amp;B604&amp;C604</f>
        <v>081663GOINFRA</v>
      </c>
    </row>
    <row r="605" spans="1:15" x14ac:dyDescent="0.2">
      <c r="A605" s="617" t="s">
        <v>1358</v>
      </c>
      <c r="B605" s="618" t="s">
        <v>21</v>
      </c>
      <c r="C605" s="619" t="s">
        <v>115</v>
      </c>
      <c r="D605" s="620" t="s">
        <v>1427</v>
      </c>
      <c r="E605" s="620" t="s">
        <v>1359</v>
      </c>
      <c r="F605" s="621" t="s">
        <v>42</v>
      </c>
      <c r="G605" s="621">
        <v>0.22</v>
      </c>
      <c r="H605" s="175">
        <f>TRUNC(
                        IF(
                            C605="INSUMO",
                            IFERROR(
                                INDEX(
                                    Insumos!F:F,
                                    MATCH(
                                        A605&amp;B605,
                                        Insumos!I:I,
                                        0)
                                ),
                                "Não encontrado"),
                            IFERROR(
                                INDEX(
                                    I:I,
                                    MATCH(
                                        A605&amp;B605,
                                        O:O,
                                        0)
                                ),
                                "Não encontrado")
                        ), 2)</f>
        <v>16.78</v>
      </c>
      <c r="I605" s="175">
        <f>TRUNC(G605*H605, 2)</f>
        <v>3.69</v>
      </c>
      <c r="J605" s="174"/>
      <c r="K605" s="174"/>
      <c r="L605" s="620" t="s">
        <v>15</v>
      </c>
      <c r="M605" s="173"/>
      <c r="N605" s="173"/>
    </row>
    <row r="606" spans="1:15" x14ac:dyDescent="0.2">
      <c r="A606" s="622" t="s">
        <v>1368</v>
      </c>
      <c r="B606" s="623" t="s">
        <v>21</v>
      </c>
      <c r="C606" s="624" t="s">
        <v>115</v>
      </c>
      <c r="D606" s="625" t="s">
        <v>1427</v>
      </c>
      <c r="E606" s="625" t="s">
        <v>1369</v>
      </c>
      <c r="F606" s="626" t="s">
        <v>42</v>
      </c>
      <c r="G606" s="626">
        <v>0.22</v>
      </c>
      <c r="H606" s="172">
        <f>TRUNC(
                        IF(
                            C606="INSUMO",
                            IFERROR(
                                INDEX(
                                    Insumos!F:F,
                                    MATCH(
                                        A606&amp;B606,
                                        Insumos!I:I,
                                        0)
                                ),
                                "Não encontrado"),
                            IFERROR(
                                INDEX(
                                    I:I,
                                    MATCH(
                                        A606&amp;B606,
                                        O:O,
                                        0)
                                ),
                                "Não encontrado")
                        ), 2)</f>
        <v>23.41</v>
      </c>
      <c r="I606" s="172">
        <f>TRUNC(G606*H606, 2)</f>
        <v>5.15</v>
      </c>
      <c r="J606" s="171"/>
      <c r="K606" s="171"/>
      <c r="L606" s="625" t="s">
        <v>15</v>
      </c>
      <c r="M606" s="170"/>
      <c r="N606" s="170"/>
    </row>
    <row r="607" spans="1:15" x14ac:dyDescent="0.2">
      <c r="A607" s="617" t="s">
        <v>1887</v>
      </c>
      <c r="B607" s="618" t="s">
        <v>21</v>
      </c>
      <c r="C607" s="619" t="s">
        <v>115</v>
      </c>
      <c r="D607" s="620" t="s">
        <v>1427</v>
      </c>
      <c r="E607" s="620" t="s">
        <v>1886</v>
      </c>
      <c r="F607" s="621" t="s">
        <v>95</v>
      </c>
      <c r="G607" s="621">
        <v>1</v>
      </c>
      <c r="H607" s="175">
        <f>TRUNC(
                        IF(
                            C607="INSUMO",
                            IFERROR(
                                INDEX(
                                    Insumos!F:F,
                                    MATCH(
                                        A607&amp;B607,
                                        Insumos!I:I,
                                        0)
                                ),
                                "Não encontrado"),
                            IFERROR(
                                INDEX(
                                    I:I,
                                    MATCH(
                                        A607&amp;B607,
                                        O:O,
                                        0)
                                ),
                                "Não encontrado")
                        ), 2)</f>
        <v>35.93</v>
      </c>
      <c r="I607" s="175">
        <f>TRUNC(G607*H607, 2)</f>
        <v>35.93</v>
      </c>
      <c r="J607" s="174"/>
      <c r="K607" s="174"/>
      <c r="L607" s="620" t="s">
        <v>15</v>
      </c>
      <c r="M607" s="173"/>
      <c r="N607" s="173"/>
    </row>
    <row r="608" spans="1:15" x14ac:dyDescent="0.2">
      <c r="A608" s="611" t="s">
        <v>424</v>
      </c>
      <c r="B608" s="612" t="s">
        <v>21</v>
      </c>
      <c r="C608" s="613" t="s">
        <v>15</v>
      </c>
      <c r="D608" s="614" t="s">
        <v>1427</v>
      </c>
      <c r="E608" s="614" t="s">
        <v>425</v>
      </c>
      <c r="F608" s="615" t="s">
        <v>88</v>
      </c>
      <c r="G608" s="616"/>
      <c r="H608" s="178"/>
      <c r="I608" s="178">
        <f>SUM(I609:I611)</f>
        <v>37.33</v>
      </c>
      <c r="J608" s="177" t="s">
        <v>15</v>
      </c>
      <c r="K608" s="177"/>
      <c r="L608" s="614" t="s">
        <v>15</v>
      </c>
      <c r="M608" s="176" t="s">
        <v>15</v>
      </c>
      <c r="N608" s="176" t="s">
        <v>15</v>
      </c>
      <c r="O608" s="584" t="str">
        <f>A608&amp;B608&amp;C608</f>
        <v>081695GOINFRA</v>
      </c>
    </row>
    <row r="609" spans="1:15" x14ac:dyDescent="0.2">
      <c r="A609" s="617" t="s">
        <v>1358</v>
      </c>
      <c r="B609" s="618" t="s">
        <v>21</v>
      </c>
      <c r="C609" s="619" t="s">
        <v>115</v>
      </c>
      <c r="D609" s="620" t="s">
        <v>1427</v>
      </c>
      <c r="E609" s="620" t="s">
        <v>1359</v>
      </c>
      <c r="F609" s="621" t="s">
        <v>42</v>
      </c>
      <c r="G609" s="621">
        <v>0.52</v>
      </c>
      <c r="H609" s="175">
        <f>TRUNC(
                        IF(
                            C609="INSUMO",
                            IFERROR(
                                INDEX(
                                    Insumos!F:F,
                                    MATCH(
                                        A609&amp;B609,
                                        Insumos!I:I,
                                        0)
                                ),
                                "Não encontrado"),
                            IFERROR(
                                INDEX(
                                    I:I,
                                    MATCH(
                                        A609&amp;B609,
                                        O:O,
                                        0)
                                ),
                                "Não encontrado")
                        ), 2)</f>
        <v>16.78</v>
      </c>
      <c r="I609" s="175">
        <f>TRUNC(G609*H609, 2)</f>
        <v>8.7200000000000006</v>
      </c>
      <c r="J609" s="174"/>
      <c r="K609" s="174"/>
      <c r="L609" s="620" t="s">
        <v>15</v>
      </c>
      <c r="M609" s="173"/>
      <c r="N609" s="173"/>
    </row>
    <row r="610" spans="1:15" x14ac:dyDescent="0.2">
      <c r="A610" s="622" t="s">
        <v>1368</v>
      </c>
      <c r="B610" s="623" t="s">
        <v>21</v>
      </c>
      <c r="C610" s="624" t="s">
        <v>115</v>
      </c>
      <c r="D610" s="625" t="s">
        <v>1427</v>
      </c>
      <c r="E610" s="625" t="s">
        <v>1369</v>
      </c>
      <c r="F610" s="626" t="s">
        <v>42</v>
      </c>
      <c r="G610" s="626">
        <v>0.52</v>
      </c>
      <c r="H610" s="172">
        <f>TRUNC(
                        IF(
                            C610="INSUMO",
                            IFERROR(
                                INDEX(
                                    Insumos!F:F,
                                    MATCH(
                                        A610&amp;B610,
                                        Insumos!I:I,
                                        0)
                                ),
                                "Não encontrado"),
                            IFERROR(
                                INDEX(
                                    I:I,
                                    MATCH(
                                        A610&amp;B610,
                                        O:O,
                                        0)
                                ),
                                "Não encontrado")
                        ), 2)</f>
        <v>23.41</v>
      </c>
      <c r="I610" s="172">
        <f>TRUNC(G610*H610, 2)</f>
        <v>12.17</v>
      </c>
      <c r="J610" s="171"/>
      <c r="K610" s="171"/>
      <c r="L610" s="625" t="s">
        <v>15</v>
      </c>
      <c r="M610" s="170"/>
      <c r="N610" s="170"/>
    </row>
    <row r="611" spans="1:15" x14ac:dyDescent="0.2">
      <c r="A611" s="617" t="s">
        <v>1883</v>
      </c>
      <c r="B611" s="618" t="s">
        <v>21</v>
      </c>
      <c r="C611" s="619" t="s">
        <v>115</v>
      </c>
      <c r="D611" s="620" t="s">
        <v>1427</v>
      </c>
      <c r="E611" s="620" t="s">
        <v>220</v>
      </c>
      <c r="F611" s="621" t="s">
        <v>88</v>
      </c>
      <c r="G611" s="621">
        <v>1.01</v>
      </c>
      <c r="H611" s="175">
        <f>TRUNC(
                        IF(
                            C611="INSUMO",
                            IFERROR(
                                INDEX(
                                    Insumos!F:F,
                                    MATCH(
                                        A611&amp;B611,
                                        Insumos!I:I,
                                        0)
                                ),
                                "Não encontrado"),
                            IFERROR(
                                INDEX(
                                    I:I,
                                    MATCH(
                                        A611&amp;B611,
                                        O:O,
                                        0)
                                ),
                                "Não encontrado")
                        ), 2)</f>
        <v>16.28</v>
      </c>
      <c r="I611" s="175">
        <f>TRUNC(G611*H611, 2)</f>
        <v>16.440000000000001</v>
      </c>
      <c r="J611" s="174"/>
      <c r="K611" s="174"/>
      <c r="L611" s="620" t="s">
        <v>15</v>
      </c>
      <c r="M611" s="173"/>
      <c r="N611" s="173"/>
    </row>
    <row r="612" spans="1:15" x14ac:dyDescent="0.2">
      <c r="A612" s="611" t="s">
        <v>427</v>
      </c>
      <c r="B612" s="612" t="s">
        <v>21</v>
      </c>
      <c r="C612" s="613" t="s">
        <v>15</v>
      </c>
      <c r="D612" s="614" t="s">
        <v>1427</v>
      </c>
      <c r="E612" s="614" t="s">
        <v>428</v>
      </c>
      <c r="F612" s="615" t="s">
        <v>88</v>
      </c>
      <c r="G612" s="616"/>
      <c r="H612" s="178"/>
      <c r="I612" s="178">
        <f>SUM(I613:I615)</f>
        <v>63.21</v>
      </c>
      <c r="J612" s="177" t="s">
        <v>15</v>
      </c>
      <c r="K612" s="177"/>
      <c r="L612" s="614" t="s">
        <v>15</v>
      </c>
      <c r="M612" s="176" t="s">
        <v>15</v>
      </c>
      <c r="N612" s="176" t="s">
        <v>15</v>
      </c>
      <c r="O612" s="584" t="str">
        <f>A612&amp;B612&amp;C612</f>
        <v>081696GOINFRA</v>
      </c>
    </row>
    <row r="613" spans="1:15" x14ac:dyDescent="0.2">
      <c r="A613" s="617" t="s">
        <v>1358</v>
      </c>
      <c r="B613" s="618" t="s">
        <v>21</v>
      </c>
      <c r="C613" s="619" t="s">
        <v>115</v>
      </c>
      <c r="D613" s="620" t="s">
        <v>1427</v>
      </c>
      <c r="E613" s="620" t="s">
        <v>1359</v>
      </c>
      <c r="F613" s="621" t="s">
        <v>42</v>
      </c>
      <c r="G613" s="621">
        <v>0.56000000000000005</v>
      </c>
      <c r="H613" s="175">
        <f>TRUNC(
                        IF(
                            C613="INSUMO",
                            IFERROR(
                                INDEX(
                                    Insumos!F:F,
                                    MATCH(
                                        A613&amp;B613,
                                        Insumos!I:I,
                                        0)
                                ),
                                "Não encontrado"),
                            IFERROR(
                                INDEX(
                                    I:I,
                                    MATCH(
                                        A613&amp;B613,
                                        O:O,
                                        0)
                                ),
                                "Não encontrado")
                        ), 2)</f>
        <v>16.78</v>
      </c>
      <c r="I613" s="175">
        <f>TRUNC(G613*H613, 2)</f>
        <v>9.39</v>
      </c>
      <c r="J613" s="174"/>
      <c r="K613" s="174"/>
      <c r="L613" s="620" t="s">
        <v>15</v>
      </c>
      <c r="M613" s="173"/>
      <c r="N613" s="173"/>
    </row>
    <row r="614" spans="1:15" x14ac:dyDescent="0.2">
      <c r="A614" s="622" t="s">
        <v>1368</v>
      </c>
      <c r="B614" s="623" t="s">
        <v>21</v>
      </c>
      <c r="C614" s="624" t="s">
        <v>115</v>
      </c>
      <c r="D614" s="625" t="s">
        <v>1427</v>
      </c>
      <c r="E614" s="625" t="s">
        <v>1369</v>
      </c>
      <c r="F614" s="626" t="s">
        <v>42</v>
      </c>
      <c r="G614" s="626">
        <v>0.56000000000000005</v>
      </c>
      <c r="H614" s="172">
        <f>TRUNC(
                        IF(
                            C614="INSUMO",
                            IFERROR(
                                INDEX(
                                    Insumos!F:F,
                                    MATCH(
                                        A614&amp;B614,
                                        Insumos!I:I,
                                        0)
                                ),
                                "Não encontrado"),
                            IFERROR(
                                INDEX(
                                    I:I,
                                    MATCH(
                                        A614&amp;B614,
                                        O:O,
                                        0)
                                ),
                                "Não encontrado")
                        ), 2)</f>
        <v>23.41</v>
      </c>
      <c r="I614" s="172">
        <f>TRUNC(G614*H614, 2)</f>
        <v>13.1</v>
      </c>
      <c r="J614" s="171"/>
      <c r="K614" s="171"/>
      <c r="L614" s="625" t="s">
        <v>15</v>
      </c>
      <c r="M614" s="170"/>
      <c r="N614" s="170"/>
    </row>
    <row r="615" spans="1:15" x14ac:dyDescent="0.2">
      <c r="A615" s="617" t="s">
        <v>1882</v>
      </c>
      <c r="B615" s="618" t="s">
        <v>21</v>
      </c>
      <c r="C615" s="619" t="s">
        <v>115</v>
      </c>
      <c r="D615" s="620" t="s">
        <v>1427</v>
      </c>
      <c r="E615" s="620" t="s">
        <v>1881</v>
      </c>
      <c r="F615" s="621" t="s">
        <v>88</v>
      </c>
      <c r="G615" s="621">
        <v>1.01</v>
      </c>
      <c r="H615" s="175">
        <f>TRUNC(
                        IF(
                            C615="INSUMO",
                            IFERROR(
                                INDEX(
                                    Insumos!F:F,
                                    MATCH(
                                        A615&amp;B615,
                                        Insumos!I:I,
                                        0)
                                ),
                                "Não encontrado"),
                            IFERROR(
                                INDEX(
                                    I:I,
                                    MATCH(
                                        A615&amp;B615,
                                        O:O,
                                        0)
                                ),
                                "Não encontrado")
                        ), 2)</f>
        <v>40.32</v>
      </c>
      <c r="I615" s="175">
        <f>TRUNC(G615*H615, 2)</f>
        <v>40.72</v>
      </c>
      <c r="J615" s="174"/>
      <c r="K615" s="174"/>
      <c r="L615" s="620" t="s">
        <v>15</v>
      </c>
      <c r="M615" s="173"/>
      <c r="N615" s="173"/>
    </row>
    <row r="616" spans="1:15" x14ac:dyDescent="0.2">
      <c r="A616" s="611" t="s">
        <v>429</v>
      </c>
      <c r="B616" s="612" t="s">
        <v>21</v>
      </c>
      <c r="C616" s="613" t="s">
        <v>15</v>
      </c>
      <c r="D616" s="614" t="s">
        <v>1427</v>
      </c>
      <c r="E616" s="614" t="s">
        <v>430</v>
      </c>
      <c r="F616" s="615" t="s">
        <v>99</v>
      </c>
      <c r="G616" s="616"/>
      <c r="H616" s="178"/>
      <c r="I616" s="178">
        <f>SUM(I617:I619)</f>
        <v>20.59</v>
      </c>
      <c r="J616" s="177" t="s">
        <v>15</v>
      </c>
      <c r="K616" s="177"/>
      <c r="L616" s="614" t="s">
        <v>15</v>
      </c>
      <c r="M616" s="176" t="s">
        <v>15</v>
      </c>
      <c r="N616" s="176" t="s">
        <v>15</v>
      </c>
      <c r="O616" s="584" t="str">
        <f>A616&amp;B616&amp;C616</f>
        <v>081691GOINFRA</v>
      </c>
    </row>
    <row r="617" spans="1:15" x14ac:dyDescent="0.2">
      <c r="A617" s="617" t="s">
        <v>1358</v>
      </c>
      <c r="B617" s="618" t="s">
        <v>21</v>
      </c>
      <c r="C617" s="619" t="s">
        <v>115</v>
      </c>
      <c r="D617" s="620" t="s">
        <v>1427</v>
      </c>
      <c r="E617" s="620" t="s">
        <v>1359</v>
      </c>
      <c r="F617" s="621" t="s">
        <v>42</v>
      </c>
      <c r="G617" s="621">
        <v>0.22</v>
      </c>
      <c r="H617" s="175">
        <f>TRUNC(
                        IF(
                            C617="INSUMO",
                            IFERROR(
                                INDEX(
                                    Insumos!F:F,
                                    MATCH(
                                        A617&amp;B617,
                                        Insumos!I:I,
                                        0)
                                ),
                                "Não encontrado"),
                            IFERROR(
                                INDEX(
                                    I:I,
                                    MATCH(
                                        A617&amp;B617,
                                        O:O,
                                        0)
                                ),
                                "Não encontrado")
                        ), 2)</f>
        <v>16.78</v>
      </c>
      <c r="I617" s="175">
        <f>TRUNC(G617*H617, 2)</f>
        <v>3.69</v>
      </c>
      <c r="J617" s="174"/>
      <c r="K617" s="174"/>
      <c r="L617" s="620" t="s">
        <v>15</v>
      </c>
      <c r="M617" s="173"/>
      <c r="N617" s="173"/>
    </row>
    <row r="618" spans="1:15" x14ac:dyDescent="0.2">
      <c r="A618" s="622" t="s">
        <v>1368</v>
      </c>
      <c r="B618" s="623" t="s">
        <v>21</v>
      </c>
      <c r="C618" s="624" t="s">
        <v>115</v>
      </c>
      <c r="D618" s="625" t="s">
        <v>1427</v>
      </c>
      <c r="E618" s="625" t="s">
        <v>1369</v>
      </c>
      <c r="F618" s="626" t="s">
        <v>42</v>
      </c>
      <c r="G618" s="626">
        <v>0.22</v>
      </c>
      <c r="H618" s="172">
        <f>TRUNC(
                        IF(
                            C618="INSUMO",
                            IFERROR(
                                INDEX(
                                    Insumos!F:F,
                                    MATCH(
                                        A618&amp;B618,
                                        Insumos!I:I,
                                        0)
                                ),
                                "Não encontrado"),
                            IFERROR(
                                INDEX(
                                    I:I,
                                    MATCH(
                                        A618&amp;B618,
                                        O:O,
                                        0)
                                ),
                                "Não encontrado")
                        ), 2)</f>
        <v>23.41</v>
      </c>
      <c r="I618" s="172">
        <f>TRUNC(G618*H618, 2)</f>
        <v>5.15</v>
      </c>
      <c r="J618" s="171"/>
      <c r="K618" s="171"/>
      <c r="L618" s="625" t="s">
        <v>15</v>
      </c>
      <c r="M618" s="170"/>
      <c r="N618" s="170"/>
    </row>
    <row r="619" spans="1:15" x14ac:dyDescent="0.2">
      <c r="A619" s="617" t="s">
        <v>1880</v>
      </c>
      <c r="B619" s="618" t="s">
        <v>21</v>
      </c>
      <c r="C619" s="619" t="s">
        <v>115</v>
      </c>
      <c r="D619" s="620" t="s">
        <v>1427</v>
      </c>
      <c r="E619" s="620" t="s">
        <v>1879</v>
      </c>
      <c r="F619" s="621" t="s">
        <v>95</v>
      </c>
      <c r="G619" s="621">
        <v>1</v>
      </c>
      <c r="H619" s="175">
        <f>TRUNC(
                        IF(
                            C619="INSUMO",
                            IFERROR(
                                INDEX(
                                    Insumos!F:F,
                                    MATCH(
                                        A619&amp;B619,
                                        Insumos!I:I,
                                        0)
                                ),
                                "Não encontrado"),
                            IFERROR(
                                INDEX(
                                    I:I,
                                    MATCH(
                                        A619&amp;B619,
                                        O:O,
                                        0)
                                ),
                                "Não encontrado")
                        ), 2)</f>
        <v>11.75</v>
      </c>
      <c r="I619" s="175">
        <f>TRUNC(G619*H619, 2)</f>
        <v>11.75</v>
      </c>
      <c r="J619" s="174"/>
      <c r="K619" s="174"/>
      <c r="L619" s="620" t="s">
        <v>15</v>
      </c>
      <c r="M619" s="173"/>
      <c r="N619" s="173"/>
    </row>
    <row r="620" spans="1:15" ht="38.25" x14ac:dyDescent="0.2">
      <c r="A620" s="611" t="s">
        <v>447</v>
      </c>
      <c r="B620" s="612" t="s">
        <v>101</v>
      </c>
      <c r="C620" s="613" t="s">
        <v>15</v>
      </c>
      <c r="D620" s="614" t="s">
        <v>1427</v>
      </c>
      <c r="E620" s="614" t="s">
        <v>448</v>
      </c>
      <c r="F620" s="615" t="s">
        <v>95</v>
      </c>
      <c r="G620" s="616"/>
      <c r="H620" s="178"/>
      <c r="I620" s="178">
        <f>SUM(I621:I631)</f>
        <v>2217.56</v>
      </c>
      <c r="J620" s="177" t="s">
        <v>15</v>
      </c>
      <c r="K620" s="177"/>
      <c r="L620" s="614" t="s">
        <v>15</v>
      </c>
      <c r="M620" s="176" t="s">
        <v>15</v>
      </c>
      <c r="N620" s="176" t="s">
        <v>1473</v>
      </c>
      <c r="O620" s="584" t="str">
        <f>A620&amp;B620&amp;C620</f>
        <v>AGE81845AGEHAB</v>
      </c>
    </row>
    <row r="621" spans="1:15" x14ac:dyDescent="0.2">
      <c r="A621" s="617" t="s">
        <v>1352</v>
      </c>
      <c r="B621" s="618" t="s">
        <v>21</v>
      </c>
      <c r="C621" s="619" t="s">
        <v>115</v>
      </c>
      <c r="D621" s="620" t="s">
        <v>1427</v>
      </c>
      <c r="E621" s="620" t="s">
        <v>1353</v>
      </c>
      <c r="F621" s="621" t="s">
        <v>42</v>
      </c>
      <c r="G621" s="621">
        <v>1.2228000000000001</v>
      </c>
      <c r="H621" s="175">
        <f>TRUNC(
                        IF(
                            C621="INSUMO",
                            IFERROR(
                                INDEX(
                                    Insumos!F:F,
                                    MATCH(
                                        A621&amp;B621,
                                        Insumos!I:I,
                                        0)
                                ),
                                "Não encontrado"),
                            IFERROR(
                                INDEX(
                                    I:I,
                                    MATCH(
                                        A621&amp;B621,
                                        O:O,
                                        0)
                                ),
                                "Não encontrado")
                        ), 2)</f>
        <v>15.3</v>
      </c>
      <c r="I621" s="175">
        <f t="shared" ref="I621:I631" si="17">TRUNC(G621*H621, 2)</f>
        <v>18.7</v>
      </c>
      <c r="J621" s="174"/>
      <c r="K621" s="174"/>
      <c r="L621" s="620" t="s">
        <v>15</v>
      </c>
      <c r="M621" s="173"/>
      <c r="N621" s="173"/>
    </row>
    <row r="622" spans="1:15" x14ac:dyDescent="0.2">
      <c r="A622" s="622" t="s">
        <v>1354</v>
      </c>
      <c r="B622" s="623" t="s">
        <v>21</v>
      </c>
      <c r="C622" s="624" t="s">
        <v>115</v>
      </c>
      <c r="D622" s="625" t="s">
        <v>1427</v>
      </c>
      <c r="E622" s="625" t="s">
        <v>1355</v>
      </c>
      <c r="F622" s="626" t="s">
        <v>42</v>
      </c>
      <c r="G622" s="626">
        <v>1.5562</v>
      </c>
      <c r="H622" s="172">
        <f>TRUNC(
                        IF(
                            C622="INSUMO",
                            IFERROR(
                                INDEX(
                                    Insumos!F:F,
                                    MATCH(
                                        A622&amp;B622,
                                        Insumos!I:I,
                                        0)
                                ),
                                "Não encontrado"),
                            IFERROR(
                                INDEX(
                                    I:I,
                                    MATCH(
                                        A622&amp;B622,
                                        O:O,
                                        0)
                                ),
                                "Não encontrado")
                        ), 2)</f>
        <v>23.41</v>
      </c>
      <c r="I622" s="172">
        <f t="shared" si="17"/>
        <v>36.43</v>
      </c>
      <c r="J622" s="171"/>
      <c r="K622" s="171"/>
      <c r="L622" s="625" t="s">
        <v>15</v>
      </c>
      <c r="M622" s="170"/>
      <c r="N622" s="170"/>
    </row>
    <row r="623" spans="1:15" ht="25.5" x14ac:dyDescent="0.2">
      <c r="A623" s="617" t="s">
        <v>1651</v>
      </c>
      <c r="B623" s="618" t="s">
        <v>21</v>
      </c>
      <c r="C623" s="619" t="s">
        <v>22</v>
      </c>
      <c r="D623" s="620" t="s">
        <v>1427</v>
      </c>
      <c r="E623" s="620" t="s">
        <v>1650</v>
      </c>
      <c r="F623" s="621" t="s">
        <v>33</v>
      </c>
      <c r="G623" s="621">
        <v>1.7347999999999999</v>
      </c>
      <c r="H623" s="175">
        <f>TRUNC(
                        IF(
                            C623="INSUMO",
                            IFERROR(
                                INDEX(
                                    Insumos!F:F,
                                    MATCH(
                                        A623&amp;B623,
                                        Insumos!I:I,
                                        0)
                                ),
                                "Não encontrado"),
                            IFERROR(
                                INDEX(
                                    I:I,
                                    MATCH(
                                        A623&amp;B623,
                                        O:O,
                                        0)
                                ),
                                "Não encontrado")
                        ), 2)</f>
        <v>23.23</v>
      </c>
      <c r="I623" s="175">
        <f t="shared" si="17"/>
        <v>40.29</v>
      </c>
      <c r="J623" s="174"/>
      <c r="K623" s="174"/>
      <c r="L623" s="620" t="s">
        <v>15</v>
      </c>
      <c r="M623" s="173"/>
      <c r="N623" s="173"/>
    </row>
    <row r="624" spans="1:15" ht="25.5" x14ac:dyDescent="0.2">
      <c r="A624" s="622" t="s">
        <v>1647</v>
      </c>
      <c r="B624" s="623" t="s">
        <v>21</v>
      </c>
      <c r="C624" s="624" t="s">
        <v>22</v>
      </c>
      <c r="D624" s="625" t="s">
        <v>1427</v>
      </c>
      <c r="E624" s="625" t="s">
        <v>1646</v>
      </c>
      <c r="F624" s="626" t="s">
        <v>25</v>
      </c>
      <c r="G624" s="626">
        <v>0.26529999999999998</v>
      </c>
      <c r="H624" s="172">
        <f>TRUNC(
                        IF(
                            C624="INSUMO",
                            IFERROR(
                                INDEX(
                                    Insumos!F:F,
                                    MATCH(
                                        A624&amp;B624,
                                        Insumos!I:I,
                                        0)
                                ),
                                "Não encontrado"),
                            IFERROR(
                                INDEX(
                                    I:I,
                                    MATCH(
                                        A624&amp;B624,
                                        O:O,
                                        0)
                                ),
                                "Não encontrado")
                        ), 2)</f>
        <v>550.75</v>
      </c>
      <c r="I624" s="172">
        <f t="shared" si="17"/>
        <v>146.11000000000001</v>
      </c>
      <c r="J624" s="171"/>
      <c r="K624" s="171"/>
      <c r="L624" s="625" t="s">
        <v>15</v>
      </c>
      <c r="M624" s="170"/>
      <c r="N624" s="170"/>
    </row>
    <row r="625" spans="1:15" ht="25.5" x14ac:dyDescent="0.2">
      <c r="A625" s="617" t="s">
        <v>274</v>
      </c>
      <c r="B625" s="618" t="s">
        <v>21</v>
      </c>
      <c r="C625" s="619" t="s">
        <v>22</v>
      </c>
      <c r="D625" s="620" t="s">
        <v>1427</v>
      </c>
      <c r="E625" s="620" t="s">
        <v>275</v>
      </c>
      <c r="F625" s="621" t="s">
        <v>25</v>
      </c>
      <c r="G625" s="621">
        <v>0.39789999999999998</v>
      </c>
      <c r="H625" s="175">
        <f>TRUNC(
                        IF(
                            C625="INSUMO",
                            IFERROR(
                                INDEX(
                                    Insumos!F:F,
                                    MATCH(
                                        A625&amp;B625,
                                        Insumos!I:I,
                                        0)
                                ),
                                "Não encontrado"),
                            IFERROR(
                                INDEX(
                                    I:I,
                                    MATCH(
                                        A625&amp;B625,
                                        O:O,
                                        0)
                                ),
                                "Não encontrado")
                        ), 2)</f>
        <v>44.79</v>
      </c>
      <c r="I625" s="175">
        <f t="shared" si="17"/>
        <v>17.82</v>
      </c>
      <c r="J625" s="174"/>
      <c r="K625" s="174"/>
      <c r="L625" s="620" t="s">
        <v>15</v>
      </c>
      <c r="M625" s="173"/>
      <c r="N625" s="173"/>
    </row>
    <row r="626" spans="1:15" ht="25.5" x14ac:dyDescent="0.2">
      <c r="A626" s="622" t="s">
        <v>1645</v>
      </c>
      <c r="B626" s="623" t="s">
        <v>21</v>
      </c>
      <c r="C626" s="624" t="s">
        <v>22</v>
      </c>
      <c r="D626" s="625" t="s">
        <v>1427</v>
      </c>
      <c r="E626" s="625" t="s">
        <v>1644</v>
      </c>
      <c r="F626" s="626" t="s">
        <v>258</v>
      </c>
      <c r="G626" s="626">
        <v>7.6153000000000004</v>
      </c>
      <c r="H626" s="172">
        <f>TRUNC(
                        IF(
                            C626="INSUMO",
                            IFERROR(
                                INDEX(
                                    Insumos!F:F,
                                    MATCH(
                                        A626&amp;B626,
                                        Insumos!I:I,
                                        0)
                                ),
                                "Não encontrado"),
                            IFERROR(
                                INDEX(
                                    I:I,
                                    MATCH(
                                        A626&amp;B626,
                                        O:O,
                                        0)
                                ),
                                "Não encontrado")
                        ), 2)</f>
        <v>12.25</v>
      </c>
      <c r="I626" s="172">
        <f t="shared" si="17"/>
        <v>93.28</v>
      </c>
      <c r="J626" s="171"/>
      <c r="K626" s="171"/>
      <c r="L626" s="625" t="s">
        <v>15</v>
      </c>
      <c r="M626" s="170"/>
      <c r="N626" s="170"/>
    </row>
    <row r="627" spans="1:15" ht="25.5" x14ac:dyDescent="0.2">
      <c r="A627" s="617" t="s">
        <v>1641</v>
      </c>
      <c r="B627" s="618" t="s">
        <v>21</v>
      </c>
      <c r="C627" s="619" t="s">
        <v>22</v>
      </c>
      <c r="D627" s="620" t="s">
        <v>1427</v>
      </c>
      <c r="E627" s="620" t="s">
        <v>1640</v>
      </c>
      <c r="F627" s="621" t="s">
        <v>25</v>
      </c>
      <c r="G627" s="621">
        <v>0.1326</v>
      </c>
      <c r="H627" s="175">
        <f>TRUNC(
                        IF(
                            C627="INSUMO",
                            IFERROR(
                                INDEX(
                                    Insumos!F:F,
                                    MATCH(
                                        A627&amp;B627,
                                        Insumos!I:I,
                                        0)
                                ),
                                "Não encontrado"),
                            IFERROR(
                                INDEX(
                                    I:I,
                                    MATCH(
                                        A627&amp;B627,
                                        O:O,
                                        0)
                                ),
                                "Não encontrado")
                        ), 2)</f>
        <v>488.42</v>
      </c>
      <c r="I627" s="175">
        <f t="shared" si="17"/>
        <v>64.760000000000005</v>
      </c>
      <c r="J627" s="174"/>
      <c r="K627" s="174"/>
      <c r="L627" s="620" t="s">
        <v>15</v>
      </c>
      <c r="M627" s="173"/>
      <c r="N627" s="173"/>
    </row>
    <row r="628" spans="1:15" ht="38.25" x14ac:dyDescent="0.2">
      <c r="A628" s="622" t="s">
        <v>1872</v>
      </c>
      <c r="B628" s="623" t="s">
        <v>1263</v>
      </c>
      <c r="C628" s="624" t="s">
        <v>115</v>
      </c>
      <c r="D628" s="625" t="s">
        <v>1427</v>
      </c>
      <c r="E628" s="625" t="s">
        <v>3200</v>
      </c>
      <c r="F628" s="626" t="s">
        <v>95</v>
      </c>
      <c r="G628" s="626">
        <v>5</v>
      </c>
      <c r="H628" s="172">
        <f>TRUNC(
                        IF(
                            C628="INSUMO",
                            IFERROR(
                                INDEX(
                                    Insumos!F:F,
                                    MATCH(
                                        A628&amp;B628,
                                        Insumos!I:I,
                                        0)
                                ),
                                "Não encontrado"),
                            IFERROR(
                                INDEX(
                                    I:I,
                                    MATCH(
                                        A628&amp;B628,
                                        O:O,
                                        0)
                                ),
                                "Não encontrado")
                        ), 2)</f>
        <v>318.18</v>
      </c>
      <c r="I628" s="172">
        <f t="shared" si="17"/>
        <v>1590.9</v>
      </c>
      <c r="J628" s="171"/>
      <c r="K628" s="171"/>
      <c r="L628" s="625" t="s">
        <v>15</v>
      </c>
      <c r="M628" s="170"/>
      <c r="N628" s="170"/>
    </row>
    <row r="629" spans="1:15" ht="63.75" x14ac:dyDescent="0.2">
      <c r="A629" s="617" t="s">
        <v>1639</v>
      </c>
      <c r="B629" s="618" t="s">
        <v>101</v>
      </c>
      <c r="C629" s="619" t="s">
        <v>22</v>
      </c>
      <c r="D629" s="620" t="s">
        <v>1427</v>
      </c>
      <c r="E629" s="620" t="s">
        <v>3201</v>
      </c>
      <c r="F629" s="621" t="s">
        <v>1562</v>
      </c>
      <c r="G629" s="621">
        <v>0.35449999999999998</v>
      </c>
      <c r="H629" s="175">
        <f>TRUNC(
                        IF(
                            C629="INSUMO",
                            IFERROR(
                                INDEX(
                                    Insumos!F:F,
                                    MATCH(
                                        A629&amp;B629,
                                        Insumos!I:I,
                                        0)
                                ),
                                "Não encontrado"),
                            IFERROR(
                                INDEX(
                                    I:I,
                                    MATCH(
                                        A629&amp;B629,
                                        O:O,
                                        0)
                                ),
                                "Não encontrado")
                        ), 2)</f>
        <v>142.63999999999999</v>
      </c>
      <c r="I629" s="175">
        <f t="shared" si="17"/>
        <v>50.56</v>
      </c>
      <c r="J629" s="174"/>
      <c r="K629" s="174"/>
      <c r="L629" s="620" t="s">
        <v>15</v>
      </c>
      <c r="M629" s="173"/>
      <c r="N629" s="173"/>
    </row>
    <row r="630" spans="1:15" ht="63.75" x14ac:dyDescent="0.2">
      <c r="A630" s="622" t="s">
        <v>1638</v>
      </c>
      <c r="B630" s="623" t="s">
        <v>101</v>
      </c>
      <c r="C630" s="624" t="s">
        <v>22</v>
      </c>
      <c r="D630" s="625" t="s">
        <v>1427</v>
      </c>
      <c r="E630" s="625" t="s">
        <v>3202</v>
      </c>
      <c r="F630" s="626" t="s">
        <v>1560</v>
      </c>
      <c r="G630" s="626">
        <v>0.72240000000000004</v>
      </c>
      <c r="H630" s="172">
        <f>TRUNC(
                        IF(
                            C630="INSUMO",
                            IFERROR(
                                INDEX(
                                    Insumos!F:F,
                                    MATCH(
                                        A630&amp;B630,
                                        Insumos!I:I,
                                        0)
                                ),
                                "Não encontrado"),
                            IFERROR(
                                INDEX(
                                    I:I,
                                    MATCH(
                                        A630&amp;B630,
                                        O:O,
                                        0)
                                ),
                                "Não encontrado")
                        ), 2)</f>
        <v>56.43</v>
      </c>
      <c r="I630" s="172">
        <f t="shared" si="17"/>
        <v>40.76</v>
      </c>
      <c r="J630" s="171"/>
      <c r="K630" s="171"/>
      <c r="L630" s="625" t="s">
        <v>15</v>
      </c>
      <c r="M630" s="170"/>
      <c r="N630" s="170"/>
    </row>
    <row r="631" spans="1:15" ht="38.25" x14ac:dyDescent="0.2">
      <c r="A631" s="617" t="s">
        <v>1637</v>
      </c>
      <c r="B631" s="618" t="s">
        <v>101</v>
      </c>
      <c r="C631" s="619" t="s">
        <v>22</v>
      </c>
      <c r="D631" s="620" t="s">
        <v>1427</v>
      </c>
      <c r="E631" s="620" t="s">
        <v>1636</v>
      </c>
      <c r="F631" s="621" t="s">
        <v>156</v>
      </c>
      <c r="G631" s="621">
        <v>0.1633</v>
      </c>
      <c r="H631" s="175">
        <f>TRUNC(
                        IF(
                            C631="INSUMO",
                            IFERROR(
                                INDEX(
                                    Insumos!F:F,
                                    MATCH(
                                        A631&amp;B631,
                                        Insumos!I:I,
                                        0)
                                ),
                                "Não encontrado"),
                            IFERROR(
                                INDEX(
                                    I:I,
                                    MATCH(
                                        A631&amp;B631,
                                        O:O,
                                        0)
                                ),
                                "Não encontrado")
                        ), 2)</f>
        <v>722.32</v>
      </c>
      <c r="I631" s="175">
        <f t="shared" si="17"/>
        <v>117.95</v>
      </c>
      <c r="J631" s="174"/>
      <c r="K631" s="174"/>
      <c r="L631" s="620" t="s">
        <v>15</v>
      </c>
      <c r="M631" s="173"/>
      <c r="N631" s="173"/>
    </row>
    <row r="632" spans="1:15" ht="38.25" x14ac:dyDescent="0.2">
      <c r="A632" s="611" t="s">
        <v>2906</v>
      </c>
      <c r="B632" s="612" t="s">
        <v>101</v>
      </c>
      <c r="C632" s="613" t="s">
        <v>15</v>
      </c>
      <c r="D632" s="614" t="s">
        <v>1427</v>
      </c>
      <c r="E632" s="614" t="s">
        <v>3203</v>
      </c>
      <c r="F632" s="615" t="s">
        <v>95</v>
      </c>
      <c r="G632" s="616"/>
      <c r="H632" s="178"/>
      <c r="I632" s="178">
        <f>SUM(I633:I643)</f>
        <v>1473.2599999999998</v>
      </c>
      <c r="J632" s="177" t="s">
        <v>15</v>
      </c>
      <c r="K632" s="177"/>
      <c r="L632" s="614" t="s">
        <v>15</v>
      </c>
      <c r="M632" s="176" t="s">
        <v>15</v>
      </c>
      <c r="N632" s="176" t="s">
        <v>1473</v>
      </c>
      <c r="O632" s="584" t="str">
        <f>A632&amp;B632&amp;C632</f>
        <v>AGE81839AGEHAB</v>
      </c>
    </row>
    <row r="633" spans="1:15" x14ac:dyDescent="0.2">
      <c r="A633" s="617" t="s">
        <v>1352</v>
      </c>
      <c r="B633" s="618" t="s">
        <v>21</v>
      </c>
      <c r="C633" s="619" t="s">
        <v>115</v>
      </c>
      <c r="D633" s="620" t="s">
        <v>1427</v>
      </c>
      <c r="E633" s="620" t="s">
        <v>1353</v>
      </c>
      <c r="F633" s="621" t="s">
        <v>42</v>
      </c>
      <c r="G633" s="621">
        <v>0.97819999999999996</v>
      </c>
      <c r="H633" s="175">
        <f>TRUNC(
                        IF(
                            C633="INSUMO",
                            IFERROR(
                                INDEX(
                                    Insumos!F:F,
                                    MATCH(
                                        A633&amp;B633,
                                        Insumos!I:I,
                                        0)
                                ),
                                "Não encontrado"),
                            IFERROR(
                                INDEX(
                                    I:I,
                                    MATCH(
                                        A633&amp;B633,
                                        O:O,
                                        0)
                                ),
                                "Não encontrado")
                        ), 2)</f>
        <v>15.3</v>
      </c>
      <c r="I633" s="175">
        <f t="shared" ref="I633:I643" si="18">TRUNC(G633*H633, 2)</f>
        <v>14.96</v>
      </c>
      <c r="J633" s="174"/>
      <c r="K633" s="174"/>
      <c r="L633" s="620" t="s">
        <v>15</v>
      </c>
      <c r="M633" s="173"/>
      <c r="N633" s="173"/>
    </row>
    <row r="634" spans="1:15" x14ac:dyDescent="0.2">
      <c r="A634" s="622" t="s">
        <v>1354</v>
      </c>
      <c r="B634" s="623" t="s">
        <v>21</v>
      </c>
      <c r="C634" s="624" t="s">
        <v>115</v>
      </c>
      <c r="D634" s="625" t="s">
        <v>1427</v>
      </c>
      <c r="E634" s="625" t="s">
        <v>1355</v>
      </c>
      <c r="F634" s="626" t="s">
        <v>42</v>
      </c>
      <c r="G634" s="626">
        <v>1.2448999999999999</v>
      </c>
      <c r="H634" s="172">
        <f>TRUNC(
                        IF(
                            C634="INSUMO",
                            IFERROR(
                                INDEX(
                                    Insumos!F:F,
                                    MATCH(
                                        A634&amp;B634,
                                        Insumos!I:I,
                                        0)
                                ),
                                "Não encontrado"),
                            IFERROR(
                                INDEX(
                                    I:I,
                                    MATCH(
                                        A634&amp;B634,
                                        O:O,
                                        0)
                                ),
                                "Não encontrado")
                        ), 2)</f>
        <v>23.41</v>
      </c>
      <c r="I634" s="172">
        <f t="shared" si="18"/>
        <v>29.14</v>
      </c>
      <c r="J634" s="171"/>
      <c r="K634" s="171"/>
      <c r="L634" s="625" t="s">
        <v>15</v>
      </c>
      <c r="M634" s="170"/>
      <c r="N634" s="170"/>
    </row>
    <row r="635" spans="1:15" ht="25.5" x14ac:dyDescent="0.2">
      <c r="A635" s="617" t="s">
        <v>1651</v>
      </c>
      <c r="B635" s="618" t="s">
        <v>21</v>
      </c>
      <c r="C635" s="619" t="s">
        <v>22</v>
      </c>
      <c r="D635" s="620" t="s">
        <v>1427</v>
      </c>
      <c r="E635" s="620" t="s">
        <v>1650</v>
      </c>
      <c r="F635" s="621" t="s">
        <v>33</v>
      </c>
      <c r="G635" s="621">
        <v>1.7347999999999999</v>
      </c>
      <c r="H635" s="175">
        <f>TRUNC(
                        IF(
                            C635="INSUMO",
                            IFERROR(
                                INDEX(
                                    Insumos!F:F,
                                    MATCH(
                                        A635&amp;B635,
                                        Insumos!I:I,
                                        0)
                                ),
                                "Não encontrado"),
                            IFERROR(
                                INDEX(
                                    I:I,
                                    MATCH(
                                        A635&amp;B635,
                                        O:O,
                                        0)
                                ),
                                "Não encontrado")
                        ), 2)</f>
        <v>23.23</v>
      </c>
      <c r="I635" s="175">
        <f t="shared" si="18"/>
        <v>40.29</v>
      </c>
      <c r="J635" s="174"/>
      <c r="K635" s="174"/>
      <c r="L635" s="620" t="s">
        <v>15</v>
      </c>
      <c r="M635" s="173"/>
      <c r="N635" s="173"/>
    </row>
    <row r="636" spans="1:15" ht="25.5" x14ac:dyDescent="0.2">
      <c r="A636" s="622" t="s">
        <v>1647</v>
      </c>
      <c r="B636" s="623" t="s">
        <v>21</v>
      </c>
      <c r="C636" s="624" t="s">
        <v>22</v>
      </c>
      <c r="D636" s="625" t="s">
        <v>1427</v>
      </c>
      <c r="E636" s="625" t="s">
        <v>1646</v>
      </c>
      <c r="F636" s="626" t="s">
        <v>25</v>
      </c>
      <c r="G636" s="626">
        <v>0.1326</v>
      </c>
      <c r="H636" s="172">
        <f>TRUNC(
                        IF(
                            C636="INSUMO",
                            IFERROR(
                                INDEX(
                                    Insumos!F:F,
                                    MATCH(
                                        A636&amp;B636,
                                        Insumos!I:I,
                                        0)
                                ),
                                "Não encontrado"),
                            IFERROR(
                                INDEX(
                                    I:I,
                                    MATCH(
                                        A636&amp;B636,
                                        O:O,
                                        0)
                                ),
                                "Não encontrado")
                        ), 2)</f>
        <v>550.75</v>
      </c>
      <c r="I636" s="172">
        <f t="shared" si="18"/>
        <v>73.02</v>
      </c>
      <c r="J636" s="171"/>
      <c r="K636" s="171"/>
      <c r="L636" s="625" t="s">
        <v>15</v>
      </c>
      <c r="M636" s="170"/>
      <c r="N636" s="170"/>
    </row>
    <row r="637" spans="1:15" ht="25.5" x14ac:dyDescent="0.2">
      <c r="A637" s="617" t="s">
        <v>274</v>
      </c>
      <c r="B637" s="618" t="s">
        <v>21</v>
      </c>
      <c r="C637" s="619" t="s">
        <v>22</v>
      </c>
      <c r="D637" s="620" t="s">
        <v>1427</v>
      </c>
      <c r="E637" s="620" t="s">
        <v>275</v>
      </c>
      <c r="F637" s="621" t="s">
        <v>25</v>
      </c>
      <c r="G637" s="621">
        <v>0.1326</v>
      </c>
      <c r="H637" s="175">
        <f>TRUNC(
                        IF(
                            C637="INSUMO",
                            IFERROR(
                                INDEX(
                                    Insumos!F:F,
                                    MATCH(
                                        A637&amp;B637,
                                        Insumos!I:I,
                                        0)
                                ),
                                "Não encontrado"),
                            IFERROR(
                                INDEX(
                                    I:I,
                                    MATCH(
                                        A637&amp;B637,
                                        O:O,
                                        0)
                                ),
                                "Não encontrado")
                        ), 2)</f>
        <v>44.79</v>
      </c>
      <c r="I637" s="175">
        <f t="shared" si="18"/>
        <v>5.93</v>
      </c>
      <c r="J637" s="174"/>
      <c r="K637" s="174"/>
      <c r="L637" s="620" t="s">
        <v>15</v>
      </c>
      <c r="M637" s="173"/>
      <c r="N637" s="173"/>
    </row>
    <row r="638" spans="1:15" ht="25.5" x14ac:dyDescent="0.2">
      <c r="A638" s="622" t="s">
        <v>1645</v>
      </c>
      <c r="B638" s="623" t="s">
        <v>21</v>
      </c>
      <c r="C638" s="624" t="s">
        <v>22</v>
      </c>
      <c r="D638" s="625" t="s">
        <v>1427</v>
      </c>
      <c r="E638" s="625" t="s">
        <v>1644</v>
      </c>
      <c r="F638" s="626" t="s">
        <v>258</v>
      </c>
      <c r="G638" s="626">
        <v>4.0054999999999996</v>
      </c>
      <c r="H638" s="172">
        <f>TRUNC(
                        IF(
                            C638="INSUMO",
                            IFERROR(
                                INDEX(
                                    Insumos!F:F,
                                    MATCH(
                                        A638&amp;B638,
                                        Insumos!I:I,
                                        0)
                                ),
                                "Não encontrado"),
                            IFERROR(
                                INDEX(
                                    I:I,
                                    MATCH(
                                        A638&amp;B638,
                                        O:O,
                                        0)
                                ),
                                "Não encontrado")
                        ), 2)</f>
        <v>12.25</v>
      </c>
      <c r="I638" s="172">
        <f t="shared" si="18"/>
        <v>49.06</v>
      </c>
      <c r="J638" s="171"/>
      <c r="K638" s="171"/>
      <c r="L638" s="625" t="s">
        <v>15</v>
      </c>
      <c r="M638" s="170"/>
      <c r="N638" s="170"/>
    </row>
    <row r="639" spans="1:15" ht="25.5" x14ac:dyDescent="0.2">
      <c r="A639" s="617" t="s">
        <v>196</v>
      </c>
      <c r="B639" s="618" t="s">
        <v>21</v>
      </c>
      <c r="C639" s="619" t="s">
        <v>22</v>
      </c>
      <c r="D639" s="620" t="s">
        <v>1427</v>
      </c>
      <c r="E639" s="620" t="s">
        <v>197</v>
      </c>
      <c r="F639" s="621" t="s">
        <v>25</v>
      </c>
      <c r="G639" s="621">
        <v>0.33910000000000001</v>
      </c>
      <c r="H639" s="175">
        <f>TRUNC(
                        IF(
                            C639="INSUMO",
                            IFERROR(
                                INDEX(
                                    Insumos!F:F,
                                    MATCH(
                                        A639&amp;B639,
                                        Insumos!I:I,
                                        0)
                                ),
                                "Não encontrado"),
                            IFERROR(
                                INDEX(
                                    I:I,
                                    MATCH(
                                        A639&amp;B639,
                                        O:O,
                                        0)
                                ),
                                "Não encontrado")
                        ), 2)</f>
        <v>224.14</v>
      </c>
      <c r="I639" s="175">
        <f t="shared" si="18"/>
        <v>76</v>
      </c>
      <c r="J639" s="174"/>
      <c r="K639" s="174"/>
      <c r="L639" s="620" t="s">
        <v>15</v>
      </c>
      <c r="M639" s="173"/>
      <c r="N639" s="173"/>
    </row>
    <row r="640" spans="1:15" ht="38.25" x14ac:dyDescent="0.2">
      <c r="A640" s="622" t="s">
        <v>1871</v>
      </c>
      <c r="B640" s="623" t="s">
        <v>1263</v>
      </c>
      <c r="C640" s="624" t="s">
        <v>115</v>
      </c>
      <c r="D640" s="625" t="s">
        <v>1427</v>
      </c>
      <c r="E640" s="625" t="s">
        <v>3204</v>
      </c>
      <c r="F640" s="626" t="s">
        <v>95</v>
      </c>
      <c r="G640" s="626">
        <v>4</v>
      </c>
      <c r="H640" s="172">
        <f>TRUNC(
                        IF(
                            C640="INSUMO",
                            IFERROR(
                                INDEX(
                                    Insumos!F:F,
                                    MATCH(
                                        A640&amp;B640,
                                        Insumos!I:I,
                                        0)
                                ),
                                "Não encontrado"),
                            IFERROR(
                                INDEX(
                                    I:I,
                                    MATCH(
                                        A640&amp;B640,
                                        O:O,
                                        0)
                                ),
                                "Não encontrado")
                        ), 2)</f>
        <v>276.8</v>
      </c>
      <c r="I640" s="172">
        <f t="shared" si="18"/>
        <v>1107.2</v>
      </c>
      <c r="J640" s="171"/>
      <c r="K640" s="171"/>
      <c r="L640" s="625" t="s">
        <v>15</v>
      </c>
      <c r="M640" s="170"/>
      <c r="N640" s="170"/>
    </row>
    <row r="641" spans="1:15" ht="63.75" x14ac:dyDescent="0.2">
      <c r="A641" s="617" t="s">
        <v>1639</v>
      </c>
      <c r="B641" s="618" t="s">
        <v>101</v>
      </c>
      <c r="C641" s="619" t="s">
        <v>22</v>
      </c>
      <c r="D641" s="620" t="s">
        <v>1427</v>
      </c>
      <c r="E641" s="620" t="s">
        <v>3201</v>
      </c>
      <c r="F641" s="621" t="s">
        <v>1562</v>
      </c>
      <c r="G641" s="621">
        <v>0.28360000000000002</v>
      </c>
      <c r="H641" s="175">
        <f>TRUNC(
                        IF(
                            C641="INSUMO",
                            IFERROR(
                                INDEX(
                                    Insumos!F:F,
                                    MATCH(
                                        A641&amp;B641,
                                        Insumos!I:I,
                                        0)
                                ),
                                "Não encontrado"),
                            IFERROR(
                                INDEX(
                                    I:I,
                                    MATCH(
                                        A641&amp;B641,
                                        O:O,
                                        0)
                                ),
                                "Não encontrado")
                        ), 2)</f>
        <v>142.63999999999999</v>
      </c>
      <c r="I641" s="175">
        <f t="shared" si="18"/>
        <v>40.450000000000003</v>
      </c>
      <c r="J641" s="174"/>
      <c r="K641" s="174"/>
      <c r="L641" s="620" t="s">
        <v>15</v>
      </c>
      <c r="M641" s="173"/>
      <c r="N641" s="173"/>
    </row>
    <row r="642" spans="1:15" ht="63.75" x14ac:dyDescent="0.2">
      <c r="A642" s="622" t="s">
        <v>1638</v>
      </c>
      <c r="B642" s="623" t="s">
        <v>101</v>
      </c>
      <c r="C642" s="624" t="s">
        <v>22</v>
      </c>
      <c r="D642" s="625" t="s">
        <v>1427</v>
      </c>
      <c r="E642" s="625" t="s">
        <v>3202</v>
      </c>
      <c r="F642" s="626" t="s">
        <v>1560</v>
      </c>
      <c r="G642" s="626">
        <v>0.57789999999999997</v>
      </c>
      <c r="H642" s="172">
        <f>TRUNC(
                        IF(
                            C642="INSUMO",
                            IFERROR(
                                INDEX(
                                    Insumos!F:F,
                                    MATCH(
                                        A642&amp;B642,
                                        Insumos!I:I,
                                        0)
                                ),
                                "Não encontrado"),
                            IFERROR(
                                INDEX(
                                    I:I,
                                    MATCH(
                                        A642&amp;B642,
                                        O:O,
                                        0)
                                ),
                                "Não encontrado")
                        ), 2)</f>
        <v>56.43</v>
      </c>
      <c r="I642" s="172">
        <f t="shared" si="18"/>
        <v>32.61</v>
      </c>
      <c r="J642" s="171"/>
      <c r="K642" s="171"/>
      <c r="L642" s="625" t="s">
        <v>15</v>
      </c>
      <c r="M642" s="170"/>
      <c r="N642" s="170"/>
    </row>
    <row r="643" spans="1:15" ht="25.5" x14ac:dyDescent="0.2">
      <c r="A643" s="617" t="s">
        <v>1633</v>
      </c>
      <c r="B643" s="618" t="s">
        <v>101</v>
      </c>
      <c r="C643" s="619" t="s">
        <v>22</v>
      </c>
      <c r="D643" s="620" t="s">
        <v>1427</v>
      </c>
      <c r="E643" s="620" t="s">
        <v>1632</v>
      </c>
      <c r="F643" s="621" t="s">
        <v>156</v>
      </c>
      <c r="G643" s="621">
        <v>8.0999999999999996E-3</v>
      </c>
      <c r="H643" s="175">
        <f>TRUNC(
                        IF(
                            C643="INSUMO",
                            IFERROR(
                                INDEX(
                                    Insumos!F:F,
                                    MATCH(
                                        A643&amp;B643,
                                        Insumos!I:I,
                                        0)
                                ),
                                "Não encontrado"),
                            IFERROR(
                                INDEX(
                                    I:I,
                                    MATCH(
                                        A643&amp;B643,
                                        O:O,
                                        0)
                                ),
                                "Não encontrado")
                        ), 2)</f>
        <v>568.13</v>
      </c>
      <c r="I643" s="175">
        <f t="shared" si="18"/>
        <v>4.5999999999999996</v>
      </c>
      <c r="J643" s="174"/>
      <c r="K643" s="174"/>
      <c r="L643" s="620" t="s">
        <v>15</v>
      </c>
      <c r="M643" s="173"/>
      <c r="N643" s="173"/>
    </row>
    <row r="644" spans="1:15" x14ac:dyDescent="0.2">
      <c r="A644" s="611" t="s">
        <v>451</v>
      </c>
      <c r="B644" s="612" t="s">
        <v>101</v>
      </c>
      <c r="C644" s="613" t="s">
        <v>15</v>
      </c>
      <c r="D644" s="614" t="s">
        <v>1427</v>
      </c>
      <c r="E644" s="614" t="s">
        <v>452</v>
      </c>
      <c r="F644" s="615" t="s">
        <v>95</v>
      </c>
      <c r="G644" s="616"/>
      <c r="H644" s="178"/>
      <c r="I644" s="178">
        <f>SUM(I645:I647)</f>
        <v>76.47999999999999</v>
      </c>
      <c r="J644" s="177" t="s">
        <v>15</v>
      </c>
      <c r="K644" s="177"/>
      <c r="L644" s="614" t="s">
        <v>15</v>
      </c>
      <c r="M644" s="176" t="s">
        <v>15</v>
      </c>
      <c r="N644" s="176" t="s">
        <v>1473</v>
      </c>
      <c r="O644" s="584" t="str">
        <f>A644&amp;B644&amp;C644</f>
        <v>AGE81063AGEHAB</v>
      </c>
    </row>
    <row r="645" spans="1:15" x14ac:dyDescent="0.2">
      <c r="A645" s="617" t="s">
        <v>1358</v>
      </c>
      <c r="B645" s="618" t="s">
        <v>21</v>
      </c>
      <c r="C645" s="619" t="s">
        <v>115</v>
      </c>
      <c r="D645" s="620" t="s">
        <v>1427</v>
      </c>
      <c r="E645" s="620" t="s">
        <v>1359</v>
      </c>
      <c r="F645" s="621" t="s">
        <v>42</v>
      </c>
      <c r="G645" s="621">
        <v>0.45</v>
      </c>
      <c r="H645" s="175">
        <f>TRUNC(
                        IF(
                            C645="INSUMO",
                            IFERROR(
                                INDEX(
                                    Insumos!F:F,
                                    MATCH(
                                        A645&amp;B645,
                                        Insumos!I:I,
                                        0)
                                ),
                                "Não encontrado"),
                            IFERROR(
                                INDEX(
                                    I:I,
                                    MATCH(
                                        A645&amp;B645,
                                        O:O,
                                        0)
                                ),
                                "Não encontrado")
                        ), 2)</f>
        <v>16.78</v>
      </c>
      <c r="I645" s="175">
        <f>TRUNC(G645*H645, 2)</f>
        <v>7.55</v>
      </c>
      <c r="J645" s="174"/>
      <c r="K645" s="174"/>
      <c r="L645" s="620" t="s">
        <v>15</v>
      </c>
      <c r="M645" s="173"/>
      <c r="N645" s="173"/>
    </row>
    <row r="646" spans="1:15" x14ac:dyDescent="0.2">
      <c r="A646" s="622" t="s">
        <v>1368</v>
      </c>
      <c r="B646" s="623" t="s">
        <v>21</v>
      </c>
      <c r="C646" s="624" t="s">
        <v>115</v>
      </c>
      <c r="D646" s="625" t="s">
        <v>1427</v>
      </c>
      <c r="E646" s="625" t="s">
        <v>1369</v>
      </c>
      <c r="F646" s="626" t="s">
        <v>42</v>
      </c>
      <c r="G646" s="626">
        <v>0.45</v>
      </c>
      <c r="H646" s="172">
        <f>TRUNC(
                        IF(
                            C646="INSUMO",
                            IFERROR(
                                INDEX(
                                    Insumos!F:F,
                                    MATCH(
                                        A646&amp;B646,
                                        Insumos!I:I,
                                        0)
                                ),
                                "Não encontrado"),
                            IFERROR(
                                INDEX(
                                    I:I,
                                    MATCH(
                                        A646&amp;B646,
                                        O:O,
                                        0)
                                ),
                                "Não encontrado")
                        ), 2)</f>
        <v>23.41</v>
      </c>
      <c r="I646" s="172">
        <f>TRUNC(G646*H646, 2)</f>
        <v>10.53</v>
      </c>
      <c r="J646" s="171"/>
      <c r="K646" s="171"/>
      <c r="L646" s="625" t="s">
        <v>15</v>
      </c>
      <c r="M646" s="170"/>
      <c r="N646" s="170"/>
    </row>
    <row r="647" spans="1:15" ht="25.5" x14ac:dyDescent="0.2">
      <c r="A647" s="617" t="s">
        <v>1495</v>
      </c>
      <c r="B647" s="618" t="s">
        <v>1263</v>
      </c>
      <c r="C647" s="619" t="s">
        <v>115</v>
      </c>
      <c r="D647" s="620" t="s">
        <v>1427</v>
      </c>
      <c r="E647" s="620" t="s">
        <v>3205</v>
      </c>
      <c r="F647" s="621" t="s">
        <v>95</v>
      </c>
      <c r="G647" s="621">
        <v>1</v>
      </c>
      <c r="H647" s="175">
        <f>TRUNC(
                        IF(
                            C647="INSUMO",
                            IFERROR(
                                INDEX(
                                    Insumos!F:F,
                                    MATCH(
                                        A647&amp;B647,
                                        Insumos!I:I,
                                        0)
                                ),
                                "Não encontrado"),
                            IFERROR(
                                INDEX(
                                    I:I,
                                    MATCH(
                                        A647&amp;B647,
                                        O:O,
                                        0)
                                ),
                                "Não encontrado")
                        ), 2)</f>
        <v>58.4</v>
      </c>
      <c r="I647" s="175">
        <f>TRUNC(G647*H647, 2)</f>
        <v>58.4</v>
      </c>
      <c r="J647" s="174"/>
      <c r="K647" s="174"/>
      <c r="L647" s="620" t="s">
        <v>15</v>
      </c>
      <c r="M647" s="173"/>
      <c r="N647" s="173"/>
    </row>
    <row r="648" spans="1:15" x14ac:dyDescent="0.2">
      <c r="A648" s="611" t="s">
        <v>357</v>
      </c>
      <c r="B648" s="612" t="s">
        <v>21</v>
      </c>
      <c r="C648" s="613" t="s">
        <v>15</v>
      </c>
      <c r="D648" s="614" t="s">
        <v>1427</v>
      </c>
      <c r="E648" s="614" t="s">
        <v>358</v>
      </c>
      <c r="F648" s="615" t="s">
        <v>99</v>
      </c>
      <c r="G648" s="616"/>
      <c r="H648" s="178"/>
      <c r="I648" s="178">
        <f>SUM(I649:I651)</f>
        <v>28.33</v>
      </c>
      <c r="J648" s="177" t="s">
        <v>15</v>
      </c>
      <c r="K648" s="177"/>
      <c r="L648" s="614" t="s">
        <v>15</v>
      </c>
      <c r="M648" s="176" t="s">
        <v>15</v>
      </c>
      <c r="N648" s="176" t="s">
        <v>15</v>
      </c>
      <c r="O648" s="584" t="str">
        <f>A648&amp;B648&amp;C648</f>
        <v>081938GOINFRA</v>
      </c>
    </row>
    <row r="649" spans="1:15" x14ac:dyDescent="0.2">
      <c r="A649" s="617" t="s">
        <v>1358</v>
      </c>
      <c r="B649" s="618" t="s">
        <v>21</v>
      </c>
      <c r="C649" s="619" t="s">
        <v>115</v>
      </c>
      <c r="D649" s="620" t="s">
        <v>1427</v>
      </c>
      <c r="E649" s="620" t="s">
        <v>1359</v>
      </c>
      <c r="F649" s="621" t="s">
        <v>42</v>
      </c>
      <c r="G649" s="621">
        <v>0.45</v>
      </c>
      <c r="H649" s="175">
        <f>TRUNC(
                        IF(
                            C649="INSUMO",
                            IFERROR(
                                INDEX(
                                    Insumos!F:F,
                                    MATCH(
                                        A649&amp;B649,
                                        Insumos!I:I,
                                        0)
                                ),
                                "Não encontrado"),
                            IFERROR(
                                INDEX(
                                    I:I,
                                    MATCH(
                                        A649&amp;B649,
                                        O:O,
                                        0)
                                ),
                                "Não encontrado")
                        ), 2)</f>
        <v>16.78</v>
      </c>
      <c r="I649" s="175">
        <f>TRUNC(G649*H649, 2)</f>
        <v>7.55</v>
      </c>
      <c r="J649" s="174"/>
      <c r="K649" s="174"/>
      <c r="L649" s="620" t="s">
        <v>15</v>
      </c>
      <c r="M649" s="173"/>
      <c r="N649" s="173"/>
    </row>
    <row r="650" spans="1:15" x14ac:dyDescent="0.2">
      <c r="A650" s="622" t="s">
        <v>1368</v>
      </c>
      <c r="B650" s="623" t="s">
        <v>21</v>
      </c>
      <c r="C650" s="624" t="s">
        <v>115</v>
      </c>
      <c r="D650" s="625" t="s">
        <v>1427</v>
      </c>
      <c r="E650" s="625" t="s">
        <v>1369</v>
      </c>
      <c r="F650" s="626" t="s">
        <v>42</v>
      </c>
      <c r="G650" s="626">
        <v>0.45</v>
      </c>
      <c r="H650" s="172">
        <f>TRUNC(
                        IF(
                            C650="INSUMO",
                            IFERROR(
                                INDEX(
                                    Insumos!F:F,
                                    MATCH(
                                        A650&amp;B650,
                                        Insumos!I:I,
                                        0)
                                ),
                                "Não encontrado"),
                            IFERROR(
                                INDEX(
                                    I:I,
                                    MATCH(
                                        A650&amp;B650,
                                        O:O,
                                        0)
                                ),
                                "Não encontrado")
                        ), 2)</f>
        <v>23.41</v>
      </c>
      <c r="I650" s="172">
        <f>TRUNC(G650*H650, 2)</f>
        <v>10.53</v>
      </c>
      <c r="J650" s="171"/>
      <c r="K650" s="171"/>
      <c r="L650" s="625" t="s">
        <v>15</v>
      </c>
      <c r="M650" s="170"/>
      <c r="N650" s="170"/>
    </row>
    <row r="651" spans="1:15" x14ac:dyDescent="0.2">
      <c r="A651" s="617" t="s">
        <v>1913</v>
      </c>
      <c r="B651" s="618" t="s">
        <v>21</v>
      </c>
      <c r="C651" s="619" t="s">
        <v>115</v>
      </c>
      <c r="D651" s="620" t="s">
        <v>1427</v>
      </c>
      <c r="E651" s="620" t="s">
        <v>1912</v>
      </c>
      <c r="F651" s="621" t="s">
        <v>95</v>
      </c>
      <c r="G651" s="621">
        <v>1</v>
      </c>
      <c r="H651" s="175">
        <f>TRUNC(
                        IF(
                            C651="INSUMO",
                            IFERROR(
                                INDEX(
                                    Insumos!F:F,
                                    MATCH(
                                        A651&amp;B651,
                                        Insumos!I:I,
                                        0)
                                ),
                                "Não encontrado"),
                            IFERROR(
                                INDEX(
                                    I:I,
                                    MATCH(
                                        A651&amp;B651,
                                        O:O,
                                        0)
                                ),
                                "Não encontrado")
                        ), 2)</f>
        <v>10.25</v>
      </c>
      <c r="I651" s="175">
        <f>TRUNC(G651*H651, 2)</f>
        <v>10.25</v>
      </c>
      <c r="J651" s="174"/>
      <c r="K651" s="174"/>
      <c r="L651" s="620" t="s">
        <v>15</v>
      </c>
      <c r="M651" s="173"/>
      <c r="N651" s="173"/>
    </row>
    <row r="652" spans="1:15" x14ac:dyDescent="0.2">
      <c r="A652" s="611" t="s">
        <v>455</v>
      </c>
      <c r="B652" s="612" t="s">
        <v>21</v>
      </c>
      <c r="C652" s="613" t="s">
        <v>15</v>
      </c>
      <c r="D652" s="614" t="s">
        <v>1427</v>
      </c>
      <c r="E652" s="614" t="s">
        <v>456</v>
      </c>
      <c r="F652" s="615" t="s">
        <v>99</v>
      </c>
      <c r="G652" s="616"/>
      <c r="H652" s="178"/>
      <c r="I652" s="178">
        <f>SUM(I653:I655)</f>
        <v>30.669999999999998</v>
      </c>
      <c r="J652" s="177" t="s">
        <v>15</v>
      </c>
      <c r="K652" s="177"/>
      <c r="L652" s="614" t="s">
        <v>15</v>
      </c>
      <c r="M652" s="176" t="s">
        <v>15</v>
      </c>
      <c r="N652" s="176" t="s">
        <v>15</v>
      </c>
      <c r="O652" s="584" t="str">
        <f>A652&amp;B652&amp;C652</f>
        <v>082235GOINFRA</v>
      </c>
    </row>
    <row r="653" spans="1:15" x14ac:dyDescent="0.2">
      <c r="A653" s="617" t="s">
        <v>1358</v>
      </c>
      <c r="B653" s="618" t="s">
        <v>21</v>
      </c>
      <c r="C653" s="619" t="s">
        <v>115</v>
      </c>
      <c r="D653" s="620" t="s">
        <v>1427</v>
      </c>
      <c r="E653" s="620" t="s">
        <v>1359</v>
      </c>
      <c r="F653" s="621" t="s">
        <v>42</v>
      </c>
      <c r="G653" s="621">
        <v>0.46</v>
      </c>
      <c r="H653" s="175">
        <f>TRUNC(
                        IF(
                            C653="INSUMO",
                            IFERROR(
                                INDEX(
                                    Insumos!F:F,
                                    MATCH(
                                        A653&amp;B653,
                                        Insumos!I:I,
                                        0)
                                ),
                                "Não encontrado"),
                            IFERROR(
                                INDEX(
                                    I:I,
                                    MATCH(
                                        A653&amp;B653,
                                        O:O,
                                        0)
                                ),
                                "Não encontrado")
                        ), 2)</f>
        <v>16.78</v>
      </c>
      <c r="I653" s="175">
        <f>TRUNC(G653*H653, 2)</f>
        <v>7.71</v>
      </c>
      <c r="J653" s="174"/>
      <c r="K653" s="174"/>
      <c r="L653" s="620" t="s">
        <v>15</v>
      </c>
      <c r="M653" s="173"/>
      <c r="N653" s="173"/>
    </row>
    <row r="654" spans="1:15" x14ac:dyDescent="0.2">
      <c r="A654" s="622" t="s">
        <v>1368</v>
      </c>
      <c r="B654" s="623" t="s">
        <v>21</v>
      </c>
      <c r="C654" s="624" t="s">
        <v>115</v>
      </c>
      <c r="D654" s="625" t="s">
        <v>1427</v>
      </c>
      <c r="E654" s="625" t="s">
        <v>1369</v>
      </c>
      <c r="F654" s="626" t="s">
        <v>42</v>
      </c>
      <c r="G654" s="626">
        <v>0.46</v>
      </c>
      <c r="H654" s="172">
        <f>TRUNC(
                        IF(
                            C654="INSUMO",
                            IFERROR(
                                INDEX(
                                    Insumos!F:F,
                                    MATCH(
                                        A654&amp;B654,
                                        Insumos!I:I,
                                        0)
                                ),
                                "Não encontrado"),
                            IFERROR(
                                INDEX(
                                    I:I,
                                    MATCH(
                                        A654&amp;B654,
                                        O:O,
                                        0)
                                ),
                                "Não encontrado")
                        ), 2)</f>
        <v>23.41</v>
      </c>
      <c r="I654" s="172">
        <f>TRUNC(G654*H654, 2)</f>
        <v>10.76</v>
      </c>
      <c r="J654" s="171"/>
      <c r="K654" s="171"/>
      <c r="L654" s="625" t="s">
        <v>15</v>
      </c>
      <c r="M654" s="170"/>
      <c r="N654" s="170"/>
    </row>
    <row r="655" spans="1:15" x14ac:dyDescent="0.2">
      <c r="A655" s="617" t="s">
        <v>1870</v>
      </c>
      <c r="B655" s="618" t="s">
        <v>21</v>
      </c>
      <c r="C655" s="619" t="s">
        <v>115</v>
      </c>
      <c r="D655" s="620" t="s">
        <v>1427</v>
      </c>
      <c r="E655" s="620" t="s">
        <v>1869</v>
      </c>
      <c r="F655" s="621" t="s">
        <v>95</v>
      </c>
      <c r="G655" s="621">
        <v>1</v>
      </c>
      <c r="H655" s="175">
        <f>TRUNC(
                        IF(
                            C655="INSUMO",
                            IFERROR(
                                INDEX(
                                    Insumos!F:F,
                                    MATCH(
                                        A655&amp;B655,
                                        Insumos!I:I,
                                        0)
                                ),
                                "Não encontrado"),
                            IFERROR(
                                INDEX(
                                    I:I,
                                    MATCH(
                                        A655&amp;B655,
                                        O:O,
                                        0)
                                ),
                                "Não encontrado")
                        ), 2)</f>
        <v>12.2</v>
      </c>
      <c r="I655" s="175">
        <f>TRUNC(G655*H655, 2)</f>
        <v>12.2</v>
      </c>
      <c r="J655" s="174"/>
      <c r="K655" s="174"/>
      <c r="L655" s="620" t="s">
        <v>15</v>
      </c>
      <c r="M655" s="173"/>
      <c r="N655" s="173"/>
    </row>
    <row r="656" spans="1:15" x14ac:dyDescent="0.2">
      <c r="A656" s="611" t="s">
        <v>458</v>
      </c>
      <c r="B656" s="612" t="s">
        <v>21</v>
      </c>
      <c r="C656" s="613" t="s">
        <v>15</v>
      </c>
      <c r="D656" s="614" t="s">
        <v>1427</v>
      </c>
      <c r="E656" s="614" t="s">
        <v>459</v>
      </c>
      <c r="F656" s="615" t="s">
        <v>99</v>
      </c>
      <c r="G656" s="616"/>
      <c r="H656" s="178"/>
      <c r="I656" s="178">
        <f>SUM(I657:I659)</f>
        <v>17.059999999999999</v>
      </c>
      <c r="J656" s="177" t="s">
        <v>15</v>
      </c>
      <c r="K656" s="177"/>
      <c r="L656" s="614" t="s">
        <v>15</v>
      </c>
      <c r="M656" s="176" t="s">
        <v>15</v>
      </c>
      <c r="N656" s="176" t="s">
        <v>15</v>
      </c>
      <c r="O656" s="584" t="str">
        <f>A656&amp;B656&amp;C656</f>
        <v>081643GOINFRA</v>
      </c>
    </row>
    <row r="657" spans="1:15" x14ac:dyDescent="0.2">
      <c r="A657" s="617" t="s">
        <v>1358</v>
      </c>
      <c r="B657" s="618" t="s">
        <v>21</v>
      </c>
      <c r="C657" s="619" t="s">
        <v>115</v>
      </c>
      <c r="D657" s="620" t="s">
        <v>1427</v>
      </c>
      <c r="E657" s="620" t="s">
        <v>1359</v>
      </c>
      <c r="F657" s="621" t="s">
        <v>42</v>
      </c>
      <c r="G657" s="621">
        <v>0.12</v>
      </c>
      <c r="H657" s="175">
        <f>TRUNC(
                        IF(
                            C657="INSUMO",
                            IFERROR(
                                INDEX(
                                    Insumos!F:F,
                                    MATCH(
                                        A657&amp;B657,
                                        Insumos!I:I,
                                        0)
                                ),
                                "Não encontrado"),
                            IFERROR(
                                INDEX(
                                    I:I,
                                    MATCH(
                                        A657&amp;B657,
                                        O:O,
                                        0)
                                ),
                                "Não encontrado")
                        ), 2)</f>
        <v>16.78</v>
      </c>
      <c r="I657" s="175">
        <f>TRUNC(G657*H657, 2)</f>
        <v>2.0099999999999998</v>
      </c>
      <c r="J657" s="174"/>
      <c r="K657" s="174"/>
      <c r="L657" s="620" t="s">
        <v>15</v>
      </c>
      <c r="M657" s="173"/>
      <c r="N657" s="173"/>
    </row>
    <row r="658" spans="1:15" x14ac:dyDescent="0.2">
      <c r="A658" s="622" t="s">
        <v>1368</v>
      </c>
      <c r="B658" s="623" t="s">
        <v>21</v>
      </c>
      <c r="C658" s="624" t="s">
        <v>115</v>
      </c>
      <c r="D658" s="625" t="s">
        <v>1427</v>
      </c>
      <c r="E658" s="625" t="s">
        <v>1369</v>
      </c>
      <c r="F658" s="626" t="s">
        <v>42</v>
      </c>
      <c r="G658" s="626">
        <v>0.12</v>
      </c>
      <c r="H658" s="172">
        <f>TRUNC(
                        IF(
                            C658="INSUMO",
                            IFERROR(
                                INDEX(
                                    Insumos!F:F,
                                    MATCH(
                                        A658&amp;B658,
                                        Insumos!I:I,
                                        0)
                                ),
                                "Não encontrado"),
                            IFERROR(
                                INDEX(
                                    I:I,
                                    MATCH(
                                        A658&amp;B658,
                                        O:O,
                                        0)
                                ),
                                "Não encontrado")
                        ), 2)</f>
        <v>23.41</v>
      </c>
      <c r="I658" s="172">
        <f>TRUNC(G658*H658, 2)</f>
        <v>2.8</v>
      </c>
      <c r="J658" s="171"/>
      <c r="K658" s="171"/>
      <c r="L658" s="625" t="s">
        <v>15</v>
      </c>
      <c r="M658" s="170"/>
      <c r="N658" s="170"/>
    </row>
    <row r="659" spans="1:15" x14ac:dyDescent="0.2">
      <c r="A659" s="617" t="s">
        <v>1868</v>
      </c>
      <c r="B659" s="618" t="s">
        <v>21</v>
      </c>
      <c r="C659" s="619" t="s">
        <v>115</v>
      </c>
      <c r="D659" s="620" t="s">
        <v>1427</v>
      </c>
      <c r="E659" s="620" t="s">
        <v>1867</v>
      </c>
      <c r="F659" s="621" t="s">
        <v>95</v>
      </c>
      <c r="G659" s="621">
        <v>1</v>
      </c>
      <c r="H659" s="175">
        <f>TRUNC(
                        IF(
                            C659="INSUMO",
                            IFERROR(
                                INDEX(
                                    Insumos!F:F,
                                    MATCH(
                                        A659&amp;B659,
                                        Insumos!I:I,
                                        0)
                                ),
                                "Não encontrado"),
                            IFERROR(
                                INDEX(
                                    I:I,
                                    MATCH(
                                        A659&amp;B659,
                                        O:O,
                                        0)
                                ),
                                "Não encontrado")
                        ), 2)</f>
        <v>12.25</v>
      </c>
      <c r="I659" s="175">
        <f>TRUNC(G659*H659, 2)</f>
        <v>12.25</v>
      </c>
      <c r="J659" s="174"/>
      <c r="K659" s="174"/>
      <c r="L659" s="620" t="s">
        <v>15</v>
      </c>
      <c r="M659" s="173"/>
      <c r="N659" s="173"/>
    </row>
    <row r="660" spans="1:15" ht="25.5" x14ac:dyDescent="0.2">
      <c r="A660" s="611" t="s">
        <v>465</v>
      </c>
      <c r="B660" s="612" t="s">
        <v>101</v>
      </c>
      <c r="C660" s="613" t="s">
        <v>15</v>
      </c>
      <c r="D660" s="614" t="s">
        <v>1427</v>
      </c>
      <c r="E660" s="614" t="s">
        <v>466</v>
      </c>
      <c r="F660" s="615" t="s">
        <v>205</v>
      </c>
      <c r="G660" s="616"/>
      <c r="H660" s="178"/>
      <c r="I660" s="178">
        <f>SUM(I661:I663)</f>
        <v>31.73</v>
      </c>
      <c r="J660" s="177" t="s">
        <v>15</v>
      </c>
      <c r="K660" s="177"/>
      <c r="L660" s="614" t="s">
        <v>15</v>
      </c>
      <c r="M660" s="176" t="s">
        <v>15</v>
      </c>
      <c r="N660" s="176" t="s">
        <v>1473</v>
      </c>
      <c r="O660" s="584" t="str">
        <f>A660&amp;B660&amp;C660</f>
        <v>AGE120002AGEHAB</v>
      </c>
    </row>
    <row r="661" spans="1:15" x14ac:dyDescent="0.2">
      <c r="A661" s="617" t="s">
        <v>1358</v>
      </c>
      <c r="B661" s="618" t="s">
        <v>21</v>
      </c>
      <c r="C661" s="619" t="s">
        <v>115</v>
      </c>
      <c r="D661" s="620" t="s">
        <v>1427</v>
      </c>
      <c r="E661" s="620" t="s">
        <v>1359</v>
      </c>
      <c r="F661" s="621" t="s">
        <v>42</v>
      </c>
      <c r="G661" s="621">
        <v>0.19439999999999999</v>
      </c>
      <c r="H661" s="175">
        <f>TRUNC(
                        IF(
                            C661="INSUMO",
                            IFERROR(
                                INDEX(
                                    Insumos!F:F,
                                    MATCH(
                                        A661&amp;B661,
                                        Insumos!I:I,
                                        0)
                                ),
                                "Não encontrado"),
                            IFERROR(
                                INDEX(
                                    I:I,
                                    MATCH(
                                        A661&amp;B661,
                                        O:O,
                                        0)
                                ),
                                "Não encontrado")
                        ), 2)</f>
        <v>16.78</v>
      </c>
      <c r="I661" s="175">
        <f>TRUNC(G661*H661, 2)</f>
        <v>3.26</v>
      </c>
      <c r="J661" s="174"/>
      <c r="K661" s="174"/>
      <c r="L661" s="620" t="s">
        <v>15</v>
      </c>
      <c r="M661" s="173"/>
      <c r="N661" s="173"/>
    </row>
    <row r="662" spans="1:15" x14ac:dyDescent="0.2">
      <c r="A662" s="622" t="s">
        <v>1356</v>
      </c>
      <c r="B662" s="623" t="s">
        <v>21</v>
      </c>
      <c r="C662" s="624" t="s">
        <v>115</v>
      </c>
      <c r="D662" s="625" t="s">
        <v>1427</v>
      </c>
      <c r="E662" s="625" t="s">
        <v>1357</v>
      </c>
      <c r="F662" s="626" t="s">
        <v>42</v>
      </c>
      <c r="G662" s="626">
        <v>0.95760000000000001</v>
      </c>
      <c r="H662" s="172">
        <f>TRUNC(
                        IF(
                            C662="INSUMO",
                            IFERROR(
                                INDEX(
                                    Insumos!F:F,
                                    MATCH(
                                        A662&amp;B662,
                                        Insumos!I:I,
                                        0)
                                ),
                                "Não encontrado"),
                            IFERROR(
                                INDEX(
                                    I:I,
                                    MATCH(
                                        A662&amp;B662,
                                        O:O,
                                        0)
                                ),
                                "Não encontrado")
                        ), 2)</f>
        <v>23.41</v>
      </c>
      <c r="I662" s="172">
        <f>TRUNC(G662*H662, 2)</f>
        <v>22.41</v>
      </c>
      <c r="J662" s="171"/>
      <c r="K662" s="171"/>
      <c r="L662" s="625" t="s">
        <v>15</v>
      </c>
      <c r="M662" s="170"/>
      <c r="N662" s="170"/>
    </row>
    <row r="663" spans="1:15" x14ac:dyDescent="0.2">
      <c r="A663" s="617" t="s">
        <v>1866</v>
      </c>
      <c r="B663" s="618" t="s">
        <v>101</v>
      </c>
      <c r="C663" s="619" t="s">
        <v>115</v>
      </c>
      <c r="D663" s="620" t="s">
        <v>1427</v>
      </c>
      <c r="E663" s="620" t="s">
        <v>1865</v>
      </c>
      <c r="F663" s="621" t="s">
        <v>1322</v>
      </c>
      <c r="G663" s="621">
        <v>0.2286</v>
      </c>
      <c r="H663" s="175">
        <f>TRUNC(
                        IF(
                            C663="INSUMO",
                            IFERROR(
                                INDEX(
                                    Insumos!F:F,
                                    MATCH(
                                        A663&amp;B663,
                                        Insumos!I:I,
                                        0)
                                ),
                                "Não encontrado"),
                            IFERROR(
                                INDEX(
                                    I:I,
                                    MATCH(
                                        A663&amp;B663,
                                        O:O,
                                        0)
                                ),
                                "Não encontrado")
                        ), 2)</f>
        <v>26.55</v>
      </c>
      <c r="I663" s="175">
        <f>TRUNC(G663*H663, 2)</f>
        <v>6.06</v>
      </c>
      <c r="J663" s="174"/>
      <c r="K663" s="174"/>
      <c r="L663" s="620" t="s">
        <v>15</v>
      </c>
      <c r="M663" s="173"/>
      <c r="N663" s="173"/>
    </row>
    <row r="664" spans="1:15" ht="25.5" x14ac:dyDescent="0.2">
      <c r="A664" s="611" t="s">
        <v>470</v>
      </c>
      <c r="B664" s="612" t="s">
        <v>21</v>
      </c>
      <c r="C664" s="613" t="s">
        <v>15</v>
      </c>
      <c r="D664" s="614" t="s">
        <v>1427</v>
      </c>
      <c r="E664" s="614" t="s">
        <v>471</v>
      </c>
      <c r="F664" s="615" t="s">
        <v>258</v>
      </c>
      <c r="G664" s="616"/>
      <c r="H664" s="178"/>
      <c r="I664" s="178">
        <f>SUM(I665:I665)</f>
        <v>17.78</v>
      </c>
      <c r="J664" s="177" t="s">
        <v>15</v>
      </c>
      <c r="K664" s="177"/>
      <c r="L664" s="614" t="s">
        <v>15</v>
      </c>
      <c r="M664" s="176" t="s">
        <v>15</v>
      </c>
      <c r="N664" s="176" t="s">
        <v>15</v>
      </c>
      <c r="O664" s="584" t="str">
        <f>A664&amp;B664&amp;C664</f>
        <v>150204GOINFRA</v>
      </c>
    </row>
    <row r="665" spans="1:15" ht="25.5" x14ac:dyDescent="0.2">
      <c r="A665" s="617" t="s">
        <v>1864</v>
      </c>
      <c r="B665" s="618" t="s">
        <v>21</v>
      </c>
      <c r="C665" s="619" t="s">
        <v>115</v>
      </c>
      <c r="D665" s="620" t="s">
        <v>1427</v>
      </c>
      <c r="E665" s="620" t="s">
        <v>1863</v>
      </c>
      <c r="F665" s="621" t="s">
        <v>258</v>
      </c>
      <c r="G665" s="621">
        <v>1.1000000000000001</v>
      </c>
      <c r="H665" s="175">
        <f>TRUNC(
                        IF(
                            C665="INSUMO",
                            IFERROR(
                                INDEX(
                                    Insumos!F:F,
                                    MATCH(
                                        A665&amp;B665,
                                        Insumos!I:I,
                                        0)
                                ),
                                "Não encontrado"),
                            IFERROR(
                                INDEX(
                                    I:I,
                                    MATCH(
                                        A665&amp;B665,
                                        O:O,
                                        0)
                                ),
                                "Não encontrado")
                        ), 2)</f>
        <v>16.170000000000002</v>
      </c>
      <c r="I665" s="175">
        <f>TRUNC(G665*H665, 2)</f>
        <v>17.78</v>
      </c>
      <c r="J665" s="174"/>
      <c r="K665" s="174"/>
      <c r="L665" s="620" t="s">
        <v>15</v>
      </c>
      <c r="M665" s="173"/>
      <c r="N665" s="173"/>
    </row>
    <row r="666" spans="1:15" x14ac:dyDescent="0.2">
      <c r="A666" s="611" t="s">
        <v>475</v>
      </c>
      <c r="B666" s="612" t="s">
        <v>21</v>
      </c>
      <c r="C666" s="613" t="s">
        <v>15</v>
      </c>
      <c r="D666" s="614" t="s">
        <v>1427</v>
      </c>
      <c r="E666" s="614" t="s">
        <v>476</v>
      </c>
      <c r="F666" s="615" t="s">
        <v>33</v>
      </c>
      <c r="G666" s="616"/>
      <c r="H666" s="178"/>
      <c r="I666" s="178">
        <f>SUM(I667:I671)</f>
        <v>44.650000000000006</v>
      </c>
      <c r="J666" s="177" t="s">
        <v>15</v>
      </c>
      <c r="K666" s="177"/>
      <c r="L666" s="614" t="s">
        <v>15</v>
      </c>
      <c r="M666" s="176" t="s">
        <v>15</v>
      </c>
      <c r="N666" s="176" t="s">
        <v>15</v>
      </c>
      <c r="O666" s="584" t="str">
        <f>A666&amp;B666&amp;C666</f>
        <v>160501GOINFRA</v>
      </c>
    </row>
    <row r="667" spans="1:15" x14ac:dyDescent="0.2">
      <c r="A667" s="617" t="s">
        <v>1352</v>
      </c>
      <c r="B667" s="618" t="s">
        <v>21</v>
      </c>
      <c r="C667" s="619" t="s">
        <v>115</v>
      </c>
      <c r="D667" s="620" t="s">
        <v>1427</v>
      </c>
      <c r="E667" s="620" t="s">
        <v>1353</v>
      </c>
      <c r="F667" s="621" t="s">
        <v>42</v>
      </c>
      <c r="G667" s="621">
        <v>0.22</v>
      </c>
      <c r="H667" s="175">
        <f>TRUNC(
                        IF(
                            C667="INSUMO",
                            IFERROR(
                                INDEX(
                                    Insumos!F:F,
                                    MATCH(
                                        A667&amp;B667,
                                        Insumos!I:I,
                                        0)
                                ),
                                "Não encontrado"),
                            IFERROR(
                                INDEX(
                                    I:I,
                                    MATCH(
                                        A667&amp;B667,
                                        O:O,
                                        0)
                                ),
                                "Não encontrado")
                        ), 2)</f>
        <v>15.3</v>
      </c>
      <c r="I667" s="175">
        <f>TRUNC(G667*H667, 2)</f>
        <v>3.36</v>
      </c>
      <c r="J667" s="174"/>
      <c r="K667" s="174"/>
      <c r="L667" s="620" t="s">
        <v>15</v>
      </c>
      <c r="M667" s="173"/>
      <c r="N667" s="173"/>
    </row>
    <row r="668" spans="1:15" x14ac:dyDescent="0.2">
      <c r="A668" s="622" t="s">
        <v>1381</v>
      </c>
      <c r="B668" s="623" t="s">
        <v>21</v>
      </c>
      <c r="C668" s="624" t="s">
        <v>115</v>
      </c>
      <c r="D668" s="625" t="s">
        <v>1427</v>
      </c>
      <c r="E668" s="625" t="s">
        <v>1382</v>
      </c>
      <c r="F668" s="626" t="s">
        <v>42</v>
      </c>
      <c r="G668" s="626">
        <v>0.22</v>
      </c>
      <c r="H668" s="172">
        <f>TRUNC(
                        IF(
                            C668="INSUMO",
                            IFERROR(
                                INDEX(
                                    Insumos!F:F,
                                    MATCH(
                                        A668&amp;B668,
                                        Insumos!I:I,
                                        0)
                                ),
                                "Não encontrado"),
                            IFERROR(
                                INDEX(
                                    I:I,
                                    MATCH(
                                        A668&amp;B668,
                                        O:O,
                                        0)
                                ),
                                "Não encontrado")
                        ), 2)</f>
        <v>23.41</v>
      </c>
      <c r="I668" s="172">
        <f>TRUNC(G668*H668, 2)</f>
        <v>5.15</v>
      </c>
      <c r="J668" s="171"/>
      <c r="K668" s="171"/>
      <c r="L668" s="625" t="s">
        <v>15</v>
      </c>
      <c r="M668" s="170"/>
      <c r="N668" s="170"/>
    </row>
    <row r="669" spans="1:15" x14ac:dyDescent="0.2">
      <c r="A669" s="617" t="s">
        <v>1860</v>
      </c>
      <c r="B669" s="618" t="s">
        <v>21</v>
      </c>
      <c r="C669" s="619" t="s">
        <v>115</v>
      </c>
      <c r="D669" s="620" t="s">
        <v>1427</v>
      </c>
      <c r="E669" s="620" t="s">
        <v>1859</v>
      </c>
      <c r="F669" s="621" t="s">
        <v>33</v>
      </c>
      <c r="G669" s="621">
        <v>1.1499999999999999</v>
      </c>
      <c r="H669" s="175">
        <f>TRUNC(
                        IF(
                            C669="INSUMO",
                            IFERROR(
                                INDEX(
                                    Insumos!F:F,
                                    MATCH(
                                        A669&amp;B669,
                                        Insumos!I:I,
                                        0)
                                ),
                                "Não encontrado"),
                            IFERROR(
                                INDEX(
                                    I:I,
                                    MATCH(
                                        A669&amp;B669,
                                        O:O,
                                        0)
                                ),
                                "Não encontrado")
                        ), 2)</f>
        <v>27.98</v>
      </c>
      <c r="I669" s="175">
        <f>TRUNC(G669*H669, 2)</f>
        <v>32.17</v>
      </c>
      <c r="J669" s="174"/>
      <c r="K669" s="174"/>
      <c r="L669" s="620" t="s">
        <v>15</v>
      </c>
      <c r="M669" s="173"/>
      <c r="N669" s="173"/>
    </row>
    <row r="670" spans="1:15" x14ac:dyDescent="0.2">
      <c r="A670" s="622" t="s">
        <v>1858</v>
      </c>
      <c r="B670" s="623" t="s">
        <v>21</v>
      </c>
      <c r="C670" s="624" t="s">
        <v>115</v>
      </c>
      <c r="D670" s="625" t="s">
        <v>1427</v>
      </c>
      <c r="E670" s="625" t="s">
        <v>1857</v>
      </c>
      <c r="F670" s="626" t="s">
        <v>95</v>
      </c>
      <c r="G670" s="626">
        <v>1.42</v>
      </c>
      <c r="H670" s="172">
        <f>TRUNC(
                        IF(
                            C670="INSUMO",
                            IFERROR(
                                INDEX(
                                    Insumos!F:F,
                                    MATCH(
                                        A670&amp;B670,
                                        Insumos!I:I,
                                        0)
                                ),
                                "Não encontrado"),
                            IFERROR(
                                INDEX(
                                    I:I,
                                    MATCH(
                                        A670&amp;B670,
                                        O:O,
                                        0)
                                ),
                                "Não encontrado")
                        ), 2)</f>
        <v>2.4300000000000002</v>
      </c>
      <c r="I670" s="172">
        <f>TRUNC(G670*H670, 2)</f>
        <v>3.45</v>
      </c>
      <c r="J670" s="171"/>
      <c r="K670" s="171"/>
      <c r="L670" s="625" t="s">
        <v>15</v>
      </c>
      <c r="M670" s="170"/>
      <c r="N670" s="170"/>
    </row>
    <row r="671" spans="1:15" x14ac:dyDescent="0.2">
      <c r="A671" s="617" t="s">
        <v>1862</v>
      </c>
      <c r="B671" s="618" t="s">
        <v>21</v>
      </c>
      <c r="C671" s="619" t="s">
        <v>115</v>
      </c>
      <c r="D671" s="620" t="s">
        <v>1427</v>
      </c>
      <c r="E671" s="620" t="s">
        <v>1861</v>
      </c>
      <c r="F671" s="621" t="s">
        <v>95</v>
      </c>
      <c r="G671" s="621">
        <v>1.42</v>
      </c>
      <c r="H671" s="175">
        <f>TRUNC(
                        IF(
                            C671="INSUMO",
                            IFERROR(
                                INDEX(
                                    Insumos!F:F,
                                    MATCH(
                                        A671&amp;B671,
                                        Insumos!I:I,
                                        0)
                                ),
                                "Não encontrado"),
                            IFERROR(
                                INDEX(
                                    I:I,
                                    MATCH(
                                        A671&amp;B671,
                                        O:O,
                                        0)
                                ),
                                "Não encontrado")
                        ), 2)</f>
        <v>0.37</v>
      </c>
      <c r="I671" s="175">
        <f>TRUNC(G671*H671, 2)</f>
        <v>0.52</v>
      </c>
      <c r="J671" s="174"/>
      <c r="K671" s="174"/>
      <c r="L671" s="620" t="s">
        <v>15</v>
      </c>
      <c r="M671" s="173"/>
      <c r="N671" s="173"/>
    </row>
    <row r="672" spans="1:15" x14ac:dyDescent="0.2">
      <c r="A672" s="611" t="s">
        <v>478</v>
      </c>
      <c r="B672" s="612" t="s">
        <v>21</v>
      </c>
      <c r="C672" s="613" t="s">
        <v>15</v>
      </c>
      <c r="D672" s="614" t="s">
        <v>1427</v>
      </c>
      <c r="E672" s="614" t="s">
        <v>3206</v>
      </c>
      <c r="F672" s="615" t="s">
        <v>33</v>
      </c>
      <c r="G672" s="616"/>
      <c r="H672" s="178"/>
      <c r="I672" s="178">
        <f>SUM(I673:I676)</f>
        <v>100.73</v>
      </c>
      <c r="J672" s="177" t="s">
        <v>15</v>
      </c>
      <c r="K672" s="177"/>
      <c r="L672" s="614" t="s">
        <v>15</v>
      </c>
      <c r="M672" s="176" t="s">
        <v>15</v>
      </c>
      <c r="N672" s="176" t="s">
        <v>15</v>
      </c>
      <c r="O672" s="584" t="str">
        <f>A672&amp;B672&amp;C672</f>
        <v>160603GOINFRA</v>
      </c>
    </row>
    <row r="673" spans="1:15" x14ac:dyDescent="0.2">
      <c r="A673" s="617" t="s">
        <v>1358</v>
      </c>
      <c r="B673" s="618" t="s">
        <v>21</v>
      </c>
      <c r="C673" s="619" t="s">
        <v>115</v>
      </c>
      <c r="D673" s="620" t="s">
        <v>1427</v>
      </c>
      <c r="E673" s="620" t="s">
        <v>1359</v>
      </c>
      <c r="F673" s="621" t="s">
        <v>42</v>
      </c>
      <c r="G673" s="621">
        <v>1.25</v>
      </c>
      <c r="H673" s="175">
        <f>TRUNC(
                        IF(
                            C673="INSUMO",
                            IFERROR(
                                INDEX(
                                    Insumos!F:F,
                                    MATCH(
                                        A673&amp;B673,
                                        Insumos!I:I,
                                        0)
                                ),
                                "Não encontrado"),
                            IFERROR(
                                INDEX(
                                    I:I,
                                    MATCH(
                                        A673&amp;B673,
                                        O:O,
                                        0)
                                ),
                                "Não encontrado")
                        ), 2)</f>
        <v>16.78</v>
      </c>
      <c r="I673" s="175">
        <f>TRUNC(G673*H673, 2)</f>
        <v>20.97</v>
      </c>
      <c r="J673" s="174"/>
      <c r="K673" s="174"/>
      <c r="L673" s="620" t="s">
        <v>15</v>
      </c>
      <c r="M673" s="173"/>
      <c r="N673" s="173"/>
    </row>
    <row r="674" spans="1:15" x14ac:dyDescent="0.2">
      <c r="A674" s="622" t="s">
        <v>1354</v>
      </c>
      <c r="B674" s="623" t="s">
        <v>21</v>
      </c>
      <c r="C674" s="624" t="s">
        <v>115</v>
      </c>
      <c r="D674" s="625" t="s">
        <v>1427</v>
      </c>
      <c r="E674" s="625" t="s">
        <v>1355</v>
      </c>
      <c r="F674" s="626" t="s">
        <v>42</v>
      </c>
      <c r="G674" s="626">
        <v>1.25</v>
      </c>
      <c r="H674" s="172">
        <f>TRUNC(
                        IF(
                            C674="INSUMO",
                            IFERROR(
                                INDEX(
                                    Insumos!F:F,
                                    MATCH(
                                        A674&amp;B674,
                                        Insumos!I:I,
                                        0)
                                ),
                                "Não encontrado"),
                            IFERROR(
                                INDEX(
                                    I:I,
                                    MATCH(
                                        A674&amp;B674,
                                        O:O,
                                        0)
                                ),
                                "Não encontrado")
                        ), 2)</f>
        <v>23.41</v>
      </c>
      <c r="I674" s="172">
        <f>TRUNC(G674*H674, 2)</f>
        <v>29.26</v>
      </c>
      <c r="J674" s="171"/>
      <c r="K674" s="171"/>
      <c r="L674" s="625" t="s">
        <v>15</v>
      </c>
      <c r="M674" s="170"/>
      <c r="N674" s="170"/>
    </row>
    <row r="675" spans="1:15" x14ac:dyDescent="0.2">
      <c r="A675" s="617" t="s">
        <v>1856</v>
      </c>
      <c r="B675" s="618" t="s">
        <v>21</v>
      </c>
      <c r="C675" s="619" t="s">
        <v>115</v>
      </c>
      <c r="D675" s="620" t="s">
        <v>1427</v>
      </c>
      <c r="E675" s="620" t="s">
        <v>1855</v>
      </c>
      <c r="F675" s="621" t="s">
        <v>258</v>
      </c>
      <c r="G675" s="621">
        <v>3.6299999999999999E-2</v>
      </c>
      <c r="H675" s="175">
        <f>TRUNC(
                        IF(
                            C675="INSUMO",
                            IFERROR(
                                INDEX(
                                    Insumos!F:F,
                                    MATCH(
                                        A675&amp;B675,
                                        Insumos!I:I,
                                        0)
                                ),
                                "Não encontrado"),
                            IFERROR(
                                INDEX(
                                    I:I,
                                    MATCH(
                                        A675&amp;B675,
                                        O:O,
                                        0)
                                ),
                                "Não encontrado")
                        ), 2)</f>
        <v>25.46</v>
      </c>
      <c r="I675" s="175">
        <f>TRUNC(G675*H675, 2)</f>
        <v>0.92</v>
      </c>
      <c r="J675" s="174"/>
      <c r="K675" s="174"/>
      <c r="L675" s="620" t="s">
        <v>15</v>
      </c>
      <c r="M675" s="173"/>
      <c r="N675" s="173"/>
    </row>
    <row r="676" spans="1:15" x14ac:dyDescent="0.2">
      <c r="A676" s="622" t="s">
        <v>1854</v>
      </c>
      <c r="B676" s="623" t="s">
        <v>21</v>
      </c>
      <c r="C676" s="624" t="s">
        <v>115</v>
      </c>
      <c r="D676" s="625" t="s">
        <v>1427</v>
      </c>
      <c r="E676" s="625" t="s">
        <v>1853</v>
      </c>
      <c r="F676" s="626" t="s">
        <v>88</v>
      </c>
      <c r="G676" s="626">
        <v>2.75</v>
      </c>
      <c r="H676" s="172">
        <f>TRUNC(
                        IF(
                            C676="INSUMO",
                            IFERROR(
                                INDEX(
                                    Insumos!F:F,
                                    MATCH(
                                        A676&amp;B676,
                                        Insumos!I:I,
                                        0)
                                ),
                                "Não encontrado"),
                            IFERROR(
                                INDEX(
                                    I:I,
                                    MATCH(
                                        A676&amp;B676,
                                        O:O,
                                        0)
                                ),
                                "Não encontrado")
                        ), 2)</f>
        <v>18.03</v>
      </c>
      <c r="I676" s="172">
        <f>TRUNC(G676*H676, 2)</f>
        <v>49.58</v>
      </c>
      <c r="J676" s="171"/>
      <c r="K676" s="171"/>
      <c r="L676" s="625" t="s">
        <v>15</v>
      </c>
      <c r="M676" s="170"/>
      <c r="N676" s="170"/>
    </row>
    <row r="677" spans="1:15" ht="38.25" x14ac:dyDescent="0.2">
      <c r="A677" s="611" t="s">
        <v>481</v>
      </c>
      <c r="B677" s="612" t="s">
        <v>21</v>
      </c>
      <c r="C677" s="613" t="s">
        <v>15</v>
      </c>
      <c r="D677" s="614" t="s">
        <v>1427</v>
      </c>
      <c r="E677" s="614" t="s">
        <v>482</v>
      </c>
      <c r="F677" s="615" t="s">
        <v>33</v>
      </c>
      <c r="G677" s="616"/>
      <c r="H677" s="178"/>
      <c r="I677" s="178">
        <f>SUM(I678:I682)</f>
        <v>72</v>
      </c>
      <c r="J677" s="177" t="s">
        <v>15</v>
      </c>
      <c r="K677" s="177"/>
      <c r="L677" s="614" t="s">
        <v>15</v>
      </c>
      <c r="M677" s="176" t="s">
        <v>15</v>
      </c>
      <c r="N677" s="176" t="s">
        <v>15</v>
      </c>
      <c r="O677" s="584" t="str">
        <f>A677&amp;B677&amp;C677</f>
        <v>201410GOINFRA</v>
      </c>
    </row>
    <row r="678" spans="1:15" x14ac:dyDescent="0.2">
      <c r="A678" s="617" t="s">
        <v>1352</v>
      </c>
      <c r="B678" s="618" t="s">
        <v>21</v>
      </c>
      <c r="C678" s="619" t="s">
        <v>115</v>
      </c>
      <c r="D678" s="620" t="s">
        <v>1427</v>
      </c>
      <c r="E678" s="620" t="s">
        <v>1353</v>
      </c>
      <c r="F678" s="621" t="s">
        <v>42</v>
      </c>
      <c r="G678" s="621">
        <v>1.2929999999999999</v>
      </c>
      <c r="H678" s="175">
        <f>TRUNC(
                        IF(
                            C678="INSUMO",
                            IFERROR(
                                INDEX(
                                    Insumos!F:F,
                                    MATCH(
                                        A678&amp;B678,
                                        Insumos!I:I,
                                        0)
                                ),
                                "Não encontrado"),
                            IFERROR(
                                INDEX(
                                    I:I,
                                    MATCH(
                                        A678&amp;B678,
                                        O:O,
                                        0)
                                ),
                                "Não encontrado")
                        ), 2)</f>
        <v>15.3</v>
      </c>
      <c r="I678" s="175">
        <f>TRUNC(G678*H678, 2)</f>
        <v>19.78</v>
      </c>
      <c r="J678" s="174"/>
      <c r="K678" s="174"/>
      <c r="L678" s="620" t="s">
        <v>15</v>
      </c>
      <c r="M678" s="173"/>
      <c r="N678" s="173"/>
    </row>
    <row r="679" spans="1:15" x14ac:dyDescent="0.2">
      <c r="A679" s="622" t="s">
        <v>1354</v>
      </c>
      <c r="B679" s="623" t="s">
        <v>21</v>
      </c>
      <c r="C679" s="624" t="s">
        <v>115</v>
      </c>
      <c r="D679" s="625" t="s">
        <v>1427</v>
      </c>
      <c r="E679" s="625" t="s">
        <v>1355</v>
      </c>
      <c r="F679" s="626" t="s">
        <v>42</v>
      </c>
      <c r="G679" s="626">
        <v>1.323</v>
      </c>
      <c r="H679" s="172">
        <f>TRUNC(
                        IF(
                            C679="INSUMO",
                            IFERROR(
                                INDEX(
                                    Insumos!F:F,
                                    MATCH(
                                        A679&amp;B679,
                                        Insumos!I:I,
                                        0)
                                ),
                                "Não encontrado"),
                            IFERROR(
                                INDEX(
                                    I:I,
                                    MATCH(
                                        A679&amp;B679,
                                        O:O,
                                        0)
                                ),
                                "Não encontrado")
                        ), 2)</f>
        <v>23.41</v>
      </c>
      <c r="I679" s="172">
        <f>TRUNC(G679*H679, 2)</f>
        <v>30.97</v>
      </c>
      <c r="J679" s="171"/>
      <c r="K679" s="171"/>
      <c r="L679" s="625" t="s">
        <v>15</v>
      </c>
      <c r="M679" s="170"/>
      <c r="N679" s="170"/>
    </row>
    <row r="680" spans="1:15" x14ac:dyDescent="0.2">
      <c r="A680" s="617" t="s">
        <v>1485</v>
      </c>
      <c r="B680" s="618" t="s">
        <v>21</v>
      </c>
      <c r="C680" s="619" t="s">
        <v>115</v>
      </c>
      <c r="D680" s="620" t="s">
        <v>1427</v>
      </c>
      <c r="E680" s="620" t="s">
        <v>1484</v>
      </c>
      <c r="F680" s="621" t="s">
        <v>258</v>
      </c>
      <c r="G680" s="621">
        <v>7.9615</v>
      </c>
      <c r="H680" s="175">
        <f>TRUNC(
                        IF(
                            C680="INSUMO",
                            IFERROR(
                                INDEX(
                                    Insumos!F:F,
                                    MATCH(
                                        A680&amp;B680,
                                        Insumos!I:I,
                                        0)
                                ),
                                "Não encontrado"),
                            IFERROR(
                                INDEX(
                                    I:I,
                                    MATCH(
                                        A680&amp;B680,
                                        O:O,
                                        0)
                                ),
                                "Não encontrado")
                        ), 2)</f>
        <v>0.94</v>
      </c>
      <c r="I680" s="175">
        <f>TRUNC(G680*H680, 2)</f>
        <v>7.48</v>
      </c>
      <c r="J680" s="174"/>
      <c r="K680" s="174"/>
      <c r="L680" s="620" t="s">
        <v>15</v>
      </c>
      <c r="M680" s="173"/>
      <c r="N680" s="173"/>
    </row>
    <row r="681" spans="1:15" x14ac:dyDescent="0.2">
      <c r="A681" s="622" t="s">
        <v>1452</v>
      </c>
      <c r="B681" s="623" t="s">
        <v>21</v>
      </c>
      <c r="C681" s="624" t="s">
        <v>115</v>
      </c>
      <c r="D681" s="625" t="s">
        <v>1427</v>
      </c>
      <c r="E681" s="625" t="s">
        <v>1451</v>
      </c>
      <c r="F681" s="626" t="s">
        <v>25</v>
      </c>
      <c r="G681" s="626">
        <v>5.2999999999999999E-2</v>
      </c>
      <c r="H681" s="172">
        <f>TRUNC(
                        IF(
                            C681="INSUMO",
                            IFERROR(
                                INDEX(
                                    Insumos!F:F,
                                    MATCH(
                                        A681&amp;B681,
                                        Insumos!I:I,
                                        0)
                                ),
                                "Não encontrado"),
                            IFERROR(
                                INDEX(
                                    I:I,
                                    MATCH(
                                        A681&amp;B681,
                                        O:O,
                                        0)
                                ),
                                "Não encontrado")
                        ), 2)</f>
        <v>180.8</v>
      </c>
      <c r="I681" s="172">
        <f>TRUNC(G681*H681, 2)</f>
        <v>9.58</v>
      </c>
      <c r="J681" s="171"/>
      <c r="K681" s="171"/>
      <c r="L681" s="625" t="s">
        <v>15</v>
      </c>
      <c r="M681" s="170"/>
      <c r="N681" s="170"/>
    </row>
    <row r="682" spans="1:15" x14ac:dyDescent="0.2">
      <c r="A682" s="617" t="s">
        <v>1454</v>
      </c>
      <c r="B682" s="618" t="s">
        <v>21</v>
      </c>
      <c r="C682" s="619" t="s">
        <v>115</v>
      </c>
      <c r="D682" s="620" t="s">
        <v>1427</v>
      </c>
      <c r="E682" s="620" t="s">
        <v>1453</v>
      </c>
      <c r="F682" s="621" t="s">
        <v>258</v>
      </c>
      <c r="G682" s="621">
        <v>6.5620000000000003</v>
      </c>
      <c r="H682" s="175">
        <f>TRUNC(
                        IF(
                            C682="INSUMO",
                            IFERROR(
                                INDEX(
                                    Insumos!F:F,
                                    MATCH(
                                        A682&amp;B682,
                                        Insumos!I:I,
                                        0)
                                ),
                                "Não encontrado"),
                            IFERROR(
                                INDEX(
                                    I:I,
                                    MATCH(
                                        A682&amp;B682,
                                        O:O,
                                        0)
                                ),
                                "Não encontrado")
                        ), 2)</f>
        <v>0.64</v>
      </c>
      <c r="I682" s="175">
        <f>TRUNC(G682*H682, 2)</f>
        <v>4.1900000000000004</v>
      </c>
      <c r="J682" s="174"/>
      <c r="K682" s="174"/>
      <c r="L682" s="620" t="s">
        <v>15</v>
      </c>
      <c r="M682" s="173"/>
      <c r="N682" s="173"/>
    </row>
    <row r="683" spans="1:15" ht="25.5" x14ac:dyDescent="0.2">
      <c r="A683" s="611" t="s">
        <v>484</v>
      </c>
      <c r="B683" s="612" t="s">
        <v>101</v>
      </c>
      <c r="C683" s="613" t="s">
        <v>15</v>
      </c>
      <c r="D683" s="614" t="s">
        <v>1427</v>
      </c>
      <c r="E683" s="614" t="s">
        <v>485</v>
      </c>
      <c r="F683" s="615" t="s">
        <v>205</v>
      </c>
      <c r="G683" s="616"/>
      <c r="H683" s="178"/>
      <c r="I683" s="178">
        <f>SUM(I684:I686)</f>
        <v>224.44</v>
      </c>
      <c r="J683" s="177" t="s">
        <v>15</v>
      </c>
      <c r="K683" s="177"/>
      <c r="L683" s="614" t="s">
        <v>15</v>
      </c>
      <c r="M683" s="176" t="s">
        <v>15</v>
      </c>
      <c r="N683" s="176" t="s">
        <v>1473</v>
      </c>
      <c r="O683" s="584" t="str">
        <f>A683&amp;B683&amp;C683</f>
        <v>AGE81910AGEHAB</v>
      </c>
    </row>
    <row r="684" spans="1:15" x14ac:dyDescent="0.2">
      <c r="A684" s="617" t="s">
        <v>1352</v>
      </c>
      <c r="B684" s="618" t="s">
        <v>21</v>
      </c>
      <c r="C684" s="619" t="s">
        <v>115</v>
      </c>
      <c r="D684" s="620" t="s">
        <v>1427</v>
      </c>
      <c r="E684" s="620" t="s">
        <v>1353</v>
      </c>
      <c r="F684" s="621" t="s">
        <v>42</v>
      </c>
      <c r="G684" s="621">
        <v>3.8561999999999999</v>
      </c>
      <c r="H684" s="175">
        <f>TRUNC(
                        IF(
                            C684="INSUMO",
                            IFERROR(
                                INDEX(
                                    Insumos!F:F,
                                    MATCH(
                                        A684&amp;B684,
                                        Insumos!I:I,
                                        0)
                                ),
                                "Não encontrado"),
                            IFERROR(
                                INDEX(
                                    I:I,
                                    MATCH(
                                        A684&amp;B684,
                                        O:O,
                                        0)
                                ),
                                "Não encontrado")
                        ), 2)</f>
        <v>15.3</v>
      </c>
      <c r="I684" s="175">
        <f>TRUNC(G684*H684, 2)</f>
        <v>58.99</v>
      </c>
      <c r="J684" s="174"/>
      <c r="K684" s="174"/>
      <c r="L684" s="620" t="s">
        <v>15</v>
      </c>
      <c r="M684" s="173"/>
      <c r="N684" s="173"/>
    </row>
    <row r="685" spans="1:15" x14ac:dyDescent="0.2">
      <c r="A685" s="622" t="s">
        <v>1381</v>
      </c>
      <c r="B685" s="623" t="s">
        <v>21</v>
      </c>
      <c r="C685" s="624" t="s">
        <v>115</v>
      </c>
      <c r="D685" s="625" t="s">
        <v>1427</v>
      </c>
      <c r="E685" s="625" t="s">
        <v>1382</v>
      </c>
      <c r="F685" s="626" t="s">
        <v>42</v>
      </c>
      <c r="G685" s="626">
        <v>3.8561999999999999</v>
      </c>
      <c r="H685" s="172">
        <f>TRUNC(
                        IF(
                            C685="INSUMO",
                            IFERROR(
                                INDEX(
                                    Insumos!F:F,
                                    MATCH(
                                        A685&amp;B685,
                                        Insumos!I:I,
                                        0)
                                ),
                                "Não encontrado"),
                            IFERROR(
                                INDEX(
                                    I:I,
                                    MATCH(
                                        A685&amp;B685,
                                        O:O,
                                        0)
                                ),
                                "Não encontrado")
                        ), 2)</f>
        <v>23.41</v>
      </c>
      <c r="I685" s="172">
        <f>TRUNC(G685*H685, 2)</f>
        <v>90.27</v>
      </c>
      <c r="J685" s="171"/>
      <c r="K685" s="171"/>
      <c r="L685" s="625" t="s">
        <v>15</v>
      </c>
      <c r="M685" s="170"/>
      <c r="N685" s="170"/>
    </row>
    <row r="686" spans="1:15" ht="38.25" x14ac:dyDescent="0.2">
      <c r="A686" s="617" t="s">
        <v>1852</v>
      </c>
      <c r="B686" s="618" t="s">
        <v>1263</v>
      </c>
      <c r="C686" s="619" t="s">
        <v>115</v>
      </c>
      <c r="D686" s="620" t="s">
        <v>1427</v>
      </c>
      <c r="E686" s="620" t="s">
        <v>3207</v>
      </c>
      <c r="F686" s="621" t="s">
        <v>205</v>
      </c>
      <c r="G686" s="621">
        <v>1.05</v>
      </c>
      <c r="H686" s="175">
        <f>TRUNC(
                        IF(
                            C686="INSUMO",
                            IFERROR(
                                INDEX(
                                    Insumos!F:F,
                                    MATCH(
                                        A686&amp;B686,
                                        Insumos!I:I,
                                        0)
                                ),
                                "Não encontrado"),
                            IFERROR(
                                INDEX(
                                    I:I,
                                    MATCH(
                                        A686&amp;B686,
                                        O:O,
                                        0)
                                ),
                                "Não encontrado")
                        ), 2)</f>
        <v>71.599999999999994</v>
      </c>
      <c r="I686" s="175">
        <f>TRUNC(G686*H686, 2)</f>
        <v>75.180000000000007</v>
      </c>
      <c r="J686" s="174"/>
      <c r="K686" s="174"/>
      <c r="L686" s="620" t="s">
        <v>15</v>
      </c>
      <c r="M686" s="173"/>
      <c r="N686" s="173"/>
    </row>
    <row r="687" spans="1:15" x14ac:dyDescent="0.2">
      <c r="A687" s="611" t="s">
        <v>489</v>
      </c>
      <c r="B687" s="612" t="s">
        <v>21</v>
      </c>
      <c r="C687" s="613" t="s">
        <v>15</v>
      </c>
      <c r="D687" s="614" t="s">
        <v>1427</v>
      </c>
      <c r="E687" s="614" t="s">
        <v>490</v>
      </c>
      <c r="F687" s="615" t="s">
        <v>33</v>
      </c>
      <c r="G687" s="616"/>
      <c r="H687" s="178"/>
      <c r="I687" s="178">
        <f>SUM(I688:I693)</f>
        <v>12.780000000000001</v>
      </c>
      <c r="J687" s="177" t="s">
        <v>15</v>
      </c>
      <c r="K687" s="177"/>
      <c r="L687" s="614" t="s">
        <v>15</v>
      </c>
      <c r="M687" s="176" t="s">
        <v>15</v>
      </c>
      <c r="N687" s="176" t="s">
        <v>15</v>
      </c>
      <c r="O687" s="584" t="str">
        <f>A687&amp;B687&amp;C687</f>
        <v>261609GOINFRA</v>
      </c>
    </row>
    <row r="688" spans="1:15" x14ac:dyDescent="0.2">
      <c r="A688" s="617" t="s">
        <v>1358</v>
      </c>
      <c r="B688" s="618" t="s">
        <v>21</v>
      </c>
      <c r="C688" s="619" t="s">
        <v>115</v>
      </c>
      <c r="D688" s="620" t="s">
        <v>1427</v>
      </c>
      <c r="E688" s="620" t="s">
        <v>1359</v>
      </c>
      <c r="F688" s="621" t="s">
        <v>42</v>
      </c>
      <c r="G688" s="621">
        <v>7.0000000000000007E-2</v>
      </c>
      <c r="H688" s="175">
        <f>TRUNC(
                        IF(
                            C688="INSUMO",
                            IFERROR(
                                INDEX(
                                    Insumos!F:F,
                                    MATCH(
                                        A688&amp;B688,
                                        Insumos!I:I,
                                        0)
                                ),
                                "Não encontrado"),
                            IFERROR(
                                INDEX(
                                    I:I,
                                    MATCH(
                                        A688&amp;B688,
                                        O:O,
                                        0)
                                ),
                                "Não encontrado")
                        ), 2)</f>
        <v>16.78</v>
      </c>
      <c r="I688" s="175">
        <f t="shared" ref="I688:I693" si="19">TRUNC(G688*H688, 2)</f>
        <v>1.17</v>
      </c>
      <c r="J688" s="174"/>
      <c r="K688" s="174"/>
      <c r="L688" s="620" t="s">
        <v>15</v>
      </c>
      <c r="M688" s="173"/>
      <c r="N688" s="173"/>
    </row>
    <row r="689" spans="1:15" x14ac:dyDescent="0.2">
      <c r="A689" s="622" t="s">
        <v>1356</v>
      </c>
      <c r="B689" s="623" t="s">
        <v>21</v>
      </c>
      <c r="C689" s="624" t="s">
        <v>115</v>
      </c>
      <c r="D689" s="625" t="s">
        <v>1427</v>
      </c>
      <c r="E689" s="625" t="s">
        <v>1357</v>
      </c>
      <c r="F689" s="626" t="s">
        <v>42</v>
      </c>
      <c r="G689" s="626">
        <v>0.13</v>
      </c>
      <c r="H689" s="172">
        <f>TRUNC(
                        IF(
                            C689="INSUMO",
                            IFERROR(
                                INDEX(
                                    Insumos!F:F,
                                    MATCH(
                                        A689&amp;B689,
                                        Insumos!I:I,
                                        0)
                                ),
                                "Não encontrado"),
                            IFERROR(
                                INDEX(
                                    I:I,
                                    MATCH(
                                        A689&amp;B689,
                                        O:O,
                                        0)
                                ),
                                "Não encontrado")
                        ), 2)</f>
        <v>23.41</v>
      </c>
      <c r="I689" s="172">
        <f t="shared" si="19"/>
        <v>3.04</v>
      </c>
      <c r="J689" s="171"/>
      <c r="K689" s="171"/>
      <c r="L689" s="625" t="s">
        <v>15</v>
      </c>
      <c r="M689" s="170"/>
      <c r="N689" s="170"/>
    </row>
    <row r="690" spans="1:15" ht="38.25" x14ac:dyDescent="0.2">
      <c r="A690" s="617" t="s">
        <v>1536</v>
      </c>
      <c r="B690" s="618" t="s">
        <v>21</v>
      </c>
      <c r="C690" s="619" t="s">
        <v>115</v>
      </c>
      <c r="D690" s="620" t="s">
        <v>1427</v>
      </c>
      <c r="E690" s="620" t="s">
        <v>1535</v>
      </c>
      <c r="F690" s="621" t="s">
        <v>95</v>
      </c>
      <c r="G690" s="621">
        <v>5.3E-3</v>
      </c>
      <c r="H690" s="175">
        <f>TRUNC(
                        IF(
                            C690="INSUMO",
                            IFERROR(
                                INDEX(
                                    Insumos!F:F,
                                    MATCH(
                                        A690&amp;B690,
                                        Insumos!I:I,
                                        0)
                                ),
                                "Não encontrado"),
                            IFERROR(
                                INDEX(
                                    I:I,
                                    MATCH(
                                        A690&amp;B690,
                                        O:O,
                                        0)
                                ),
                                "Não encontrado")
                        ), 2)</f>
        <v>2.75</v>
      </c>
      <c r="I690" s="175">
        <f t="shared" si="19"/>
        <v>0.01</v>
      </c>
      <c r="J690" s="174"/>
      <c r="K690" s="174"/>
      <c r="L690" s="620" t="s">
        <v>15</v>
      </c>
      <c r="M690" s="173"/>
      <c r="N690" s="173"/>
    </row>
    <row r="691" spans="1:15" ht="25.5" x14ac:dyDescent="0.2">
      <c r="A691" s="622" t="s">
        <v>1851</v>
      </c>
      <c r="B691" s="623" t="s">
        <v>21</v>
      </c>
      <c r="C691" s="624" t="s">
        <v>115</v>
      </c>
      <c r="D691" s="625" t="s">
        <v>1427</v>
      </c>
      <c r="E691" s="625" t="s">
        <v>1850</v>
      </c>
      <c r="F691" s="626" t="s">
        <v>1440</v>
      </c>
      <c r="G691" s="626">
        <v>0.16</v>
      </c>
      <c r="H691" s="172">
        <f>TRUNC(
                        IF(
                            C691="INSUMO",
                            IFERROR(
                                INDEX(
                                    Insumos!F:F,
                                    MATCH(
                                        A691&amp;B691,
                                        Insumos!I:I,
                                        0)
                                ),
                                "Não encontrado"),
                            IFERROR(
                                INDEX(
                                    I:I,
                                    MATCH(
                                        A691&amp;B691,
                                        O:O,
                                        0)
                                ),
                                "Não encontrado")
                        ), 2)</f>
        <v>43.94</v>
      </c>
      <c r="I691" s="172">
        <f t="shared" si="19"/>
        <v>7.03</v>
      </c>
      <c r="J691" s="171"/>
      <c r="K691" s="171"/>
      <c r="L691" s="625" t="s">
        <v>15</v>
      </c>
      <c r="M691" s="170"/>
      <c r="N691" s="170"/>
    </row>
    <row r="692" spans="1:15" x14ac:dyDescent="0.2">
      <c r="A692" s="617" t="s">
        <v>1528</v>
      </c>
      <c r="B692" s="618" t="s">
        <v>21</v>
      </c>
      <c r="C692" s="619" t="s">
        <v>115</v>
      </c>
      <c r="D692" s="620" t="s">
        <v>1427</v>
      </c>
      <c r="E692" s="620" t="s">
        <v>1527</v>
      </c>
      <c r="F692" s="621" t="s">
        <v>95</v>
      </c>
      <c r="G692" s="621">
        <v>0.25</v>
      </c>
      <c r="H692" s="175">
        <f>TRUNC(
                        IF(
                            C692="INSUMO",
                            IFERROR(
                                INDEX(
                                    Insumos!F:F,
                                    MATCH(
                                        A692&amp;B692,
                                        Insumos!I:I,
                                        0)
                                ),
                                "Não encontrado"),
                            IFERROR(
                                INDEX(
                                    I:I,
                                    MATCH(
                                        A692&amp;B692,
                                        O:O,
                                        0)
                                ),
                                "Não encontrado")
                        ), 2)</f>
        <v>3.21</v>
      </c>
      <c r="I692" s="175">
        <f t="shared" si="19"/>
        <v>0.8</v>
      </c>
      <c r="J692" s="174"/>
      <c r="K692" s="174"/>
      <c r="L692" s="620" t="s">
        <v>15</v>
      </c>
      <c r="M692" s="173"/>
      <c r="N692" s="173"/>
    </row>
    <row r="693" spans="1:15" x14ac:dyDescent="0.2">
      <c r="A693" s="622" t="s">
        <v>1849</v>
      </c>
      <c r="B693" s="623" t="s">
        <v>21</v>
      </c>
      <c r="C693" s="624" t="s">
        <v>115</v>
      </c>
      <c r="D693" s="625" t="s">
        <v>1427</v>
      </c>
      <c r="E693" s="625" t="s">
        <v>1848</v>
      </c>
      <c r="F693" s="626" t="s">
        <v>1440</v>
      </c>
      <c r="G693" s="626">
        <v>0.03</v>
      </c>
      <c r="H693" s="172">
        <f>TRUNC(
                        IF(
                            C693="INSUMO",
                            IFERROR(
                                INDEX(
                                    Insumos!F:F,
                                    MATCH(
                                        A693&amp;B693,
                                        Insumos!I:I,
                                        0)
                                ),
                                "Não encontrado"),
                            IFERROR(
                                INDEX(
                                    I:I,
                                    MATCH(
                                        A693&amp;B693,
                                        O:O,
                                        0)
                                ),
                                "Não encontrado")
                        ), 2)</f>
        <v>24.4</v>
      </c>
      <c r="I693" s="172">
        <f t="shared" si="19"/>
        <v>0.73</v>
      </c>
      <c r="J693" s="171"/>
      <c r="K693" s="171"/>
      <c r="L693" s="625" t="s">
        <v>15</v>
      </c>
      <c r="M693" s="170"/>
      <c r="N693" s="170"/>
    </row>
    <row r="694" spans="1:15" x14ac:dyDescent="0.2">
      <c r="A694" s="611" t="s">
        <v>494</v>
      </c>
      <c r="B694" s="612" t="s">
        <v>21</v>
      </c>
      <c r="C694" s="613" t="s">
        <v>15</v>
      </c>
      <c r="D694" s="614" t="s">
        <v>1427</v>
      </c>
      <c r="E694" s="614" t="s">
        <v>495</v>
      </c>
      <c r="F694" s="615" t="s">
        <v>99</v>
      </c>
      <c r="G694" s="616"/>
      <c r="H694" s="178"/>
      <c r="I694" s="178">
        <f>SUM(I695:I695)</f>
        <v>15</v>
      </c>
      <c r="J694" s="177" t="s">
        <v>15</v>
      </c>
      <c r="K694" s="177"/>
      <c r="L694" s="614" t="s">
        <v>15</v>
      </c>
      <c r="M694" s="176" t="s">
        <v>15</v>
      </c>
      <c r="N694" s="176" t="s">
        <v>15</v>
      </c>
      <c r="O694" s="584" t="str">
        <f>A694&amp;B694&amp;C694</f>
        <v>050251GOINFRA</v>
      </c>
    </row>
    <row r="695" spans="1:15" x14ac:dyDescent="0.2">
      <c r="A695" s="617" t="s">
        <v>1847</v>
      </c>
      <c r="B695" s="618" t="s">
        <v>21</v>
      </c>
      <c r="C695" s="619" t="s">
        <v>115</v>
      </c>
      <c r="D695" s="620" t="s">
        <v>1427</v>
      </c>
      <c r="E695" s="620" t="s">
        <v>495</v>
      </c>
      <c r="F695" s="621" t="s">
        <v>95</v>
      </c>
      <c r="G695" s="621">
        <v>1</v>
      </c>
      <c r="H695" s="175">
        <f>TRUNC(
                        IF(
                            C695="INSUMO",
                            IFERROR(
                                INDEX(
                                    Insumos!F:F,
                                    MATCH(
                                        A695&amp;B695,
                                        Insumos!I:I,
                                        0)
                                ),
                                "Não encontrado"),
                            IFERROR(
                                INDEX(
                                    I:I,
                                    MATCH(
                                        A695&amp;B695,
                                        O:O,
                                        0)
                                ),
                                "Não encontrado")
                        ), 2)</f>
        <v>15</v>
      </c>
      <c r="I695" s="175">
        <f>TRUNC(G695*H695, 2)</f>
        <v>15</v>
      </c>
      <c r="J695" s="174"/>
      <c r="K695" s="174"/>
      <c r="L695" s="620" t="s">
        <v>15</v>
      </c>
      <c r="M695" s="173"/>
      <c r="N695" s="173"/>
    </row>
    <row r="696" spans="1:15" ht="25.5" x14ac:dyDescent="0.2">
      <c r="A696" s="611" t="s">
        <v>502</v>
      </c>
      <c r="B696" s="612" t="s">
        <v>101</v>
      </c>
      <c r="C696" s="613" t="s">
        <v>15</v>
      </c>
      <c r="D696" s="614" t="s">
        <v>1427</v>
      </c>
      <c r="E696" s="614" t="s">
        <v>1409</v>
      </c>
      <c r="F696" s="615" t="s">
        <v>205</v>
      </c>
      <c r="G696" s="616"/>
      <c r="H696" s="178"/>
      <c r="I696" s="178">
        <f>SUM(I697:I700)</f>
        <v>17.25</v>
      </c>
      <c r="J696" s="177" t="s">
        <v>15</v>
      </c>
      <c r="K696" s="177"/>
      <c r="L696" s="614" t="s">
        <v>15</v>
      </c>
      <c r="M696" s="176" t="s">
        <v>15</v>
      </c>
      <c r="N696" s="176" t="s">
        <v>1473</v>
      </c>
      <c r="O696" s="584" t="str">
        <f>A696&amp;B696&amp;C696</f>
        <v>AGE120001AGEHAB</v>
      </c>
    </row>
    <row r="697" spans="1:15" x14ac:dyDescent="0.2">
      <c r="A697" s="617" t="s">
        <v>1358</v>
      </c>
      <c r="B697" s="618" t="s">
        <v>21</v>
      </c>
      <c r="C697" s="619" t="s">
        <v>115</v>
      </c>
      <c r="D697" s="620" t="s">
        <v>1427</v>
      </c>
      <c r="E697" s="620" t="s">
        <v>1359</v>
      </c>
      <c r="F697" s="621" t="s">
        <v>42</v>
      </c>
      <c r="G697" s="621">
        <v>1.4999999999999999E-2</v>
      </c>
      <c r="H697" s="175">
        <f>TRUNC(
                        IF(
                            C697="INSUMO",
                            IFERROR(
                                INDEX(
                                    Insumos!F:F,
                                    MATCH(
                                        A697&amp;B697,
                                        Insumos!I:I,
                                        0)
                                ),
                                "Não encontrado"),
                            IFERROR(
                                INDEX(
                                    I:I,
                                    MATCH(
                                        A697&amp;B697,
                                        O:O,
                                        0)
                                ),
                                "Não encontrado")
                        ), 2)</f>
        <v>16.78</v>
      </c>
      <c r="I697" s="175">
        <f>TRUNC(G697*H697, 2)</f>
        <v>0.25</v>
      </c>
      <c r="J697" s="174"/>
      <c r="K697" s="174"/>
      <c r="L697" s="620" t="s">
        <v>15</v>
      </c>
      <c r="M697" s="173"/>
      <c r="N697" s="173"/>
    </row>
    <row r="698" spans="1:15" x14ac:dyDescent="0.2">
      <c r="A698" s="622" t="s">
        <v>1356</v>
      </c>
      <c r="B698" s="623" t="s">
        <v>21</v>
      </c>
      <c r="C698" s="624" t="s">
        <v>115</v>
      </c>
      <c r="D698" s="625" t="s">
        <v>1427</v>
      </c>
      <c r="E698" s="625" t="s">
        <v>1357</v>
      </c>
      <c r="F698" s="626" t="s">
        <v>42</v>
      </c>
      <c r="G698" s="626">
        <v>0.1633</v>
      </c>
      <c r="H698" s="172">
        <f>TRUNC(
                        IF(
                            C698="INSUMO",
                            IFERROR(
                                INDEX(
                                    Insumos!F:F,
                                    MATCH(
                                        A698&amp;B698,
                                        Insumos!I:I,
                                        0)
                                ),
                                "Não encontrado"),
                            IFERROR(
                                INDEX(
                                    I:I,
                                    MATCH(
                                        A698&amp;B698,
                                        O:O,
                                        0)
                                ),
                                "Não encontrado")
                        ), 2)</f>
        <v>23.41</v>
      </c>
      <c r="I698" s="172">
        <f>TRUNC(G698*H698, 2)</f>
        <v>3.82</v>
      </c>
      <c r="J698" s="171"/>
      <c r="K698" s="171"/>
      <c r="L698" s="625" t="s">
        <v>15</v>
      </c>
      <c r="M698" s="170"/>
      <c r="N698" s="170"/>
    </row>
    <row r="699" spans="1:15" ht="25.5" x14ac:dyDescent="0.2">
      <c r="A699" s="617" t="s">
        <v>1846</v>
      </c>
      <c r="B699" s="618" t="s">
        <v>21</v>
      </c>
      <c r="C699" s="619" t="s">
        <v>115</v>
      </c>
      <c r="D699" s="620" t="s">
        <v>1427</v>
      </c>
      <c r="E699" s="620" t="s">
        <v>1845</v>
      </c>
      <c r="F699" s="621" t="s">
        <v>258</v>
      </c>
      <c r="G699" s="621">
        <v>2.85</v>
      </c>
      <c r="H699" s="175">
        <f>TRUNC(
                        IF(
                            C699="INSUMO",
                            IFERROR(
                                INDEX(
                                    Insumos!F:F,
                                    MATCH(
                                        A699&amp;B699,
                                        Insumos!I:I,
                                        0)
                                ),
                                "Não encontrado"),
                            IFERROR(
                                INDEX(
                                    I:I,
                                    MATCH(
                                        A699&amp;B699,
                                        O:O,
                                        0)
                                ),
                                "Não encontrado")
                        ), 2)</f>
        <v>4.5999999999999996</v>
      </c>
      <c r="I699" s="175">
        <f>TRUNC(G699*H699, 2)</f>
        <v>13.11</v>
      </c>
      <c r="J699" s="174"/>
      <c r="K699" s="174"/>
      <c r="L699" s="620" t="s">
        <v>15</v>
      </c>
      <c r="M699" s="173"/>
      <c r="N699" s="173"/>
    </row>
    <row r="700" spans="1:15" x14ac:dyDescent="0.2">
      <c r="A700" s="622" t="s">
        <v>1464</v>
      </c>
      <c r="B700" s="623" t="s">
        <v>21</v>
      </c>
      <c r="C700" s="624" t="s">
        <v>115</v>
      </c>
      <c r="D700" s="625" t="s">
        <v>1427</v>
      </c>
      <c r="E700" s="625" t="s">
        <v>1463</v>
      </c>
      <c r="F700" s="626" t="s">
        <v>95</v>
      </c>
      <c r="G700" s="626">
        <v>6.5000000000000002E-2</v>
      </c>
      <c r="H700" s="172">
        <f>TRUNC(
                        IF(
                            C700="INSUMO",
                            IFERROR(
                                INDEX(
                                    Insumos!F:F,
                                    MATCH(
                                        A700&amp;B700,
                                        Insumos!I:I,
                                        0)
                                ),
                                "Não encontrado"),
                            IFERROR(
                                INDEX(
                                    I:I,
                                    MATCH(
                                        A700&amp;B700,
                                        O:O,
                                        0)
                                ),
                                "Não encontrado")
                        ), 2)</f>
        <v>1.1200000000000001</v>
      </c>
      <c r="I700" s="172">
        <f>TRUNC(G700*H700, 2)</f>
        <v>7.0000000000000007E-2</v>
      </c>
      <c r="J700" s="171"/>
      <c r="K700" s="171"/>
      <c r="L700" s="625" t="s">
        <v>15</v>
      </c>
      <c r="M700" s="170"/>
      <c r="N700" s="170"/>
    </row>
    <row r="701" spans="1:15" x14ac:dyDescent="0.2">
      <c r="A701" s="611" t="s">
        <v>510</v>
      </c>
      <c r="B701" s="612" t="s">
        <v>21</v>
      </c>
      <c r="C701" s="613" t="s">
        <v>15</v>
      </c>
      <c r="D701" s="614" t="s">
        <v>1427</v>
      </c>
      <c r="E701" s="614" t="s">
        <v>511</v>
      </c>
      <c r="F701" s="615" t="s">
        <v>33</v>
      </c>
      <c r="G701" s="616"/>
      <c r="H701" s="178"/>
      <c r="I701" s="178">
        <f>SUM(I702:I705)</f>
        <v>5.24</v>
      </c>
      <c r="J701" s="177" t="s">
        <v>15</v>
      </c>
      <c r="K701" s="177"/>
      <c r="L701" s="614" t="s">
        <v>15</v>
      </c>
      <c r="M701" s="176" t="s">
        <v>15</v>
      </c>
      <c r="N701" s="176" t="s">
        <v>15</v>
      </c>
      <c r="O701" s="584" t="str">
        <f>A701&amp;B701&amp;C701</f>
        <v>200150GOINFRA</v>
      </c>
    </row>
    <row r="702" spans="1:15" x14ac:dyDescent="0.2">
      <c r="A702" s="617" t="s">
        <v>1356</v>
      </c>
      <c r="B702" s="618" t="s">
        <v>21</v>
      </c>
      <c r="C702" s="619" t="s">
        <v>115</v>
      </c>
      <c r="D702" s="620" t="s">
        <v>1427</v>
      </c>
      <c r="E702" s="620" t="s">
        <v>1357</v>
      </c>
      <c r="F702" s="621" t="s">
        <v>42</v>
      </c>
      <c r="G702" s="621">
        <v>5.5399999999999998E-2</v>
      </c>
      <c r="H702" s="175">
        <f>TRUNC(
                        IF(
                            C702="INSUMO",
                            IFERROR(
                                INDEX(
                                    Insumos!F:F,
                                    MATCH(
                                        A702&amp;B702,
                                        Insumos!I:I,
                                        0)
                                ),
                                "Não encontrado"),
                            IFERROR(
                                INDEX(
                                    I:I,
                                    MATCH(
                                        A702&amp;B702,
                                        O:O,
                                        0)
                                ),
                                "Não encontrado")
                        ), 2)</f>
        <v>23.41</v>
      </c>
      <c r="I702" s="175">
        <f>TRUNC(G702*H702, 2)</f>
        <v>1.29</v>
      </c>
      <c r="J702" s="174"/>
      <c r="K702" s="174"/>
      <c r="L702" s="620" t="s">
        <v>15</v>
      </c>
      <c r="M702" s="173"/>
      <c r="N702" s="173"/>
    </row>
    <row r="703" spans="1:15" x14ac:dyDescent="0.2">
      <c r="A703" s="622" t="s">
        <v>1454</v>
      </c>
      <c r="B703" s="623" t="s">
        <v>21</v>
      </c>
      <c r="C703" s="624" t="s">
        <v>115</v>
      </c>
      <c r="D703" s="625" t="s">
        <v>1427</v>
      </c>
      <c r="E703" s="625" t="s">
        <v>1453</v>
      </c>
      <c r="F703" s="626" t="s">
        <v>258</v>
      </c>
      <c r="G703" s="626">
        <v>1.2166999999999999</v>
      </c>
      <c r="H703" s="172">
        <f>TRUNC(
                        IF(
                            C703="INSUMO",
                            IFERROR(
                                INDEX(
                                    Insumos!F:F,
                                    MATCH(
                                        A703&amp;B703,
                                        Insumos!I:I,
                                        0)
                                ),
                                "Não encontrado"),
                            IFERROR(
                                INDEX(
                                    I:I,
                                    MATCH(
                                        A703&amp;B703,
                                        O:O,
                                        0)
                                ),
                                "Não encontrado")
                        ), 2)</f>
        <v>0.64</v>
      </c>
      <c r="I703" s="172">
        <f>TRUNC(G703*H703, 2)</f>
        <v>0.77</v>
      </c>
      <c r="J703" s="171"/>
      <c r="K703" s="171"/>
      <c r="L703" s="625" t="s">
        <v>15</v>
      </c>
      <c r="M703" s="170"/>
      <c r="N703" s="170"/>
    </row>
    <row r="704" spans="1:15" x14ac:dyDescent="0.2">
      <c r="A704" s="617" t="s">
        <v>1844</v>
      </c>
      <c r="B704" s="618" t="s">
        <v>21</v>
      </c>
      <c r="C704" s="619" t="s">
        <v>115</v>
      </c>
      <c r="D704" s="620" t="s">
        <v>1427</v>
      </c>
      <c r="E704" s="620" t="s">
        <v>1843</v>
      </c>
      <c r="F704" s="621" t="s">
        <v>258</v>
      </c>
      <c r="G704" s="621">
        <v>8.5999999999999993E-2</v>
      </c>
      <c r="H704" s="175">
        <f>TRUNC(
                        IF(
                            C704="INSUMO",
                            IFERROR(
                                INDEX(
                                    Insumos!F:F,
                                    MATCH(
                                        A704&amp;B704,
                                        Insumos!I:I,
                                        0)
                                ),
                                "Não encontrado"),
                            IFERROR(
                                INDEX(
                                    I:I,
                                    MATCH(
                                        A704&amp;B704,
                                        O:O,
                                        0)
                                ),
                                "Não encontrado")
                        ), 2)</f>
        <v>30.79</v>
      </c>
      <c r="I704" s="175">
        <f>TRUNC(G704*H704, 2)</f>
        <v>2.64</v>
      </c>
      <c r="J704" s="174"/>
      <c r="K704" s="174"/>
      <c r="L704" s="620" t="s">
        <v>15</v>
      </c>
      <c r="M704" s="173"/>
      <c r="N704" s="173"/>
    </row>
    <row r="705" spans="1:15" x14ac:dyDescent="0.2">
      <c r="A705" s="622" t="s">
        <v>1452</v>
      </c>
      <c r="B705" s="623" t="s">
        <v>21</v>
      </c>
      <c r="C705" s="624" t="s">
        <v>115</v>
      </c>
      <c r="D705" s="625" t="s">
        <v>1427</v>
      </c>
      <c r="E705" s="625" t="s">
        <v>1451</v>
      </c>
      <c r="F705" s="626" t="s">
        <v>25</v>
      </c>
      <c r="G705" s="626">
        <v>3.0000000000000001E-3</v>
      </c>
      <c r="H705" s="172">
        <f>TRUNC(
                        IF(
                            C705="INSUMO",
                            IFERROR(
                                INDEX(
                                    Insumos!F:F,
                                    MATCH(
                                        A705&amp;B705,
                                        Insumos!I:I,
                                        0)
                                ),
                                "Não encontrado"),
                            IFERROR(
                                INDEX(
                                    I:I,
                                    MATCH(
                                        A705&amp;B705,
                                        O:O,
                                        0)
                                ),
                                "Não encontrado")
                        ), 2)</f>
        <v>180.8</v>
      </c>
      <c r="I705" s="172">
        <f>TRUNC(G705*H705, 2)</f>
        <v>0.54</v>
      </c>
      <c r="J705" s="171"/>
      <c r="K705" s="171"/>
      <c r="L705" s="625" t="s">
        <v>15</v>
      </c>
      <c r="M705" s="170"/>
      <c r="N705" s="170"/>
    </row>
    <row r="706" spans="1:15" x14ac:dyDescent="0.2">
      <c r="A706" s="611" t="s">
        <v>513</v>
      </c>
      <c r="B706" s="612" t="s">
        <v>21</v>
      </c>
      <c r="C706" s="613" t="s">
        <v>15</v>
      </c>
      <c r="D706" s="614" t="s">
        <v>1427</v>
      </c>
      <c r="E706" s="614" t="s">
        <v>514</v>
      </c>
      <c r="F706" s="615" t="s">
        <v>33</v>
      </c>
      <c r="G706" s="616"/>
      <c r="H706" s="178"/>
      <c r="I706" s="178">
        <f>SUM(I707:I711)</f>
        <v>30.439999999999998</v>
      </c>
      <c r="J706" s="177" t="s">
        <v>15</v>
      </c>
      <c r="K706" s="177"/>
      <c r="L706" s="614" t="s">
        <v>15</v>
      </c>
      <c r="M706" s="176" t="s">
        <v>15</v>
      </c>
      <c r="N706" s="176" t="s">
        <v>15</v>
      </c>
      <c r="O706" s="584" t="str">
        <f>A706&amp;B706&amp;C706</f>
        <v>200499GOINFRA</v>
      </c>
    </row>
    <row r="707" spans="1:15" x14ac:dyDescent="0.2">
      <c r="A707" s="617" t="s">
        <v>1352</v>
      </c>
      <c r="B707" s="618" t="s">
        <v>21</v>
      </c>
      <c r="C707" s="619" t="s">
        <v>115</v>
      </c>
      <c r="D707" s="620" t="s">
        <v>1427</v>
      </c>
      <c r="E707" s="620" t="s">
        <v>1353</v>
      </c>
      <c r="F707" s="621" t="s">
        <v>42</v>
      </c>
      <c r="G707" s="621">
        <v>0.56320000000000003</v>
      </c>
      <c r="H707" s="175">
        <f>TRUNC(
                        IF(
                            C707="INSUMO",
                            IFERROR(
                                INDEX(
                                    Insumos!F:F,
                                    MATCH(
                                        A707&amp;B707,
                                        Insumos!I:I,
                                        0)
                                ),
                                "Não encontrado"),
                            IFERROR(
                                INDEX(
                                    I:I,
                                    MATCH(
                                        A707&amp;B707,
                                        O:O,
                                        0)
                                ),
                                "Não encontrado")
                        ), 2)</f>
        <v>15.3</v>
      </c>
      <c r="I707" s="175">
        <f>TRUNC(G707*H707, 2)</f>
        <v>8.61</v>
      </c>
      <c r="J707" s="174"/>
      <c r="K707" s="174"/>
      <c r="L707" s="620" t="s">
        <v>15</v>
      </c>
      <c r="M707" s="173"/>
      <c r="N707" s="173"/>
    </row>
    <row r="708" spans="1:15" x14ac:dyDescent="0.2">
      <c r="A708" s="622" t="s">
        <v>1354</v>
      </c>
      <c r="B708" s="623" t="s">
        <v>21</v>
      </c>
      <c r="C708" s="624" t="s">
        <v>115</v>
      </c>
      <c r="D708" s="625" t="s">
        <v>1427</v>
      </c>
      <c r="E708" s="625" t="s">
        <v>1355</v>
      </c>
      <c r="F708" s="626" t="s">
        <v>42</v>
      </c>
      <c r="G708" s="626">
        <v>0.52500000000000002</v>
      </c>
      <c r="H708" s="172">
        <f>TRUNC(
                        IF(
                            C708="INSUMO",
                            IFERROR(
                                INDEX(
                                    Insumos!F:F,
                                    MATCH(
                                        A708&amp;B708,
                                        Insumos!I:I,
                                        0)
                                ),
                                "Não encontrado"),
                            IFERROR(
                                INDEX(
                                    I:I,
                                    MATCH(
                                        A708&amp;B708,
                                        O:O,
                                        0)
                                ),
                                "Não encontrado")
                        ), 2)</f>
        <v>23.41</v>
      </c>
      <c r="I708" s="172">
        <f>TRUNC(G708*H708, 2)</f>
        <v>12.29</v>
      </c>
      <c r="J708" s="171"/>
      <c r="K708" s="171"/>
      <c r="L708" s="625" t="s">
        <v>15</v>
      </c>
      <c r="M708" s="170"/>
      <c r="N708" s="170"/>
    </row>
    <row r="709" spans="1:15" x14ac:dyDescent="0.2">
      <c r="A709" s="617" t="s">
        <v>1454</v>
      </c>
      <c r="B709" s="618" t="s">
        <v>21</v>
      </c>
      <c r="C709" s="619" t="s">
        <v>115</v>
      </c>
      <c r="D709" s="620" t="s">
        <v>1427</v>
      </c>
      <c r="E709" s="620" t="s">
        <v>1453</v>
      </c>
      <c r="F709" s="621" t="s">
        <v>258</v>
      </c>
      <c r="G709" s="621">
        <v>2.1</v>
      </c>
      <c r="H709" s="175">
        <f>TRUNC(
                        IF(
                            C709="INSUMO",
                            IFERROR(
                                INDEX(
                                    Insumos!F:F,
                                    MATCH(
                                        A709&amp;B709,
                                        Insumos!I:I,
                                        0)
                                ),
                                "Não encontrado"),
                            IFERROR(
                                INDEX(
                                    I:I,
                                    MATCH(
                                        A709&amp;B709,
                                        O:O,
                                        0)
                                ),
                                "Não encontrado")
                        ), 2)</f>
        <v>0.64</v>
      </c>
      <c r="I709" s="175">
        <f>TRUNC(G709*H709, 2)</f>
        <v>1.34</v>
      </c>
      <c r="J709" s="174"/>
      <c r="K709" s="174"/>
      <c r="L709" s="620" t="s">
        <v>15</v>
      </c>
      <c r="M709" s="173"/>
      <c r="N709" s="173"/>
    </row>
    <row r="710" spans="1:15" x14ac:dyDescent="0.2">
      <c r="A710" s="622" t="s">
        <v>1485</v>
      </c>
      <c r="B710" s="623" t="s">
        <v>21</v>
      </c>
      <c r="C710" s="624" t="s">
        <v>115</v>
      </c>
      <c r="D710" s="625" t="s">
        <v>1427</v>
      </c>
      <c r="E710" s="625" t="s">
        <v>1484</v>
      </c>
      <c r="F710" s="626" t="s">
        <v>258</v>
      </c>
      <c r="G710" s="626">
        <v>3.8220000000000001</v>
      </c>
      <c r="H710" s="172">
        <f>TRUNC(
                        IF(
                            C710="INSUMO",
                            IFERROR(
                                INDEX(
                                    Insumos!F:F,
                                    MATCH(
                                        A710&amp;B710,
                                        Insumos!I:I,
                                        0)
                                ),
                                "Não encontrado"),
                            IFERROR(
                                INDEX(
                                    I:I,
                                    MATCH(
                                        A710&amp;B710,
                                        O:O,
                                        0)
                                ),
                                "Não encontrado")
                        ), 2)</f>
        <v>0.94</v>
      </c>
      <c r="I710" s="172">
        <f>TRUNC(G710*H710, 2)</f>
        <v>3.59</v>
      </c>
      <c r="J710" s="171"/>
      <c r="K710" s="171"/>
      <c r="L710" s="625" t="s">
        <v>15</v>
      </c>
      <c r="M710" s="170"/>
      <c r="N710" s="170"/>
    </row>
    <row r="711" spans="1:15" x14ac:dyDescent="0.2">
      <c r="A711" s="617" t="s">
        <v>1452</v>
      </c>
      <c r="B711" s="618" t="s">
        <v>21</v>
      </c>
      <c r="C711" s="619" t="s">
        <v>115</v>
      </c>
      <c r="D711" s="620" t="s">
        <v>1427</v>
      </c>
      <c r="E711" s="620" t="s">
        <v>1451</v>
      </c>
      <c r="F711" s="621" t="s">
        <v>25</v>
      </c>
      <c r="G711" s="621">
        <v>2.5499999999999998E-2</v>
      </c>
      <c r="H711" s="175">
        <f>TRUNC(
                        IF(
                            C711="INSUMO",
                            IFERROR(
                                INDEX(
                                    Insumos!F:F,
                                    MATCH(
                                        A711&amp;B711,
                                        Insumos!I:I,
                                        0)
                                ),
                                "Não encontrado"),
                            IFERROR(
                                INDEX(
                                    I:I,
                                    MATCH(
                                        A711&amp;B711,
                                        O:O,
                                        0)
                                ),
                                "Não encontrado")
                        ), 2)</f>
        <v>180.8</v>
      </c>
      <c r="I711" s="175">
        <f>TRUNC(G711*H711, 2)</f>
        <v>4.6100000000000003</v>
      </c>
      <c r="J711" s="174"/>
      <c r="K711" s="174"/>
      <c r="L711" s="620" t="s">
        <v>15</v>
      </c>
      <c r="M711" s="173"/>
      <c r="N711" s="173"/>
    </row>
    <row r="712" spans="1:15" x14ac:dyDescent="0.2">
      <c r="A712" s="611" t="s">
        <v>516</v>
      </c>
      <c r="B712" s="612" t="s">
        <v>21</v>
      </c>
      <c r="C712" s="613" t="s">
        <v>15</v>
      </c>
      <c r="D712" s="614" t="s">
        <v>1427</v>
      </c>
      <c r="E712" s="614" t="s">
        <v>517</v>
      </c>
      <c r="F712" s="615" t="s">
        <v>33</v>
      </c>
      <c r="G712" s="616"/>
      <c r="H712" s="178"/>
      <c r="I712" s="178">
        <f>SUM(I713:I716)</f>
        <v>24.64</v>
      </c>
      <c r="J712" s="177" t="s">
        <v>15</v>
      </c>
      <c r="K712" s="177"/>
      <c r="L712" s="614" t="s">
        <v>15</v>
      </c>
      <c r="M712" s="176" t="s">
        <v>15</v>
      </c>
      <c r="N712" s="176" t="s">
        <v>15</v>
      </c>
      <c r="O712" s="584" t="str">
        <f>A712&amp;B712&amp;C712</f>
        <v>200201GOINFRA</v>
      </c>
    </row>
    <row r="713" spans="1:15" x14ac:dyDescent="0.2">
      <c r="A713" s="617" t="s">
        <v>1352</v>
      </c>
      <c r="B713" s="618" t="s">
        <v>21</v>
      </c>
      <c r="C713" s="619" t="s">
        <v>115</v>
      </c>
      <c r="D713" s="620" t="s">
        <v>1427</v>
      </c>
      <c r="E713" s="620" t="s">
        <v>1353</v>
      </c>
      <c r="F713" s="621" t="s">
        <v>42</v>
      </c>
      <c r="G713" s="621">
        <v>0.4501</v>
      </c>
      <c r="H713" s="175">
        <f>TRUNC(
                        IF(
                            C713="INSUMO",
                            IFERROR(
                                INDEX(
                                    Insumos!F:F,
                                    MATCH(
                                        A713&amp;B713,
                                        Insumos!I:I,
                                        0)
                                ),
                                "Não encontrado"),
                            IFERROR(
                                INDEX(
                                    I:I,
                                    MATCH(
                                        A713&amp;B713,
                                        O:O,
                                        0)
                                ),
                                "Não encontrado")
                        ), 2)</f>
        <v>15.3</v>
      </c>
      <c r="I713" s="175">
        <f>TRUNC(G713*H713, 2)</f>
        <v>6.88</v>
      </c>
      <c r="J713" s="174"/>
      <c r="K713" s="174"/>
      <c r="L713" s="620" t="s">
        <v>15</v>
      </c>
      <c r="M713" s="173"/>
      <c r="N713" s="173"/>
    </row>
    <row r="714" spans="1:15" x14ac:dyDescent="0.2">
      <c r="A714" s="622" t="s">
        <v>1354</v>
      </c>
      <c r="B714" s="623" t="s">
        <v>21</v>
      </c>
      <c r="C714" s="624" t="s">
        <v>115</v>
      </c>
      <c r="D714" s="625" t="s">
        <v>1427</v>
      </c>
      <c r="E714" s="625" t="s">
        <v>1355</v>
      </c>
      <c r="F714" s="626" t="s">
        <v>42</v>
      </c>
      <c r="G714" s="626">
        <v>0.3528</v>
      </c>
      <c r="H714" s="172">
        <f>TRUNC(
                        IF(
                            C714="INSUMO",
                            IFERROR(
                                INDEX(
                                    Insumos!F:F,
                                    MATCH(
                                        A714&amp;B714,
                                        Insumos!I:I,
                                        0)
                                ),
                                "Não encontrado"),
                            IFERROR(
                                INDEX(
                                    I:I,
                                    MATCH(
                                        A714&amp;B714,
                                        O:O,
                                        0)
                                ),
                                "Não encontrado")
                        ), 2)</f>
        <v>23.41</v>
      </c>
      <c r="I714" s="172">
        <f>TRUNC(G714*H714, 2)</f>
        <v>8.25</v>
      </c>
      <c r="J714" s="171"/>
      <c r="K714" s="171"/>
      <c r="L714" s="625" t="s">
        <v>15</v>
      </c>
      <c r="M714" s="170"/>
      <c r="N714" s="170"/>
    </row>
    <row r="715" spans="1:15" x14ac:dyDescent="0.2">
      <c r="A715" s="617" t="s">
        <v>1454</v>
      </c>
      <c r="B715" s="618" t="s">
        <v>21</v>
      </c>
      <c r="C715" s="619" t="s">
        <v>115</v>
      </c>
      <c r="D715" s="620" t="s">
        <v>1427</v>
      </c>
      <c r="E715" s="620" t="s">
        <v>1453</v>
      </c>
      <c r="F715" s="621" t="s">
        <v>258</v>
      </c>
      <c r="G715" s="621">
        <v>7.665</v>
      </c>
      <c r="H715" s="175">
        <f>TRUNC(
                        IF(
                            C715="INSUMO",
                            IFERROR(
                                INDEX(
                                    Insumos!F:F,
                                    MATCH(
                                        A715&amp;B715,
                                        Insumos!I:I,
                                        0)
                                ),
                                "Não encontrado"),
                            IFERROR(
                                INDEX(
                                    I:I,
                                    MATCH(
                                        A715&amp;B715,
                                        O:O,
                                        0)
                                ),
                                "Não encontrado")
                        ), 2)</f>
        <v>0.64</v>
      </c>
      <c r="I715" s="175">
        <f>TRUNC(G715*H715, 2)</f>
        <v>4.9000000000000004</v>
      </c>
      <c r="J715" s="174"/>
      <c r="K715" s="174"/>
      <c r="L715" s="620" t="s">
        <v>15</v>
      </c>
      <c r="M715" s="173"/>
      <c r="N715" s="173"/>
    </row>
    <row r="716" spans="1:15" x14ac:dyDescent="0.2">
      <c r="A716" s="622" t="s">
        <v>1452</v>
      </c>
      <c r="B716" s="623" t="s">
        <v>21</v>
      </c>
      <c r="C716" s="624" t="s">
        <v>115</v>
      </c>
      <c r="D716" s="625" t="s">
        <v>1427</v>
      </c>
      <c r="E716" s="625" t="s">
        <v>1451</v>
      </c>
      <c r="F716" s="626" t="s">
        <v>25</v>
      </c>
      <c r="G716" s="626">
        <v>2.5499999999999998E-2</v>
      </c>
      <c r="H716" s="172">
        <f>TRUNC(
                        IF(
                            C716="INSUMO",
                            IFERROR(
                                INDEX(
                                    Insumos!F:F,
                                    MATCH(
                                        A716&amp;B716,
                                        Insumos!I:I,
                                        0)
                                ),
                                "Não encontrado"),
                            IFERROR(
                                INDEX(
                                    I:I,
                                    MATCH(
                                        A716&amp;B716,
                                        O:O,
                                        0)
                                ),
                                "Não encontrado")
                        ), 2)</f>
        <v>180.8</v>
      </c>
      <c r="I716" s="172">
        <f>TRUNC(G716*H716, 2)</f>
        <v>4.6100000000000003</v>
      </c>
      <c r="J716" s="171"/>
      <c r="K716" s="171"/>
      <c r="L716" s="625" t="s">
        <v>15</v>
      </c>
      <c r="M716" s="170"/>
      <c r="N716" s="170"/>
    </row>
    <row r="717" spans="1:15" x14ac:dyDescent="0.2">
      <c r="A717" s="611" t="s">
        <v>519</v>
      </c>
      <c r="B717" s="612" t="s">
        <v>101</v>
      </c>
      <c r="C717" s="613" t="s">
        <v>15</v>
      </c>
      <c r="D717" s="614" t="s">
        <v>1427</v>
      </c>
      <c r="E717" s="614" t="s">
        <v>1031</v>
      </c>
      <c r="F717" s="615" t="s">
        <v>88</v>
      </c>
      <c r="G717" s="616"/>
      <c r="H717" s="178"/>
      <c r="I717" s="178">
        <f>SUM(I718:I722)</f>
        <v>54.37</v>
      </c>
      <c r="J717" s="177" t="s">
        <v>15</v>
      </c>
      <c r="K717" s="177"/>
      <c r="L717" s="614" t="s">
        <v>15</v>
      </c>
      <c r="M717" s="176" t="s">
        <v>15</v>
      </c>
      <c r="N717" s="176" t="s">
        <v>1473</v>
      </c>
      <c r="O717" s="584" t="str">
        <f>A717&amp;B717&amp;C717</f>
        <v>AGE200002AGEHAB</v>
      </c>
    </row>
    <row r="718" spans="1:15" x14ac:dyDescent="0.2">
      <c r="A718" s="617" t="s">
        <v>1352</v>
      </c>
      <c r="B718" s="618" t="s">
        <v>21</v>
      </c>
      <c r="C718" s="619" t="s">
        <v>115</v>
      </c>
      <c r="D718" s="620" t="s">
        <v>1427</v>
      </c>
      <c r="E718" s="620" t="s">
        <v>1353</v>
      </c>
      <c r="F718" s="621" t="s">
        <v>42</v>
      </c>
      <c r="G718" s="621">
        <v>0.20899999999999999</v>
      </c>
      <c r="H718" s="175">
        <f>TRUNC(
                        IF(
                            C718="INSUMO",
                            IFERROR(
                                INDEX(
                                    Insumos!F:F,
                                    MATCH(
                                        A718&amp;B718,
                                        Insumos!I:I,
                                        0)
                                ),
                                "Não encontrado"),
                            IFERROR(
                                INDEX(
                                    I:I,
                                    MATCH(
                                        A718&amp;B718,
                                        O:O,
                                        0)
                                ),
                                "Não encontrado")
                        ), 2)</f>
        <v>15.3</v>
      </c>
      <c r="I718" s="175">
        <f>TRUNC(G718*H718, 2)</f>
        <v>3.19</v>
      </c>
      <c r="J718" s="174"/>
      <c r="K718" s="174"/>
      <c r="L718" s="620" t="s">
        <v>15</v>
      </c>
      <c r="M718" s="173"/>
      <c r="N718" s="173"/>
    </row>
    <row r="719" spans="1:15" x14ac:dyDescent="0.2">
      <c r="A719" s="622" t="s">
        <v>1354</v>
      </c>
      <c r="B719" s="623" t="s">
        <v>21</v>
      </c>
      <c r="C719" s="624" t="s">
        <v>115</v>
      </c>
      <c r="D719" s="625" t="s">
        <v>1427</v>
      </c>
      <c r="E719" s="625" t="s">
        <v>1355</v>
      </c>
      <c r="F719" s="626" t="s">
        <v>42</v>
      </c>
      <c r="G719" s="626">
        <v>0.41899999999999998</v>
      </c>
      <c r="H719" s="172">
        <f>TRUNC(
                        IF(
                            C719="INSUMO",
                            IFERROR(
                                INDEX(
                                    Insumos!F:F,
                                    MATCH(
                                        A719&amp;B719,
                                        Insumos!I:I,
                                        0)
                                ),
                                "Não encontrado"),
                            IFERROR(
                                INDEX(
                                    I:I,
                                    MATCH(
                                        A719&amp;B719,
                                        O:O,
                                        0)
                                ),
                                "Não encontrado")
                        ), 2)</f>
        <v>23.41</v>
      </c>
      <c r="I719" s="172">
        <f>TRUNC(G719*H719, 2)</f>
        <v>9.8000000000000007</v>
      </c>
      <c r="J719" s="171"/>
      <c r="K719" s="171"/>
      <c r="L719" s="625" t="s">
        <v>15</v>
      </c>
      <c r="M719" s="170"/>
      <c r="N719" s="170"/>
    </row>
    <row r="720" spans="1:15" ht="25.5" x14ac:dyDescent="0.2">
      <c r="A720" s="617" t="s">
        <v>1842</v>
      </c>
      <c r="B720" s="618" t="s">
        <v>21</v>
      </c>
      <c r="C720" s="619" t="s">
        <v>115</v>
      </c>
      <c r="D720" s="620" t="s">
        <v>1427</v>
      </c>
      <c r="E720" s="620" t="s">
        <v>1841</v>
      </c>
      <c r="F720" s="621" t="s">
        <v>1840</v>
      </c>
      <c r="G720" s="621">
        <v>200</v>
      </c>
      <c r="H720" s="175">
        <f>TRUNC(
                        IF(
                            C720="INSUMO",
                            IFERROR(
                                INDEX(
                                    Insumos!F:F,
                                    MATCH(
                                        A720&amp;B720,
                                        Insumos!I:I,
                                        0)
                                ),
                                "Não encontrado"),
                            IFERROR(
                                INDEX(
                                    I:I,
                                    MATCH(
                                        A720&amp;B720,
                                        O:O,
                                        0)
                                ),
                                "Não encontrado")
                        ), 2)</f>
        <v>0.17</v>
      </c>
      <c r="I720" s="175">
        <f>TRUNC(G720*H720, 2)</f>
        <v>34</v>
      </c>
      <c r="J720" s="174"/>
      <c r="K720" s="174"/>
      <c r="L720" s="620" t="s">
        <v>15</v>
      </c>
      <c r="M720" s="173"/>
      <c r="N720" s="173"/>
    </row>
    <row r="721" spans="1:15" ht="25.5" x14ac:dyDescent="0.2">
      <c r="A721" s="622" t="s">
        <v>1581</v>
      </c>
      <c r="B721" s="623" t="s">
        <v>101</v>
      </c>
      <c r="C721" s="624" t="s">
        <v>22</v>
      </c>
      <c r="D721" s="625" t="s">
        <v>1427</v>
      </c>
      <c r="E721" s="625" t="s">
        <v>1580</v>
      </c>
      <c r="F721" s="626" t="s">
        <v>156</v>
      </c>
      <c r="G721" s="626">
        <v>6.0000000000000001E-3</v>
      </c>
      <c r="H721" s="172">
        <f>TRUNC(
                        IF(
                            C721="INSUMO",
                            IFERROR(
                                INDEX(
                                    Insumos!F:F,
                                    MATCH(
                                        A721&amp;B721,
                                        Insumos!I:I,
                                        0)
                                ),
                                "Não encontrado"),
                            IFERROR(
                                INDEX(
                                    I:I,
                                    MATCH(
                                        A721&amp;B721,
                                        O:O,
                                        0)
                                ),
                                "Não encontrado")
                        ), 2)</f>
        <v>646.34</v>
      </c>
      <c r="I721" s="172">
        <f>TRUNC(G721*H721, 2)</f>
        <v>3.87</v>
      </c>
      <c r="J721" s="171"/>
      <c r="K721" s="171"/>
      <c r="L721" s="625" t="s">
        <v>15</v>
      </c>
      <c r="M721" s="170"/>
      <c r="N721" s="170"/>
    </row>
    <row r="722" spans="1:15" ht="25.5" x14ac:dyDescent="0.2">
      <c r="A722" s="617" t="s">
        <v>1579</v>
      </c>
      <c r="B722" s="618" t="s">
        <v>101</v>
      </c>
      <c r="C722" s="619" t="s">
        <v>22</v>
      </c>
      <c r="D722" s="620" t="s">
        <v>1427</v>
      </c>
      <c r="E722" s="620" t="s">
        <v>1578</v>
      </c>
      <c r="F722" s="621" t="s">
        <v>88</v>
      </c>
      <c r="G722" s="621">
        <v>1.6000000000000001E-3</v>
      </c>
      <c r="H722" s="175">
        <f>TRUNC(
                        IF(
                            C722="INSUMO",
                            IFERROR(
                                INDEX(
                                    Insumos!F:F,
                                    MATCH(
                                        A722&amp;B722,
                                        Insumos!I:I,
                                        0)
                                ),
                                "Não encontrado"),
                            IFERROR(
                                INDEX(
                                    I:I,
                                    MATCH(
                                        A722&amp;B722,
                                        O:O,
                                        0)
                                ),
                                "Não encontrado")
                        ), 2)</f>
        <v>2198.33</v>
      </c>
      <c r="I722" s="175">
        <f>TRUNC(G722*H722, 2)</f>
        <v>3.51</v>
      </c>
      <c r="J722" s="174"/>
      <c r="K722" s="174"/>
      <c r="L722" s="620" t="s">
        <v>15</v>
      </c>
      <c r="M722" s="173"/>
      <c r="N722" s="173"/>
    </row>
    <row r="723" spans="1:15" x14ac:dyDescent="0.2">
      <c r="A723" s="611" t="s">
        <v>525</v>
      </c>
      <c r="B723" s="612" t="s">
        <v>101</v>
      </c>
      <c r="C723" s="613" t="s">
        <v>15</v>
      </c>
      <c r="D723" s="614" t="s">
        <v>1427</v>
      </c>
      <c r="E723" s="614" t="s">
        <v>1410</v>
      </c>
      <c r="F723" s="615" t="s">
        <v>88</v>
      </c>
      <c r="G723" s="616"/>
      <c r="H723" s="178"/>
      <c r="I723" s="178">
        <f>SUM(I724:I727)</f>
        <v>26.240000000000002</v>
      </c>
      <c r="J723" s="177" t="s">
        <v>15</v>
      </c>
      <c r="K723" s="177"/>
      <c r="L723" s="614" t="s">
        <v>15</v>
      </c>
      <c r="M723" s="176" t="s">
        <v>15</v>
      </c>
      <c r="N723" s="176" t="s">
        <v>1473</v>
      </c>
      <c r="O723" s="584" t="str">
        <f>A723&amp;B723&amp;C723</f>
        <v>AGE200005AGEHAB</v>
      </c>
    </row>
    <row r="724" spans="1:15" x14ac:dyDescent="0.2">
      <c r="A724" s="617" t="s">
        <v>1354</v>
      </c>
      <c r="B724" s="618" t="s">
        <v>21</v>
      </c>
      <c r="C724" s="619" t="s">
        <v>115</v>
      </c>
      <c r="D724" s="620" t="s">
        <v>1427</v>
      </c>
      <c r="E724" s="620" t="s">
        <v>1355</v>
      </c>
      <c r="F724" s="621" t="s">
        <v>42</v>
      </c>
      <c r="G724" s="621">
        <v>0.14549999999999999</v>
      </c>
      <c r="H724" s="175">
        <f>TRUNC(
                        IF(
                            C724="INSUMO",
                            IFERROR(
                                INDEX(
                                    Insumos!F:F,
                                    MATCH(
                                        A724&amp;B724,
                                        Insumos!I:I,
                                        0)
                                ),
                                "Não encontrado"),
                            IFERROR(
                                INDEX(
                                    I:I,
                                    MATCH(
                                        A724&amp;B724,
                                        O:O,
                                        0)
                                ),
                                "Não encontrado")
                        ), 2)</f>
        <v>23.41</v>
      </c>
      <c r="I724" s="175">
        <f>TRUNC(G724*H724, 2)</f>
        <v>3.4</v>
      </c>
      <c r="J724" s="174"/>
      <c r="K724" s="174"/>
      <c r="L724" s="620" t="s">
        <v>15</v>
      </c>
      <c r="M724" s="173"/>
      <c r="N724" s="173"/>
    </row>
    <row r="725" spans="1:15" x14ac:dyDescent="0.2">
      <c r="A725" s="622" t="s">
        <v>1352</v>
      </c>
      <c r="B725" s="623" t="s">
        <v>21</v>
      </c>
      <c r="C725" s="624" t="s">
        <v>115</v>
      </c>
      <c r="D725" s="625" t="s">
        <v>1427</v>
      </c>
      <c r="E725" s="625" t="s">
        <v>1353</v>
      </c>
      <c r="F725" s="626" t="s">
        <v>42</v>
      </c>
      <c r="G725" s="626">
        <v>0.14219999999999999</v>
      </c>
      <c r="H725" s="172">
        <f>TRUNC(
                        IF(
                            C725="INSUMO",
                            IFERROR(
                                INDEX(
                                    Insumos!F:F,
                                    MATCH(
                                        A725&amp;B725,
                                        Insumos!I:I,
                                        0)
                                ),
                                "Não encontrado"),
                            IFERROR(
                                INDEX(
                                    I:I,
                                    MATCH(
                                        A725&amp;B725,
                                        O:O,
                                        0)
                                ),
                                "Não encontrado")
                        ), 2)</f>
        <v>15.3</v>
      </c>
      <c r="I725" s="172">
        <f>TRUNC(G725*H725, 2)</f>
        <v>2.17</v>
      </c>
      <c r="J725" s="171"/>
      <c r="K725" s="171"/>
      <c r="L725" s="625" t="s">
        <v>15</v>
      </c>
      <c r="M725" s="170"/>
      <c r="N725" s="170"/>
    </row>
    <row r="726" spans="1:15" x14ac:dyDescent="0.2">
      <c r="A726" s="617" t="s">
        <v>1839</v>
      </c>
      <c r="B726" s="618" t="s">
        <v>1263</v>
      </c>
      <c r="C726" s="619" t="s">
        <v>115</v>
      </c>
      <c r="D726" s="620" t="s">
        <v>1427</v>
      </c>
      <c r="E726" s="620" t="s">
        <v>3208</v>
      </c>
      <c r="F726" s="621" t="s">
        <v>1838</v>
      </c>
      <c r="G726" s="621">
        <v>0.55000000000000004</v>
      </c>
      <c r="H726" s="175">
        <f>TRUNC(
                        IF(
                            C726="INSUMO",
                            IFERROR(
                                INDEX(
                                    Insumos!F:F,
                                    MATCH(
                                        A726&amp;B726,
                                        Insumos!I:I,
                                        0)
                                ),
                                "Não encontrado"),
                            IFERROR(
                                INDEX(
                                    I:I,
                                    MATCH(
                                        A726&amp;B726,
                                        O:O,
                                        0)
                                ),
                                "Não encontrado")
                        ), 2)</f>
        <v>2.46</v>
      </c>
      <c r="I726" s="175">
        <f>TRUNC(G726*H726, 2)</f>
        <v>1.35</v>
      </c>
      <c r="J726" s="174"/>
      <c r="K726" s="174"/>
      <c r="L726" s="620" t="s">
        <v>15</v>
      </c>
      <c r="M726" s="173"/>
      <c r="N726" s="173"/>
    </row>
    <row r="727" spans="1:15" x14ac:dyDescent="0.2">
      <c r="A727" s="622" t="s">
        <v>1837</v>
      </c>
      <c r="B727" s="623" t="s">
        <v>101</v>
      </c>
      <c r="C727" s="624" t="s">
        <v>115</v>
      </c>
      <c r="D727" s="625" t="s">
        <v>1427</v>
      </c>
      <c r="E727" s="625" t="s">
        <v>1836</v>
      </c>
      <c r="F727" s="626" t="s">
        <v>88</v>
      </c>
      <c r="G727" s="626">
        <v>1.1000000000000001</v>
      </c>
      <c r="H727" s="172">
        <f>TRUNC(
                        IF(
                            C727="INSUMO",
                            IFERROR(
                                INDEX(
                                    Insumos!F:F,
                                    MATCH(
                                        A727&amp;B727,
                                        Insumos!I:I,
                                        0)
                                ),
                                "Não encontrado"),
                            IFERROR(
                                INDEX(
                                    I:I,
                                    MATCH(
                                        A727&amp;B727,
                                        O:O,
                                        0)
                                ),
                                "Não encontrado")
                        ), 2)</f>
        <v>17.57</v>
      </c>
      <c r="I727" s="172">
        <f>TRUNC(G727*H727, 2)</f>
        <v>19.32</v>
      </c>
      <c r="J727" s="171"/>
      <c r="K727" s="171"/>
      <c r="L727" s="625" t="s">
        <v>15</v>
      </c>
      <c r="M727" s="170"/>
      <c r="N727" s="170"/>
    </row>
    <row r="728" spans="1:15" x14ac:dyDescent="0.2">
      <c r="A728" s="611" t="s">
        <v>530</v>
      </c>
      <c r="B728" s="612" t="s">
        <v>21</v>
      </c>
      <c r="C728" s="613" t="s">
        <v>15</v>
      </c>
      <c r="D728" s="614" t="s">
        <v>1427</v>
      </c>
      <c r="E728" s="614" t="s">
        <v>531</v>
      </c>
      <c r="F728" s="615" t="s">
        <v>33</v>
      </c>
      <c r="G728" s="616"/>
      <c r="H728" s="178"/>
      <c r="I728" s="178">
        <f>SUM(I729:I736)</f>
        <v>36.459999999999994</v>
      </c>
      <c r="J728" s="177" t="s">
        <v>15</v>
      </c>
      <c r="K728" s="177"/>
      <c r="L728" s="614" t="s">
        <v>15</v>
      </c>
      <c r="M728" s="176" t="s">
        <v>15</v>
      </c>
      <c r="N728" s="176" t="s">
        <v>15</v>
      </c>
      <c r="O728" s="584" t="str">
        <f>A728&amp;B728&amp;C728</f>
        <v>220102GOINFRA</v>
      </c>
    </row>
    <row r="729" spans="1:15" x14ac:dyDescent="0.2">
      <c r="A729" s="617" t="s">
        <v>1354</v>
      </c>
      <c r="B729" s="618" t="s">
        <v>21</v>
      </c>
      <c r="C729" s="619" t="s">
        <v>115</v>
      </c>
      <c r="D729" s="620" t="s">
        <v>1427</v>
      </c>
      <c r="E729" s="620" t="s">
        <v>1355</v>
      </c>
      <c r="F729" s="621" t="s">
        <v>42</v>
      </c>
      <c r="G729" s="621">
        <v>0.1658</v>
      </c>
      <c r="H729" s="175">
        <f>TRUNC(
                        IF(
                            C729="INSUMO",
                            IFERROR(
                                INDEX(
                                    Insumos!F:F,
                                    MATCH(
                                        A729&amp;B729,
                                        Insumos!I:I,
                                        0)
                                ),
                                "Não encontrado"),
                            IFERROR(
                                INDEX(
                                    I:I,
                                    MATCH(
                                        A729&amp;B729,
                                        O:O,
                                        0)
                                ),
                                "Não encontrado")
                        ), 2)</f>
        <v>23.41</v>
      </c>
      <c r="I729" s="175">
        <f t="shared" ref="I729:I736" si="20">TRUNC(G729*H729, 2)</f>
        <v>3.88</v>
      </c>
      <c r="J729" s="174"/>
      <c r="K729" s="174"/>
      <c r="L729" s="620" t="s">
        <v>15</v>
      </c>
      <c r="M729" s="173"/>
      <c r="N729" s="173"/>
    </row>
    <row r="730" spans="1:15" x14ac:dyDescent="0.2">
      <c r="A730" s="622" t="s">
        <v>1388</v>
      </c>
      <c r="B730" s="623" t="s">
        <v>21</v>
      </c>
      <c r="C730" s="624" t="s">
        <v>115</v>
      </c>
      <c r="D730" s="625" t="s">
        <v>1427</v>
      </c>
      <c r="E730" s="625" t="s">
        <v>1389</v>
      </c>
      <c r="F730" s="626" t="s">
        <v>42</v>
      </c>
      <c r="G730" s="626">
        <v>0.1109</v>
      </c>
      <c r="H730" s="172">
        <f>TRUNC(
                        IF(
                            C730="INSUMO",
                            IFERROR(
                                INDEX(
                                    Insumos!F:F,
                                    MATCH(
                                        A730&amp;B730,
                                        Insumos!I:I,
                                        0)
                                ),
                                "Não encontrado"),
                            IFERROR(
                                INDEX(
                                    I:I,
                                    MATCH(
                                        A730&amp;B730,
                                        O:O,
                                        0)
                                ),
                                "Não encontrado")
                        ), 2)</f>
        <v>18.36</v>
      </c>
      <c r="I730" s="172">
        <f t="shared" si="20"/>
        <v>2.0299999999999998</v>
      </c>
      <c r="J730" s="171"/>
      <c r="K730" s="171"/>
      <c r="L730" s="625" t="s">
        <v>15</v>
      </c>
      <c r="M730" s="170"/>
      <c r="N730" s="170"/>
    </row>
    <row r="731" spans="1:15" x14ac:dyDescent="0.2">
      <c r="A731" s="617" t="s">
        <v>1352</v>
      </c>
      <c r="B731" s="618" t="s">
        <v>21</v>
      </c>
      <c r="C731" s="619" t="s">
        <v>115</v>
      </c>
      <c r="D731" s="620" t="s">
        <v>1427</v>
      </c>
      <c r="E731" s="620" t="s">
        <v>1353</v>
      </c>
      <c r="F731" s="621" t="s">
        <v>42</v>
      </c>
      <c r="G731" s="621">
        <v>0.54810000000000003</v>
      </c>
      <c r="H731" s="175">
        <f>TRUNC(
                        IF(
                            C731="INSUMO",
                            IFERROR(
                                INDEX(
                                    Insumos!F:F,
                                    MATCH(
                                        A731&amp;B731,
                                        Insumos!I:I,
                                        0)
                                ),
                                "Não encontrado"),
                            IFERROR(
                                INDEX(
                                    I:I,
                                    MATCH(
                                        A731&amp;B731,
                                        O:O,
                                        0)
                                ),
                                "Não encontrado")
                        ), 2)</f>
        <v>15.3</v>
      </c>
      <c r="I731" s="175">
        <f t="shared" si="20"/>
        <v>8.3800000000000008</v>
      </c>
      <c r="J731" s="174"/>
      <c r="K731" s="174"/>
      <c r="L731" s="620" t="s">
        <v>15</v>
      </c>
      <c r="M731" s="173"/>
      <c r="N731" s="173"/>
    </row>
    <row r="732" spans="1:15" x14ac:dyDescent="0.2">
      <c r="A732" s="622" t="s">
        <v>1472</v>
      </c>
      <c r="B732" s="623" t="s">
        <v>21</v>
      </c>
      <c r="C732" s="624" t="s">
        <v>115</v>
      </c>
      <c r="D732" s="625" t="s">
        <v>1427</v>
      </c>
      <c r="E732" s="625" t="s">
        <v>1471</v>
      </c>
      <c r="F732" s="626" t="s">
        <v>25</v>
      </c>
      <c r="G732" s="626">
        <v>3.3099999999999997E-2</v>
      </c>
      <c r="H732" s="172">
        <f>TRUNC(
                        IF(
                            C732="INSUMO",
                            IFERROR(
                                INDEX(
                                    Insumos!F:F,
                                    MATCH(
                                        A732&amp;B732,
                                        Insumos!I:I,
                                        0)
                                ),
                                "Não encontrado"),
                            IFERROR(
                                INDEX(
                                    I:I,
                                    MATCH(
                                        A732&amp;B732,
                                        O:O,
                                        0)
                                ),
                                "Não encontrado")
                        ), 2)</f>
        <v>157.54</v>
      </c>
      <c r="I732" s="172">
        <f t="shared" si="20"/>
        <v>5.21</v>
      </c>
      <c r="J732" s="171"/>
      <c r="K732" s="171"/>
      <c r="L732" s="625" t="s">
        <v>15</v>
      </c>
      <c r="M732" s="170"/>
      <c r="N732" s="170"/>
    </row>
    <row r="733" spans="1:15" x14ac:dyDescent="0.2">
      <c r="A733" s="617" t="s">
        <v>1444</v>
      </c>
      <c r="B733" s="618" t="s">
        <v>21</v>
      </c>
      <c r="C733" s="619" t="s">
        <v>115</v>
      </c>
      <c r="D733" s="620" t="s">
        <v>1427</v>
      </c>
      <c r="E733" s="620" t="s">
        <v>1443</v>
      </c>
      <c r="F733" s="621" t="s">
        <v>88</v>
      </c>
      <c r="G733" s="621">
        <v>0.1575</v>
      </c>
      <c r="H733" s="175">
        <f>TRUNC(
                        IF(
                            C733="INSUMO",
                            IFERROR(
                                INDEX(
                                    Insumos!F:F,
                                    MATCH(
                                        A733&amp;B733,
                                        Insumos!I:I,
                                        0)
                                ),
                                "Não encontrado"),
                            IFERROR(
                                INDEX(
                                    I:I,
                                    MATCH(
                                        A733&amp;B733,
                                        O:O,
                                        0)
                                ),
                                "Não encontrado")
                        ), 2)</f>
        <v>12.78</v>
      </c>
      <c r="I733" s="175">
        <f t="shared" si="20"/>
        <v>2.0099999999999998</v>
      </c>
      <c r="J733" s="174"/>
      <c r="K733" s="174"/>
      <c r="L733" s="620" t="s">
        <v>15</v>
      </c>
      <c r="M733" s="173"/>
      <c r="N733" s="173"/>
    </row>
    <row r="734" spans="1:15" x14ac:dyDescent="0.2">
      <c r="A734" s="622" t="s">
        <v>1454</v>
      </c>
      <c r="B734" s="623" t="s">
        <v>21</v>
      </c>
      <c r="C734" s="624" t="s">
        <v>115</v>
      </c>
      <c r="D734" s="625" t="s">
        <v>1427</v>
      </c>
      <c r="E734" s="625" t="s">
        <v>1453</v>
      </c>
      <c r="F734" s="626" t="s">
        <v>258</v>
      </c>
      <c r="G734" s="626">
        <v>14.65</v>
      </c>
      <c r="H734" s="172">
        <f>TRUNC(
                        IF(
                            C734="INSUMO",
                            IFERROR(
                                INDEX(
                                    Insumos!F:F,
                                    MATCH(
                                        A734&amp;B734,
                                        Insumos!I:I,
                                        0)
                                ),
                                "Não encontrado"),
                            IFERROR(
                                INDEX(
                                    I:I,
                                    MATCH(
                                        A734&amp;B734,
                                        O:O,
                                        0)
                                ),
                                "Não encontrado")
                        ), 2)</f>
        <v>0.64</v>
      </c>
      <c r="I734" s="172">
        <f t="shared" si="20"/>
        <v>9.3699999999999992</v>
      </c>
      <c r="J734" s="171"/>
      <c r="K734" s="171"/>
      <c r="L734" s="625" t="s">
        <v>15</v>
      </c>
      <c r="M734" s="170"/>
      <c r="N734" s="170"/>
    </row>
    <row r="735" spans="1:15" x14ac:dyDescent="0.2">
      <c r="A735" s="617" t="s">
        <v>1458</v>
      </c>
      <c r="B735" s="618" t="s">
        <v>21</v>
      </c>
      <c r="C735" s="619" t="s">
        <v>115</v>
      </c>
      <c r="D735" s="620" t="s">
        <v>1427</v>
      </c>
      <c r="E735" s="620" t="s">
        <v>1457</v>
      </c>
      <c r="F735" s="621" t="s">
        <v>25</v>
      </c>
      <c r="G735" s="621">
        <v>1.8100000000000002E-2</v>
      </c>
      <c r="H735" s="175">
        <f>TRUNC(
                        IF(
                            C735="INSUMO",
                            IFERROR(
                                INDEX(
                                    Insumos!F:F,
                                    MATCH(
                                        A735&amp;B735,
                                        Insumos!I:I,
                                        0)
                                ),
                                "Não encontrado"),
                            IFERROR(
                                INDEX(
                                    I:I,
                                    MATCH(
                                        A735&amp;B735,
                                        O:O,
                                        0)
                                ),
                                "Não encontrado")
                        ), 2)</f>
        <v>157.65</v>
      </c>
      <c r="I735" s="175">
        <f t="shared" si="20"/>
        <v>2.85</v>
      </c>
      <c r="J735" s="174"/>
      <c r="K735" s="174"/>
      <c r="L735" s="620" t="s">
        <v>15</v>
      </c>
      <c r="M735" s="173"/>
      <c r="N735" s="173"/>
    </row>
    <row r="736" spans="1:15" x14ac:dyDescent="0.2">
      <c r="A736" s="622" t="s">
        <v>1456</v>
      </c>
      <c r="B736" s="623" t="s">
        <v>21</v>
      </c>
      <c r="C736" s="624" t="s">
        <v>115</v>
      </c>
      <c r="D736" s="625" t="s">
        <v>1427</v>
      </c>
      <c r="E736" s="625" t="s">
        <v>1455</v>
      </c>
      <c r="F736" s="626" t="s">
        <v>25</v>
      </c>
      <c r="G736" s="626">
        <v>1.8100000000000002E-2</v>
      </c>
      <c r="H736" s="172">
        <f>TRUNC(
                        IF(
                            C736="INSUMO",
                            IFERROR(
                                INDEX(
                                    Insumos!F:F,
                                    MATCH(
                                        A736&amp;B736,
                                        Insumos!I:I,
                                        0)
                                ),
                                "Não encontrado"),
                            IFERROR(
                                INDEX(
                                    I:I,
                                    MATCH(
                                        A736&amp;B736,
                                        O:O,
                                        0)
                                ),
                                "Não encontrado")
                        ), 2)</f>
        <v>151.24</v>
      </c>
      <c r="I736" s="172">
        <f t="shared" si="20"/>
        <v>2.73</v>
      </c>
      <c r="J736" s="171"/>
      <c r="K736" s="171"/>
      <c r="L736" s="625" t="s">
        <v>15</v>
      </c>
      <c r="M736" s="170"/>
      <c r="N736" s="170"/>
    </row>
    <row r="737" spans="1:15" x14ac:dyDescent="0.2">
      <c r="A737" s="611" t="s">
        <v>533</v>
      </c>
      <c r="B737" s="612" t="s">
        <v>21</v>
      </c>
      <c r="C737" s="613" t="s">
        <v>15</v>
      </c>
      <c r="D737" s="614" t="s">
        <v>1427</v>
      </c>
      <c r="E737" s="614" t="s">
        <v>534</v>
      </c>
      <c r="F737" s="615" t="s">
        <v>33</v>
      </c>
      <c r="G737" s="616"/>
      <c r="H737" s="178"/>
      <c r="I737" s="178">
        <f>SUM(I738:I741)</f>
        <v>23.14</v>
      </c>
      <c r="J737" s="177" t="s">
        <v>15</v>
      </c>
      <c r="K737" s="177"/>
      <c r="L737" s="614" t="s">
        <v>15</v>
      </c>
      <c r="M737" s="176" t="s">
        <v>15</v>
      </c>
      <c r="N737" s="176" t="s">
        <v>15</v>
      </c>
      <c r="O737" s="584" t="str">
        <f>A737&amp;B737&amp;C737</f>
        <v>220053GOINFRA</v>
      </c>
    </row>
    <row r="738" spans="1:15" x14ac:dyDescent="0.2">
      <c r="A738" s="617" t="s">
        <v>1352</v>
      </c>
      <c r="B738" s="618" t="s">
        <v>21</v>
      </c>
      <c r="C738" s="619" t="s">
        <v>115</v>
      </c>
      <c r="D738" s="620" t="s">
        <v>1427</v>
      </c>
      <c r="E738" s="620" t="s">
        <v>1353</v>
      </c>
      <c r="F738" s="621" t="s">
        <v>42</v>
      </c>
      <c r="G738" s="621">
        <v>0.373</v>
      </c>
      <c r="H738" s="175">
        <f>TRUNC(
                        IF(
                            C738="INSUMO",
                            IFERROR(
                                INDEX(
                                    Insumos!F:F,
                                    MATCH(
                                        A738&amp;B738,
                                        Insumos!I:I,
                                        0)
                                ),
                                "Não encontrado"),
                            IFERROR(
                                INDEX(
                                    I:I,
                                    MATCH(
                                        A738&amp;B738,
                                        O:O,
                                        0)
                                ),
                                "Não encontrado")
                        ), 2)</f>
        <v>15.3</v>
      </c>
      <c r="I738" s="175">
        <f>TRUNC(G738*H738, 2)</f>
        <v>5.7</v>
      </c>
      <c r="J738" s="174"/>
      <c r="K738" s="174"/>
      <c r="L738" s="620" t="s">
        <v>15</v>
      </c>
      <c r="M738" s="173"/>
      <c r="N738" s="173"/>
    </row>
    <row r="739" spans="1:15" x14ac:dyDescent="0.2">
      <c r="A739" s="622" t="s">
        <v>1354</v>
      </c>
      <c r="B739" s="623" t="s">
        <v>21</v>
      </c>
      <c r="C739" s="624" t="s">
        <v>115</v>
      </c>
      <c r="D739" s="625" t="s">
        <v>1427</v>
      </c>
      <c r="E739" s="625" t="s">
        <v>1355</v>
      </c>
      <c r="F739" s="626" t="s">
        <v>42</v>
      </c>
      <c r="G739" s="626">
        <v>0.22620000000000001</v>
      </c>
      <c r="H739" s="172">
        <f>TRUNC(
                        IF(
                            C739="INSUMO",
                            IFERROR(
                                INDEX(
                                    Insumos!F:F,
                                    MATCH(
                                        A739&amp;B739,
                                        Insumos!I:I,
                                        0)
                                ),
                                "Não encontrado"),
                            IFERROR(
                                INDEX(
                                    I:I,
                                    MATCH(
                                        A739&amp;B739,
                                        O:O,
                                        0)
                                ),
                                "Não encontrado")
                        ), 2)</f>
        <v>23.41</v>
      </c>
      <c r="I739" s="172">
        <f>TRUNC(G739*H739, 2)</f>
        <v>5.29</v>
      </c>
      <c r="J739" s="171"/>
      <c r="K739" s="171"/>
      <c r="L739" s="625" t="s">
        <v>15</v>
      </c>
      <c r="M739" s="170"/>
      <c r="N739" s="170"/>
    </row>
    <row r="740" spans="1:15" x14ac:dyDescent="0.2">
      <c r="A740" s="617" t="s">
        <v>1454</v>
      </c>
      <c r="B740" s="618" t="s">
        <v>21</v>
      </c>
      <c r="C740" s="619" t="s">
        <v>115</v>
      </c>
      <c r="D740" s="620" t="s">
        <v>1427</v>
      </c>
      <c r="E740" s="620" t="s">
        <v>1453</v>
      </c>
      <c r="F740" s="621" t="s">
        <v>258</v>
      </c>
      <c r="G740" s="621">
        <v>11.879300000000001</v>
      </c>
      <c r="H740" s="175">
        <f>TRUNC(
                        IF(
                            C740="INSUMO",
                            IFERROR(
                                INDEX(
                                    Insumos!F:F,
                                    MATCH(
                                        A740&amp;B740,
                                        Insumos!I:I,
                                        0)
                                ),
                                "Não encontrado"),
                            IFERROR(
                                INDEX(
                                    I:I,
                                    MATCH(
                                        A740&amp;B740,
                                        O:O,
                                        0)
                                ),
                                "Não encontrado")
                        ), 2)</f>
        <v>0.64</v>
      </c>
      <c r="I740" s="175">
        <f>TRUNC(G740*H740, 2)</f>
        <v>7.6</v>
      </c>
      <c r="J740" s="174"/>
      <c r="K740" s="174"/>
      <c r="L740" s="620" t="s">
        <v>15</v>
      </c>
      <c r="M740" s="173"/>
      <c r="N740" s="173"/>
    </row>
    <row r="741" spans="1:15" x14ac:dyDescent="0.2">
      <c r="A741" s="622" t="s">
        <v>1452</v>
      </c>
      <c r="B741" s="623" t="s">
        <v>21</v>
      </c>
      <c r="C741" s="624" t="s">
        <v>115</v>
      </c>
      <c r="D741" s="625" t="s">
        <v>1427</v>
      </c>
      <c r="E741" s="625" t="s">
        <v>1451</v>
      </c>
      <c r="F741" s="626" t="s">
        <v>25</v>
      </c>
      <c r="G741" s="626">
        <v>2.52E-2</v>
      </c>
      <c r="H741" s="172">
        <f>TRUNC(
                        IF(
                            C741="INSUMO",
                            IFERROR(
                                INDEX(
                                    Insumos!F:F,
                                    MATCH(
                                        A741&amp;B741,
                                        Insumos!I:I,
                                        0)
                                ),
                                "Não encontrado"),
                            IFERROR(
                                INDEX(
                                    I:I,
                                    MATCH(
                                        A741&amp;B741,
                                        O:O,
                                        0)
                                ),
                                "Não encontrado")
                        ), 2)</f>
        <v>180.8</v>
      </c>
      <c r="I741" s="172">
        <f>TRUNC(G741*H741, 2)</f>
        <v>4.55</v>
      </c>
      <c r="J741" s="171"/>
      <c r="K741" s="171"/>
      <c r="L741" s="625" t="s">
        <v>15</v>
      </c>
      <c r="M741" s="170"/>
      <c r="N741" s="170"/>
    </row>
    <row r="742" spans="1:15" x14ac:dyDescent="0.2">
      <c r="A742" s="611" t="s">
        <v>300</v>
      </c>
      <c r="B742" s="612" t="s">
        <v>101</v>
      </c>
      <c r="C742" s="613" t="s">
        <v>15</v>
      </c>
      <c r="D742" s="614" t="s">
        <v>1427</v>
      </c>
      <c r="E742" s="614" t="s">
        <v>301</v>
      </c>
      <c r="F742" s="615" t="s">
        <v>95</v>
      </c>
      <c r="G742" s="616"/>
      <c r="H742" s="178"/>
      <c r="I742" s="178">
        <f>SUM(I743:I745)</f>
        <v>7.43</v>
      </c>
      <c r="J742" s="177" t="s">
        <v>15</v>
      </c>
      <c r="K742" s="177"/>
      <c r="L742" s="614" t="s">
        <v>15</v>
      </c>
      <c r="M742" s="176" t="s">
        <v>15</v>
      </c>
      <c r="N742" s="176" t="s">
        <v>1473</v>
      </c>
      <c r="O742" s="584" t="str">
        <f>A742&amp;B742&amp;C742</f>
        <v>AGE70601AGEHAB</v>
      </c>
    </row>
    <row r="743" spans="1:15" x14ac:dyDescent="0.2">
      <c r="A743" s="617" t="s">
        <v>1358</v>
      </c>
      <c r="B743" s="618" t="s">
        <v>21</v>
      </c>
      <c r="C743" s="619" t="s">
        <v>115</v>
      </c>
      <c r="D743" s="620" t="s">
        <v>1427</v>
      </c>
      <c r="E743" s="620" t="s">
        <v>1359</v>
      </c>
      <c r="F743" s="621" t="s">
        <v>42</v>
      </c>
      <c r="G743" s="621">
        <v>0.15</v>
      </c>
      <c r="H743" s="175">
        <f>TRUNC(
                        IF(
                            C743="INSUMO",
                            IFERROR(
                                INDEX(
                                    Insumos!F:F,
                                    MATCH(
                                        A743&amp;B743,
                                        Insumos!I:I,
                                        0)
                                ),
                                "Não encontrado"),
                            IFERROR(
                                INDEX(
                                    I:I,
                                    MATCH(
                                        A743&amp;B743,
                                        O:O,
                                        0)
                                ),
                                "Não encontrado")
                        ), 2)</f>
        <v>16.78</v>
      </c>
      <c r="I743" s="175">
        <f>TRUNC(G743*H743, 2)</f>
        <v>2.5099999999999998</v>
      </c>
      <c r="J743" s="174"/>
      <c r="K743" s="174"/>
      <c r="L743" s="620" t="s">
        <v>15</v>
      </c>
      <c r="M743" s="173"/>
      <c r="N743" s="173"/>
    </row>
    <row r="744" spans="1:15" x14ac:dyDescent="0.2">
      <c r="A744" s="622" t="s">
        <v>1371</v>
      </c>
      <c r="B744" s="623" t="s">
        <v>21</v>
      </c>
      <c r="C744" s="624" t="s">
        <v>115</v>
      </c>
      <c r="D744" s="625" t="s">
        <v>1427</v>
      </c>
      <c r="E744" s="625" t="s">
        <v>1372</v>
      </c>
      <c r="F744" s="626" t="s">
        <v>42</v>
      </c>
      <c r="G744" s="626">
        <v>0.15</v>
      </c>
      <c r="H744" s="172">
        <f>TRUNC(
                        IF(
                            C744="INSUMO",
                            IFERROR(
                                INDEX(
                                    Insumos!F:F,
                                    MATCH(
                                        A744&amp;B744,
                                        Insumos!I:I,
                                        0)
                                ),
                                "Não encontrado"),
                            IFERROR(
                                INDEX(
                                    I:I,
                                    MATCH(
                                        A744&amp;B744,
                                        O:O,
                                        0)
                                ),
                                "Não encontrado")
                        ), 2)</f>
        <v>23.41</v>
      </c>
      <c r="I744" s="172">
        <f>TRUNC(G744*H744, 2)</f>
        <v>3.51</v>
      </c>
      <c r="J744" s="171"/>
      <c r="K744" s="171"/>
      <c r="L744" s="625" t="s">
        <v>15</v>
      </c>
      <c r="M744" s="170"/>
      <c r="N744" s="170"/>
    </row>
    <row r="745" spans="1:15" ht="25.5" x14ac:dyDescent="0.2">
      <c r="A745" s="617" t="s">
        <v>1953</v>
      </c>
      <c r="B745" s="618" t="s">
        <v>1263</v>
      </c>
      <c r="C745" s="619" t="s">
        <v>115</v>
      </c>
      <c r="D745" s="620" t="s">
        <v>1427</v>
      </c>
      <c r="E745" s="620" t="s">
        <v>3209</v>
      </c>
      <c r="F745" s="621" t="s">
        <v>95</v>
      </c>
      <c r="G745" s="621">
        <v>1</v>
      </c>
      <c r="H745" s="175">
        <f>TRUNC(
                        IF(
                            C745="INSUMO",
                            IFERROR(
                                INDEX(
                                    Insumos!F:F,
                                    MATCH(
                                        A745&amp;B745,
                                        Insumos!I:I,
                                        0)
                                ),
                                "Não encontrado"),
                            IFERROR(
                                INDEX(
                                    I:I,
                                    MATCH(
                                        A745&amp;B745,
                                        O:O,
                                        0)
                                ),
                                "Não encontrado")
                        ), 2)</f>
        <v>1.41</v>
      </c>
      <c r="I745" s="175">
        <f>TRUNC(G745*H745, 2)</f>
        <v>1.41</v>
      </c>
      <c r="J745" s="174"/>
      <c r="K745" s="174"/>
      <c r="L745" s="620" t="s">
        <v>15</v>
      </c>
      <c r="M745" s="173"/>
      <c r="N745" s="173"/>
    </row>
    <row r="746" spans="1:15" x14ac:dyDescent="0.2">
      <c r="A746" s="611" t="s">
        <v>302</v>
      </c>
      <c r="B746" s="612" t="s">
        <v>101</v>
      </c>
      <c r="C746" s="613" t="s">
        <v>15</v>
      </c>
      <c r="D746" s="614" t="s">
        <v>1427</v>
      </c>
      <c r="E746" s="614" t="s">
        <v>303</v>
      </c>
      <c r="F746" s="615" t="s">
        <v>95</v>
      </c>
      <c r="G746" s="616"/>
      <c r="H746" s="178"/>
      <c r="I746" s="178">
        <f>SUM(I747:I749)</f>
        <v>8.83</v>
      </c>
      <c r="J746" s="177" t="s">
        <v>15</v>
      </c>
      <c r="K746" s="177"/>
      <c r="L746" s="614" t="s">
        <v>15</v>
      </c>
      <c r="M746" s="176" t="s">
        <v>15</v>
      </c>
      <c r="N746" s="176" t="s">
        <v>1473</v>
      </c>
      <c r="O746" s="584" t="str">
        <f>A746&amp;B746&amp;C746</f>
        <v>AGE70602AGEHAB</v>
      </c>
    </row>
    <row r="747" spans="1:15" x14ac:dyDescent="0.2">
      <c r="A747" s="617" t="s">
        <v>1358</v>
      </c>
      <c r="B747" s="618" t="s">
        <v>21</v>
      </c>
      <c r="C747" s="619" t="s">
        <v>115</v>
      </c>
      <c r="D747" s="620" t="s">
        <v>1427</v>
      </c>
      <c r="E747" s="620" t="s">
        <v>1359</v>
      </c>
      <c r="F747" s="621" t="s">
        <v>42</v>
      </c>
      <c r="G747" s="621">
        <v>0.15</v>
      </c>
      <c r="H747" s="175">
        <f>TRUNC(
                        IF(
                            C747="INSUMO",
                            IFERROR(
                                INDEX(
                                    Insumos!F:F,
                                    MATCH(
                                        A747&amp;B747,
                                        Insumos!I:I,
                                        0)
                                ),
                                "Não encontrado"),
                            IFERROR(
                                INDEX(
                                    I:I,
                                    MATCH(
                                        A747&amp;B747,
                                        O:O,
                                        0)
                                ),
                                "Não encontrado")
                        ), 2)</f>
        <v>16.78</v>
      </c>
      <c r="I747" s="175">
        <f>TRUNC(G747*H747, 2)</f>
        <v>2.5099999999999998</v>
      </c>
      <c r="J747" s="174"/>
      <c r="K747" s="174"/>
      <c r="L747" s="620" t="s">
        <v>15</v>
      </c>
      <c r="M747" s="173"/>
      <c r="N747" s="173"/>
    </row>
    <row r="748" spans="1:15" x14ac:dyDescent="0.2">
      <c r="A748" s="622" t="s">
        <v>1371</v>
      </c>
      <c r="B748" s="623" t="s">
        <v>21</v>
      </c>
      <c r="C748" s="624" t="s">
        <v>115</v>
      </c>
      <c r="D748" s="625" t="s">
        <v>1427</v>
      </c>
      <c r="E748" s="625" t="s">
        <v>1372</v>
      </c>
      <c r="F748" s="626" t="s">
        <v>42</v>
      </c>
      <c r="G748" s="626">
        <v>0.15</v>
      </c>
      <c r="H748" s="172">
        <f>TRUNC(
                        IF(
                            C748="INSUMO",
                            IFERROR(
                                INDEX(
                                    Insumos!F:F,
                                    MATCH(
                                        A748&amp;B748,
                                        Insumos!I:I,
                                        0)
                                ),
                                "Não encontrado"),
                            IFERROR(
                                INDEX(
                                    I:I,
                                    MATCH(
                                        A748&amp;B748,
                                        O:O,
                                        0)
                                ),
                                "Não encontrado")
                        ), 2)</f>
        <v>23.41</v>
      </c>
      <c r="I748" s="172">
        <f>TRUNC(G748*H748, 2)</f>
        <v>3.51</v>
      </c>
      <c r="J748" s="171"/>
      <c r="K748" s="171"/>
      <c r="L748" s="625" t="s">
        <v>15</v>
      </c>
      <c r="M748" s="170"/>
      <c r="N748" s="170"/>
    </row>
    <row r="749" spans="1:15" ht="25.5" x14ac:dyDescent="0.2">
      <c r="A749" s="617" t="s">
        <v>1952</v>
      </c>
      <c r="B749" s="618" t="s">
        <v>1263</v>
      </c>
      <c r="C749" s="619" t="s">
        <v>115</v>
      </c>
      <c r="D749" s="620" t="s">
        <v>1427</v>
      </c>
      <c r="E749" s="620" t="s">
        <v>3210</v>
      </c>
      <c r="F749" s="621" t="s">
        <v>95</v>
      </c>
      <c r="G749" s="621">
        <v>1</v>
      </c>
      <c r="H749" s="175">
        <f>TRUNC(
                        IF(
                            C749="INSUMO",
                            IFERROR(
                                INDEX(
                                    Insumos!F:F,
                                    MATCH(
                                        A749&amp;B749,
                                        Insumos!I:I,
                                        0)
                                ),
                                "Não encontrado"),
                            IFERROR(
                                INDEX(
                                    I:I,
                                    MATCH(
                                        A749&amp;B749,
                                        O:O,
                                        0)
                                ),
                                "Não encontrado")
                        ), 2)</f>
        <v>2.81</v>
      </c>
      <c r="I749" s="175">
        <f>TRUNC(G749*H749, 2)</f>
        <v>2.81</v>
      </c>
      <c r="J749" s="174"/>
      <c r="K749" s="174"/>
      <c r="L749" s="620" t="s">
        <v>15</v>
      </c>
      <c r="M749" s="173"/>
      <c r="N749" s="173"/>
    </row>
    <row r="750" spans="1:15" x14ac:dyDescent="0.2">
      <c r="A750" s="611" t="s">
        <v>304</v>
      </c>
      <c r="B750" s="612" t="s">
        <v>101</v>
      </c>
      <c r="C750" s="613" t="s">
        <v>15</v>
      </c>
      <c r="D750" s="614" t="s">
        <v>1427</v>
      </c>
      <c r="E750" s="614" t="s">
        <v>305</v>
      </c>
      <c r="F750" s="615" t="s">
        <v>95</v>
      </c>
      <c r="G750" s="616"/>
      <c r="H750" s="178"/>
      <c r="I750" s="178">
        <f>SUM(I751:I753)</f>
        <v>9.68</v>
      </c>
      <c r="J750" s="177" t="s">
        <v>15</v>
      </c>
      <c r="K750" s="177"/>
      <c r="L750" s="614" t="s">
        <v>15</v>
      </c>
      <c r="M750" s="176" t="s">
        <v>15</v>
      </c>
      <c r="N750" s="176" t="s">
        <v>1473</v>
      </c>
      <c r="O750" s="584" t="str">
        <f>A750&amp;B750&amp;C750</f>
        <v>AGE70604AGEHAB</v>
      </c>
    </row>
    <row r="751" spans="1:15" x14ac:dyDescent="0.2">
      <c r="A751" s="617" t="s">
        <v>1358</v>
      </c>
      <c r="B751" s="618" t="s">
        <v>21</v>
      </c>
      <c r="C751" s="619" t="s">
        <v>115</v>
      </c>
      <c r="D751" s="620" t="s">
        <v>1427</v>
      </c>
      <c r="E751" s="620" t="s">
        <v>1359</v>
      </c>
      <c r="F751" s="621" t="s">
        <v>42</v>
      </c>
      <c r="G751" s="621">
        <v>0.15</v>
      </c>
      <c r="H751" s="175">
        <f>TRUNC(
                        IF(
                            C751="INSUMO",
                            IFERROR(
                                INDEX(
                                    Insumos!F:F,
                                    MATCH(
                                        A751&amp;B751,
                                        Insumos!I:I,
                                        0)
                                ),
                                "Não encontrado"),
                            IFERROR(
                                INDEX(
                                    I:I,
                                    MATCH(
                                        A751&amp;B751,
                                        O:O,
                                        0)
                                ),
                                "Não encontrado")
                        ), 2)</f>
        <v>16.78</v>
      </c>
      <c r="I751" s="175">
        <f>TRUNC(G751*H751, 2)</f>
        <v>2.5099999999999998</v>
      </c>
      <c r="J751" s="174"/>
      <c r="K751" s="174"/>
      <c r="L751" s="620" t="s">
        <v>15</v>
      </c>
      <c r="M751" s="173"/>
      <c r="N751" s="173"/>
    </row>
    <row r="752" spans="1:15" x14ac:dyDescent="0.2">
      <c r="A752" s="622" t="s">
        <v>1371</v>
      </c>
      <c r="B752" s="623" t="s">
        <v>21</v>
      </c>
      <c r="C752" s="624" t="s">
        <v>115</v>
      </c>
      <c r="D752" s="625" t="s">
        <v>1427</v>
      </c>
      <c r="E752" s="625" t="s">
        <v>1372</v>
      </c>
      <c r="F752" s="626" t="s">
        <v>42</v>
      </c>
      <c r="G752" s="626">
        <v>0.15</v>
      </c>
      <c r="H752" s="172">
        <f>TRUNC(
                        IF(
                            C752="INSUMO",
                            IFERROR(
                                INDEX(
                                    Insumos!F:F,
                                    MATCH(
                                        A752&amp;B752,
                                        Insumos!I:I,
                                        0)
                                ),
                                "Não encontrado"),
                            IFERROR(
                                INDEX(
                                    I:I,
                                    MATCH(
                                        A752&amp;B752,
                                        O:O,
                                        0)
                                ),
                                "Não encontrado")
                        ), 2)</f>
        <v>23.41</v>
      </c>
      <c r="I752" s="172">
        <f>TRUNC(G752*H752, 2)</f>
        <v>3.51</v>
      </c>
      <c r="J752" s="171"/>
      <c r="K752" s="171"/>
      <c r="L752" s="625" t="s">
        <v>15</v>
      </c>
      <c r="M752" s="170"/>
      <c r="N752" s="170"/>
    </row>
    <row r="753" spans="1:15" ht="25.5" x14ac:dyDescent="0.2">
      <c r="A753" s="617" t="s">
        <v>1951</v>
      </c>
      <c r="B753" s="618" t="s">
        <v>1263</v>
      </c>
      <c r="C753" s="619" t="s">
        <v>115</v>
      </c>
      <c r="D753" s="620" t="s">
        <v>1427</v>
      </c>
      <c r="E753" s="620" t="s">
        <v>3211</v>
      </c>
      <c r="F753" s="621" t="s">
        <v>95</v>
      </c>
      <c r="G753" s="621">
        <v>1</v>
      </c>
      <c r="H753" s="175">
        <f>TRUNC(
                        IF(
                            C753="INSUMO",
                            IFERROR(
                                INDEX(
                                    Insumos!F:F,
                                    MATCH(
                                        A753&amp;B753,
                                        Insumos!I:I,
                                        0)
                                ),
                                "Não encontrado"),
                            IFERROR(
                                INDEX(
                                    I:I,
                                    MATCH(
                                        A753&amp;B753,
                                        O:O,
                                        0)
                                ),
                                "Não encontrado")
                        ), 2)</f>
        <v>3.66</v>
      </c>
      <c r="I753" s="175">
        <f>TRUNC(G753*H753, 2)</f>
        <v>3.66</v>
      </c>
      <c r="J753" s="174"/>
      <c r="K753" s="174"/>
      <c r="L753" s="620" t="s">
        <v>15</v>
      </c>
      <c r="M753" s="173"/>
      <c r="N753" s="173"/>
    </row>
    <row r="754" spans="1:15" ht="25.5" x14ac:dyDescent="0.2">
      <c r="A754" s="611" t="s">
        <v>306</v>
      </c>
      <c r="B754" s="612" t="s">
        <v>21</v>
      </c>
      <c r="C754" s="613" t="s">
        <v>15</v>
      </c>
      <c r="D754" s="614" t="s">
        <v>1427</v>
      </c>
      <c r="E754" s="614" t="s">
        <v>307</v>
      </c>
      <c r="F754" s="615" t="s">
        <v>88</v>
      </c>
      <c r="G754" s="616"/>
      <c r="H754" s="178"/>
      <c r="I754" s="178">
        <f>SUM(I755:I757)</f>
        <v>8.6</v>
      </c>
      <c r="J754" s="177" t="s">
        <v>15</v>
      </c>
      <c r="K754" s="177"/>
      <c r="L754" s="614" t="s">
        <v>15</v>
      </c>
      <c r="M754" s="176" t="s">
        <v>15</v>
      </c>
      <c r="N754" s="176" t="s">
        <v>15</v>
      </c>
      <c r="O754" s="584" t="str">
        <f>A754&amp;B754&amp;C754</f>
        <v>071193GOINFRA</v>
      </c>
    </row>
    <row r="755" spans="1:15" x14ac:dyDescent="0.2">
      <c r="A755" s="617" t="s">
        <v>1358</v>
      </c>
      <c r="B755" s="618" t="s">
        <v>21</v>
      </c>
      <c r="C755" s="619" t="s">
        <v>115</v>
      </c>
      <c r="D755" s="620" t="s">
        <v>1427</v>
      </c>
      <c r="E755" s="620" t="s">
        <v>1359</v>
      </c>
      <c r="F755" s="621" t="s">
        <v>42</v>
      </c>
      <c r="G755" s="621">
        <v>0.17</v>
      </c>
      <c r="H755" s="175">
        <f>TRUNC(
                        IF(
                            C755="INSUMO",
                            IFERROR(
                                INDEX(
                                    Insumos!F:F,
                                    MATCH(
                                        A755&amp;B755,
                                        Insumos!I:I,
                                        0)
                                ),
                                "Não encontrado"),
                            IFERROR(
                                INDEX(
                                    I:I,
                                    MATCH(
                                        A755&amp;B755,
                                        O:O,
                                        0)
                                ),
                                "Não encontrado")
                        ), 2)</f>
        <v>16.78</v>
      </c>
      <c r="I755" s="175">
        <f>TRUNC(G755*H755, 2)</f>
        <v>2.85</v>
      </c>
      <c r="J755" s="174"/>
      <c r="K755" s="174"/>
      <c r="L755" s="620" t="s">
        <v>15</v>
      </c>
      <c r="M755" s="173"/>
      <c r="N755" s="173"/>
    </row>
    <row r="756" spans="1:15" x14ac:dyDescent="0.2">
      <c r="A756" s="622" t="s">
        <v>1371</v>
      </c>
      <c r="B756" s="623" t="s">
        <v>21</v>
      </c>
      <c r="C756" s="624" t="s">
        <v>115</v>
      </c>
      <c r="D756" s="625" t="s">
        <v>1427</v>
      </c>
      <c r="E756" s="625" t="s">
        <v>1372</v>
      </c>
      <c r="F756" s="626" t="s">
        <v>42</v>
      </c>
      <c r="G756" s="626">
        <v>0.17</v>
      </c>
      <c r="H756" s="172">
        <f>TRUNC(
                        IF(
                            C756="INSUMO",
                            IFERROR(
                                INDEX(
                                    Insumos!F:F,
                                    MATCH(
                                        A756&amp;B756,
                                        Insumos!I:I,
                                        0)
                                ),
                                "Não encontrado"),
                            IFERROR(
                                INDEX(
                                    I:I,
                                    MATCH(
                                        A756&amp;B756,
                                        O:O,
                                        0)
                                ),
                                "Não encontrado")
                        ), 2)</f>
        <v>23.41</v>
      </c>
      <c r="I756" s="172">
        <f>TRUNC(G756*H756, 2)</f>
        <v>3.97</v>
      </c>
      <c r="J756" s="171"/>
      <c r="K756" s="171"/>
      <c r="L756" s="625" t="s">
        <v>15</v>
      </c>
      <c r="M756" s="170"/>
      <c r="N756" s="170"/>
    </row>
    <row r="757" spans="1:15" ht="25.5" x14ac:dyDescent="0.2">
      <c r="A757" s="617" t="s">
        <v>1950</v>
      </c>
      <c r="B757" s="618" t="s">
        <v>21</v>
      </c>
      <c r="C757" s="619" t="s">
        <v>115</v>
      </c>
      <c r="D757" s="620" t="s">
        <v>1427</v>
      </c>
      <c r="E757" s="620" t="s">
        <v>1949</v>
      </c>
      <c r="F757" s="621" t="s">
        <v>88</v>
      </c>
      <c r="G757" s="621">
        <v>1</v>
      </c>
      <c r="H757" s="175">
        <f>TRUNC(
                        IF(
                            C757="INSUMO",
                            IFERROR(
                                INDEX(
                                    Insumos!F:F,
                                    MATCH(
                                        A757&amp;B757,
                                        Insumos!I:I,
                                        0)
                                ),
                                "Não encontrado"),
                            IFERROR(
                                INDEX(
                                    I:I,
                                    MATCH(
                                        A757&amp;B757,
                                        O:O,
                                        0)
                                ),
                                "Não encontrado")
                        ), 2)</f>
        <v>1.78</v>
      </c>
      <c r="I757" s="175">
        <f>TRUNC(G757*H757, 2)</f>
        <v>1.78</v>
      </c>
      <c r="J757" s="174"/>
      <c r="K757" s="174"/>
      <c r="L757" s="620" t="s">
        <v>15</v>
      </c>
      <c r="M757" s="173"/>
      <c r="N757" s="173"/>
    </row>
    <row r="758" spans="1:15" ht="25.5" x14ac:dyDescent="0.2">
      <c r="A758" s="611" t="s">
        <v>308</v>
      </c>
      <c r="B758" s="612" t="s">
        <v>21</v>
      </c>
      <c r="C758" s="613" t="s">
        <v>15</v>
      </c>
      <c r="D758" s="614" t="s">
        <v>1427</v>
      </c>
      <c r="E758" s="614" t="s">
        <v>309</v>
      </c>
      <c r="F758" s="615" t="s">
        <v>88</v>
      </c>
      <c r="G758" s="616"/>
      <c r="H758" s="178"/>
      <c r="I758" s="178">
        <f>SUM(I759:I761)</f>
        <v>8.9400000000000013</v>
      </c>
      <c r="J758" s="177" t="s">
        <v>15</v>
      </c>
      <c r="K758" s="177"/>
      <c r="L758" s="614" t="s">
        <v>15</v>
      </c>
      <c r="M758" s="176" t="s">
        <v>15</v>
      </c>
      <c r="N758" s="176" t="s">
        <v>15</v>
      </c>
      <c r="O758" s="584" t="str">
        <f>A758&amp;B758&amp;C758</f>
        <v>071194GOINFRA</v>
      </c>
    </row>
    <row r="759" spans="1:15" x14ac:dyDescent="0.2">
      <c r="A759" s="617" t="s">
        <v>1371</v>
      </c>
      <c r="B759" s="618" t="s">
        <v>21</v>
      </c>
      <c r="C759" s="619" t="s">
        <v>115</v>
      </c>
      <c r="D759" s="620" t="s">
        <v>1427</v>
      </c>
      <c r="E759" s="620" t="s">
        <v>1372</v>
      </c>
      <c r="F759" s="621" t="s">
        <v>42</v>
      </c>
      <c r="G759" s="621">
        <v>0.17</v>
      </c>
      <c r="H759" s="175">
        <f>TRUNC(
                        IF(
                            C759="INSUMO",
                            IFERROR(
                                INDEX(
                                    Insumos!F:F,
                                    MATCH(
                                        A759&amp;B759,
                                        Insumos!I:I,
                                        0)
                                ),
                                "Não encontrado"),
                            IFERROR(
                                INDEX(
                                    I:I,
                                    MATCH(
                                        A759&amp;B759,
                                        O:O,
                                        0)
                                ),
                                "Não encontrado")
                        ), 2)</f>
        <v>23.41</v>
      </c>
      <c r="I759" s="175">
        <f>TRUNC(G759*H759, 2)</f>
        <v>3.97</v>
      </c>
      <c r="J759" s="174"/>
      <c r="K759" s="174"/>
      <c r="L759" s="620" t="s">
        <v>15</v>
      </c>
      <c r="M759" s="173"/>
      <c r="N759" s="173"/>
    </row>
    <row r="760" spans="1:15" x14ac:dyDescent="0.2">
      <c r="A760" s="622" t="s">
        <v>1358</v>
      </c>
      <c r="B760" s="623" t="s">
        <v>21</v>
      </c>
      <c r="C760" s="624" t="s">
        <v>115</v>
      </c>
      <c r="D760" s="625" t="s">
        <v>1427</v>
      </c>
      <c r="E760" s="625" t="s">
        <v>1359</v>
      </c>
      <c r="F760" s="626" t="s">
        <v>42</v>
      </c>
      <c r="G760" s="626">
        <v>0.17</v>
      </c>
      <c r="H760" s="172">
        <f>TRUNC(
                        IF(
                            C760="INSUMO",
                            IFERROR(
                                INDEX(
                                    Insumos!F:F,
                                    MATCH(
                                        A760&amp;B760,
                                        Insumos!I:I,
                                        0)
                                ),
                                "Não encontrado"),
                            IFERROR(
                                INDEX(
                                    I:I,
                                    MATCH(
                                        A760&amp;B760,
                                        O:O,
                                        0)
                                ),
                                "Não encontrado")
                        ), 2)</f>
        <v>16.78</v>
      </c>
      <c r="I760" s="172">
        <f>TRUNC(G760*H760, 2)</f>
        <v>2.85</v>
      </c>
      <c r="J760" s="171"/>
      <c r="K760" s="171"/>
      <c r="L760" s="625" t="s">
        <v>15</v>
      </c>
      <c r="M760" s="170"/>
      <c r="N760" s="170"/>
    </row>
    <row r="761" spans="1:15" ht="25.5" x14ac:dyDescent="0.2">
      <c r="A761" s="617" t="s">
        <v>1948</v>
      </c>
      <c r="B761" s="618" t="s">
        <v>21</v>
      </c>
      <c r="C761" s="619" t="s">
        <v>115</v>
      </c>
      <c r="D761" s="620" t="s">
        <v>1427</v>
      </c>
      <c r="E761" s="620" t="s">
        <v>1947</v>
      </c>
      <c r="F761" s="621" t="s">
        <v>88</v>
      </c>
      <c r="G761" s="621">
        <v>1</v>
      </c>
      <c r="H761" s="175">
        <f>TRUNC(
                        IF(
                            C761="INSUMO",
                            IFERROR(
                                INDEX(
                                    Insumos!F:F,
                                    MATCH(
                                        A761&amp;B761,
                                        Insumos!I:I,
                                        0)
                                ),
                                "Não encontrado"),
                            IFERROR(
                                INDEX(
                                    I:I,
                                    MATCH(
                                        A761&amp;B761,
                                        O:O,
                                        0)
                                ),
                                "Não encontrado")
                        ), 2)</f>
        <v>2.12</v>
      </c>
      <c r="I761" s="175">
        <f>TRUNC(G761*H761, 2)</f>
        <v>2.12</v>
      </c>
      <c r="J761" s="174"/>
      <c r="K761" s="174"/>
      <c r="L761" s="620" t="s">
        <v>15</v>
      </c>
      <c r="M761" s="173"/>
      <c r="N761" s="173"/>
    </row>
    <row r="762" spans="1:15" ht="25.5" x14ac:dyDescent="0.2">
      <c r="A762" s="611" t="s">
        <v>312</v>
      </c>
      <c r="B762" s="612" t="s">
        <v>21</v>
      </c>
      <c r="C762" s="613" t="s">
        <v>15</v>
      </c>
      <c r="D762" s="614" t="s">
        <v>1427</v>
      </c>
      <c r="E762" s="614" t="s">
        <v>313</v>
      </c>
      <c r="F762" s="615" t="s">
        <v>88</v>
      </c>
      <c r="G762" s="616"/>
      <c r="H762" s="178"/>
      <c r="I762" s="178">
        <f>SUM(I763:I765)</f>
        <v>10.809999999999999</v>
      </c>
      <c r="J762" s="177" t="s">
        <v>15</v>
      </c>
      <c r="K762" s="177"/>
      <c r="L762" s="614" t="s">
        <v>15</v>
      </c>
      <c r="M762" s="176" t="s">
        <v>15</v>
      </c>
      <c r="N762" s="176" t="s">
        <v>15</v>
      </c>
      <c r="O762" s="584" t="str">
        <f>A762&amp;B762&amp;C762</f>
        <v>071195GOINFRA</v>
      </c>
    </row>
    <row r="763" spans="1:15" x14ac:dyDescent="0.2">
      <c r="A763" s="617" t="s">
        <v>1358</v>
      </c>
      <c r="B763" s="618" t="s">
        <v>21</v>
      </c>
      <c r="C763" s="619" t="s">
        <v>115</v>
      </c>
      <c r="D763" s="620" t="s">
        <v>1427</v>
      </c>
      <c r="E763" s="620" t="s">
        <v>1359</v>
      </c>
      <c r="F763" s="621" t="s">
        <v>42</v>
      </c>
      <c r="G763" s="621">
        <v>0.2</v>
      </c>
      <c r="H763" s="175">
        <f>TRUNC(
                        IF(
                            C763="INSUMO",
                            IFERROR(
                                INDEX(
                                    Insumos!F:F,
                                    MATCH(
                                        A763&amp;B763,
                                        Insumos!I:I,
                                        0)
                                ),
                                "Não encontrado"),
                            IFERROR(
                                INDEX(
                                    I:I,
                                    MATCH(
                                        A763&amp;B763,
                                        O:O,
                                        0)
                                ),
                                "Não encontrado")
                        ), 2)</f>
        <v>16.78</v>
      </c>
      <c r="I763" s="175">
        <f>TRUNC(G763*H763, 2)</f>
        <v>3.35</v>
      </c>
      <c r="J763" s="174"/>
      <c r="K763" s="174"/>
      <c r="L763" s="620" t="s">
        <v>15</v>
      </c>
      <c r="M763" s="173"/>
      <c r="N763" s="173"/>
    </row>
    <row r="764" spans="1:15" x14ac:dyDescent="0.2">
      <c r="A764" s="622" t="s">
        <v>1371</v>
      </c>
      <c r="B764" s="623" t="s">
        <v>21</v>
      </c>
      <c r="C764" s="624" t="s">
        <v>115</v>
      </c>
      <c r="D764" s="625" t="s">
        <v>1427</v>
      </c>
      <c r="E764" s="625" t="s">
        <v>1372</v>
      </c>
      <c r="F764" s="626" t="s">
        <v>42</v>
      </c>
      <c r="G764" s="626">
        <v>0.2</v>
      </c>
      <c r="H764" s="172">
        <f>TRUNC(
                        IF(
                            C764="INSUMO",
                            IFERROR(
                                INDEX(
                                    Insumos!F:F,
                                    MATCH(
                                        A764&amp;B764,
                                        Insumos!I:I,
                                        0)
                                ),
                                "Não encontrado"),
                            IFERROR(
                                INDEX(
                                    I:I,
                                    MATCH(
                                        A764&amp;B764,
                                        O:O,
                                        0)
                                ),
                                "Não encontrado")
                        ), 2)</f>
        <v>23.41</v>
      </c>
      <c r="I764" s="172">
        <f>TRUNC(G764*H764, 2)</f>
        <v>4.68</v>
      </c>
      <c r="J764" s="171"/>
      <c r="K764" s="171"/>
      <c r="L764" s="625" t="s">
        <v>15</v>
      </c>
      <c r="M764" s="170"/>
      <c r="N764" s="170"/>
    </row>
    <row r="765" spans="1:15" ht="25.5" x14ac:dyDescent="0.2">
      <c r="A765" s="617" t="s">
        <v>1944</v>
      </c>
      <c r="B765" s="618" t="s">
        <v>21</v>
      </c>
      <c r="C765" s="619" t="s">
        <v>115</v>
      </c>
      <c r="D765" s="620" t="s">
        <v>1427</v>
      </c>
      <c r="E765" s="620" t="s">
        <v>1943</v>
      </c>
      <c r="F765" s="621" t="s">
        <v>88</v>
      </c>
      <c r="G765" s="621">
        <v>1</v>
      </c>
      <c r="H765" s="175">
        <f>TRUNC(
                        IF(
                            C765="INSUMO",
                            IFERROR(
                                INDEX(
                                    Insumos!F:F,
                                    MATCH(
                                        A765&amp;B765,
                                        Insumos!I:I,
                                        0)
                                ),
                                "Não encontrado"),
                            IFERROR(
                                INDEX(
                                    I:I,
                                    MATCH(
                                        A765&amp;B765,
                                        O:O,
                                        0)
                                ),
                                "Não encontrado")
                        ), 2)</f>
        <v>2.78</v>
      </c>
      <c r="I765" s="175">
        <f>TRUNC(G765*H765, 2)</f>
        <v>2.78</v>
      </c>
      <c r="J765" s="174"/>
      <c r="K765" s="174"/>
      <c r="L765" s="620" t="s">
        <v>15</v>
      </c>
      <c r="M765" s="173"/>
      <c r="N765" s="173"/>
    </row>
    <row r="766" spans="1:15" ht="25.5" x14ac:dyDescent="0.2">
      <c r="A766" s="611" t="s">
        <v>2335</v>
      </c>
      <c r="B766" s="612" t="s">
        <v>101</v>
      </c>
      <c r="C766" s="613" t="s">
        <v>15</v>
      </c>
      <c r="D766" s="614" t="s">
        <v>1427</v>
      </c>
      <c r="E766" s="614" t="s">
        <v>3212</v>
      </c>
      <c r="F766" s="615" t="s">
        <v>88</v>
      </c>
      <c r="G766" s="616"/>
      <c r="H766" s="178"/>
      <c r="I766" s="178">
        <f>SUM(I767:I769)</f>
        <v>10.129999999999999</v>
      </c>
      <c r="J766" s="177" t="s">
        <v>15</v>
      </c>
      <c r="K766" s="177"/>
      <c r="L766" s="614" t="s">
        <v>15</v>
      </c>
      <c r="M766" s="176" t="s">
        <v>15</v>
      </c>
      <c r="N766" s="176" t="s">
        <v>1473</v>
      </c>
      <c r="O766" s="584" t="str">
        <f>A766&amp;B766&amp;C766</f>
        <v>AGE70048AGEHAB</v>
      </c>
    </row>
    <row r="767" spans="1:15" x14ac:dyDescent="0.2">
      <c r="A767" s="617" t="s">
        <v>1358</v>
      </c>
      <c r="B767" s="618" t="s">
        <v>21</v>
      </c>
      <c r="C767" s="619" t="s">
        <v>115</v>
      </c>
      <c r="D767" s="620" t="s">
        <v>1427</v>
      </c>
      <c r="E767" s="620" t="s">
        <v>1359</v>
      </c>
      <c r="F767" s="621" t="s">
        <v>42</v>
      </c>
      <c r="G767" s="621">
        <v>0.2</v>
      </c>
      <c r="H767" s="175">
        <f>TRUNC(
                        IF(
                            C767="INSUMO",
                            IFERROR(
                                INDEX(
                                    Insumos!F:F,
                                    MATCH(
                                        A767&amp;B767,
                                        Insumos!I:I,
                                        0)
                                ),
                                "Não encontrado"),
                            IFERROR(
                                INDEX(
                                    I:I,
                                    MATCH(
                                        A767&amp;B767,
                                        O:O,
                                        0)
                                ),
                                "Não encontrado")
                        ), 2)</f>
        <v>16.78</v>
      </c>
      <c r="I767" s="175">
        <f>TRUNC(G767*H767, 2)</f>
        <v>3.35</v>
      </c>
      <c r="J767" s="174"/>
      <c r="K767" s="174"/>
      <c r="L767" s="620" t="s">
        <v>15</v>
      </c>
      <c r="M767" s="173"/>
      <c r="N767" s="173"/>
    </row>
    <row r="768" spans="1:15" x14ac:dyDescent="0.2">
      <c r="A768" s="622" t="s">
        <v>1371</v>
      </c>
      <c r="B768" s="623" t="s">
        <v>21</v>
      </c>
      <c r="C768" s="624" t="s">
        <v>115</v>
      </c>
      <c r="D768" s="625" t="s">
        <v>1427</v>
      </c>
      <c r="E768" s="625" t="s">
        <v>1372</v>
      </c>
      <c r="F768" s="626" t="s">
        <v>42</v>
      </c>
      <c r="G768" s="626">
        <v>0.2</v>
      </c>
      <c r="H768" s="172">
        <f>TRUNC(
                        IF(
                            C768="INSUMO",
                            IFERROR(
                                INDEX(
                                    Insumos!F:F,
                                    MATCH(
                                        A768&amp;B768,
                                        Insumos!I:I,
                                        0)
                                ),
                                "Não encontrado"),
                            IFERROR(
                                INDEX(
                                    I:I,
                                    MATCH(
                                        A768&amp;B768,
                                        O:O,
                                        0)
                                ),
                                "Não encontrado")
                        ), 2)</f>
        <v>23.41</v>
      </c>
      <c r="I768" s="172">
        <f>TRUNC(G768*H768, 2)</f>
        <v>4.68</v>
      </c>
      <c r="J768" s="171"/>
      <c r="K768" s="171"/>
      <c r="L768" s="625" t="s">
        <v>15</v>
      </c>
      <c r="M768" s="170"/>
      <c r="N768" s="170"/>
    </row>
    <row r="769" spans="1:15" ht="25.5" x14ac:dyDescent="0.2">
      <c r="A769" s="617" t="s">
        <v>3213</v>
      </c>
      <c r="B769" s="618" t="s">
        <v>1263</v>
      </c>
      <c r="C769" s="619" t="s">
        <v>115</v>
      </c>
      <c r="D769" s="620" t="s">
        <v>1427</v>
      </c>
      <c r="E769" s="620" t="s">
        <v>3214</v>
      </c>
      <c r="F769" s="621" t="s">
        <v>88</v>
      </c>
      <c r="G769" s="621">
        <v>1</v>
      </c>
      <c r="H769" s="175">
        <f>TRUNC(
                        IF(
                            C769="INSUMO",
                            IFERROR(
                                INDEX(
                                    Insumos!F:F,
                                    MATCH(
                                        A769&amp;B769,
                                        Insumos!I:I,
                                        0)
                                ),
                                "Não encontrado"),
                            IFERROR(
                                INDEX(
                                    I:I,
                                    MATCH(
                                        A769&amp;B769,
                                        O:O,
                                        0)
                                ),
                                "Não encontrado")
                        ), 2)</f>
        <v>2.1</v>
      </c>
      <c r="I769" s="175">
        <f>TRUNC(G769*H769, 2)</f>
        <v>2.1</v>
      </c>
      <c r="J769" s="174"/>
      <c r="K769" s="174"/>
      <c r="L769" s="620" t="s">
        <v>15</v>
      </c>
      <c r="M769" s="173"/>
      <c r="N769" s="173"/>
    </row>
    <row r="770" spans="1:15" ht="25.5" x14ac:dyDescent="0.2">
      <c r="A770" s="611" t="s">
        <v>311</v>
      </c>
      <c r="B770" s="612" t="s">
        <v>101</v>
      </c>
      <c r="C770" s="613" t="s">
        <v>15</v>
      </c>
      <c r="D770" s="614" t="s">
        <v>1427</v>
      </c>
      <c r="E770" s="614" t="s">
        <v>1042</v>
      </c>
      <c r="F770" s="615" t="s">
        <v>95</v>
      </c>
      <c r="G770" s="616"/>
      <c r="H770" s="178"/>
      <c r="I770" s="178">
        <f>SUM(I771:I773)</f>
        <v>189.55</v>
      </c>
      <c r="J770" s="177" t="s">
        <v>15</v>
      </c>
      <c r="K770" s="177"/>
      <c r="L770" s="614" t="s">
        <v>15</v>
      </c>
      <c r="M770" s="176" t="s">
        <v>15</v>
      </c>
      <c r="N770" s="176" t="s">
        <v>1473</v>
      </c>
      <c r="O770" s="584" t="str">
        <f>A770&amp;B770&amp;C770</f>
        <v>AGE70056AGEHAB</v>
      </c>
    </row>
    <row r="771" spans="1:15" x14ac:dyDescent="0.2">
      <c r="A771" s="617" t="s">
        <v>1371</v>
      </c>
      <c r="B771" s="618" t="s">
        <v>21</v>
      </c>
      <c r="C771" s="619" t="s">
        <v>115</v>
      </c>
      <c r="D771" s="620" t="s">
        <v>1427</v>
      </c>
      <c r="E771" s="620" t="s">
        <v>1372</v>
      </c>
      <c r="F771" s="621" t="s">
        <v>42</v>
      </c>
      <c r="G771" s="621">
        <v>1.5</v>
      </c>
      <c r="H771" s="175">
        <f>TRUNC(
                        IF(
                            C771="INSUMO",
                            IFERROR(
                                INDEX(
                                    Insumos!F:F,
                                    MATCH(
                                        A771&amp;B771,
                                        Insumos!I:I,
                                        0)
                                ),
                                "Não encontrado"),
                            IFERROR(
                                INDEX(
                                    I:I,
                                    MATCH(
                                        A771&amp;B771,
                                        O:O,
                                        0)
                                ),
                                "Não encontrado")
                        ), 2)</f>
        <v>23.41</v>
      </c>
      <c r="I771" s="175">
        <f>TRUNC(G771*H771, 2)</f>
        <v>35.11</v>
      </c>
      <c r="J771" s="174"/>
      <c r="K771" s="174"/>
      <c r="L771" s="620" t="s">
        <v>15</v>
      </c>
      <c r="M771" s="173"/>
      <c r="N771" s="173"/>
    </row>
    <row r="772" spans="1:15" x14ac:dyDescent="0.2">
      <c r="A772" s="622" t="s">
        <v>1358</v>
      </c>
      <c r="B772" s="623" t="s">
        <v>21</v>
      </c>
      <c r="C772" s="624" t="s">
        <v>115</v>
      </c>
      <c r="D772" s="625" t="s">
        <v>1427</v>
      </c>
      <c r="E772" s="625" t="s">
        <v>1359</v>
      </c>
      <c r="F772" s="626" t="s">
        <v>42</v>
      </c>
      <c r="G772" s="626">
        <v>1.5</v>
      </c>
      <c r="H772" s="172">
        <f>TRUNC(
                        IF(
                            C772="INSUMO",
                            IFERROR(
                                INDEX(
                                    Insumos!F:F,
                                    MATCH(
                                        A772&amp;B772,
                                        Insumos!I:I,
                                        0)
                                ),
                                "Não encontrado"),
                            IFERROR(
                                INDEX(
                                    I:I,
                                    MATCH(
                                        A772&amp;B772,
                                        O:O,
                                        0)
                                ),
                                "Não encontrado")
                        ), 2)</f>
        <v>16.78</v>
      </c>
      <c r="I772" s="172">
        <f>TRUNC(G772*H772, 2)</f>
        <v>25.17</v>
      </c>
      <c r="J772" s="171"/>
      <c r="K772" s="171"/>
      <c r="L772" s="625" t="s">
        <v>15</v>
      </c>
      <c r="M772" s="170"/>
      <c r="N772" s="170"/>
    </row>
    <row r="773" spans="1:15" ht="25.5" x14ac:dyDescent="0.2">
      <c r="A773" s="617" t="s">
        <v>1945</v>
      </c>
      <c r="B773" s="618" t="s">
        <v>1263</v>
      </c>
      <c r="C773" s="619" t="s">
        <v>115</v>
      </c>
      <c r="D773" s="620" t="s">
        <v>1427</v>
      </c>
      <c r="E773" s="620" t="s">
        <v>3215</v>
      </c>
      <c r="F773" s="621" t="s">
        <v>95</v>
      </c>
      <c r="G773" s="621">
        <v>1</v>
      </c>
      <c r="H773" s="175">
        <f>TRUNC(
                        IF(
                            C773="INSUMO",
                            IFERROR(
                                INDEX(
                                    Insumos!F:F,
                                    MATCH(
                                        A773&amp;B773,
                                        Insumos!I:I,
                                        0)
                                ),
                                "Não encontrado"),
                            IFERROR(
                                INDEX(
                                    I:I,
                                    MATCH(
                                        A773&amp;B773,
                                        O:O,
                                        0)
                                ),
                                "Não encontrado")
                        ), 2)</f>
        <v>129.27000000000001</v>
      </c>
      <c r="I773" s="175">
        <f>TRUNC(G773*H773, 2)</f>
        <v>129.27000000000001</v>
      </c>
      <c r="J773" s="174"/>
      <c r="K773" s="174"/>
      <c r="L773" s="620" t="s">
        <v>15</v>
      </c>
      <c r="M773" s="173"/>
      <c r="N773" s="173"/>
    </row>
    <row r="774" spans="1:15" ht="25.5" x14ac:dyDescent="0.2">
      <c r="A774" s="611" t="s">
        <v>315</v>
      </c>
      <c r="B774" s="612" t="s">
        <v>21</v>
      </c>
      <c r="C774" s="613" t="s">
        <v>15</v>
      </c>
      <c r="D774" s="614" t="s">
        <v>1427</v>
      </c>
      <c r="E774" s="614" t="s">
        <v>316</v>
      </c>
      <c r="F774" s="615" t="s">
        <v>99</v>
      </c>
      <c r="G774" s="616"/>
      <c r="H774" s="178"/>
      <c r="I774" s="178">
        <f>SUM(I775:I795)</f>
        <v>158.22999999999996</v>
      </c>
      <c r="J774" s="177" t="s">
        <v>15</v>
      </c>
      <c r="K774" s="177"/>
      <c r="L774" s="614" t="s">
        <v>15</v>
      </c>
      <c r="M774" s="176" t="s">
        <v>15</v>
      </c>
      <c r="N774" s="176" t="s">
        <v>15</v>
      </c>
      <c r="O774" s="584" t="str">
        <f>A774&amp;B774&amp;C774</f>
        <v>070710GOINFRA</v>
      </c>
    </row>
    <row r="775" spans="1:15" x14ac:dyDescent="0.2">
      <c r="A775" s="617" t="s">
        <v>1358</v>
      </c>
      <c r="B775" s="618" t="s">
        <v>21</v>
      </c>
      <c r="C775" s="619" t="s">
        <v>115</v>
      </c>
      <c r="D775" s="620" t="s">
        <v>1427</v>
      </c>
      <c r="E775" s="620" t="s">
        <v>1359</v>
      </c>
      <c r="F775" s="621" t="s">
        <v>42</v>
      </c>
      <c r="G775" s="621">
        <v>0.1231</v>
      </c>
      <c r="H775" s="175">
        <f>TRUNC(
                        IF(
                            C775="INSUMO",
                            IFERROR(
                                INDEX(
                                    Insumos!F:F,
                                    MATCH(
                                        A775&amp;B775,
                                        Insumos!I:I,
                                        0)
                                ),
                                "Não encontrado"),
                            IFERROR(
                                INDEX(
                                    I:I,
                                    MATCH(
                                        A775&amp;B775,
                                        O:O,
                                        0)
                                ),
                                "Não encontrado")
                        ), 2)</f>
        <v>16.78</v>
      </c>
      <c r="I775" s="175">
        <f t="shared" ref="I775:I795" si="21">TRUNC(G775*H775, 2)</f>
        <v>2.06</v>
      </c>
      <c r="J775" s="174"/>
      <c r="K775" s="174"/>
      <c r="L775" s="620" t="s">
        <v>15</v>
      </c>
      <c r="M775" s="173"/>
      <c r="N775" s="173"/>
    </row>
    <row r="776" spans="1:15" x14ac:dyDescent="0.2">
      <c r="A776" s="622" t="s">
        <v>1352</v>
      </c>
      <c r="B776" s="623" t="s">
        <v>21</v>
      </c>
      <c r="C776" s="624" t="s">
        <v>115</v>
      </c>
      <c r="D776" s="625" t="s">
        <v>1427</v>
      </c>
      <c r="E776" s="625" t="s">
        <v>1353</v>
      </c>
      <c r="F776" s="626" t="s">
        <v>42</v>
      </c>
      <c r="G776" s="626">
        <v>2.5516000000000001</v>
      </c>
      <c r="H776" s="172">
        <f>TRUNC(
                        IF(
                            C776="INSUMO",
                            IFERROR(
                                INDEX(
                                    Insumos!F:F,
                                    MATCH(
                                        A776&amp;B776,
                                        Insumos!I:I,
                                        0)
                                ),
                                "Não encontrado"),
                            IFERROR(
                                INDEX(
                                    I:I,
                                    MATCH(
                                        A776&amp;B776,
                                        O:O,
                                        0)
                                ),
                                "Não encontrado")
                        ), 2)</f>
        <v>15.3</v>
      </c>
      <c r="I776" s="172">
        <f t="shared" si="21"/>
        <v>39.03</v>
      </c>
      <c r="J776" s="171"/>
      <c r="K776" s="171"/>
      <c r="L776" s="625" t="s">
        <v>15</v>
      </c>
      <c r="M776" s="170"/>
      <c r="N776" s="170"/>
    </row>
    <row r="777" spans="1:15" x14ac:dyDescent="0.2">
      <c r="A777" s="617" t="s">
        <v>1388</v>
      </c>
      <c r="B777" s="618" t="s">
        <v>21</v>
      </c>
      <c r="C777" s="619" t="s">
        <v>115</v>
      </c>
      <c r="D777" s="620" t="s">
        <v>1427</v>
      </c>
      <c r="E777" s="620" t="s">
        <v>1389</v>
      </c>
      <c r="F777" s="621" t="s">
        <v>42</v>
      </c>
      <c r="G777" s="621">
        <v>1.1599999999999999E-2</v>
      </c>
      <c r="H777" s="175">
        <f>TRUNC(
                        IF(
                            C777="INSUMO",
                            IFERROR(
                                INDEX(
                                    Insumos!F:F,
                                    MATCH(
                                        A777&amp;B777,
                                        Insumos!I:I,
                                        0)
                                ),
                                "Não encontrado"),
                            IFERROR(
                                INDEX(
                                    I:I,
                                    MATCH(
                                        A777&amp;B777,
                                        O:O,
                                        0)
                                ),
                                "Não encontrado")
                        ), 2)</f>
        <v>18.36</v>
      </c>
      <c r="I777" s="175">
        <f t="shared" si="21"/>
        <v>0.21</v>
      </c>
      <c r="J777" s="174"/>
      <c r="K777" s="174"/>
      <c r="L777" s="620" t="s">
        <v>15</v>
      </c>
      <c r="M777" s="173"/>
      <c r="N777" s="173"/>
    </row>
    <row r="778" spans="1:15" x14ac:dyDescent="0.2">
      <c r="A778" s="622" t="s">
        <v>1354</v>
      </c>
      <c r="B778" s="623" t="s">
        <v>21</v>
      </c>
      <c r="C778" s="624" t="s">
        <v>115</v>
      </c>
      <c r="D778" s="625" t="s">
        <v>1427</v>
      </c>
      <c r="E778" s="625" t="s">
        <v>1355</v>
      </c>
      <c r="F778" s="626" t="s">
        <v>42</v>
      </c>
      <c r="G778" s="626">
        <v>1.7513000000000001</v>
      </c>
      <c r="H778" s="172">
        <f>TRUNC(
                        IF(
                            C778="INSUMO",
                            IFERROR(
                                INDEX(
                                    Insumos!F:F,
                                    MATCH(
                                        A778&amp;B778,
                                        Insumos!I:I,
                                        0)
                                ),
                                "Não encontrado"),
                            IFERROR(
                                INDEX(
                                    I:I,
                                    MATCH(
                                        A778&amp;B778,
                                        O:O,
                                        0)
                                ),
                                "Não encontrado")
                        ), 2)</f>
        <v>23.41</v>
      </c>
      <c r="I778" s="172">
        <f t="shared" si="21"/>
        <v>40.99</v>
      </c>
      <c r="J778" s="171"/>
      <c r="K778" s="171"/>
      <c r="L778" s="625" t="s">
        <v>15</v>
      </c>
      <c r="M778" s="170"/>
      <c r="N778" s="170"/>
    </row>
    <row r="779" spans="1:15" x14ac:dyDescent="0.2">
      <c r="A779" s="617" t="s">
        <v>1377</v>
      </c>
      <c r="B779" s="618" t="s">
        <v>21</v>
      </c>
      <c r="C779" s="619" t="s">
        <v>115</v>
      </c>
      <c r="D779" s="620" t="s">
        <v>1427</v>
      </c>
      <c r="E779" s="620" t="s">
        <v>1378</v>
      </c>
      <c r="F779" s="621" t="s">
        <v>42</v>
      </c>
      <c r="G779" s="621">
        <v>1.1599999999999999E-2</v>
      </c>
      <c r="H779" s="175">
        <f>TRUNC(
                        IF(
                            C779="INSUMO",
                            IFERROR(
                                INDEX(
                                    Insumos!F:F,
                                    MATCH(
                                        A779&amp;B779,
                                        Insumos!I:I,
                                        0)
                                ),
                                "Não encontrado"),
                            IFERROR(
                                INDEX(
                                    I:I,
                                    MATCH(
                                        A779&amp;B779,
                                        O:O,
                                        0)
                                ),
                                "Não encontrado")
                        ), 2)</f>
        <v>23.41</v>
      </c>
      <c r="I779" s="175">
        <f t="shared" si="21"/>
        <v>0.27</v>
      </c>
      <c r="J779" s="174"/>
      <c r="K779" s="174"/>
      <c r="L779" s="620" t="s">
        <v>15</v>
      </c>
      <c r="M779" s="173"/>
      <c r="N779" s="173"/>
    </row>
    <row r="780" spans="1:15" x14ac:dyDescent="0.2">
      <c r="A780" s="622" t="s">
        <v>1381</v>
      </c>
      <c r="B780" s="623" t="s">
        <v>21</v>
      </c>
      <c r="C780" s="624" t="s">
        <v>115</v>
      </c>
      <c r="D780" s="625" t="s">
        <v>1427</v>
      </c>
      <c r="E780" s="625" t="s">
        <v>1382</v>
      </c>
      <c r="F780" s="626" t="s">
        <v>42</v>
      </c>
      <c r="G780" s="626">
        <v>2.3900000000000001E-2</v>
      </c>
      <c r="H780" s="172">
        <f>TRUNC(
                        IF(
                            C780="INSUMO",
                            IFERROR(
                                INDEX(
                                    Insumos!F:F,
                                    MATCH(
                                        A780&amp;B780,
                                        Insumos!I:I,
                                        0)
                                ),
                                "Não encontrado"),
                            IFERROR(
                                INDEX(
                                    I:I,
                                    MATCH(
                                        A780&amp;B780,
                                        O:O,
                                        0)
                                ),
                                "Não encontrado")
                        ), 2)</f>
        <v>23.41</v>
      </c>
      <c r="I780" s="172">
        <f t="shared" si="21"/>
        <v>0.55000000000000004</v>
      </c>
      <c r="J780" s="171"/>
      <c r="K780" s="171"/>
      <c r="L780" s="625" t="s">
        <v>15</v>
      </c>
      <c r="M780" s="170"/>
      <c r="N780" s="170"/>
    </row>
    <row r="781" spans="1:15" x14ac:dyDescent="0.2">
      <c r="A781" s="617" t="s">
        <v>1379</v>
      </c>
      <c r="B781" s="618" t="s">
        <v>21</v>
      </c>
      <c r="C781" s="619" t="s">
        <v>115</v>
      </c>
      <c r="D781" s="620" t="s">
        <v>1427</v>
      </c>
      <c r="E781" s="620" t="s">
        <v>1380</v>
      </c>
      <c r="F781" s="621" t="s">
        <v>42</v>
      </c>
      <c r="G781" s="621">
        <v>9.8100000000000007E-2</v>
      </c>
      <c r="H781" s="175">
        <f>TRUNC(
                        IF(
                            C781="INSUMO",
                            IFERROR(
                                INDEX(
                                    Insumos!F:F,
                                    MATCH(
                                        A781&amp;B781,
                                        Insumos!I:I,
                                        0)
                                ),
                                "Não encontrado"),
                            IFERROR(
                                INDEX(
                                    I:I,
                                    MATCH(
                                        A781&amp;B781,
                                        O:O,
                                        0)
                                ),
                                "Não encontrado")
                        ), 2)</f>
        <v>23.41</v>
      </c>
      <c r="I781" s="175">
        <f t="shared" si="21"/>
        <v>2.29</v>
      </c>
      <c r="J781" s="174"/>
      <c r="K781" s="174"/>
      <c r="L781" s="620" t="s">
        <v>15</v>
      </c>
      <c r="M781" s="173"/>
      <c r="N781" s="173"/>
    </row>
    <row r="782" spans="1:15" x14ac:dyDescent="0.2">
      <c r="A782" s="622" t="s">
        <v>1472</v>
      </c>
      <c r="B782" s="623" t="s">
        <v>21</v>
      </c>
      <c r="C782" s="624" t="s">
        <v>115</v>
      </c>
      <c r="D782" s="625" t="s">
        <v>1427</v>
      </c>
      <c r="E782" s="625" t="s">
        <v>1471</v>
      </c>
      <c r="F782" s="626" t="s">
        <v>25</v>
      </c>
      <c r="G782" s="626">
        <v>1.46E-2</v>
      </c>
      <c r="H782" s="172">
        <f>TRUNC(
                        IF(
                            C782="INSUMO",
                            IFERROR(
                                INDEX(
                                    Insumos!F:F,
                                    MATCH(
                                        A782&amp;B782,
                                        Insumos!I:I,
                                        0)
                                ),
                                "Não encontrado"),
                            IFERROR(
                                INDEX(
                                    I:I,
                                    MATCH(
                                        A782&amp;B782,
                                        O:O,
                                        0)
                                ),
                                "Não encontrado")
                        ), 2)</f>
        <v>157.54</v>
      </c>
      <c r="I782" s="172">
        <f t="shared" si="21"/>
        <v>2.2999999999999998</v>
      </c>
      <c r="J782" s="171"/>
      <c r="K782" s="171"/>
      <c r="L782" s="625" t="s">
        <v>15</v>
      </c>
      <c r="M782" s="170"/>
      <c r="N782" s="170"/>
    </row>
    <row r="783" spans="1:15" x14ac:dyDescent="0.2">
      <c r="A783" s="617" t="s">
        <v>1444</v>
      </c>
      <c r="B783" s="618" t="s">
        <v>21</v>
      </c>
      <c r="C783" s="619" t="s">
        <v>115</v>
      </c>
      <c r="D783" s="620" t="s">
        <v>1427</v>
      </c>
      <c r="E783" s="620" t="s">
        <v>1443</v>
      </c>
      <c r="F783" s="621" t="s">
        <v>88</v>
      </c>
      <c r="G783" s="621">
        <v>9.1200000000000003E-2</v>
      </c>
      <c r="H783" s="175">
        <f>TRUNC(
                        IF(
                            C783="INSUMO",
                            IFERROR(
                                INDEX(
                                    Insumos!F:F,
                                    MATCH(
                                        A783&amp;B783,
                                        Insumos!I:I,
                                        0)
                                ),
                                "Não encontrado"),
                            IFERROR(
                                INDEX(
                                    I:I,
                                    MATCH(
                                        A783&amp;B783,
                                        O:O,
                                        0)
                                ),
                                "Não encontrado")
                        ), 2)</f>
        <v>12.78</v>
      </c>
      <c r="I783" s="175">
        <f t="shared" si="21"/>
        <v>1.1599999999999999</v>
      </c>
      <c r="J783" s="174"/>
      <c r="K783" s="174"/>
      <c r="L783" s="620" t="s">
        <v>15</v>
      </c>
      <c r="M783" s="173"/>
      <c r="N783" s="173"/>
    </row>
    <row r="784" spans="1:15" x14ac:dyDescent="0.2">
      <c r="A784" s="622" t="s">
        <v>1497</v>
      </c>
      <c r="B784" s="623" t="s">
        <v>21</v>
      </c>
      <c r="C784" s="624" t="s">
        <v>115</v>
      </c>
      <c r="D784" s="625" t="s">
        <v>1427</v>
      </c>
      <c r="E784" s="625" t="s">
        <v>1496</v>
      </c>
      <c r="F784" s="626" t="s">
        <v>258</v>
      </c>
      <c r="G784" s="626">
        <v>4.4999999999999997E-3</v>
      </c>
      <c r="H784" s="172">
        <f>TRUNC(
                        IF(
                            C784="INSUMO",
                            IFERROR(
                                INDEX(
                                    Insumos!F:F,
                                    MATCH(
                                        A784&amp;B784,
                                        Insumos!I:I,
                                        0)
                                ),
                                "Não encontrado"),
                            IFERROR(
                                INDEX(
                                    I:I,
                                    MATCH(
                                        A784&amp;B784,
                                        O:O,
                                        0)
                                ),
                                "Não encontrado")
                        ), 2)</f>
        <v>20.86</v>
      </c>
      <c r="I784" s="172">
        <f t="shared" si="21"/>
        <v>0.09</v>
      </c>
      <c r="J784" s="171"/>
      <c r="K784" s="171"/>
      <c r="L784" s="625" t="s">
        <v>15</v>
      </c>
      <c r="M784" s="170"/>
      <c r="N784" s="170"/>
    </row>
    <row r="785" spans="1:15" x14ac:dyDescent="0.2">
      <c r="A785" s="617" t="s">
        <v>1489</v>
      </c>
      <c r="B785" s="618" t="s">
        <v>21</v>
      </c>
      <c r="C785" s="619" t="s">
        <v>115</v>
      </c>
      <c r="D785" s="620" t="s">
        <v>1427</v>
      </c>
      <c r="E785" s="620" t="s">
        <v>1488</v>
      </c>
      <c r="F785" s="621" t="s">
        <v>95</v>
      </c>
      <c r="G785" s="621">
        <v>60.48</v>
      </c>
      <c r="H785" s="175">
        <f>TRUNC(
                        IF(
                            C785="INSUMO",
                            IFERROR(
                                INDEX(
                                    Insumos!F:F,
                                    MATCH(
                                        A785&amp;B785,
                                        Insumos!I:I,
                                        0)
                                ),
                                "Não encontrado"),
                            IFERROR(
                                INDEX(
                                    I:I,
                                    MATCH(
                                        A785&amp;B785,
                                        O:O,
                                        0)
                                ),
                                "Não encontrado")
                        ), 2)</f>
        <v>0.49</v>
      </c>
      <c r="I785" s="175">
        <f t="shared" si="21"/>
        <v>29.63</v>
      </c>
      <c r="J785" s="174"/>
      <c r="K785" s="174"/>
      <c r="L785" s="620" t="s">
        <v>15</v>
      </c>
      <c r="M785" s="173"/>
      <c r="N785" s="173"/>
    </row>
    <row r="786" spans="1:15" x14ac:dyDescent="0.2">
      <c r="A786" s="622" t="s">
        <v>1454</v>
      </c>
      <c r="B786" s="623" t="s">
        <v>21</v>
      </c>
      <c r="C786" s="624" t="s">
        <v>115</v>
      </c>
      <c r="D786" s="625" t="s">
        <v>1427</v>
      </c>
      <c r="E786" s="625" t="s">
        <v>1453</v>
      </c>
      <c r="F786" s="626" t="s">
        <v>258</v>
      </c>
      <c r="G786" s="626">
        <v>10.6236</v>
      </c>
      <c r="H786" s="172">
        <f>TRUNC(
                        IF(
                            C786="INSUMO",
                            IFERROR(
                                INDEX(
                                    Insumos!F:F,
                                    MATCH(
                                        A786&amp;B786,
                                        Insumos!I:I,
                                        0)
                                ),
                                "Não encontrado"),
                            IFERROR(
                                INDEX(
                                    I:I,
                                    MATCH(
                                        A786&amp;B786,
                                        O:O,
                                        0)
                                ),
                                "Não encontrado")
                        ), 2)</f>
        <v>0.64</v>
      </c>
      <c r="I786" s="172">
        <f t="shared" si="21"/>
        <v>6.79</v>
      </c>
      <c r="J786" s="171"/>
      <c r="K786" s="171"/>
      <c r="L786" s="625" t="s">
        <v>15</v>
      </c>
      <c r="M786" s="170"/>
      <c r="N786" s="170"/>
    </row>
    <row r="787" spans="1:15" x14ac:dyDescent="0.2">
      <c r="A787" s="617" t="s">
        <v>1435</v>
      </c>
      <c r="B787" s="618" t="s">
        <v>21</v>
      </c>
      <c r="C787" s="619" t="s">
        <v>115</v>
      </c>
      <c r="D787" s="620" t="s">
        <v>1427</v>
      </c>
      <c r="E787" s="620" t="s">
        <v>1434</v>
      </c>
      <c r="F787" s="621" t="s">
        <v>33</v>
      </c>
      <c r="G787" s="621">
        <v>7.7299999999999994E-2</v>
      </c>
      <c r="H787" s="175">
        <f>TRUNC(
                        IF(
                            C787="INSUMO",
                            IFERROR(
                                INDEX(
                                    Insumos!F:F,
                                    MATCH(
                                        A787&amp;B787,
                                        Insumos!I:I,
                                        0)
                                ),
                                "Não encontrado"),
                            IFERROR(
                                INDEX(
                                    I:I,
                                    MATCH(
                                        A787&amp;B787,
                                        O:O,
                                        0)
                                ),
                                "Não encontrado")
                        ), 2)</f>
        <v>34.51</v>
      </c>
      <c r="I787" s="175">
        <f t="shared" si="21"/>
        <v>2.66</v>
      </c>
      <c r="J787" s="174"/>
      <c r="K787" s="174"/>
      <c r="L787" s="620" t="s">
        <v>15</v>
      </c>
      <c r="M787" s="173"/>
      <c r="N787" s="173"/>
    </row>
    <row r="788" spans="1:15" x14ac:dyDescent="0.2">
      <c r="A788" s="622" t="s">
        <v>1485</v>
      </c>
      <c r="B788" s="623" t="s">
        <v>21</v>
      </c>
      <c r="C788" s="624" t="s">
        <v>115</v>
      </c>
      <c r="D788" s="625" t="s">
        <v>1427</v>
      </c>
      <c r="E788" s="625" t="s">
        <v>1484</v>
      </c>
      <c r="F788" s="626" t="s">
        <v>258</v>
      </c>
      <c r="G788" s="626">
        <v>6.1654</v>
      </c>
      <c r="H788" s="172">
        <f>TRUNC(
                        IF(
                            C788="INSUMO",
                            IFERROR(
                                INDEX(
                                    Insumos!F:F,
                                    MATCH(
                                        A788&amp;B788,
                                        Insumos!I:I,
                                        0)
                                ),
                                "Não encontrado"),
                            IFERROR(
                                INDEX(
                                    I:I,
                                    MATCH(
                                        A788&amp;B788,
                                        O:O,
                                        0)
                                ),
                                "Não encontrado")
                        ), 2)</f>
        <v>0.94</v>
      </c>
      <c r="I788" s="172">
        <f t="shared" si="21"/>
        <v>5.79</v>
      </c>
      <c r="J788" s="171"/>
      <c r="K788" s="171"/>
      <c r="L788" s="625" t="s">
        <v>15</v>
      </c>
      <c r="M788" s="170"/>
      <c r="N788" s="170"/>
    </row>
    <row r="789" spans="1:15" x14ac:dyDescent="0.2">
      <c r="A789" s="617" t="s">
        <v>1583</v>
      </c>
      <c r="B789" s="618" t="s">
        <v>21</v>
      </c>
      <c r="C789" s="619" t="s">
        <v>115</v>
      </c>
      <c r="D789" s="620" t="s">
        <v>1427</v>
      </c>
      <c r="E789" s="620" t="s">
        <v>1582</v>
      </c>
      <c r="F789" s="621" t="s">
        <v>25</v>
      </c>
      <c r="G789" s="621">
        <v>5.4000000000000003E-3</v>
      </c>
      <c r="H789" s="175">
        <f>TRUNC(
                        IF(
                            C789="INSUMO",
                            IFERROR(
                                INDEX(
                                    Insumos!F:F,
                                    MATCH(
                                        A789&amp;B789,
                                        Insumos!I:I,
                                        0)
                                ),
                                "Não encontrado"),
                            IFERROR(
                                INDEX(
                                    I:I,
                                    MATCH(
                                        A789&amp;B789,
                                        O:O,
                                        0)
                                ),
                                "Não encontrado")
                        ), 2)</f>
        <v>164.93</v>
      </c>
      <c r="I789" s="175">
        <f t="shared" si="21"/>
        <v>0.89</v>
      </c>
      <c r="J789" s="174"/>
      <c r="K789" s="174"/>
      <c r="L789" s="620" t="s">
        <v>15</v>
      </c>
      <c r="M789" s="173"/>
      <c r="N789" s="173"/>
    </row>
    <row r="790" spans="1:15" x14ac:dyDescent="0.2">
      <c r="A790" s="622" t="s">
        <v>1458</v>
      </c>
      <c r="B790" s="623" t="s">
        <v>21</v>
      </c>
      <c r="C790" s="624" t="s">
        <v>115</v>
      </c>
      <c r="D790" s="625" t="s">
        <v>1427</v>
      </c>
      <c r="E790" s="625" t="s">
        <v>1457</v>
      </c>
      <c r="F790" s="626" t="s">
        <v>25</v>
      </c>
      <c r="G790" s="626">
        <v>9.1999999999999998E-3</v>
      </c>
      <c r="H790" s="172">
        <f>TRUNC(
                        IF(
                            C790="INSUMO",
                            IFERROR(
                                INDEX(
                                    Insumos!F:F,
                                    MATCH(
                                        A790&amp;B790,
                                        Insumos!I:I,
                                        0)
                                ),
                                "Não encontrado"),
                            IFERROR(
                                INDEX(
                                    I:I,
                                    MATCH(
                                        A790&amp;B790,
                                        O:O,
                                        0)
                                ),
                                "Não encontrado")
                        ), 2)</f>
        <v>157.65</v>
      </c>
      <c r="I790" s="172">
        <f t="shared" si="21"/>
        <v>1.45</v>
      </c>
      <c r="J790" s="171"/>
      <c r="K790" s="171"/>
      <c r="L790" s="625" t="s">
        <v>15</v>
      </c>
      <c r="M790" s="170"/>
      <c r="N790" s="170"/>
    </row>
    <row r="791" spans="1:15" x14ac:dyDescent="0.2">
      <c r="A791" s="617" t="s">
        <v>1456</v>
      </c>
      <c r="B791" s="618" t="s">
        <v>21</v>
      </c>
      <c r="C791" s="619" t="s">
        <v>115</v>
      </c>
      <c r="D791" s="620" t="s">
        <v>1427</v>
      </c>
      <c r="E791" s="620" t="s">
        <v>1455</v>
      </c>
      <c r="F791" s="621" t="s">
        <v>25</v>
      </c>
      <c r="G791" s="621">
        <v>1.1299999999999999E-2</v>
      </c>
      <c r="H791" s="175">
        <f>TRUNC(
                        IF(
                            C791="INSUMO",
                            IFERROR(
                                INDEX(
                                    Insumos!F:F,
                                    MATCH(
                                        A791&amp;B791,
                                        Insumos!I:I,
                                        0)
                                ),
                                "Não encontrado"),
                            IFERROR(
                                INDEX(
                                    I:I,
                                    MATCH(
                                        A791&amp;B791,
                                        O:O,
                                        0)
                                ),
                                "Não encontrado")
                        ), 2)</f>
        <v>151.24</v>
      </c>
      <c r="I791" s="175">
        <f t="shared" si="21"/>
        <v>1.7</v>
      </c>
      <c r="J791" s="174"/>
      <c r="K791" s="174"/>
      <c r="L791" s="620" t="s">
        <v>15</v>
      </c>
      <c r="M791" s="173"/>
      <c r="N791" s="173"/>
    </row>
    <row r="792" spans="1:15" x14ac:dyDescent="0.2">
      <c r="A792" s="622" t="s">
        <v>1452</v>
      </c>
      <c r="B792" s="623" t="s">
        <v>21</v>
      </c>
      <c r="C792" s="624" t="s">
        <v>115</v>
      </c>
      <c r="D792" s="625" t="s">
        <v>1427</v>
      </c>
      <c r="E792" s="625" t="s">
        <v>1451</v>
      </c>
      <c r="F792" s="626" t="s">
        <v>25</v>
      </c>
      <c r="G792" s="626">
        <v>4.1200000000000001E-2</v>
      </c>
      <c r="H792" s="172">
        <f>TRUNC(
                        IF(
                            C792="INSUMO",
                            IFERROR(
                                INDEX(
                                    Insumos!F:F,
                                    MATCH(
                                        A792&amp;B792,
                                        Insumos!I:I,
                                        0)
                                ),
                                "Não encontrado"),
                            IFERROR(
                                INDEX(
                                    I:I,
                                    MATCH(
                                        A792&amp;B792,
                                        O:O,
                                        0)
                                ),
                                "Não encontrado")
                        ), 2)</f>
        <v>180.8</v>
      </c>
      <c r="I792" s="172">
        <f t="shared" si="21"/>
        <v>7.44</v>
      </c>
      <c r="J792" s="171"/>
      <c r="K792" s="171"/>
      <c r="L792" s="625" t="s">
        <v>15</v>
      </c>
      <c r="M792" s="170"/>
      <c r="N792" s="170"/>
    </row>
    <row r="793" spans="1:15" x14ac:dyDescent="0.2">
      <c r="A793" s="617" t="s">
        <v>1606</v>
      </c>
      <c r="B793" s="618" t="s">
        <v>21</v>
      </c>
      <c r="C793" s="619" t="s">
        <v>115</v>
      </c>
      <c r="D793" s="620" t="s">
        <v>1427</v>
      </c>
      <c r="E793" s="620" t="s">
        <v>1605</v>
      </c>
      <c r="F793" s="621" t="s">
        <v>258</v>
      </c>
      <c r="G793" s="621">
        <v>0.1172</v>
      </c>
      <c r="H793" s="175">
        <f>TRUNC(
                        IF(
                            C793="INSUMO",
                            IFERROR(
                                INDEX(
                                    Insumos!F:F,
                                    MATCH(
                                        A793&amp;B793,
                                        Insumos!I:I,
                                        0)
                                ),
                                "Não encontrado"),
                            IFERROR(
                                INDEX(
                                    I:I,
                                    MATCH(
                                        A793&amp;B793,
                                        O:O,
                                        0)
                                ),
                                "Não encontrado")
                        ), 2)</f>
        <v>6.85</v>
      </c>
      <c r="I793" s="175">
        <f t="shared" si="21"/>
        <v>0.8</v>
      </c>
      <c r="J793" s="174"/>
      <c r="K793" s="174"/>
      <c r="L793" s="620" t="s">
        <v>15</v>
      </c>
      <c r="M793" s="173"/>
      <c r="N793" s="173"/>
    </row>
    <row r="794" spans="1:15" x14ac:dyDescent="0.2">
      <c r="A794" s="622" t="s">
        <v>1493</v>
      </c>
      <c r="B794" s="623" t="s">
        <v>21</v>
      </c>
      <c r="C794" s="624" t="s">
        <v>115</v>
      </c>
      <c r="D794" s="625" t="s">
        <v>1427</v>
      </c>
      <c r="E794" s="625" t="s">
        <v>1492</v>
      </c>
      <c r="F794" s="626" t="s">
        <v>258</v>
      </c>
      <c r="G794" s="626">
        <v>2.7699999999999999E-2</v>
      </c>
      <c r="H794" s="172">
        <f>TRUNC(
                        IF(
                            C794="INSUMO",
                            IFERROR(
                                INDEX(
                                    Insumos!F:F,
                                    MATCH(
                                        A794&amp;B794,
                                        Insumos!I:I,
                                        0)
                                ),
                                "Não encontrado"),
                            IFERROR(
                                INDEX(
                                    I:I,
                                    MATCH(
                                        A794&amp;B794,
                                        O:O,
                                        0)
                                ),
                                "Não encontrado")
                        ), 2)</f>
        <v>14.5</v>
      </c>
      <c r="I794" s="172">
        <f t="shared" si="21"/>
        <v>0.4</v>
      </c>
      <c r="J794" s="171"/>
      <c r="K794" s="171"/>
      <c r="L794" s="625" t="s">
        <v>15</v>
      </c>
      <c r="M794" s="170"/>
      <c r="N794" s="170"/>
    </row>
    <row r="795" spans="1:15" x14ac:dyDescent="0.2">
      <c r="A795" s="617" t="s">
        <v>1643</v>
      </c>
      <c r="B795" s="618" t="s">
        <v>21</v>
      </c>
      <c r="C795" s="619" t="s">
        <v>115</v>
      </c>
      <c r="D795" s="620" t="s">
        <v>1427</v>
      </c>
      <c r="E795" s="620" t="s">
        <v>1642</v>
      </c>
      <c r="F795" s="621" t="s">
        <v>258</v>
      </c>
      <c r="G795" s="621">
        <v>1.4081999999999999</v>
      </c>
      <c r="H795" s="175">
        <f>TRUNC(
                        IF(
                            C795="INSUMO",
                            IFERROR(
                                INDEX(
                                    Insumos!F:F,
                                    MATCH(
                                        A795&amp;B795,
                                        Insumos!I:I,
                                        0)
                                ),
                                "Não encontrado"),
                            IFERROR(
                                INDEX(
                                    I:I,
                                    MATCH(
                                        A795&amp;B795,
                                        O:O,
                                        0)
                                ),
                                "Não encontrado")
                        ), 2)</f>
        <v>8.33</v>
      </c>
      <c r="I795" s="175">
        <f t="shared" si="21"/>
        <v>11.73</v>
      </c>
      <c r="J795" s="174"/>
      <c r="K795" s="174"/>
      <c r="L795" s="620" t="s">
        <v>15</v>
      </c>
      <c r="M795" s="173"/>
      <c r="N795" s="173"/>
    </row>
    <row r="796" spans="1:15" ht="25.5" x14ac:dyDescent="0.2">
      <c r="A796" s="611" t="s">
        <v>310</v>
      </c>
      <c r="B796" s="612" t="s">
        <v>101</v>
      </c>
      <c r="C796" s="613" t="s">
        <v>15</v>
      </c>
      <c r="D796" s="614" t="s">
        <v>1427</v>
      </c>
      <c r="E796" s="614" t="s">
        <v>1040</v>
      </c>
      <c r="F796" s="615" t="s">
        <v>88</v>
      </c>
      <c r="G796" s="616"/>
      <c r="H796" s="178"/>
      <c r="I796" s="178">
        <f>SUM(I797:I799)</f>
        <v>8.24</v>
      </c>
      <c r="J796" s="177" t="s">
        <v>15</v>
      </c>
      <c r="K796" s="177"/>
      <c r="L796" s="614" t="s">
        <v>15</v>
      </c>
      <c r="M796" s="176" t="s">
        <v>15</v>
      </c>
      <c r="N796" s="176" t="s">
        <v>1473</v>
      </c>
      <c r="O796" s="584" t="str">
        <f>A796&amp;B796&amp;C796</f>
        <v>AGE70035AGEHAB</v>
      </c>
    </row>
    <row r="797" spans="1:15" x14ac:dyDescent="0.2">
      <c r="A797" s="617" t="s">
        <v>1358</v>
      </c>
      <c r="B797" s="618" t="s">
        <v>21</v>
      </c>
      <c r="C797" s="619" t="s">
        <v>115</v>
      </c>
      <c r="D797" s="620" t="s">
        <v>1427</v>
      </c>
      <c r="E797" s="620" t="s">
        <v>1359</v>
      </c>
      <c r="F797" s="621" t="s">
        <v>42</v>
      </c>
      <c r="G797" s="621">
        <v>0.17</v>
      </c>
      <c r="H797" s="175">
        <f>TRUNC(
                        IF(
                            C797="INSUMO",
                            IFERROR(
                                INDEX(
                                    Insumos!F:F,
                                    MATCH(
                                        A797&amp;B797,
                                        Insumos!I:I,
                                        0)
                                ),
                                "Não encontrado"),
                            IFERROR(
                                INDEX(
                                    I:I,
                                    MATCH(
                                        A797&amp;B797,
                                        O:O,
                                        0)
                                ),
                                "Não encontrado")
                        ), 2)</f>
        <v>16.78</v>
      </c>
      <c r="I797" s="175">
        <f>TRUNC(G797*H797, 2)</f>
        <v>2.85</v>
      </c>
      <c r="J797" s="174"/>
      <c r="K797" s="174"/>
      <c r="L797" s="620" t="s">
        <v>15</v>
      </c>
      <c r="M797" s="173"/>
      <c r="N797" s="173"/>
    </row>
    <row r="798" spans="1:15" x14ac:dyDescent="0.2">
      <c r="A798" s="622" t="s">
        <v>1371</v>
      </c>
      <c r="B798" s="623" t="s">
        <v>21</v>
      </c>
      <c r="C798" s="624" t="s">
        <v>115</v>
      </c>
      <c r="D798" s="625" t="s">
        <v>1427</v>
      </c>
      <c r="E798" s="625" t="s">
        <v>1372</v>
      </c>
      <c r="F798" s="626" t="s">
        <v>42</v>
      </c>
      <c r="G798" s="626">
        <v>0.17</v>
      </c>
      <c r="H798" s="172">
        <f>TRUNC(
                        IF(
                            C798="INSUMO",
                            IFERROR(
                                INDEX(
                                    Insumos!F:F,
                                    MATCH(
                                        A798&amp;B798,
                                        Insumos!I:I,
                                        0)
                                ),
                                "Não encontrado"),
                            IFERROR(
                                INDEX(
                                    I:I,
                                    MATCH(
                                        A798&amp;B798,
                                        O:O,
                                        0)
                                ),
                                "Não encontrado")
                        ), 2)</f>
        <v>23.41</v>
      </c>
      <c r="I798" s="172">
        <f>TRUNC(G798*H798, 2)</f>
        <v>3.97</v>
      </c>
      <c r="J798" s="171"/>
      <c r="K798" s="171"/>
      <c r="L798" s="625" t="s">
        <v>15</v>
      </c>
      <c r="M798" s="170"/>
      <c r="N798" s="170"/>
    </row>
    <row r="799" spans="1:15" ht="25.5" x14ac:dyDescent="0.2">
      <c r="A799" s="617" t="s">
        <v>1946</v>
      </c>
      <c r="B799" s="618" t="s">
        <v>1263</v>
      </c>
      <c r="C799" s="619" t="s">
        <v>115</v>
      </c>
      <c r="D799" s="620" t="s">
        <v>1427</v>
      </c>
      <c r="E799" s="620" t="s">
        <v>3216</v>
      </c>
      <c r="F799" s="621" t="s">
        <v>88</v>
      </c>
      <c r="G799" s="621">
        <v>1</v>
      </c>
      <c r="H799" s="175">
        <f>TRUNC(
                        IF(
                            C799="INSUMO",
                            IFERROR(
                                INDEX(
                                    Insumos!F:F,
                                    MATCH(
                                        A799&amp;B799,
                                        Insumos!I:I,
                                        0)
                                ),
                                "Não encontrado"),
                            IFERROR(
                                INDEX(
                                    I:I,
                                    MATCH(
                                        A799&amp;B799,
                                        O:O,
                                        0)
                                ),
                                "Não encontrado")
                        ), 2)</f>
        <v>1.42</v>
      </c>
      <c r="I799" s="175">
        <f>TRUNC(G799*H799, 2)</f>
        <v>1.42</v>
      </c>
      <c r="J799" s="174"/>
      <c r="K799" s="174"/>
      <c r="L799" s="620" t="s">
        <v>15</v>
      </c>
      <c r="M799" s="173"/>
      <c r="N799" s="173"/>
    </row>
    <row r="800" spans="1:15" x14ac:dyDescent="0.2">
      <c r="A800" s="611" t="s">
        <v>318</v>
      </c>
      <c r="B800" s="612" t="s">
        <v>21</v>
      </c>
      <c r="C800" s="613" t="s">
        <v>15</v>
      </c>
      <c r="D800" s="614" t="s">
        <v>1427</v>
      </c>
      <c r="E800" s="614" t="s">
        <v>319</v>
      </c>
      <c r="F800" s="615" t="s">
        <v>99</v>
      </c>
      <c r="G800" s="616"/>
      <c r="H800" s="178"/>
      <c r="I800" s="178">
        <f>SUM(I801:I804)</f>
        <v>61.199999999999996</v>
      </c>
      <c r="J800" s="177" t="s">
        <v>15</v>
      </c>
      <c r="K800" s="177"/>
      <c r="L800" s="614" t="s">
        <v>15</v>
      </c>
      <c r="M800" s="176" t="s">
        <v>15</v>
      </c>
      <c r="N800" s="176" t="s">
        <v>15</v>
      </c>
      <c r="O800" s="584" t="str">
        <f>A800&amp;B800&amp;C800</f>
        <v>081888GOINFRA</v>
      </c>
    </row>
    <row r="801" spans="1:15" x14ac:dyDescent="0.2">
      <c r="A801" s="617" t="s">
        <v>1358</v>
      </c>
      <c r="B801" s="618" t="s">
        <v>21</v>
      </c>
      <c r="C801" s="619" t="s">
        <v>115</v>
      </c>
      <c r="D801" s="620" t="s">
        <v>1427</v>
      </c>
      <c r="E801" s="620" t="s">
        <v>1359</v>
      </c>
      <c r="F801" s="621" t="s">
        <v>42</v>
      </c>
      <c r="G801" s="621">
        <v>0.28000000000000003</v>
      </c>
      <c r="H801" s="175">
        <f>TRUNC(
                        IF(
                            C801="INSUMO",
                            IFERROR(
                                INDEX(
                                    Insumos!F:F,
                                    MATCH(
                                        A801&amp;B801,
                                        Insumos!I:I,
                                        0)
                                ),
                                "Não encontrado"),
                            IFERROR(
                                INDEX(
                                    I:I,
                                    MATCH(
                                        A801&amp;B801,
                                        O:O,
                                        0)
                                ),
                                "Não encontrado")
                        ), 2)</f>
        <v>16.78</v>
      </c>
      <c r="I801" s="175">
        <f>TRUNC(G801*H801, 2)</f>
        <v>4.6900000000000004</v>
      </c>
      <c r="J801" s="174"/>
      <c r="K801" s="174"/>
      <c r="L801" s="620" t="s">
        <v>15</v>
      </c>
      <c r="M801" s="173"/>
      <c r="N801" s="173"/>
    </row>
    <row r="802" spans="1:15" x14ac:dyDescent="0.2">
      <c r="A802" s="622" t="s">
        <v>1368</v>
      </c>
      <c r="B802" s="623" t="s">
        <v>21</v>
      </c>
      <c r="C802" s="624" t="s">
        <v>115</v>
      </c>
      <c r="D802" s="625" t="s">
        <v>1427</v>
      </c>
      <c r="E802" s="625" t="s">
        <v>1369</v>
      </c>
      <c r="F802" s="626" t="s">
        <v>42</v>
      </c>
      <c r="G802" s="626">
        <v>0.28000000000000003</v>
      </c>
      <c r="H802" s="172">
        <f>TRUNC(
                        IF(
                            C802="INSUMO",
                            IFERROR(
                                INDEX(
                                    Insumos!F:F,
                                    MATCH(
                                        A802&amp;B802,
                                        Insumos!I:I,
                                        0)
                                ),
                                "Não encontrado"),
                            IFERROR(
                                INDEX(
                                    I:I,
                                    MATCH(
                                        A802&amp;B802,
                                        O:O,
                                        0)
                                ),
                                "Não encontrado")
                        ), 2)</f>
        <v>23.41</v>
      </c>
      <c r="I802" s="172">
        <f>TRUNC(G802*H802, 2)</f>
        <v>6.55</v>
      </c>
      <c r="J802" s="171"/>
      <c r="K802" s="171"/>
      <c r="L802" s="625" t="s">
        <v>15</v>
      </c>
      <c r="M802" s="170"/>
      <c r="N802" s="170"/>
    </row>
    <row r="803" spans="1:15" x14ac:dyDescent="0.2">
      <c r="A803" s="617" t="s">
        <v>1942</v>
      </c>
      <c r="B803" s="618" t="s">
        <v>21</v>
      </c>
      <c r="C803" s="619" t="s">
        <v>115</v>
      </c>
      <c r="D803" s="620" t="s">
        <v>1427</v>
      </c>
      <c r="E803" s="620" t="s">
        <v>1941</v>
      </c>
      <c r="F803" s="621" t="s">
        <v>95</v>
      </c>
      <c r="G803" s="621">
        <v>1</v>
      </c>
      <c r="H803" s="175">
        <f>TRUNC(
                        IF(
                            C803="INSUMO",
                            IFERROR(
                                INDEX(
                                    Insumos!F:F,
                                    MATCH(
                                        A803&amp;B803,
                                        Insumos!I:I,
                                        0)
                                ),
                                "Não encontrado"),
                            IFERROR(
                                INDEX(
                                    I:I,
                                    MATCH(
                                        A803&amp;B803,
                                        O:O,
                                        0)
                                ),
                                "Não encontrado")
                        ), 2)</f>
        <v>49.8</v>
      </c>
      <c r="I803" s="175">
        <f>TRUNC(G803*H803, 2)</f>
        <v>49.8</v>
      </c>
      <c r="J803" s="174"/>
      <c r="K803" s="174"/>
      <c r="L803" s="620" t="s">
        <v>15</v>
      </c>
      <c r="M803" s="173"/>
      <c r="N803" s="173"/>
    </row>
    <row r="804" spans="1:15" x14ac:dyDescent="0.2">
      <c r="A804" s="622" t="s">
        <v>1684</v>
      </c>
      <c r="B804" s="623" t="s">
        <v>21</v>
      </c>
      <c r="C804" s="624" t="s">
        <v>115</v>
      </c>
      <c r="D804" s="625" t="s">
        <v>1427</v>
      </c>
      <c r="E804" s="625" t="s">
        <v>1683</v>
      </c>
      <c r="F804" s="626" t="s">
        <v>88</v>
      </c>
      <c r="G804" s="626">
        <v>0.47</v>
      </c>
      <c r="H804" s="172">
        <f>TRUNC(
                        IF(
                            C804="INSUMO",
                            IFERROR(
                                INDEX(
                                    Insumos!F:F,
                                    MATCH(
                                        A804&amp;B804,
                                        Insumos!I:I,
                                        0)
                                ),
                                "Não encontrado"),
                            IFERROR(
                                INDEX(
                                    I:I,
                                    MATCH(
                                        A804&amp;B804,
                                        O:O,
                                        0)
                                ),
                                "Não encontrado")
                        ), 2)</f>
        <v>0.35</v>
      </c>
      <c r="I804" s="172">
        <f>TRUNC(G804*H804, 2)</f>
        <v>0.16</v>
      </c>
      <c r="J804" s="171"/>
      <c r="K804" s="171"/>
      <c r="L804" s="625" t="s">
        <v>15</v>
      </c>
      <c r="M804" s="170"/>
      <c r="N804" s="170"/>
    </row>
    <row r="805" spans="1:15" x14ac:dyDescent="0.2">
      <c r="A805" s="611" t="s">
        <v>320</v>
      </c>
      <c r="B805" s="612" t="s">
        <v>21</v>
      </c>
      <c r="C805" s="613" t="s">
        <v>15</v>
      </c>
      <c r="D805" s="614" t="s">
        <v>1427</v>
      </c>
      <c r="E805" s="614" t="s">
        <v>321</v>
      </c>
      <c r="F805" s="615" t="s">
        <v>99</v>
      </c>
      <c r="G805" s="616"/>
      <c r="H805" s="178"/>
      <c r="I805" s="178">
        <f>SUM(I806:I808)</f>
        <v>4.76</v>
      </c>
      <c r="J805" s="177" t="s">
        <v>15</v>
      </c>
      <c r="K805" s="177"/>
      <c r="L805" s="614" t="s">
        <v>15</v>
      </c>
      <c r="M805" s="176" t="s">
        <v>15</v>
      </c>
      <c r="N805" s="176" t="s">
        <v>15</v>
      </c>
      <c r="O805" s="584" t="str">
        <f>A805&amp;B805&amp;C805</f>
        <v>081162GOINFRA</v>
      </c>
    </row>
    <row r="806" spans="1:15" x14ac:dyDescent="0.2">
      <c r="A806" s="617" t="s">
        <v>1358</v>
      </c>
      <c r="B806" s="618" t="s">
        <v>21</v>
      </c>
      <c r="C806" s="619" t="s">
        <v>115</v>
      </c>
      <c r="D806" s="620" t="s">
        <v>1427</v>
      </c>
      <c r="E806" s="620" t="s">
        <v>1359</v>
      </c>
      <c r="F806" s="621" t="s">
        <v>42</v>
      </c>
      <c r="G806" s="621">
        <v>0.09</v>
      </c>
      <c r="H806" s="175">
        <f>TRUNC(
                        IF(
                            C806="INSUMO",
                            IFERROR(
                                INDEX(
                                    Insumos!F:F,
                                    MATCH(
                                        A806&amp;B806,
                                        Insumos!I:I,
                                        0)
                                ),
                                "Não encontrado"),
                            IFERROR(
                                INDEX(
                                    I:I,
                                    MATCH(
                                        A806&amp;B806,
                                        O:O,
                                        0)
                                ),
                                "Não encontrado")
                        ), 2)</f>
        <v>16.78</v>
      </c>
      <c r="I806" s="175">
        <f>TRUNC(G806*H806, 2)</f>
        <v>1.51</v>
      </c>
      <c r="J806" s="174"/>
      <c r="K806" s="174"/>
      <c r="L806" s="620" t="s">
        <v>15</v>
      </c>
      <c r="M806" s="173"/>
      <c r="N806" s="173"/>
    </row>
    <row r="807" spans="1:15" x14ac:dyDescent="0.2">
      <c r="A807" s="622" t="s">
        <v>1368</v>
      </c>
      <c r="B807" s="623" t="s">
        <v>21</v>
      </c>
      <c r="C807" s="624" t="s">
        <v>115</v>
      </c>
      <c r="D807" s="625" t="s">
        <v>1427</v>
      </c>
      <c r="E807" s="625" t="s">
        <v>1369</v>
      </c>
      <c r="F807" s="626" t="s">
        <v>42</v>
      </c>
      <c r="G807" s="626">
        <v>0.09</v>
      </c>
      <c r="H807" s="172">
        <f>TRUNC(
                        IF(
                            C807="INSUMO",
                            IFERROR(
                                INDEX(
                                    Insumos!F:F,
                                    MATCH(
                                        A807&amp;B807,
                                        Insumos!I:I,
                                        0)
                                ),
                                "Não encontrado"),
                            IFERROR(
                                INDEX(
                                    I:I,
                                    MATCH(
                                        A807&amp;B807,
                                        O:O,
                                        0)
                                ),
                                "Não encontrado")
                        ), 2)</f>
        <v>23.41</v>
      </c>
      <c r="I807" s="172">
        <f>TRUNC(G807*H807, 2)</f>
        <v>2.1</v>
      </c>
      <c r="J807" s="171"/>
      <c r="K807" s="171"/>
      <c r="L807" s="625" t="s">
        <v>15</v>
      </c>
      <c r="M807" s="170"/>
      <c r="N807" s="170"/>
    </row>
    <row r="808" spans="1:15" x14ac:dyDescent="0.2">
      <c r="A808" s="617" t="s">
        <v>1940</v>
      </c>
      <c r="B808" s="618" t="s">
        <v>21</v>
      </c>
      <c r="C808" s="619" t="s">
        <v>115</v>
      </c>
      <c r="D808" s="620" t="s">
        <v>1427</v>
      </c>
      <c r="E808" s="620" t="s">
        <v>1939</v>
      </c>
      <c r="F808" s="621" t="s">
        <v>95</v>
      </c>
      <c r="G808" s="621">
        <v>1</v>
      </c>
      <c r="H808" s="175">
        <f>TRUNC(
                        IF(
                            C808="INSUMO",
                            IFERROR(
                                INDEX(
                                    Insumos!F:F,
                                    MATCH(
                                        A808&amp;B808,
                                        Insumos!I:I,
                                        0)
                                ),
                                "Não encontrado"),
                            IFERROR(
                                INDEX(
                                    I:I,
                                    MATCH(
                                        A808&amp;B808,
                                        O:O,
                                        0)
                                ),
                                "Não encontrado")
                        ), 2)</f>
        <v>1.1499999999999999</v>
      </c>
      <c r="I808" s="175">
        <f>TRUNC(G808*H808, 2)</f>
        <v>1.1499999999999999</v>
      </c>
      <c r="J808" s="174"/>
      <c r="K808" s="174"/>
      <c r="L808" s="620" t="s">
        <v>15</v>
      </c>
      <c r="M808" s="173"/>
      <c r="N808" s="173"/>
    </row>
    <row r="809" spans="1:15" x14ac:dyDescent="0.2">
      <c r="A809" s="611" t="s">
        <v>322</v>
      </c>
      <c r="B809" s="612" t="s">
        <v>21</v>
      </c>
      <c r="C809" s="613" t="s">
        <v>15</v>
      </c>
      <c r="D809" s="614" t="s">
        <v>1427</v>
      </c>
      <c r="E809" s="614" t="s">
        <v>323</v>
      </c>
      <c r="F809" s="615" t="s">
        <v>99</v>
      </c>
      <c r="G809" s="616"/>
      <c r="H809" s="178"/>
      <c r="I809" s="178">
        <f>SUM(I810:I812)</f>
        <v>8.2200000000000006</v>
      </c>
      <c r="J809" s="177" t="s">
        <v>15</v>
      </c>
      <c r="K809" s="177"/>
      <c r="L809" s="614" t="s">
        <v>15</v>
      </c>
      <c r="M809" s="176" t="s">
        <v>15</v>
      </c>
      <c r="N809" s="176" t="s">
        <v>15</v>
      </c>
      <c r="O809" s="584" t="str">
        <f>A809&amp;B809&amp;C809</f>
        <v>081321GOINFRA</v>
      </c>
    </row>
    <row r="810" spans="1:15" x14ac:dyDescent="0.2">
      <c r="A810" s="617" t="s">
        <v>1358</v>
      </c>
      <c r="B810" s="618" t="s">
        <v>21</v>
      </c>
      <c r="C810" s="619" t="s">
        <v>115</v>
      </c>
      <c r="D810" s="620" t="s">
        <v>1427</v>
      </c>
      <c r="E810" s="620" t="s">
        <v>1359</v>
      </c>
      <c r="F810" s="621" t="s">
        <v>42</v>
      </c>
      <c r="G810" s="621">
        <v>0.18</v>
      </c>
      <c r="H810" s="175">
        <f>TRUNC(
                        IF(
                            C810="INSUMO",
                            IFERROR(
                                INDEX(
                                    Insumos!F:F,
                                    MATCH(
                                        A810&amp;B810,
                                        Insumos!I:I,
                                        0)
                                ),
                                "Não encontrado"),
                            IFERROR(
                                INDEX(
                                    I:I,
                                    MATCH(
                                        A810&amp;B810,
                                        O:O,
                                        0)
                                ),
                                "Não encontrado")
                        ), 2)</f>
        <v>16.78</v>
      </c>
      <c r="I810" s="175">
        <f>TRUNC(G810*H810, 2)</f>
        <v>3.02</v>
      </c>
      <c r="J810" s="174"/>
      <c r="K810" s="174"/>
      <c r="L810" s="620" t="s">
        <v>15</v>
      </c>
      <c r="M810" s="173"/>
      <c r="N810" s="173"/>
    </row>
    <row r="811" spans="1:15" x14ac:dyDescent="0.2">
      <c r="A811" s="622" t="s">
        <v>1368</v>
      </c>
      <c r="B811" s="623" t="s">
        <v>21</v>
      </c>
      <c r="C811" s="624" t="s">
        <v>115</v>
      </c>
      <c r="D811" s="625" t="s">
        <v>1427</v>
      </c>
      <c r="E811" s="625" t="s">
        <v>1369</v>
      </c>
      <c r="F811" s="626" t="s">
        <v>42</v>
      </c>
      <c r="G811" s="626">
        <v>0.18</v>
      </c>
      <c r="H811" s="172">
        <f>TRUNC(
                        IF(
                            C811="INSUMO",
                            IFERROR(
                                INDEX(
                                    Insumos!F:F,
                                    MATCH(
                                        A811&amp;B811,
                                        Insumos!I:I,
                                        0)
                                ),
                                "Não encontrado"),
                            IFERROR(
                                INDEX(
                                    I:I,
                                    MATCH(
                                        A811&amp;B811,
                                        O:O,
                                        0)
                                ),
                                "Não encontrado")
                        ), 2)</f>
        <v>23.41</v>
      </c>
      <c r="I811" s="172">
        <f>TRUNC(G811*H811, 2)</f>
        <v>4.21</v>
      </c>
      <c r="J811" s="171"/>
      <c r="K811" s="171"/>
      <c r="L811" s="625" t="s">
        <v>15</v>
      </c>
      <c r="M811" s="170"/>
      <c r="N811" s="170"/>
    </row>
    <row r="812" spans="1:15" x14ac:dyDescent="0.2">
      <c r="A812" s="617" t="s">
        <v>1938</v>
      </c>
      <c r="B812" s="618" t="s">
        <v>21</v>
      </c>
      <c r="C812" s="619" t="s">
        <v>115</v>
      </c>
      <c r="D812" s="620" t="s">
        <v>1427</v>
      </c>
      <c r="E812" s="620" t="s">
        <v>323</v>
      </c>
      <c r="F812" s="621" t="s">
        <v>95</v>
      </c>
      <c r="G812" s="621">
        <v>1</v>
      </c>
      <c r="H812" s="175">
        <f>TRUNC(
                        IF(
                            C812="INSUMO",
                            IFERROR(
                                INDEX(
                                    Insumos!F:F,
                                    MATCH(
                                        A812&amp;B812,
                                        Insumos!I:I,
                                        0)
                                ),
                                "Não encontrado"),
                            IFERROR(
                                INDEX(
                                    I:I,
                                    MATCH(
                                        A812&amp;B812,
                                        O:O,
                                        0)
                                ),
                                "Não encontrado")
                        ), 2)</f>
        <v>0.99</v>
      </c>
      <c r="I812" s="175">
        <f>TRUNC(G812*H812, 2)</f>
        <v>0.99</v>
      </c>
      <c r="J812" s="174"/>
      <c r="K812" s="174"/>
      <c r="L812" s="620" t="s">
        <v>15</v>
      </c>
      <c r="M812" s="173"/>
      <c r="N812" s="173"/>
    </row>
    <row r="813" spans="1:15" x14ac:dyDescent="0.2">
      <c r="A813" s="611" t="s">
        <v>324</v>
      </c>
      <c r="B813" s="612" t="s">
        <v>21</v>
      </c>
      <c r="C813" s="613" t="s">
        <v>15</v>
      </c>
      <c r="D813" s="614" t="s">
        <v>1427</v>
      </c>
      <c r="E813" s="614" t="s">
        <v>325</v>
      </c>
      <c r="F813" s="615" t="s">
        <v>99</v>
      </c>
      <c r="G813" s="616"/>
      <c r="H813" s="178"/>
      <c r="I813" s="178">
        <f>SUM(I814:I816)</f>
        <v>9.81</v>
      </c>
      <c r="J813" s="177" t="s">
        <v>15</v>
      </c>
      <c r="K813" s="177"/>
      <c r="L813" s="614" t="s">
        <v>15</v>
      </c>
      <c r="M813" s="176" t="s">
        <v>15</v>
      </c>
      <c r="N813" s="176" t="s">
        <v>15</v>
      </c>
      <c r="O813" s="584" t="str">
        <f>A813&amp;B813&amp;C813</f>
        <v>081322GOINFRA</v>
      </c>
    </row>
    <row r="814" spans="1:15" x14ac:dyDescent="0.2">
      <c r="A814" s="617" t="s">
        <v>1358</v>
      </c>
      <c r="B814" s="618" t="s">
        <v>21</v>
      </c>
      <c r="C814" s="619" t="s">
        <v>115</v>
      </c>
      <c r="D814" s="620" t="s">
        <v>1427</v>
      </c>
      <c r="E814" s="620" t="s">
        <v>1359</v>
      </c>
      <c r="F814" s="621" t="s">
        <v>42</v>
      </c>
      <c r="G814" s="621">
        <v>0.18</v>
      </c>
      <c r="H814" s="175">
        <f>TRUNC(
                        IF(
                            C814="INSUMO",
                            IFERROR(
                                INDEX(
                                    Insumos!F:F,
                                    MATCH(
                                        A814&amp;B814,
                                        Insumos!I:I,
                                        0)
                                ),
                                "Não encontrado"),
                            IFERROR(
                                INDEX(
                                    I:I,
                                    MATCH(
                                        A814&amp;B814,
                                        O:O,
                                        0)
                                ),
                                "Não encontrado")
                        ), 2)</f>
        <v>16.78</v>
      </c>
      <c r="I814" s="175">
        <f>TRUNC(G814*H814, 2)</f>
        <v>3.02</v>
      </c>
      <c r="J814" s="174"/>
      <c r="K814" s="174"/>
      <c r="L814" s="620" t="s">
        <v>15</v>
      </c>
      <c r="M814" s="173"/>
      <c r="N814" s="173"/>
    </row>
    <row r="815" spans="1:15" x14ac:dyDescent="0.2">
      <c r="A815" s="622" t="s">
        <v>1368</v>
      </c>
      <c r="B815" s="623" t="s">
        <v>21</v>
      </c>
      <c r="C815" s="624" t="s">
        <v>115</v>
      </c>
      <c r="D815" s="625" t="s">
        <v>1427</v>
      </c>
      <c r="E815" s="625" t="s">
        <v>1369</v>
      </c>
      <c r="F815" s="626" t="s">
        <v>42</v>
      </c>
      <c r="G815" s="626">
        <v>0.18</v>
      </c>
      <c r="H815" s="172">
        <f>TRUNC(
                        IF(
                            C815="INSUMO",
                            IFERROR(
                                INDEX(
                                    Insumos!F:F,
                                    MATCH(
                                        A815&amp;B815,
                                        Insumos!I:I,
                                        0)
                                ),
                                "Não encontrado"),
                            IFERROR(
                                INDEX(
                                    I:I,
                                    MATCH(
                                        A815&amp;B815,
                                        O:O,
                                        0)
                                ),
                                "Não encontrado")
                        ), 2)</f>
        <v>23.41</v>
      </c>
      <c r="I815" s="172">
        <f>TRUNC(G815*H815, 2)</f>
        <v>4.21</v>
      </c>
      <c r="J815" s="171"/>
      <c r="K815" s="171"/>
      <c r="L815" s="625" t="s">
        <v>15</v>
      </c>
      <c r="M815" s="170"/>
      <c r="N815" s="170"/>
    </row>
    <row r="816" spans="1:15" x14ac:dyDescent="0.2">
      <c r="A816" s="617" t="s">
        <v>1937</v>
      </c>
      <c r="B816" s="618" t="s">
        <v>21</v>
      </c>
      <c r="C816" s="619" t="s">
        <v>115</v>
      </c>
      <c r="D816" s="620" t="s">
        <v>1427</v>
      </c>
      <c r="E816" s="620" t="s">
        <v>1936</v>
      </c>
      <c r="F816" s="621" t="s">
        <v>95</v>
      </c>
      <c r="G816" s="621">
        <v>1</v>
      </c>
      <c r="H816" s="175">
        <f>TRUNC(
                        IF(
                            C816="INSUMO",
                            IFERROR(
                                INDEX(
                                    Insumos!F:F,
                                    MATCH(
                                        A816&amp;B816,
                                        Insumos!I:I,
                                        0)
                                ),
                                "Não encontrado"),
                            IFERROR(
                                INDEX(
                                    I:I,
                                    MATCH(
                                        A816&amp;B816,
                                        O:O,
                                        0)
                                ),
                                "Não encontrado")
                        ), 2)</f>
        <v>2.58</v>
      </c>
      <c r="I816" s="175">
        <f>TRUNC(G816*H816, 2)</f>
        <v>2.58</v>
      </c>
      <c r="J816" s="174"/>
      <c r="K816" s="174"/>
      <c r="L816" s="620" t="s">
        <v>15</v>
      </c>
      <c r="M816" s="173"/>
      <c r="N816" s="173"/>
    </row>
    <row r="817" spans="1:15" x14ac:dyDescent="0.2">
      <c r="A817" s="611" t="s">
        <v>326</v>
      </c>
      <c r="B817" s="612" t="s">
        <v>21</v>
      </c>
      <c r="C817" s="613" t="s">
        <v>15</v>
      </c>
      <c r="D817" s="614" t="s">
        <v>1427</v>
      </c>
      <c r="E817" s="614" t="s">
        <v>327</v>
      </c>
      <c r="F817" s="615" t="s">
        <v>99</v>
      </c>
      <c r="G817" s="616"/>
      <c r="H817" s="178"/>
      <c r="I817" s="178">
        <f>SUM(I818:I820)</f>
        <v>9.2200000000000006</v>
      </c>
      <c r="J817" s="177" t="s">
        <v>15</v>
      </c>
      <c r="K817" s="177"/>
      <c r="L817" s="614" t="s">
        <v>15</v>
      </c>
      <c r="M817" s="176" t="s">
        <v>15</v>
      </c>
      <c r="N817" s="176" t="s">
        <v>15</v>
      </c>
      <c r="O817" s="584" t="str">
        <f>A817&amp;B817&amp;C817</f>
        <v>081402GOINFRA</v>
      </c>
    </row>
    <row r="818" spans="1:15" x14ac:dyDescent="0.2">
      <c r="A818" s="617" t="s">
        <v>1358</v>
      </c>
      <c r="B818" s="618" t="s">
        <v>21</v>
      </c>
      <c r="C818" s="619" t="s">
        <v>115</v>
      </c>
      <c r="D818" s="620" t="s">
        <v>1427</v>
      </c>
      <c r="E818" s="620" t="s">
        <v>1359</v>
      </c>
      <c r="F818" s="621" t="s">
        <v>42</v>
      </c>
      <c r="G818" s="621">
        <v>0.19</v>
      </c>
      <c r="H818" s="175">
        <f>TRUNC(
                        IF(
                            C818="INSUMO",
                            IFERROR(
                                INDEX(
                                    Insumos!F:F,
                                    MATCH(
                                        A818&amp;B818,
                                        Insumos!I:I,
                                        0)
                                ),
                                "Não encontrado"),
                            IFERROR(
                                INDEX(
                                    I:I,
                                    MATCH(
                                        A818&amp;B818,
                                        O:O,
                                        0)
                                ),
                                "Não encontrado")
                        ), 2)</f>
        <v>16.78</v>
      </c>
      <c r="I818" s="175">
        <f>TRUNC(G818*H818, 2)</f>
        <v>3.18</v>
      </c>
      <c r="J818" s="174"/>
      <c r="K818" s="174"/>
      <c r="L818" s="620" t="s">
        <v>15</v>
      </c>
      <c r="M818" s="173"/>
      <c r="N818" s="173"/>
    </row>
    <row r="819" spans="1:15" x14ac:dyDescent="0.2">
      <c r="A819" s="622" t="s">
        <v>1368</v>
      </c>
      <c r="B819" s="623" t="s">
        <v>21</v>
      </c>
      <c r="C819" s="624" t="s">
        <v>115</v>
      </c>
      <c r="D819" s="625" t="s">
        <v>1427</v>
      </c>
      <c r="E819" s="625" t="s">
        <v>1369</v>
      </c>
      <c r="F819" s="626" t="s">
        <v>42</v>
      </c>
      <c r="G819" s="626">
        <v>0.19</v>
      </c>
      <c r="H819" s="172">
        <f>TRUNC(
                        IF(
                            C819="INSUMO",
                            IFERROR(
                                INDEX(
                                    Insumos!F:F,
                                    MATCH(
                                        A819&amp;B819,
                                        Insumos!I:I,
                                        0)
                                ),
                                "Não encontrado"),
                            IFERROR(
                                INDEX(
                                    I:I,
                                    MATCH(
                                        A819&amp;B819,
                                        O:O,
                                        0)
                                ),
                                "Não encontrado")
                        ), 2)</f>
        <v>23.41</v>
      </c>
      <c r="I819" s="172">
        <f>TRUNC(G819*H819, 2)</f>
        <v>4.4400000000000004</v>
      </c>
      <c r="J819" s="171"/>
      <c r="K819" s="171"/>
      <c r="L819" s="625" t="s">
        <v>15</v>
      </c>
      <c r="M819" s="170"/>
      <c r="N819" s="170"/>
    </row>
    <row r="820" spans="1:15" x14ac:dyDescent="0.2">
      <c r="A820" s="617" t="s">
        <v>1935</v>
      </c>
      <c r="B820" s="618" t="s">
        <v>21</v>
      </c>
      <c r="C820" s="619" t="s">
        <v>115</v>
      </c>
      <c r="D820" s="620" t="s">
        <v>1427</v>
      </c>
      <c r="E820" s="620" t="s">
        <v>327</v>
      </c>
      <c r="F820" s="621" t="s">
        <v>95</v>
      </c>
      <c r="G820" s="621">
        <v>1</v>
      </c>
      <c r="H820" s="175">
        <f>TRUNC(
                        IF(
                            C820="INSUMO",
                            IFERROR(
                                INDEX(
                                    Insumos!F:F,
                                    MATCH(
                                        A820&amp;B820,
                                        Insumos!I:I,
                                        0)
                                ),
                                "Não encontrado"),
                            IFERROR(
                                INDEX(
                                    I:I,
                                    MATCH(
                                        A820&amp;B820,
                                        O:O,
                                        0)
                                ),
                                "Não encontrado")
                        ), 2)</f>
        <v>1.6</v>
      </c>
      <c r="I820" s="175">
        <f>TRUNC(G820*H820, 2)</f>
        <v>1.6</v>
      </c>
      <c r="J820" s="174"/>
      <c r="K820" s="174"/>
      <c r="L820" s="620" t="s">
        <v>15</v>
      </c>
      <c r="M820" s="173"/>
      <c r="N820" s="173"/>
    </row>
    <row r="821" spans="1:15" x14ac:dyDescent="0.2">
      <c r="A821" s="611" t="s">
        <v>328</v>
      </c>
      <c r="B821" s="612" t="s">
        <v>21</v>
      </c>
      <c r="C821" s="613" t="s">
        <v>15</v>
      </c>
      <c r="D821" s="614" t="s">
        <v>1427</v>
      </c>
      <c r="E821" s="614" t="s">
        <v>329</v>
      </c>
      <c r="F821" s="615" t="s">
        <v>99</v>
      </c>
      <c r="G821" s="616"/>
      <c r="H821" s="178"/>
      <c r="I821" s="178">
        <f>SUM(I822:I824)</f>
        <v>12.540000000000001</v>
      </c>
      <c r="J821" s="177" t="s">
        <v>15</v>
      </c>
      <c r="K821" s="177"/>
      <c r="L821" s="614" t="s">
        <v>15</v>
      </c>
      <c r="M821" s="176" t="s">
        <v>15</v>
      </c>
      <c r="N821" s="176" t="s">
        <v>15</v>
      </c>
      <c r="O821" s="584" t="str">
        <f>A821&amp;B821&amp;C821</f>
        <v>081403GOINFRA</v>
      </c>
    </row>
    <row r="822" spans="1:15" x14ac:dyDescent="0.2">
      <c r="A822" s="617" t="s">
        <v>1358</v>
      </c>
      <c r="B822" s="618" t="s">
        <v>21</v>
      </c>
      <c r="C822" s="619" t="s">
        <v>115</v>
      </c>
      <c r="D822" s="620" t="s">
        <v>1427</v>
      </c>
      <c r="E822" s="620" t="s">
        <v>1359</v>
      </c>
      <c r="F822" s="621" t="s">
        <v>42</v>
      </c>
      <c r="G822" s="621">
        <v>0.19</v>
      </c>
      <c r="H822" s="175">
        <f>TRUNC(
                        IF(
                            C822="INSUMO",
                            IFERROR(
                                INDEX(
                                    Insumos!F:F,
                                    MATCH(
                                        A822&amp;B822,
                                        Insumos!I:I,
                                        0)
                                ),
                                "Não encontrado"),
                            IFERROR(
                                INDEX(
                                    I:I,
                                    MATCH(
                                        A822&amp;B822,
                                        O:O,
                                        0)
                                ),
                                "Não encontrado")
                        ), 2)</f>
        <v>16.78</v>
      </c>
      <c r="I822" s="175">
        <f>TRUNC(G822*H822, 2)</f>
        <v>3.18</v>
      </c>
      <c r="J822" s="174"/>
      <c r="K822" s="174"/>
      <c r="L822" s="620" t="s">
        <v>15</v>
      </c>
      <c r="M822" s="173"/>
      <c r="N822" s="173"/>
    </row>
    <row r="823" spans="1:15" x14ac:dyDescent="0.2">
      <c r="A823" s="622" t="s">
        <v>1368</v>
      </c>
      <c r="B823" s="623" t="s">
        <v>21</v>
      </c>
      <c r="C823" s="624" t="s">
        <v>115</v>
      </c>
      <c r="D823" s="625" t="s">
        <v>1427</v>
      </c>
      <c r="E823" s="625" t="s">
        <v>1369</v>
      </c>
      <c r="F823" s="626" t="s">
        <v>42</v>
      </c>
      <c r="G823" s="626">
        <v>0.19</v>
      </c>
      <c r="H823" s="172">
        <f>TRUNC(
                        IF(
                            C823="INSUMO",
                            IFERROR(
                                INDEX(
                                    Insumos!F:F,
                                    MATCH(
                                        A823&amp;B823,
                                        Insumos!I:I,
                                        0)
                                ),
                                "Não encontrado"),
                            IFERROR(
                                INDEX(
                                    I:I,
                                    MATCH(
                                        A823&amp;B823,
                                        O:O,
                                        0)
                                ),
                                "Não encontrado")
                        ), 2)</f>
        <v>23.41</v>
      </c>
      <c r="I823" s="172">
        <f>TRUNC(G823*H823, 2)</f>
        <v>4.4400000000000004</v>
      </c>
      <c r="J823" s="171"/>
      <c r="K823" s="171"/>
      <c r="L823" s="625" t="s">
        <v>15</v>
      </c>
      <c r="M823" s="170"/>
      <c r="N823" s="170"/>
    </row>
    <row r="824" spans="1:15" x14ac:dyDescent="0.2">
      <c r="A824" s="617" t="s">
        <v>1934</v>
      </c>
      <c r="B824" s="618" t="s">
        <v>21</v>
      </c>
      <c r="C824" s="619" t="s">
        <v>115</v>
      </c>
      <c r="D824" s="620" t="s">
        <v>1427</v>
      </c>
      <c r="E824" s="620" t="s">
        <v>329</v>
      </c>
      <c r="F824" s="621" t="s">
        <v>95</v>
      </c>
      <c r="G824" s="621">
        <v>1</v>
      </c>
      <c r="H824" s="175">
        <f>TRUNC(
                        IF(
                            C824="INSUMO",
                            IFERROR(
                                INDEX(
                                    Insumos!F:F,
                                    MATCH(
                                        A824&amp;B824,
                                        Insumos!I:I,
                                        0)
                                ),
                                "Não encontrado"),
                            IFERROR(
                                INDEX(
                                    I:I,
                                    MATCH(
                                        A824&amp;B824,
                                        O:O,
                                        0)
                                ),
                                "Não encontrado")
                        ), 2)</f>
        <v>4.92</v>
      </c>
      <c r="I824" s="175">
        <f>TRUNC(G824*H824, 2)</f>
        <v>4.92</v>
      </c>
      <c r="J824" s="174"/>
      <c r="K824" s="174"/>
      <c r="L824" s="620" t="s">
        <v>15</v>
      </c>
      <c r="M824" s="173"/>
      <c r="N824" s="173"/>
    </row>
    <row r="825" spans="1:15" x14ac:dyDescent="0.2">
      <c r="A825" s="611" t="s">
        <v>330</v>
      </c>
      <c r="B825" s="612" t="s">
        <v>21</v>
      </c>
      <c r="C825" s="613" t="s">
        <v>15</v>
      </c>
      <c r="D825" s="614" t="s">
        <v>1427</v>
      </c>
      <c r="E825" s="614" t="s">
        <v>331</v>
      </c>
      <c r="F825" s="615" t="s">
        <v>99</v>
      </c>
      <c r="G825" s="616"/>
      <c r="H825" s="178"/>
      <c r="I825" s="178">
        <f>SUM(I826:I829)</f>
        <v>11.680000000000001</v>
      </c>
      <c r="J825" s="177" t="s">
        <v>15</v>
      </c>
      <c r="K825" s="177"/>
      <c r="L825" s="614" t="s">
        <v>15</v>
      </c>
      <c r="M825" s="176" t="s">
        <v>15</v>
      </c>
      <c r="N825" s="176" t="s">
        <v>15</v>
      </c>
      <c r="O825" s="584" t="str">
        <f>A825&amp;B825&amp;C825</f>
        <v>081369GOINFRA</v>
      </c>
    </row>
    <row r="826" spans="1:15" x14ac:dyDescent="0.2">
      <c r="A826" s="617" t="s">
        <v>1358</v>
      </c>
      <c r="B826" s="618" t="s">
        <v>21</v>
      </c>
      <c r="C826" s="619" t="s">
        <v>115</v>
      </c>
      <c r="D826" s="620" t="s">
        <v>1427</v>
      </c>
      <c r="E826" s="620" t="s">
        <v>1359</v>
      </c>
      <c r="F826" s="621" t="s">
        <v>42</v>
      </c>
      <c r="G826" s="621">
        <v>0.114</v>
      </c>
      <c r="H826" s="175">
        <f>TRUNC(
                        IF(
                            C826="INSUMO",
                            IFERROR(
                                INDEX(
                                    Insumos!F:F,
                                    MATCH(
                                        A826&amp;B826,
                                        Insumos!I:I,
                                        0)
                                ),
                                "Não encontrado"),
                            IFERROR(
                                INDEX(
                                    I:I,
                                    MATCH(
                                        A826&amp;B826,
                                        O:O,
                                        0)
                                ),
                                "Não encontrado")
                        ), 2)</f>
        <v>16.78</v>
      </c>
      <c r="I826" s="175">
        <f>TRUNC(G826*H826, 2)</f>
        <v>1.91</v>
      </c>
      <c r="J826" s="174"/>
      <c r="K826" s="174"/>
      <c r="L826" s="620" t="s">
        <v>15</v>
      </c>
      <c r="M826" s="173"/>
      <c r="N826" s="173"/>
    </row>
    <row r="827" spans="1:15" x14ac:dyDescent="0.2">
      <c r="A827" s="622" t="s">
        <v>1368</v>
      </c>
      <c r="B827" s="623" t="s">
        <v>21</v>
      </c>
      <c r="C827" s="624" t="s">
        <v>115</v>
      </c>
      <c r="D827" s="625" t="s">
        <v>1427</v>
      </c>
      <c r="E827" s="625" t="s">
        <v>1369</v>
      </c>
      <c r="F827" s="626" t="s">
        <v>42</v>
      </c>
      <c r="G827" s="626">
        <v>0.114</v>
      </c>
      <c r="H827" s="172">
        <f>TRUNC(
                        IF(
                            C827="INSUMO",
                            IFERROR(
                                INDEX(
                                    Insumos!F:F,
                                    MATCH(
                                        A827&amp;B827,
                                        Insumos!I:I,
                                        0)
                                ),
                                "Não encontrado"),
                            IFERROR(
                                INDEX(
                                    I:I,
                                    MATCH(
                                        A827&amp;B827,
                                        O:O,
                                        0)
                                ),
                                "Não encontrado")
                        ), 2)</f>
        <v>23.41</v>
      </c>
      <c r="I827" s="172">
        <f>TRUNC(G827*H827, 2)</f>
        <v>2.66</v>
      </c>
      <c r="J827" s="171"/>
      <c r="K827" s="171"/>
      <c r="L827" s="625" t="s">
        <v>15</v>
      </c>
      <c r="M827" s="170"/>
      <c r="N827" s="170"/>
    </row>
    <row r="828" spans="1:15" x14ac:dyDescent="0.2">
      <c r="A828" s="617" t="s">
        <v>1933</v>
      </c>
      <c r="B828" s="618" t="s">
        <v>21</v>
      </c>
      <c r="C828" s="619" t="s">
        <v>115</v>
      </c>
      <c r="D828" s="620" t="s">
        <v>1427</v>
      </c>
      <c r="E828" s="620" t="s">
        <v>1932</v>
      </c>
      <c r="F828" s="621" t="s">
        <v>95</v>
      </c>
      <c r="G828" s="621">
        <v>1</v>
      </c>
      <c r="H828" s="175">
        <f>TRUNC(
                        IF(
                            C828="INSUMO",
                            IFERROR(
                                INDEX(
                                    Insumos!F:F,
                                    MATCH(
                                        A828&amp;B828,
                                        Insumos!I:I,
                                        0)
                                ),
                                "Não encontrado"),
                            IFERROR(
                                INDEX(
                                    I:I,
                                    MATCH(
                                        A828&amp;B828,
                                        O:O,
                                        0)
                                ),
                                "Não encontrado")
                        ), 2)</f>
        <v>6.98</v>
      </c>
      <c r="I828" s="175">
        <f>TRUNC(G828*H828, 2)</f>
        <v>6.98</v>
      </c>
      <c r="J828" s="174"/>
      <c r="K828" s="174"/>
      <c r="L828" s="620" t="s">
        <v>15</v>
      </c>
      <c r="M828" s="173"/>
      <c r="N828" s="173"/>
    </row>
    <row r="829" spans="1:15" x14ac:dyDescent="0.2">
      <c r="A829" s="622" t="s">
        <v>1684</v>
      </c>
      <c r="B829" s="623" t="s">
        <v>21</v>
      </c>
      <c r="C829" s="624" t="s">
        <v>115</v>
      </c>
      <c r="D829" s="625" t="s">
        <v>1427</v>
      </c>
      <c r="E829" s="625" t="s">
        <v>1683</v>
      </c>
      <c r="F829" s="626" t="s">
        <v>88</v>
      </c>
      <c r="G829" s="626">
        <v>0.39</v>
      </c>
      <c r="H829" s="172">
        <f>TRUNC(
                        IF(
                            C829="INSUMO",
                            IFERROR(
                                INDEX(
                                    Insumos!F:F,
                                    MATCH(
                                        A829&amp;B829,
                                        Insumos!I:I,
                                        0)
                                ),
                                "Não encontrado"),
                            IFERROR(
                                INDEX(
                                    I:I,
                                    MATCH(
                                        A829&amp;B829,
                                        O:O,
                                        0)
                                ),
                                "Não encontrado")
                        ), 2)</f>
        <v>0.35</v>
      </c>
      <c r="I829" s="172">
        <f>TRUNC(G829*H829, 2)</f>
        <v>0.13</v>
      </c>
      <c r="J829" s="171"/>
      <c r="K829" s="171"/>
      <c r="L829" s="625" t="s">
        <v>15</v>
      </c>
      <c r="M829" s="170"/>
      <c r="N829" s="170"/>
    </row>
    <row r="830" spans="1:15" x14ac:dyDescent="0.2">
      <c r="A830" s="611" t="s">
        <v>332</v>
      </c>
      <c r="B830" s="612" t="s">
        <v>21</v>
      </c>
      <c r="C830" s="613" t="s">
        <v>15</v>
      </c>
      <c r="D830" s="614" t="s">
        <v>1427</v>
      </c>
      <c r="E830" s="614" t="s">
        <v>333</v>
      </c>
      <c r="F830" s="615" t="s">
        <v>99</v>
      </c>
      <c r="G830" s="616"/>
      <c r="H830" s="178"/>
      <c r="I830" s="178">
        <f>SUM(I831:I834)</f>
        <v>11.870000000000001</v>
      </c>
      <c r="J830" s="177" t="s">
        <v>15</v>
      </c>
      <c r="K830" s="177"/>
      <c r="L830" s="614" t="s">
        <v>15</v>
      </c>
      <c r="M830" s="176" t="s">
        <v>15</v>
      </c>
      <c r="N830" s="176" t="s">
        <v>15</v>
      </c>
      <c r="O830" s="584" t="str">
        <f>A830&amp;B830&amp;C830</f>
        <v>081360GOINFRA</v>
      </c>
    </row>
    <row r="831" spans="1:15" x14ac:dyDescent="0.2">
      <c r="A831" s="617" t="s">
        <v>1358</v>
      </c>
      <c r="B831" s="618" t="s">
        <v>21</v>
      </c>
      <c r="C831" s="619" t="s">
        <v>115</v>
      </c>
      <c r="D831" s="620" t="s">
        <v>1427</v>
      </c>
      <c r="E831" s="620" t="s">
        <v>1359</v>
      </c>
      <c r="F831" s="621" t="s">
        <v>42</v>
      </c>
      <c r="G831" s="621">
        <v>0.114</v>
      </c>
      <c r="H831" s="175">
        <f>TRUNC(
                        IF(
                            C831="INSUMO",
                            IFERROR(
                                INDEX(
                                    Insumos!F:F,
                                    MATCH(
                                        A831&amp;B831,
                                        Insumos!I:I,
                                        0)
                                ),
                                "Não encontrado"),
                            IFERROR(
                                INDEX(
                                    I:I,
                                    MATCH(
                                        A831&amp;B831,
                                        O:O,
                                        0)
                                ),
                                "Não encontrado")
                        ), 2)</f>
        <v>16.78</v>
      </c>
      <c r="I831" s="175">
        <f>TRUNC(G831*H831, 2)</f>
        <v>1.91</v>
      </c>
      <c r="J831" s="174"/>
      <c r="K831" s="174"/>
      <c r="L831" s="620" t="s">
        <v>15</v>
      </c>
      <c r="M831" s="173"/>
      <c r="N831" s="173"/>
    </row>
    <row r="832" spans="1:15" x14ac:dyDescent="0.2">
      <c r="A832" s="622" t="s">
        <v>1368</v>
      </c>
      <c r="B832" s="623" t="s">
        <v>21</v>
      </c>
      <c r="C832" s="624" t="s">
        <v>115</v>
      </c>
      <c r="D832" s="625" t="s">
        <v>1427</v>
      </c>
      <c r="E832" s="625" t="s">
        <v>1369</v>
      </c>
      <c r="F832" s="626" t="s">
        <v>42</v>
      </c>
      <c r="G832" s="626">
        <v>0.114</v>
      </c>
      <c r="H832" s="172">
        <f>TRUNC(
                        IF(
                            C832="INSUMO",
                            IFERROR(
                                INDEX(
                                    Insumos!F:F,
                                    MATCH(
                                        A832&amp;B832,
                                        Insumos!I:I,
                                        0)
                                ),
                                "Não encontrado"),
                            IFERROR(
                                INDEX(
                                    I:I,
                                    MATCH(
                                        A832&amp;B832,
                                        O:O,
                                        0)
                                ),
                                "Não encontrado")
                        ), 2)</f>
        <v>23.41</v>
      </c>
      <c r="I832" s="172">
        <f>TRUNC(G832*H832, 2)</f>
        <v>2.66</v>
      </c>
      <c r="J832" s="171"/>
      <c r="K832" s="171"/>
      <c r="L832" s="625" t="s">
        <v>15</v>
      </c>
      <c r="M832" s="170"/>
      <c r="N832" s="170"/>
    </row>
    <row r="833" spans="1:15" x14ac:dyDescent="0.2">
      <c r="A833" s="617" t="s">
        <v>1684</v>
      </c>
      <c r="B833" s="618" t="s">
        <v>21</v>
      </c>
      <c r="C833" s="619" t="s">
        <v>115</v>
      </c>
      <c r="D833" s="620" t="s">
        <v>1427</v>
      </c>
      <c r="E833" s="620" t="s">
        <v>1683</v>
      </c>
      <c r="F833" s="621" t="s">
        <v>88</v>
      </c>
      <c r="G833" s="621">
        <v>0.31</v>
      </c>
      <c r="H833" s="175">
        <f>TRUNC(
                        IF(
                            C833="INSUMO",
                            IFERROR(
                                INDEX(
                                    Insumos!F:F,
                                    MATCH(
                                        A833&amp;B833,
                                        Insumos!I:I,
                                        0)
                                ),
                                "Não encontrado"),
                            IFERROR(
                                INDEX(
                                    I:I,
                                    MATCH(
                                        A833&amp;B833,
                                        O:O,
                                        0)
                                ),
                                "Não encontrado")
                        ), 2)</f>
        <v>0.35</v>
      </c>
      <c r="I833" s="175">
        <f>TRUNC(G833*H833, 2)</f>
        <v>0.1</v>
      </c>
      <c r="J833" s="174"/>
      <c r="K833" s="174"/>
      <c r="L833" s="620" t="s">
        <v>15</v>
      </c>
      <c r="M833" s="173"/>
      <c r="N833" s="173"/>
    </row>
    <row r="834" spans="1:15" x14ac:dyDescent="0.2">
      <c r="A834" s="622" t="s">
        <v>1931</v>
      </c>
      <c r="B834" s="623" t="s">
        <v>21</v>
      </c>
      <c r="C834" s="624" t="s">
        <v>115</v>
      </c>
      <c r="D834" s="625" t="s">
        <v>1427</v>
      </c>
      <c r="E834" s="625" t="s">
        <v>333</v>
      </c>
      <c r="F834" s="626" t="s">
        <v>95</v>
      </c>
      <c r="G834" s="626">
        <v>1</v>
      </c>
      <c r="H834" s="172">
        <f>TRUNC(
                        IF(
                            C834="INSUMO",
                            IFERROR(
                                INDEX(
                                    Insumos!F:F,
                                    MATCH(
                                        A834&amp;B834,
                                        Insumos!I:I,
                                        0)
                                ),
                                "Não encontrado"),
                            IFERROR(
                                INDEX(
                                    I:I,
                                    MATCH(
                                        A834&amp;B834,
                                        O:O,
                                        0)
                                ),
                                "Não encontrado")
                        ), 2)</f>
        <v>7.2</v>
      </c>
      <c r="I834" s="172">
        <f>TRUNC(G834*H834, 2)</f>
        <v>7.2</v>
      </c>
      <c r="J834" s="171"/>
      <c r="K834" s="171"/>
      <c r="L834" s="625" t="s">
        <v>15</v>
      </c>
      <c r="M834" s="170"/>
      <c r="N834" s="170"/>
    </row>
    <row r="835" spans="1:15" ht="25.5" x14ac:dyDescent="0.2">
      <c r="A835" s="611" t="s">
        <v>334</v>
      </c>
      <c r="B835" s="612" t="s">
        <v>21</v>
      </c>
      <c r="C835" s="613" t="s">
        <v>15</v>
      </c>
      <c r="D835" s="614" t="s">
        <v>1427</v>
      </c>
      <c r="E835" s="614" t="s">
        <v>335</v>
      </c>
      <c r="F835" s="615" t="s">
        <v>99</v>
      </c>
      <c r="G835" s="616"/>
      <c r="H835" s="178"/>
      <c r="I835" s="178">
        <f>SUM(I836:I839)</f>
        <v>15.9</v>
      </c>
      <c r="J835" s="177" t="s">
        <v>15</v>
      </c>
      <c r="K835" s="177"/>
      <c r="L835" s="614" t="s">
        <v>15</v>
      </c>
      <c r="M835" s="176" t="s">
        <v>15</v>
      </c>
      <c r="N835" s="176" t="s">
        <v>15</v>
      </c>
      <c r="O835" s="584" t="str">
        <f>A835&amp;B835&amp;C835</f>
        <v>081445GOINFRA</v>
      </c>
    </row>
    <row r="836" spans="1:15" x14ac:dyDescent="0.2">
      <c r="A836" s="617" t="s">
        <v>1358</v>
      </c>
      <c r="B836" s="618" t="s">
        <v>21</v>
      </c>
      <c r="C836" s="619" t="s">
        <v>115</v>
      </c>
      <c r="D836" s="620" t="s">
        <v>1427</v>
      </c>
      <c r="E836" s="620" t="s">
        <v>1359</v>
      </c>
      <c r="F836" s="621" t="s">
        <v>42</v>
      </c>
      <c r="G836" s="621">
        <v>0.19</v>
      </c>
      <c r="H836" s="175">
        <f>TRUNC(
                        IF(
                            C836="INSUMO",
                            IFERROR(
                                INDEX(
                                    Insumos!F:F,
                                    MATCH(
                                        A836&amp;B836,
                                        Insumos!I:I,
                                        0)
                                ),
                                "Não encontrado"),
                            IFERROR(
                                INDEX(
                                    I:I,
                                    MATCH(
                                        A836&amp;B836,
                                        O:O,
                                        0)
                                ),
                                "Não encontrado")
                        ), 2)</f>
        <v>16.78</v>
      </c>
      <c r="I836" s="175">
        <f>TRUNC(G836*H836, 2)</f>
        <v>3.18</v>
      </c>
      <c r="J836" s="174"/>
      <c r="K836" s="174"/>
      <c r="L836" s="620" t="s">
        <v>15</v>
      </c>
      <c r="M836" s="173"/>
      <c r="N836" s="173"/>
    </row>
    <row r="837" spans="1:15" x14ac:dyDescent="0.2">
      <c r="A837" s="622" t="s">
        <v>1368</v>
      </c>
      <c r="B837" s="623" t="s">
        <v>21</v>
      </c>
      <c r="C837" s="624" t="s">
        <v>115</v>
      </c>
      <c r="D837" s="625" t="s">
        <v>1427</v>
      </c>
      <c r="E837" s="625" t="s">
        <v>1369</v>
      </c>
      <c r="F837" s="626" t="s">
        <v>42</v>
      </c>
      <c r="G837" s="626">
        <v>0.19</v>
      </c>
      <c r="H837" s="172">
        <f>TRUNC(
                        IF(
                            C837="INSUMO",
                            IFERROR(
                                INDEX(
                                    Insumos!F:F,
                                    MATCH(
                                        A837&amp;B837,
                                        Insumos!I:I,
                                        0)
                                ),
                                "Não encontrado"),
                            IFERROR(
                                INDEX(
                                    I:I,
                                    MATCH(
                                        A837&amp;B837,
                                        O:O,
                                        0)
                                ),
                                "Não encontrado")
                        ), 2)</f>
        <v>23.41</v>
      </c>
      <c r="I837" s="172">
        <f>TRUNC(G837*H837, 2)</f>
        <v>4.4400000000000004</v>
      </c>
      <c r="J837" s="171"/>
      <c r="K837" s="171"/>
      <c r="L837" s="625" t="s">
        <v>15</v>
      </c>
      <c r="M837" s="170"/>
      <c r="N837" s="170"/>
    </row>
    <row r="838" spans="1:15" ht="25.5" x14ac:dyDescent="0.2">
      <c r="A838" s="617" t="s">
        <v>1930</v>
      </c>
      <c r="B838" s="618" t="s">
        <v>21</v>
      </c>
      <c r="C838" s="619" t="s">
        <v>115</v>
      </c>
      <c r="D838" s="620" t="s">
        <v>1427</v>
      </c>
      <c r="E838" s="620" t="s">
        <v>335</v>
      </c>
      <c r="F838" s="621" t="s">
        <v>95</v>
      </c>
      <c r="G838" s="621">
        <v>1</v>
      </c>
      <c r="H838" s="175">
        <f>TRUNC(
                        IF(
                            C838="INSUMO",
                            IFERROR(
                                INDEX(
                                    Insumos!F:F,
                                    MATCH(
                                        A838&amp;B838,
                                        Insumos!I:I,
                                        0)
                                ),
                                "Não encontrado"),
                            IFERROR(
                                INDEX(
                                    I:I,
                                    MATCH(
                                        A838&amp;B838,
                                        O:O,
                                        0)
                                ),
                                "Não encontrado")
                        ), 2)</f>
        <v>8.18</v>
      </c>
      <c r="I838" s="175">
        <f>TRUNC(G838*H838, 2)</f>
        <v>8.18</v>
      </c>
      <c r="J838" s="174"/>
      <c r="K838" s="174"/>
      <c r="L838" s="620" t="s">
        <v>15</v>
      </c>
      <c r="M838" s="173"/>
      <c r="N838" s="173"/>
    </row>
    <row r="839" spans="1:15" x14ac:dyDescent="0.2">
      <c r="A839" s="622" t="s">
        <v>1684</v>
      </c>
      <c r="B839" s="623" t="s">
        <v>21</v>
      </c>
      <c r="C839" s="624" t="s">
        <v>115</v>
      </c>
      <c r="D839" s="625" t="s">
        <v>1427</v>
      </c>
      <c r="E839" s="625" t="s">
        <v>1683</v>
      </c>
      <c r="F839" s="626" t="s">
        <v>88</v>
      </c>
      <c r="G839" s="626">
        <v>0.31</v>
      </c>
      <c r="H839" s="172">
        <f>TRUNC(
                        IF(
                            C839="INSUMO",
                            IFERROR(
                                INDEX(
                                    Insumos!F:F,
                                    MATCH(
                                        A839&amp;B839,
                                        Insumos!I:I,
                                        0)
                                ),
                                "Não encontrado"),
                            IFERROR(
                                INDEX(
                                    I:I,
                                    MATCH(
                                        A839&amp;B839,
                                        O:O,
                                        0)
                                ),
                                "Não encontrado")
                        ), 2)</f>
        <v>0.35</v>
      </c>
      <c r="I839" s="172">
        <f>TRUNC(G839*H839, 2)</f>
        <v>0.1</v>
      </c>
      <c r="J839" s="171"/>
      <c r="K839" s="171"/>
      <c r="L839" s="625" t="s">
        <v>15</v>
      </c>
      <c r="M839" s="170"/>
      <c r="N839" s="170"/>
    </row>
    <row r="840" spans="1:15" x14ac:dyDescent="0.2">
      <c r="A840" s="611" t="s">
        <v>336</v>
      </c>
      <c r="B840" s="612" t="s">
        <v>101</v>
      </c>
      <c r="C840" s="613" t="s">
        <v>15</v>
      </c>
      <c r="D840" s="614" t="s">
        <v>1427</v>
      </c>
      <c r="E840" s="614" t="s">
        <v>1407</v>
      </c>
      <c r="F840" s="615" t="s">
        <v>95</v>
      </c>
      <c r="G840" s="616"/>
      <c r="H840" s="178"/>
      <c r="I840" s="178">
        <f>SUM(I841:I844)</f>
        <v>5.03</v>
      </c>
      <c r="J840" s="177" t="s">
        <v>15</v>
      </c>
      <c r="K840" s="177"/>
      <c r="L840" s="614" t="s">
        <v>15</v>
      </c>
      <c r="M840" s="176" t="s">
        <v>15</v>
      </c>
      <c r="N840" s="176" t="s">
        <v>1473</v>
      </c>
      <c r="O840" s="584" t="str">
        <f>A840&amp;B840&amp;C840</f>
        <v>AGE81007AGEHAB</v>
      </c>
    </row>
    <row r="841" spans="1:15" x14ac:dyDescent="0.2">
      <c r="A841" s="617" t="s">
        <v>1358</v>
      </c>
      <c r="B841" s="618" t="s">
        <v>21</v>
      </c>
      <c r="C841" s="619" t="s">
        <v>115</v>
      </c>
      <c r="D841" s="620" t="s">
        <v>1427</v>
      </c>
      <c r="E841" s="620" t="s">
        <v>1359</v>
      </c>
      <c r="F841" s="621" t="s">
        <v>42</v>
      </c>
      <c r="G841" s="621">
        <v>0.09</v>
      </c>
      <c r="H841" s="175">
        <f>TRUNC(
                        IF(
                            C841="INSUMO",
                            IFERROR(
                                INDEX(
                                    Insumos!F:F,
                                    MATCH(
                                        A841&amp;B841,
                                        Insumos!I:I,
                                        0)
                                ),
                                "Não encontrado"),
                            IFERROR(
                                INDEX(
                                    I:I,
                                    MATCH(
                                        A841&amp;B841,
                                        O:O,
                                        0)
                                ),
                                "Não encontrado")
                        ), 2)</f>
        <v>16.78</v>
      </c>
      <c r="I841" s="175">
        <f>TRUNC(G841*H841, 2)</f>
        <v>1.51</v>
      </c>
      <c r="J841" s="174"/>
      <c r="K841" s="174"/>
      <c r="L841" s="620" t="s">
        <v>15</v>
      </c>
      <c r="M841" s="173"/>
      <c r="N841" s="173"/>
    </row>
    <row r="842" spans="1:15" x14ac:dyDescent="0.2">
      <c r="A842" s="622" t="s">
        <v>1368</v>
      </c>
      <c r="B842" s="623" t="s">
        <v>21</v>
      </c>
      <c r="C842" s="624" t="s">
        <v>115</v>
      </c>
      <c r="D842" s="625" t="s">
        <v>1427</v>
      </c>
      <c r="E842" s="625" t="s">
        <v>1369</v>
      </c>
      <c r="F842" s="626" t="s">
        <v>42</v>
      </c>
      <c r="G842" s="626">
        <v>0.09</v>
      </c>
      <c r="H842" s="172">
        <f>TRUNC(
                        IF(
                            C842="INSUMO",
                            IFERROR(
                                INDEX(
                                    Insumos!F:F,
                                    MATCH(
                                        A842&amp;B842,
                                        Insumos!I:I,
                                        0)
                                ),
                                "Não encontrado"),
                            IFERROR(
                                INDEX(
                                    I:I,
                                    MATCH(
                                        A842&amp;B842,
                                        O:O,
                                        0)
                                ),
                                "Não encontrado")
                        ), 2)</f>
        <v>23.41</v>
      </c>
      <c r="I842" s="172">
        <f>TRUNC(G842*H842, 2)</f>
        <v>2.1</v>
      </c>
      <c r="J842" s="171"/>
      <c r="K842" s="171"/>
      <c r="L842" s="625" t="s">
        <v>15</v>
      </c>
      <c r="M842" s="170"/>
      <c r="N842" s="170"/>
    </row>
    <row r="843" spans="1:15" x14ac:dyDescent="0.2">
      <c r="A843" s="617" t="s">
        <v>1684</v>
      </c>
      <c r="B843" s="618" t="s">
        <v>21</v>
      </c>
      <c r="C843" s="619" t="s">
        <v>115</v>
      </c>
      <c r="D843" s="620" t="s">
        <v>1427</v>
      </c>
      <c r="E843" s="620" t="s">
        <v>1683</v>
      </c>
      <c r="F843" s="621" t="s">
        <v>88</v>
      </c>
      <c r="G843" s="621">
        <v>0.7</v>
      </c>
      <c r="H843" s="175">
        <f>TRUNC(
                        IF(
                            C843="INSUMO",
                            IFERROR(
                                INDEX(
                                    Insumos!F:F,
                                    MATCH(
                                        A843&amp;B843,
                                        Insumos!I:I,
                                        0)
                                ),
                                "Não encontrado"),
                            IFERROR(
                                INDEX(
                                    I:I,
                                    MATCH(
                                        A843&amp;B843,
                                        O:O,
                                        0)
                                ),
                                "Não encontrado")
                        ), 2)</f>
        <v>0.35</v>
      </c>
      <c r="I843" s="175">
        <f>TRUNC(G843*H843, 2)</f>
        <v>0.24</v>
      </c>
      <c r="J843" s="174"/>
      <c r="K843" s="174"/>
      <c r="L843" s="620" t="s">
        <v>15</v>
      </c>
      <c r="M843" s="173"/>
      <c r="N843" s="173"/>
    </row>
    <row r="844" spans="1:15" x14ac:dyDescent="0.2">
      <c r="A844" s="622" t="s">
        <v>1929</v>
      </c>
      <c r="B844" s="623" t="s">
        <v>1263</v>
      </c>
      <c r="C844" s="624" t="s">
        <v>115</v>
      </c>
      <c r="D844" s="625" t="s">
        <v>1427</v>
      </c>
      <c r="E844" s="625" t="s">
        <v>3217</v>
      </c>
      <c r="F844" s="626" t="s">
        <v>95</v>
      </c>
      <c r="G844" s="626">
        <v>1</v>
      </c>
      <c r="H844" s="172">
        <f>TRUNC(
                        IF(
                            C844="INSUMO",
                            IFERROR(
                                INDEX(
                                    Insumos!F:F,
                                    MATCH(
                                        A844&amp;B844,
                                        Insumos!I:I,
                                        0)
                                ),
                                "Não encontrado"),
                            IFERROR(
                                INDEX(
                                    I:I,
                                    MATCH(
                                        A844&amp;B844,
                                        O:O,
                                        0)
                                ),
                                "Não encontrado")
                        ), 2)</f>
        <v>1.18</v>
      </c>
      <c r="I844" s="172">
        <f>TRUNC(G844*H844, 2)</f>
        <v>1.18</v>
      </c>
      <c r="J844" s="171"/>
      <c r="K844" s="171"/>
      <c r="L844" s="625" t="s">
        <v>15</v>
      </c>
      <c r="M844" s="170"/>
      <c r="N844" s="170"/>
    </row>
    <row r="845" spans="1:15" x14ac:dyDescent="0.2">
      <c r="A845" s="611" t="s">
        <v>338</v>
      </c>
      <c r="B845" s="612" t="s">
        <v>21</v>
      </c>
      <c r="C845" s="613" t="s">
        <v>15</v>
      </c>
      <c r="D845" s="614" t="s">
        <v>1427</v>
      </c>
      <c r="E845" s="614" t="s">
        <v>339</v>
      </c>
      <c r="F845" s="615" t="s">
        <v>88</v>
      </c>
      <c r="G845" s="616"/>
      <c r="H845" s="178"/>
      <c r="I845" s="178">
        <f>SUM(I846:I848)</f>
        <v>8.7899999999999991</v>
      </c>
      <c r="J845" s="177" t="s">
        <v>15</v>
      </c>
      <c r="K845" s="177"/>
      <c r="L845" s="614" t="s">
        <v>15</v>
      </c>
      <c r="M845" s="176" t="s">
        <v>15</v>
      </c>
      <c r="N845" s="176" t="s">
        <v>15</v>
      </c>
      <c r="O845" s="584" t="str">
        <f>A845&amp;B845&amp;C845</f>
        <v>081003GOINFRA</v>
      </c>
    </row>
    <row r="846" spans="1:15" x14ac:dyDescent="0.2">
      <c r="A846" s="617" t="s">
        <v>1358</v>
      </c>
      <c r="B846" s="618" t="s">
        <v>21</v>
      </c>
      <c r="C846" s="619" t="s">
        <v>115</v>
      </c>
      <c r="D846" s="620" t="s">
        <v>1427</v>
      </c>
      <c r="E846" s="620" t="s">
        <v>1359</v>
      </c>
      <c r="F846" s="621" t="s">
        <v>42</v>
      </c>
      <c r="G846" s="621">
        <v>0.12</v>
      </c>
      <c r="H846" s="175">
        <f>TRUNC(
                        IF(
                            C846="INSUMO",
                            IFERROR(
                                INDEX(
                                    Insumos!F:F,
                                    MATCH(
                                        A846&amp;B846,
                                        Insumos!I:I,
                                        0)
                                ),
                                "Não encontrado"),
                            IFERROR(
                                INDEX(
                                    I:I,
                                    MATCH(
                                        A846&amp;B846,
                                        O:O,
                                        0)
                                ),
                                "Não encontrado")
                        ), 2)</f>
        <v>16.78</v>
      </c>
      <c r="I846" s="175">
        <f>TRUNC(G846*H846, 2)</f>
        <v>2.0099999999999998</v>
      </c>
      <c r="J846" s="174"/>
      <c r="K846" s="174"/>
      <c r="L846" s="620" t="s">
        <v>15</v>
      </c>
      <c r="M846" s="173"/>
      <c r="N846" s="173"/>
    </row>
    <row r="847" spans="1:15" x14ac:dyDescent="0.2">
      <c r="A847" s="622" t="s">
        <v>1368</v>
      </c>
      <c r="B847" s="623" t="s">
        <v>21</v>
      </c>
      <c r="C847" s="624" t="s">
        <v>115</v>
      </c>
      <c r="D847" s="625" t="s">
        <v>1427</v>
      </c>
      <c r="E847" s="625" t="s">
        <v>1369</v>
      </c>
      <c r="F847" s="626" t="s">
        <v>42</v>
      </c>
      <c r="G847" s="626">
        <v>0.12</v>
      </c>
      <c r="H847" s="172">
        <f>TRUNC(
                        IF(
                            C847="INSUMO",
                            IFERROR(
                                INDEX(
                                    Insumos!F:F,
                                    MATCH(
                                        A847&amp;B847,
                                        Insumos!I:I,
                                        0)
                                ),
                                "Não encontrado"),
                            IFERROR(
                                INDEX(
                                    I:I,
                                    MATCH(
                                        A847&amp;B847,
                                        O:O,
                                        0)
                                ),
                                "Não encontrado")
                        ), 2)</f>
        <v>23.41</v>
      </c>
      <c r="I847" s="172">
        <f>TRUNC(G847*H847, 2)</f>
        <v>2.8</v>
      </c>
      <c r="J847" s="171"/>
      <c r="K847" s="171"/>
      <c r="L847" s="625" t="s">
        <v>15</v>
      </c>
      <c r="M847" s="170"/>
      <c r="N847" s="170"/>
    </row>
    <row r="848" spans="1:15" x14ac:dyDescent="0.2">
      <c r="A848" s="617" t="s">
        <v>1928</v>
      </c>
      <c r="B848" s="618" t="s">
        <v>21</v>
      </c>
      <c r="C848" s="619" t="s">
        <v>115</v>
      </c>
      <c r="D848" s="620" t="s">
        <v>1427</v>
      </c>
      <c r="E848" s="620" t="s">
        <v>339</v>
      </c>
      <c r="F848" s="621" t="s">
        <v>88</v>
      </c>
      <c r="G848" s="621">
        <v>1.01</v>
      </c>
      <c r="H848" s="175">
        <f>TRUNC(
                        IF(
                            C848="INSUMO",
                            IFERROR(
                                INDEX(
                                    Insumos!F:F,
                                    MATCH(
                                        A848&amp;B848,
                                        Insumos!I:I,
                                        0)
                                ),
                                "Não encontrado"),
                            IFERROR(
                                INDEX(
                                    I:I,
                                    MATCH(
                                        A848&amp;B848,
                                        O:O,
                                        0)
                                ),
                                "Não encontrado")
                        ), 2)</f>
        <v>3.95</v>
      </c>
      <c r="I848" s="175">
        <f>TRUNC(G848*H848, 2)</f>
        <v>3.98</v>
      </c>
      <c r="J848" s="174"/>
      <c r="K848" s="174"/>
      <c r="L848" s="620" t="s">
        <v>15</v>
      </c>
      <c r="M848" s="173"/>
      <c r="N848" s="173"/>
    </row>
    <row r="849" spans="1:15" x14ac:dyDescent="0.2">
      <c r="A849" s="611" t="s">
        <v>340</v>
      </c>
      <c r="B849" s="612" t="s">
        <v>21</v>
      </c>
      <c r="C849" s="613" t="s">
        <v>15</v>
      </c>
      <c r="D849" s="614" t="s">
        <v>1427</v>
      </c>
      <c r="E849" s="614" t="s">
        <v>341</v>
      </c>
      <c r="F849" s="615" t="s">
        <v>88</v>
      </c>
      <c r="G849" s="616"/>
      <c r="H849" s="178"/>
      <c r="I849" s="178">
        <f>SUM(I850:I852)</f>
        <v>13.54</v>
      </c>
      <c r="J849" s="177" t="s">
        <v>15</v>
      </c>
      <c r="K849" s="177"/>
      <c r="L849" s="614" t="s">
        <v>15</v>
      </c>
      <c r="M849" s="176" t="s">
        <v>15</v>
      </c>
      <c r="N849" s="176" t="s">
        <v>15</v>
      </c>
      <c r="O849" s="584" t="str">
        <f>A849&amp;B849&amp;C849</f>
        <v>081004GOINFRA</v>
      </c>
    </row>
    <row r="850" spans="1:15" x14ac:dyDescent="0.2">
      <c r="A850" s="617" t="s">
        <v>1358</v>
      </c>
      <c r="B850" s="618" t="s">
        <v>21</v>
      </c>
      <c r="C850" s="619" t="s">
        <v>115</v>
      </c>
      <c r="D850" s="620" t="s">
        <v>1427</v>
      </c>
      <c r="E850" s="620" t="s">
        <v>1359</v>
      </c>
      <c r="F850" s="621" t="s">
        <v>42</v>
      </c>
      <c r="G850" s="621">
        <v>0.129</v>
      </c>
      <c r="H850" s="175">
        <f>TRUNC(
                        IF(
                            C850="INSUMO",
                            IFERROR(
                                INDEX(
                                    Insumos!F:F,
                                    MATCH(
                                        A850&amp;B850,
                                        Insumos!I:I,
                                        0)
                                ),
                                "Não encontrado"),
                            IFERROR(
                                INDEX(
                                    I:I,
                                    MATCH(
                                        A850&amp;B850,
                                        O:O,
                                        0)
                                ),
                                "Não encontrado")
                        ), 2)</f>
        <v>16.78</v>
      </c>
      <c r="I850" s="175">
        <f>TRUNC(G850*H850, 2)</f>
        <v>2.16</v>
      </c>
      <c r="J850" s="174"/>
      <c r="K850" s="174"/>
      <c r="L850" s="620" t="s">
        <v>15</v>
      </c>
      <c r="M850" s="173"/>
      <c r="N850" s="173"/>
    </row>
    <row r="851" spans="1:15" x14ac:dyDescent="0.2">
      <c r="A851" s="622" t="s">
        <v>1368</v>
      </c>
      <c r="B851" s="623" t="s">
        <v>21</v>
      </c>
      <c r="C851" s="624" t="s">
        <v>115</v>
      </c>
      <c r="D851" s="625" t="s">
        <v>1427</v>
      </c>
      <c r="E851" s="625" t="s">
        <v>1369</v>
      </c>
      <c r="F851" s="626" t="s">
        <v>42</v>
      </c>
      <c r="G851" s="626">
        <v>0.129</v>
      </c>
      <c r="H851" s="172">
        <f>TRUNC(
                        IF(
                            C851="INSUMO",
                            IFERROR(
                                INDEX(
                                    Insumos!F:F,
                                    MATCH(
                                        A851&amp;B851,
                                        Insumos!I:I,
                                        0)
                                ),
                                "Não encontrado"),
                            IFERROR(
                                INDEX(
                                    I:I,
                                    MATCH(
                                        A851&amp;B851,
                                        O:O,
                                        0)
                                ),
                                "Não encontrado")
                        ), 2)</f>
        <v>23.41</v>
      </c>
      <c r="I851" s="172">
        <f>TRUNC(G851*H851, 2)</f>
        <v>3.01</v>
      </c>
      <c r="J851" s="171"/>
      <c r="K851" s="171"/>
      <c r="L851" s="625" t="s">
        <v>15</v>
      </c>
      <c r="M851" s="170"/>
      <c r="N851" s="170"/>
    </row>
    <row r="852" spans="1:15" x14ac:dyDescent="0.2">
      <c r="A852" s="617" t="s">
        <v>1927</v>
      </c>
      <c r="B852" s="618" t="s">
        <v>21</v>
      </c>
      <c r="C852" s="619" t="s">
        <v>115</v>
      </c>
      <c r="D852" s="620" t="s">
        <v>1427</v>
      </c>
      <c r="E852" s="620" t="s">
        <v>341</v>
      </c>
      <c r="F852" s="621" t="s">
        <v>88</v>
      </c>
      <c r="G852" s="621">
        <v>1.01</v>
      </c>
      <c r="H852" s="175">
        <f>TRUNC(
                        IF(
                            C852="INSUMO",
                            IFERROR(
                                INDEX(
                                    Insumos!F:F,
                                    MATCH(
                                        A852&amp;B852,
                                        Insumos!I:I,
                                        0)
                                ),
                                "Não encontrado"),
                            IFERROR(
                                INDEX(
                                    I:I,
                                    MATCH(
                                        A852&amp;B852,
                                        O:O,
                                        0)
                                ),
                                "Não encontrado")
                        ), 2)</f>
        <v>8.2899999999999991</v>
      </c>
      <c r="I852" s="175">
        <f>TRUNC(G852*H852, 2)</f>
        <v>8.3699999999999992</v>
      </c>
      <c r="J852" s="174"/>
      <c r="K852" s="174"/>
      <c r="L852" s="620" t="s">
        <v>15</v>
      </c>
      <c r="M852" s="173"/>
      <c r="N852" s="173"/>
    </row>
    <row r="853" spans="1:15" ht="25.5" x14ac:dyDescent="0.2">
      <c r="A853" s="611" t="s">
        <v>343</v>
      </c>
      <c r="B853" s="612" t="s">
        <v>101</v>
      </c>
      <c r="C853" s="613" t="s">
        <v>15</v>
      </c>
      <c r="D853" s="614" t="s">
        <v>1427</v>
      </c>
      <c r="E853" s="614" t="s">
        <v>1408</v>
      </c>
      <c r="F853" s="615" t="s">
        <v>95</v>
      </c>
      <c r="G853" s="616"/>
      <c r="H853" s="178"/>
      <c r="I853" s="178">
        <f>SUM(I854:I856)</f>
        <v>30.380000000000003</v>
      </c>
      <c r="J853" s="177" t="s">
        <v>15</v>
      </c>
      <c r="K853" s="177"/>
      <c r="L853" s="614" t="s">
        <v>15</v>
      </c>
      <c r="M853" s="176" t="s">
        <v>15</v>
      </c>
      <c r="N853" s="176" t="s">
        <v>1473</v>
      </c>
      <c r="O853" s="584" t="str">
        <f>A853&amp;B853&amp;C853</f>
        <v>AGE81061AGEHAB</v>
      </c>
    </row>
    <row r="854" spans="1:15" x14ac:dyDescent="0.2">
      <c r="A854" s="617" t="s">
        <v>1358</v>
      </c>
      <c r="B854" s="618" t="s">
        <v>21</v>
      </c>
      <c r="C854" s="619" t="s">
        <v>115</v>
      </c>
      <c r="D854" s="620" t="s">
        <v>1427</v>
      </c>
      <c r="E854" s="620" t="s">
        <v>1359</v>
      </c>
      <c r="F854" s="621" t="s">
        <v>42</v>
      </c>
      <c r="G854" s="621">
        <v>0.28000000000000003</v>
      </c>
      <c r="H854" s="175">
        <f>TRUNC(
                        IF(
                            C854="INSUMO",
                            IFERROR(
                                INDEX(
                                    Insumos!F:F,
                                    MATCH(
                                        A854&amp;B854,
                                        Insumos!I:I,
                                        0)
                                ),
                                "Não encontrado"),
                            IFERROR(
                                INDEX(
                                    I:I,
                                    MATCH(
                                        A854&amp;B854,
                                        O:O,
                                        0)
                                ),
                                "Não encontrado")
                        ), 2)</f>
        <v>16.78</v>
      </c>
      <c r="I854" s="175">
        <f>TRUNC(G854*H854, 2)</f>
        <v>4.6900000000000004</v>
      </c>
      <c r="J854" s="174"/>
      <c r="K854" s="174"/>
      <c r="L854" s="620" t="s">
        <v>15</v>
      </c>
      <c r="M854" s="173"/>
      <c r="N854" s="173"/>
    </row>
    <row r="855" spans="1:15" x14ac:dyDescent="0.2">
      <c r="A855" s="622" t="s">
        <v>1368</v>
      </c>
      <c r="B855" s="623" t="s">
        <v>21</v>
      </c>
      <c r="C855" s="624" t="s">
        <v>115</v>
      </c>
      <c r="D855" s="625" t="s">
        <v>1427</v>
      </c>
      <c r="E855" s="625" t="s">
        <v>1369</v>
      </c>
      <c r="F855" s="626" t="s">
        <v>42</v>
      </c>
      <c r="G855" s="626">
        <v>0.28000000000000003</v>
      </c>
      <c r="H855" s="172">
        <f>TRUNC(
                        IF(
                            C855="INSUMO",
                            IFERROR(
                                INDEX(
                                    Insumos!F:F,
                                    MATCH(
                                        A855&amp;B855,
                                        Insumos!I:I,
                                        0)
                                ),
                                "Não encontrado"),
                            IFERROR(
                                INDEX(
                                    I:I,
                                    MATCH(
                                        A855&amp;B855,
                                        O:O,
                                        0)
                                ),
                                "Não encontrado")
                        ), 2)</f>
        <v>23.41</v>
      </c>
      <c r="I855" s="172">
        <f>TRUNC(G855*H855, 2)</f>
        <v>6.55</v>
      </c>
      <c r="J855" s="171"/>
      <c r="K855" s="171"/>
      <c r="L855" s="625" t="s">
        <v>15</v>
      </c>
      <c r="M855" s="170"/>
      <c r="N855" s="170"/>
    </row>
    <row r="856" spans="1:15" x14ac:dyDescent="0.2">
      <c r="A856" s="617" t="s">
        <v>1926</v>
      </c>
      <c r="B856" s="618" t="s">
        <v>101</v>
      </c>
      <c r="C856" s="619" t="s">
        <v>115</v>
      </c>
      <c r="D856" s="620" t="s">
        <v>1427</v>
      </c>
      <c r="E856" s="620" t="s">
        <v>1925</v>
      </c>
      <c r="F856" s="621" t="s">
        <v>95</v>
      </c>
      <c r="G856" s="621">
        <v>1</v>
      </c>
      <c r="H856" s="175">
        <f>TRUNC(
                        IF(
                            C856="INSUMO",
                            IFERROR(
                                INDEX(
                                    Insumos!F:F,
                                    MATCH(
                                        A856&amp;B856,
                                        Insumos!I:I,
                                        0)
                                ),
                                "Não encontrado"),
                            IFERROR(
                                INDEX(
                                    I:I,
                                    MATCH(
                                        A856&amp;B856,
                                        O:O,
                                        0)
                                ),
                                "Não encontrado")
                        ), 2)</f>
        <v>19.14</v>
      </c>
      <c r="I856" s="175">
        <f>TRUNC(G856*H856, 2)</f>
        <v>19.14</v>
      </c>
      <c r="J856" s="174"/>
      <c r="K856" s="174"/>
      <c r="L856" s="620" t="s">
        <v>15</v>
      </c>
      <c r="M856" s="173"/>
      <c r="N856" s="173"/>
    </row>
    <row r="857" spans="1:15" x14ac:dyDescent="0.2">
      <c r="A857" s="611" t="s">
        <v>345</v>
      </c>
      <c r="B857" s="612" t="s">
        <v>21</v>
      </c>
      <c r="C857" s="613" t="s">
        <v>15</v>
      </c>
      <c r="D857" s="614" t="s">
        <v>1427</v>
      </c>
      <c r="E857" s="614" t="s">
        <v>346</v>
      </c>
      <c r="F857" s="615" t="s">
        <v>99</v>
      </c>
      <c r="G857" s="616"/>
      <c r="H857" s="178"/>
      <c r="I857" s="178">
        <f>SUM(I858:I860)</f>
        <v>16.68</v>
      </c>
      <c r="J857" s="177" t="s">
        <v>15</v>
      </c>
      <c r="K857" s="177"/>
      <c r="L857" s="614" t="s">
        <v>15</v>
      </c>
      <c r="M857" s="176" t="s">
        <v>15</v>
      </c>
      <c r="N857" s="176" t="s">
        <v>15</v>
      </c>
      <c r="O857" s="584" t="str">
        <f>A857&amp;B857&amp;C857</f>
        <v>081730GOINFRA</v>
      </c>
    </row>
    <row r="858" spans="1:15" x14ac:dyDescent="0.2">
      <c r="A858" s="617" t="s">
        <v>1358</v>
      </c>
      <c r="B858" s="618" t="s">
        <v>21</v>
      </c>
      <c r="C858" s="619" t="s">
        <v>115</v>
      </c>
      <c r="D858" s="620" t="s">
        <v>1427</v>
      </c>
      <c r="E858" s="620" t="s">
        <v>1359</v>
      </c>
      <c r="F858" s="621" t="s">
        <v>42</v>
      </c>
      <c r="G858" s="621">
        <v>0.28000000000000003</v>
      </c>
      <c r="H858" s="175">
        <f>TRUNC(
                        IF(
                            C858="INSUMO",
                            IFERROR(
                                INDEX(
                                    Insumos!F:F,
                                    MATCH(
                                        A858&amp;B858,
                                        Insumos!I:I,
                                        0)
                                ),
                                "Não encontrado"),
                            IFERROR(
                                INDEX(
                                    I:I,
                                    MATCH(
                                        A858&amp;B858,
                                        O:O,
                                        0)
                                ),
                                "Não encontrado")
                        ), 2)</f>
        <v>16.78</v>
      </c>
      <c r="I858" s="175">
        <f>TRUNC(G858*H858, 2)</f>
        <v>4.6900000000000004</v>
      </c>
      <c r="J858" s="174"/>
      <c r="K858" s="174"/>
      <c r="L858" s="620" t="s">
        <v>15</v>
      </c>
      <c r="M858" s="173"/>
      <c r="N858" s="173"/>
    </row>
    <row r="859" spans="1:15" x14ac:dyDescent="0.2">
      <c r="A859" s="622" t="s">
        <v>1368</v>
      </c>
      <c r="B859" s="623" t="s">
        <v>21</v>
      </c>
      <c r="C859" s="624" t="s">
        <v>115</v>
      </c>
      <c r="D859" s="625" t="s">
        <v>1427</v>
      </c>
      <c r="E859" s="625" t="s">
        <v>1369</v>
      </c>
      <c r="F859" s="626" t="s">
        <v>42</v>
      </c>
      <c r="G859" s="626">
        <v>0.28000000000000003</v>
      </c>
      <c r="H859" s="172">
        <f>TRUNC(
                        IF(
                            C859="INSUMO",
                            IFERROR(
                                INDEX(
                                    Insumos!F:F,
                                    MATCH(
                                        A859&amp;B859,
                                        Insumos!I:I,
                                        0)
                                ),
                                "Não encontrado"),
                            IFERROR(
                                INDEX(
                                    I:I,
                                    MATCH(
                                        A859&amp;B859,
                                        O:O,
                                        0)
                                ),
                                "Não encontrado")
                        ), 2)</f>
        <v>23.41</v>
      </c>
      <c r="I859" s="172">
        <f>TRUNC(G859*H859, 2)</f>
        <v>6.55</v>
      </c>
      <c r="J859" s="171"/>
      <c r="K859" s="171"/>
      <c r="L859" s="625" t="s">
        <v>15</v>
      </c>
      <c r="M859" s="170"/>
      <c r="N859" s="170"/>
    </row>
    <row r="860" spans="1:15" x14ac:dyDescent="0.2">
      <c r="A860" s="617" t="s">
        <v>1924</v>
      </c>
      <c r="B860" s="618" t="s">
        <v>21</v>
      </c>
      <c r="C860" s="619" t="s">
        <v>115</v>
      </c>
      <c r="D860" s="620" t="s">
        <v>1427</v>
      </c>
      <c r="E860" s="620" t="s">
        <v>1923</v>
      </c>
      <c r="F860" s="621" t="s">
        <v>95</v>
      </c>
      <c r="G860" s="621">
        <v>1</v>
      </c>
      <c r="H860" s="175">
        <f>TRUNC(
                        IF(
                            C860="INSUMO",
                            IFERROR(
                                INDEX(
                                    Insumos!F:F,
                                    MATCH(
                                        A860&amp;B860,
                                        Insumos!I:I,
                                        0)
                                ),
                                "Não encontrado"),
                            IFERROR(
                                INDEX(
                                    I:I,
                                    MATCH(
                                        A860&amp;B860,
                                        O:O,
                                        0)
                                ),
                                "Não encontrado")
                        ), 2)</f>
        <v>5.44</v>
      </c>
      <c r="I860" s="175">
        <f>TRUNC(G860*H860, 2)</f>
        <v>5.44</v>
      </c>
      <c r="J860" s="174"/>
      <c r="K860" s="174"/>
      <c r="L860" s="620" t="s">
        <v>15</v>
      </c>
      <c r="M860" s="173"/>
      <c r="N860" s="173"/>
    </row>
    <row r="861" spans="1:15" x14ac:dyDescent="0.2">
      <c r="A861" s="611" t="s">
        <v>347</v>
      </c>
      <c r="B861" s="612" t="s">
        <v>21</v>
      </c>
      <c r="C861" s="613" t="s">
        <v>15</v>
      </c>
      <c r="D861" s="614" t="s">
        <v>1427</v>
      </c>
      <c r="E861" s="614" t="s">
        <v>348</v>
      </c>
      <c r="F861" s="615" t="s">
        <v>99</v>
      </c>
      <c r="G861" s="616"/>
      <c r="H861" s="178"/>
      <c r="I861" s="178">
        <f>SUM(I862:I864)</f>
        <v>22.8</v>
      </c>
      <c r="J861" s="177" t="s">
        <v>15</v>
      </c>
      <c r="K861" s="177"/>
      <c r="L861" s="614" t="s">
        <v>15</v>
      </c>
      <c r="M861" s="176" t="s">
        <v>15</v>
      </c>
      <c r="N861" s="176" t="s">
        <v>15</v>
      </c>
      <c r="O861" s="584" t="str">
        <f>A861&amp;B861&amp;C861</f>
        <v>081731GOINFRA</v>
      </c>
    </row>
    <row r="862" spans="1:15" x14ac:dyDescent="0.2">
      <c r="A862" s="617" t="s">
        <v>1358</v>
      </c>
      <c r="B862" s="618" t="s">
        <v>21</v>
      </c>
      <c r="C862" s="619" t="s">
        <v>115</v>
      </c>
      <c r="D862" s="620" t="s">
        <v>1427</v>
      </c>
      <c r="E862" s="620" t="s">
        <v>1359</v>
      </c>
      <c r="F862" s="621" t="s">
        <v>42</v>
      </c>
      <c r="G862" s="621">
        <v>0.28000000000000003</v>
      </c>
      <c r="H862" s="175">
        <f>TRUNC(
                        IF(
                            C862="INSUMO",
                            IFERROR(
                                INDEX(
                                    Insumos!F:F,
                                    MATCH(
                                        A862&amp;B862,
                                        Insumos!I:I,
                                        0)
                                ),
                                "Não encontrado"),
                            IFERROR(
                                INDEX(
                                    I:I,
                                    MATCH(
                                        A862&amp;B862,
                                        O:O,
                                        0)
                                ),
                                "Não encontrado")
                        ), 2)</f>
        <v>16.78</v>
      </c>
      <c r="I862" s="175">
        <f>TRUNC(G862*H862, 2)</f>
        <v>4.6900000000000004</v>
      </c>
      <c r="J862" s="174"/>
      <c r="K862" s="174"/>
      <c r="L862" s="620" t="s">
        <v>15</v>
      </c>
      <c r="M862" s="173"/>
      <c r="N862" s="173"/>
    </row>
    <row r="863" spans="1:15" x14ac:dyDescent="0.2">
      <c r="A863" s="622" t="s">
        <v>1368</v>
      </c>
      <c r="B863" s="623" t="s">
        <v>21</v>
      </c>
      <c r="C863" s="624" t="s">
        <v>115</v>
      </c>
      <c r="D863" s="625" t="s">
        <v>1427</v>
      </c>
      <c r="E863" s="625" t="s">
        <v>1369</v>
      </c>
      <c r="F863" s="626" t="s">
        <v>42</v>
      </c>
      <c r="G863" s="626">
        <v>0.28000000000000003</v>
      </c>
      <c r="H863" s="172">
        <f>TRUNC(
                        IF(
                            C863="INSUMO",
                            IFERROR(
                                INDEX(
                                    Insumos!F:F,
                                    MATCH(
                                        A863&amp;B863,
                                        Insumos!I:I,
                                        0)
                                ),
                                "Não encontrado"),
                            IFERROR(
                                INDEX(
                                    I:I,
                                    MATCH(
                                        A863&amp;B863,
                                        O:O,
                                        0)
                                ),
                                "Não encontrado")
                        ), 2)</f>
        <v>23.41</v>
      </c>
      <c r="I863" s="172">
        <f>TRUNC(G863*H863, 2)</f>
        <v>6.55</v>
      </c>
      <c r="J863" s="171"/>
      <c r="K863" s="171"/>
      <c r="L863" s="625" t="s">
        <v>15</v>
      </c>
      <c r="M863" s="170"/>
      <c r="N863" s="170"/>
    </row>
    <row r="864" spans="1:15" x14ac:dyDescent="0.2">
      <c r="A864" s="617" t="s">
        <v>1922</v>
      </c>
      <c r="B864" s="618" t="s">
        <v>21</v>
      </c>
      <c r="C864" s="619" t="s">
        <v>115</v>
      </c>
      <c r="D864" s="620" t="s">
        <v>1427</v>
      </c>
      <c r="E864" s="620" t="s">
        <v>1921</v>
      </c>
      <c r="F864" s="621" t="s">
        <v>95</v>
      </c>
      <c r="G864" s="621">
        <v>1</v>
      </c>
      <c r="H864" s="175">
        <f>TRUNC(
                        IF(
                            C864="INSUMO",
                            IFERROR(
                                INDEX(
                                    Insumos!F:F,
                                    MATCH(
                                        A864&amp;B864,
                                        Insumos!I:I,
                                        0)
                                ),
                                "Não encontrado"),
                            IFERROR(
                                INDEX(
                                    I:I,
                                    MATCH(
                                        A864&amp;B864,
                                        O:O,
                                        0)
                                ),
                                "Não encontrado")
                        ), 2)</f>
        <v>11.56</v>
      </c>
      <c r="I864" s="175">
        <f>TRUNC(G864*H864, 2)</f>
        <v>11.56</v>
      </c>
      <c r="J864" s="174"/>
      <c r="K864" s="174"/>
      <c r="L864" s="620" t="s">
        <v>15</v>
      </c>
      <c r="M864" s="173"/>
      <c r="N864" s="173"/>
    </row>
    <row r="865" spans="1:15" x14ac:dyDescent="0.2">
      <c r="A865" s="611" t="s">
        <v>349</v>
      </c>
      <c r="B865" s="612" t="s">
        <v>21</v>
      </c>
      <c r="C865" s="613" t="s">
        <v>15</v>
      </c>
      <c r="D865" s="614" t="s">
        <v>1427</v>
      </c>
      <c r="E865" s="614" t="s">
        <v>350</v>
      </c>
      <c r="F865" s="615" t="s">
        <v>99</v>
      </c>
      <c r="G865" s="616"/>
      <c r="H865" s="178"/>
      <c r="I865" s="178">
        <f>SUM(I866:I868)</f>
        <v>13.620000000000001</v>
      </c>
      <c r="J865" s="177" t="s">
        <v>15</v>
      </c>
      <c r="K865" s="177"/>
      <c r="L865" s="614" t="s">
        <v>15</v>
      </c>
      <c r="M865" s="176" t="s">
        <v>15</v>
      </c>
      <c r="N865" s="176" t="s">
        <v>15</v>
      </c>
      <c r="O865" s="584" t="str">
        <f>A865&amp;B865&amp;C865</f>
        <v>081921GOINFRA</v>
      </c>
    </row>
    <row r="866" spans="1:15" x14ac:dyDescent="0.2">
      <c r="A866" s="617" t="s">
        <v>1368</v>
      </c>
      <c r="B866" s="618" t="s">
        <v>21</v>
      </c>
      <c r="C866" s="619" t="s">
        <v>115</v>
      </c>
      <c r="D866" s="620" t="s">
        <v>1427</v>
      </c>
      <c r="E866" s="620" t="s">
        <v>1369</v>
      </c>
      <c r="F866" s="621" t="s">
        <v>42</v>
      </c>
      <c r="G866" s="621">
        <v>0.28000000000000003</v>
      </c>
      <c r="H866" s="175">
        <f>TRUNC(
                        IF(
                            C866="INSUMO",
                            IFERROR(
                                INDEX(
                                    Insumos!F:F,
                                    MATCH(
                                        A866&amp;B866,
                                        Insumos!I:I,
                                        0)
                                ),
                                "Não encontrado"),
                            IFERROR(
                                INDEX(
                                    I:I,
                                    MATCH(
                                        A866&amp;B866,
                                        O:O,
                                        0)
                                ),
                                "Não encontrado")
                        ), 2)</f>
        <v>23.41</v>
      </c>
      <c r="I866" s="175">
        <f>TRUNC(G866*H866, 2)</f>
        <v>6.55</v>
      </c>
      <c r="J866" s="174"/>
      <c r="K866" s="174"/>
      <c r="L866" s="620" t="s">
        <v>15</v>
      </c>
      <c r="M866" s="173"/>
      <c r="N866" s="173"/>
    </row>
    <row r="867" spans="1:15" x14ac:dyDescent="0.2">
      <c r="A867" s="622" t="s">
        <v>1358</v>
      </c>
      <c r="B867" s="623" t="s">
        <v>21</v>
      </c>
      <c r="C867" s="624" t="s">
        <v>115</v>
      </c>
      <c r="D867" s="625" t="s">
        <v>1427</v>
      </c>
      <c r="E867" s="625" t="s">
        <v>1359</v>
      </c>
      <c r="F867" s="626" t="s">
        <v>42</v>
      </c>
      <c r="G867" s="626">
        <v>0.28000000000000003</v>
      </c>
      <c r="H867" s="172">
        <f>TRUNC(
                        IF(
                            C867="INSUMO",
                            IFERROR(
                                INDEX(
                                    Insumos!F:F,
                                    MATCH(
                                        A867&amp;B867,
                                        Insumos!I:I,
                                        0)
                                ),
                                "Não encontrado"),
                            IFERROR(
                                INDEX(
                                    I:I,
                                    MATCH(
                                        A867&amp;B867,
                                        O:O,
                                        0)
                                ),
                                "Não encontrado")
                        ), 2)</f>
        <v>16.78</v>
      </c>
      <c r="I867" s="172">
        <f>TRUNC(G867*H867, 2)</f>
        <v>4.6900000000000004</v>
      </c>
      <c r="J867" s="171"/>
      <c r="K867" s="171"/>
      <c r="L867" s="625" t="s">
        <v>15</v>
      </c>
      <c r="M867" s="170"/>
      <c r="N867" s="170"/>
    </row>
    <row r="868" spans="1:15" x14ac:dyDescent="0.2">
      <c r="A868" s="617" t="s">
        <v>1920</v>
      </c>
      <c r="B868" s="618" t="s">
        <v>21</v>
      </c>
      <c r="C868" s="619" t="s">
        <v>115</v>
      </c>
      <c r="D868" s="620" t="s">
        <v>1427</v>
      </c>
      <c r="E868" s="620" t="s">
        <v>1919</v>
      </c>
      <c r="F868" s="621" t="s">
        <v>95</v>
      </c>
      <c r="G868" s="621">
        <v>1</v>
      </c>
      <c r="H868" s="175">
        <f>TRUNC(
                        IF(
                            C868="INSUMO",
                            IFERROR(
                                INDEX(
                                    Insumos!F:F,
                                    MATCH(
                                        A868&amp;B868,
                                        Insumos!I:I,
                                        0)
                                ),
                                "Não encontrado"),
                            IFERROR(
                                INDEX(
                                    I:I,
                                    MATCH(
                                        A868&amp;B868,
                                        O:O,
                                        0)
                                ),
                                "Não encontrado")
                        ), 2)</f>
        <v>2.38</v>
      </c>
      <c r="I868" s="175">
        <f>TRUNC(G868*H868, 2)</f>
        <v>2.38</v>
      </c>
      <c r="J868" s="174"/>
      <c r="K868" s="174"/>
      <c r="L868" s="620" t="s">
        <v>15</v>
      </c>
      <c r="M868" s="173"/>
      <c r="N868" s="173"/>
    </row>
    <row r="869" spans="1:15" x14ac:dyDescent="0.2">
      <c r="A869" s="611" t="s">
        <v>351</v>
      </c>
      <c r="B869" s="612" t="s">
        <v>21</v>
      </c>
      <c r="C869" s="613" t="s">
        <v>15</v>
      </c>
      <c r="D869" s="614" t="s">
        <v>1427</v>
      </c>
      <c r="E869" s="614" t="s">
        <v>352</v>
      </c>
      <c r="F869" s="615" t="s">
        <v>99</v>
      </c>
      <c r="G869" s="616"/>
      <c r="H869" s="178"/>
      <c r="I869" s="178">
        <f>SUM(I870:I872)</f>
        <v>15.06</v>
      </c>
      <c r="J869" s="177" t="s">
        <v>15</v>
      </c>
      <c r="K869" s="177"/>
      <c r="L869" s="614" t="s">
        <v>15</v>
      </c>
      <c r="M869" s="176" t="s">
        <v>15</v>
      </c>
      <c r="N869" s="176" t="s">
        <v>15</v>
      </c>
      <c r="O869" s="584" t="str">
        <f>A869&amp;B869&amp;C869</f>
        <v>081922GOINFRA</v>
      </c>
    </row>
    <row r="870" spans="1:15" x14ac:dyDescent="0.2">
      <c r="A870" s="617" t="s">
        <v>1358</v>
      </c>
      <c r="B870" s="618" t="s">
        <v>21</v>
      </c>
      <c r="C870" s="619" t="s">
        <v>115</v>
      </c>
      <c r="D870" s="620" t="s">
        <v>1427</v>
      </c>
      <c r="E870" s="620" t="s">
        <v>1359</v>
      </c>
      <c r="F870" s="621" t="s">
        <v>42</v>
      </c>
      <c r="G870" s="621">
        <v>0.28000000000000003</v>
      </c>
      <c r="H870" s="175">
        <f>TRUNC(
                        IF(
                            C870="INSUMO",
                            IFERROR(
                                INDEX(
                                    Insumos!F:F,
                                    MATCH(
                                        A870&amp;B870,
                                        Insumos!I:I,
                                        0)
                                ),
                                "Não encontrado"),
                            IFERROR(
                                INDEX(
                                    I:I,
                                    MATCH(
                                        A870&amp;B870,
                                        O:O,
                                        0)
                                ),
                                "Não encontrado")
                        ), 2)</f>
        <v>16.78</v>
      </c>
      <c r="I870" s="175">
        <f>TRUNC(G870*H870, 2)</f>
        <v>4.6900000000000004</v>
      </c>
      <c r="J870" s="174"/>
      <c r="K870" s="174"/>
      <c r="L870" s="620" t="s">
        <v>15</v>
      </c>
      <c r="M870" s="173"/>
      <c r="N870" s="173"/>
    </row>
    <row r="871" spans="1:15" x14ac:dyDescent="0.2">
      <c r="A871" s="622" t="s">
        <v>1368</v>
      </c>
      <c r="B871" s="623" t="s">
        <v>21</v>
      </c>
      <c r="C871" s="624" t="s">
        <v>115</v>
      </c>
      <c r="D871" s="625" t="s">
        <v>1427</v>
      </c>
      <c r="E871" s="625" t="s">
        <v>1369</v>
      </c>
      <c r="F871" s="626" t="s">
        <v>42</v>
      </c>
      <c r="G871" s="626">
        <v>0.28000000000000003</v>
      </c>
      <c r="H871" s="172">
        <f>TRUNC(
                        IF(
                            C871="INSUMO",
                            IFERROR(
                                INDEX(
                                    Insumos!F:F,
                                    MATCH(
                                        A871&amp;B871,
                                        Insumos!I:I,
                                        0)
                                ),
                                "Não encontrado"),
                            IFERROR(
                                INDEX(
                                    I:I,
                                    MATCH(
                                        A871&amp;B871,
                                        O:O,
                                        0)
                                ),
                                "Não encontrado")
                        ), 2)</f>
        <v>23.41</v>
      </c>
      <c r="I871" s="172">
        <f>TRUNC(G871*H871, 2)</f>
        <v>6.55</v>
      </c>
      <c r="J871" s="171"/>
      <c r="K871" s="171"/>
      <c r="L871" s="625" t="s">
        <v>15</v>
      </c>
      <c r="M871" s="170"/>
      <c r="N871" s="170"/>
    </row>
    <row r="872" spans="1:15" x14ac:dyDescent="0.2">
      <c r="A872" s="617" t="s">
        <v>1918</v>
      </c>
      <c r="B872" s="618" t="s">
        <v>21</v>
      </c>
      <c r="C872" s="619" t="s">
        <v>115</v>
      </c>
      <c r="D872" s="620" t="s">
        <v>1427</v>
      </c>
      <c r="E872" s="620" t="s">
        <v>1917</v>
      </c>
      <c r="F872" s="621" t="s">
        <v>95</v>
      </c>
      <c r="G872" s="621">
        <v>1</v>
      </c>
      <c r="H872" s="175">
        <f>TRUNC(
                        IF(
                            C872="INSUMO",
                            IFERROR(
                                INDEX(
                                    Insumos!F:F,
                                    MATCH(
                                        A872&amp;B872,
                                        Insumos!I:I,
                                        0)
                                ),
                                "Não encontrado"),
                            IFERROR(
                                INDEX(
                                    I:I,
                                    MATCH(
                                        A872&amp;B872,
                                        O:O,
                                        0)
                                ),
                                "Não encontrado")
                        ), 2)</f>
        <v>3.82</v>
      </c>
      <c r="I872" s="175">
        <f>TRUNC(G872*H872, 2)</f>
        <v>3.82</v>
      </c>
      <c r="J872" s="174"/>
      <c r="K872" s="174"/>
      <c r="L872" s="620" t="s">
        <v>15</v>
      </c>
      <c r="M872" s="173"/>
      <c r="N872" s="173"/>
    </row>
    <row r="873" spans="1:15" x14ac:dyDescent="0.2">
      <c r="A873" s="611" t="s">
        <v>353</v>
      </c>
      <c r="B873" s="612" t="s">
        <v>21</v>
      </c>
      <c r="C873" s="613" t="s">
        <v>15</v>
      </c>
      <c r="D873" s="614" t="s">
        <v>1427</v>
      </c>
      <c r="E873" s="614" t="s">
        <v>354</v>
      </c>
      <c r="F873" s="615" t="s">
        <v>99</v>
      </c>
      <c r="G873" s="616"/>
      <c r="H873" s="178"/>
      <c r="I873" s="178">
        <f>SUM(I874:I876)</f>
        <v>14.7</v>
      </c>
      <c r="J873" s="177" t="s">
        <v>15</v>
      </c>
      <c r="K873" s="177"/>
      <c r="L873" s="614" t="s">
        <v>15</v>
      </c>
      <c r="M873" s="176" t="s">
        <v>15</v>
      </c>
      <c r="N873" s="176" t="s">
        <v>15</v>
      </c>
      <c r="O873" s="584" t="str">
        <f>A873&amp;B873&amp;C873</f>
        <v>081927GOINFRA</v>
      </c>
    </row>
    <row r="874" spans="1:15" x14ac:dyDescent="0.2">
      <c r="A874" s="617" t="s">
        <v>1358</v>
      </c>
      <c r="B874" s="618" t="s">
        <v>21</v>
      </c>
      <c r="C874" s="619" t="s">
        <v>115</v>
      </c>
      <c r="D874" s="620" t="s">
        <v>1427</v>
      </c>
      <c r="E874" s="620" t="s">
        <v>1359</v>
      </c>
      <c r="F874" s="621" t="s">
        <v>42</v>
      </c>
      <c r="G874" s="621">
        <v>0.28000000000000003</v>
      </c>
      <c r="H874" s="175">
        <f>TRUNC(
                        IF(
                            C874="INSUMO",
                            IFERROR(
                                INDEX(
                                    Insumos!F:F,
                                    MATCH(
                                        A874&amp;B874,
                                        Insumos!I:I,
                                        0)
                                ),
                                "Não encontrado"),
                            IFERROR(
                                INDEX(
                                    I:I,
                                    MATCH(
                                        A874&amp;B874,
                                        O:O,
                                        0)
                                ),
                                "Não encontrado")
                        ), 2)</f>
        <v>16.78</v>
      </c>
      <c r="I874" s="175">
        <f>TRUNC(G874*H874, 2)</f>
        <v>4.6900000000000004</v>
      </c>
      <c r="J874" s="174"/>
      <c r="K874" s="174"/>
      <c r="L874" s="620" t="s">
        <v>15</v>
      </c>
      <c r="M874" s="173"/>
      <c r="N874" s="173"/>
    </row>
    <row r="875" spans="1:15" x14ac:dyDescent="0.2">
      <c r="A875" s="622" t="s">
        <v>1368</v>
      </c>
      <c r="B875" s="623" t="s">
        <v>21</v>
      </c>
      <c r="C875" s="624" t="s">
        <v>115</v>
      </c>
      <c r="D875" s="625" t="s">
        <v>1427</v>
      </c>
      <c r="E875" s="625" t="s">
        <v>1369</v>
      </c>
      <c r="F875" s="626" t="s">
        <v>42</v>
      </c>
      <c r="G875" s="626">
        <v>0.28000000000000003</v>
      </c>
      <c r="H875" s="172">
        <f>TRUNC(
                        IF(
                            C875="INSUMO",
                            IFERROR(
                                INDEX(
                                    Insumos!F:F,
                                    MATCH(
                                        A875&amp;B875,
                                        Insumos!I:I,
                                        0)
                                ),
                                "Não encontrado"),
                            IFERROR(
                                INDEX(
                                    I:I,
                                    MATCH(
                                        A875&amp;B875,
                                        O:O,
                                        0)
                                ),
                                "Não encontrado")
                        ), 2)</f>
        <v>23.41</v>
      </c>
      <c r="I875" s="172">
        <f>TRUNC(G875*H875, 2)</f>
        <v>6.55</v>
      </c>
      <c r="J875" s="171"/>
      <c r="K875" s="171"/>
      <c r="L875" s="625" t="s">
        <v>15</v>
      </c>
      <c r="M875" s="170"/>
      <c r="N875" s="170"/>
    </row>
    <row r="876" spans="1:15" x14ac:dyDescent="0.2">
      <c r="A876" s="617" t="s">
        <v>1916</v>
      </c>
      <c r="B876" s="618" t="s">
        <v>21</v>
      </c>
      <c r="C876" s="619" t="s">
        <v>115</v>
      </c>
      <c r="D876" s="620" t="s">
        <v>1427</v>
      </c>
      <c r="E876" s="620" t="s">
        <v>354</v>
      </c>
      <c r="F876" s="621" t="s">
        <v>95</v>
      </c>
      <c r="G876" s="621">
        <v>1</v>
      </c>
      <c r="H876" s="175">
        <f>TRUNC(
                        IF(
                            C876="INSUMO",
                            IFERROR(
                                INDEX(
                                    Insumos!F:F,
                                    MATCH(
                                        A876&amp;B876,
                                        Insumos!I:I,
                                        0)
                                ),
                                "Não encontrado"),
                            IFERROR(
                                INDEX(
                                    I:I,
                                    MATCH(
                                        A876&amp;B876,
                                        O:O,
                                        0)
                                ),
                                "Não encontrado")
                        ), 2)</f>
        <v>3.46</v>
      </c>
      <c r="I876" s="175">
        <f>TRUNC(G876*H876, 2)</f>
        <v>3.46</v>
      </c>
      <c r="J876" s="174"/>
      <c r="K876" s="174"/>
      <c r="L876" s="620" t="s">
        <v>15</v>
      </c>
      <c r="M876" s="173"/>
      <c r="N876" s="173"/>
    </row>
    <row r="877" spans="1:15" x14ac:dyDescent="0.2">
      <c r="A877" s="611" t="s">
        <v>355</v>
      </c>
      <c r="B877" s="612" t="s">
        <v>21</v>
      </c>
      <c r="C877" s="613" t="s">
        <v>15</v>
      </c>
      <c r="D877" s="614" t="s">
        <v>1427</v>
      </c>
      <c r="E877" s="614" t="s">
        <v>356</v>
      </c>
      <c r="F877" s="615" t="s">
        <v>99</v>
      </c>
      <c r="G877" s="616"/>
      <c r="H877" s="178"/>
      <c r="I877" s="178">
        <f>SUM(I878:I880)</f>
        <v>14.79</v>
      </c>
      <c r="J877" s="177" t="s">
        <v>15</v>
      </c>
      <c r="K877" s="177"/>
      <c r="L877" s="614" t="s">
        <v>15</v>
      </c>
      <c r="M877" s="176" t="s">
        <v>15</v>
      </c>
      <c r="N877" s="176" t="s">
        <v>15</v>
      </c>
      <c r="O877" s="584" t="str">
        <f>A877&amp;B877&amp;C877</f>
        <v>081936GOINFRA</v>
      </c>
    </row>
    <row r="878" spans="1:15" x14ac:dyDescent="0.2">
      <c r="A878" s="617" t="s">
        <v>1358</v>
      </c>
      <c r="B878" s="618" t="s">
        <v>21</v>
      </c>
      <c r="C878" s="619" t="s">
        <v>115</v>
      </c>
      <c r="D878" s="620" t="s">
        <v>1427</v>
      </c>
      <c r="E878" s="620" t="s">
        <v>1359</v>
      </c>
      <c r="F878" s="621" t="s">
        <v>42</v>
      </c>
      <c r="G878" s="621">
        <v>0.28000000000000003</v>
      </c>
      <c r="H878" s="175">
        <f>TRUNC(
                        IF(
                            C878="INSUMO",
                            IFERROR(
                                INDEX(
                                    Insumos!F:F,
                                    MATCH(
                                        A878&amp;B878,
                                        Insumos!I:I,
                                        0)
                                ),
                                "Não encontrado"),
                            IFERROR(
                                INDEX(
                                    I:I,
                                    MATCH(
                                        A878&amp;B878,
                                        O:O,
                                        0)
                                ),
                                "Não encontrado")
                        ), 2)</f>
        <v>16.78</v>
      </c>
      <c r="I878" s="175">
        <f>TRUNC(G878*H878, 2)</f>
        <v>4.6900000000000004</v>
      </c>
      <c r="J878" s="174"/>
      <c r="K878" s="174"/>
      <c r="L878" s="620" t="s">
        <v>15</v>
      </c>
      <c r="M878" s="173"/>
      <c r="N878" s="173"/>
    </row>
    <row r="879" spans="1:15" x14ac:dyDescent="0.2">
      <c r="A879" s="622" t="s">
        <v>1368</v>
      </c>
      <c r="B879" s="623" t="s">
        <v>21</v>
      </c>
      <c r="C879" s="624" t="s">
        <v>115</v>
      </c>
      <c r="D879" s="625" t="s">
        <v>1427</v>
      </c>
      <c r="E879" s="625" t="s">
        <v>1369</v>
      </c>
      <c r="F879" s="626" t="s">
        <v>42</v>
      </c>
      <c r="G879" s="626">
        <v>0.28000000000000003</v>
      </c>
      <c r="H879" s="172">
        <f>TRUNC(
                        IF(
                            C879="INSUMO",
                            IFERROR(
                                INDEX(
                                    Insumos!F:F,
                                    MATCH(
                                        A879&amp;B879,
                                        Insumos!I:I,
                                        0)
                                ),
                                "Não encontrado"),
                            IFERROR(
                                INDEX(
                                    I:I,
                                    MATCH(
                                        A879&amp;B879,
                                        O:O,
                                        0)
                                ),
                                "Não encontrado")
                        ), 2)</f>
        <v>23.41</v>
      </c>
      <c r="I879" s="172">
        <f>TRUNC(G879*H879, 2)</f>
        <v>6.55</v>
      </c>
      <c r="J879" s="171"/>
      <c r="K879" s="171"/>
      <c r="L879" s="625" t="s">
        <v>15</v>
      </c>
      <c r="M879" s="170"/>
      <c r="N879" s="170"/>
    </row>
    <row r="880" spans="1:15" x14ac:dyDescent="0.2">
      <c r="A880" s="617" t="s">
        <v>1915</v>
      </c>
      <c r="B880" s="618" t="s">
        <v>21</v>
      </c>
      <c r="C880" s="619" t="s">
        <v>115</v>
      </c>
      <c r="D880" s="620" t="s">
        <v>1427</v>
      </c>
      <c r="E880" s="620" t="s">
        <v>1914</v>
      </c>
      <c r="F880" s="621" t="s">
        <v>95</v>
      </c>
      <c r="G880" s="621">
        <v>1</v>
      </c>
      <c r="H880" s="175">
        <f>TRUNC(
                        IF(
                            C880="INSUMO",
                            IFERROR(
                                INDEX(
                                    Insumos!F:F,
                                    MATCH(
                                        A880&amp;B880,
                                        Insumos!I:I,
                                        0)
                                ),
                                "Não encontrado"),
                            IFERROR(
                                INDEX(
                                    I:I,
                                    MATCH(
                                        A880&amp;B880,
                                        O:O,
                                        0)
                                ),
                                "Não encontrado")
                        ), 2)</f>
        <v>3.55</v>
      </c>
      <c r="I880" s="175">
        <f>TRUNC(G880*H880, 2)</f>
        <v>3.55</v>
      </c>
      <c r="J880" s="174"/>
      <c r="K880" s="174"/>
      <c r="L880" s="620" t="s">
        <v>15</v>
      </c>
      <c r="M880" s="173"/>
      <c r="N880" s="173"/>
    </row>
    <row r="881" spans="1:15" x14ac:dyDescent="0.2">
      <c r="A881" s="611" t="s">
        <v>359</v>
      </c>
      <c r="B881" s="612" t="s">
        <v>21</v>
      </c>
      <c r="C881" s="613" t="s">
        <v>15</v>
      </c>
      <c r="D881" s="614" t="s">
        <v>1427</v>
      </c>
      <c r="E881" s="614" t="s">
        <v>360</v>
      </c>
      <c r="F881" s="615" t="s">
        <v>99</v>
      </c>
      <c r="G881" s="616"/>
      <c r="H881" s="178"/>
      <c r="I881" s="178">
        <f>SUM(I882:I884)</f>
        <v>15.4</v>
      </c>
      <c r="J881" s="177" t="s">
        <v>15</v>
      </c>
      <c r="K881" s="177"/>
      <c r="L881" s="614" t="s">
        <v>15</v>
      </c>
      <c r="M881" s="176" t="s">
        <v>15</v>
      </c>
      <c r="N881" s="176" t="s">
        <v>15</v>
      </c>
      <c r="O881" s="584" t="str">
        <f>A881&amp;B881&amp;C881</f>
        <v>081961GOINFRA</v>
      </c>
    </row>
    <row r="882" spans="1:15" x14ac:dyDescent="0.2">
      <c r="A882" s="617" t="s">
        <v>1358</v>
      </c>
      <c r="B882" s="618" t="s">
        <v>21</v>
      </c>
      <c r="C882" s="619" t="s">
        <v>115</v>
      </c>
      <c r="D882" s="620" t="s">
        <v>1427</v>
      </c>
      <c r="E882" s="620" t="s">
        <v>1359</v>
      </c>
      <c r="F882" s="621" t="s">
        <v>42</v>
      </c>
      <c r="G882" s="621">
        <v>0.28999999999999998</v>
      </c>
      <c r="H882" s="175">
        <f>TRUNC(
                        IF(
                            C882="INSUMO",
                            IFERROR(
                                INDEX(
                                    Insumos!F:F,
                                    MATCH(
                                        A882&amp;B882,
                                        Insumos!I:I,
                                        0)
                                ),
                                "Não encontrado"),
                            IFERROR(
                                INDEX(
                                    I:I,
                                    MATCH(
                                        A882&amp;B882,
                                        O:O,
                                        0)
                                ),
                                "Não encontrado")
                        ), 2)</f>
        <v>16.78</v>
      </c>
      <c r="I882" s="175">
        <f>TRUNC(G882*H882, 2)</f>
        <v>4.8600000000000003</v>
      </c>
      <c r="J882" s="174"/>
      <c r="K882" s="174"/>
      <c r="L882" s="620" t="s">
        <v>15</v>
      </c>
      <c r="M882" s="173"/>
      <c r="N882" s="173"/>
    </row>
    <row r="883" spans="1:15" x14ac:dyDescent="0.2">
      <c r="A883" s="622" t="s">
        <v>1368</v>
      </c>
      <c r="B883" s="623" t="s">
        <v>21</v>
      </c>
      <c r="C883" s="624" t="s">
        <v>115</v>
      </c>
      <c r="D883" s="625" t="s">
        <v>1427</v>
      </c>
      <c r="E883" s="625" t="s">
        <v>1369</v>
      </c>
      <c r="F883" s="626" t="s">
        <v>42</v>
      </c>
      <c r="G883" s="626">
        <v>0.28999999999999998</v>
      </c>
      <c r="H883" s="172">
        <f>TRUNC(
                        IF(
                            C883="INSUMO",
                            IFERROR(
                                INDEX(
                                    Insumos!F:F,
                                    MATCH(
                                        A883&amp;B883,
                                        Insumos!I:I,
                                        0)
                                ),
                                "Não encontrado"),
                            IFERROR(
                                INDEX(
                                    I:I,
                                    MATCH(
                                        A883&amp;B883,
                                        O:O,
                                        0)
                                ),
                                "Não encontrado")
                        ), 2)</f>
        <v>23.41</v>
      </c>
      <c r="I883" s="172">
        <f>TRUNC(G883*H883, 2)</f>
        <v>6.78</v>
      </c>
      <c r="J883" s="171"/>
      <c r="K883" s="171"/>
      <c r="L883" s="625" t="s">
        <v>15</v>
      </c>
      <c r="M883" s="170"/>
      <c r="N883" s="170"/>
    </row>
    <row r="884" spans="1:15" x14ac:dyDescent="0.2">
      <c r="A884" s="617" t="s">
        <v>1911</v>
      </c>
      <c r="B884" s="618" t="s">
        <v>21</v>
      </c>
      <c r="C884" s="619" t="s">
        <v>115</v>
      </c>
      <c r="D884" s="620" t="s">
        <v>1427</v>
      </c>
      <c r="E884" s="620" t="s">
        <v>1910</v>
      </c>
      <c r="F884" s="621" t="s">
        <v>95</v>
      </c>
      <c r="G884" s="621">
        <v>1</v>
      </c>
      <c r="H884" s="175">
        <f>TRUNC(
                        IF(
                            C884="INSUMO",
                            IFERROR(
                                INDEX(
                                    Insumos!F:F,
                                    MATCH(
                                        A884&amp;B884,
                                        Insumos!I:I,
                                        0)
                                ),
                                "Não encontrado"),
                            IFERROR(
                                INDEX(
                                    I:I,
                                    MATCH(
                                        A884&amp;B884,
                                        O:O,
                                        0)
                                ),
                                "Não encontrado")
                        ), 2)</f>
        <v>3.76</v>
      </c>
      <c r="I884" s="175">
        <f>TRUNC(G884*H884, 2)</f>
        <v>3.76</v>
      </c>
      <c r="J884" s="174"/>
      <c r="K884" s="174"/>
      <c r="L884" s="620" t="s">
        <v>15</v>
      </c>
      <c r="M884" s="173"/>
      <c r="N884" s="173"/>
    </row>
    <row r="885" spans="1:15" x14ac:dyDescent="0.2">
      <c r="A885" s="611" t="s">
        <v>361</v>
      </c>
      <c r="B885" s="612" t="s">
        <v>21</v>
      </c>
      <c r="C885" s="613" t="s">
        <v>15</v>
      </c>
      <c r="D885" s="614" t="s">
        <v>1427</v>
      </c>
      <c r="E885" s="614" t="s">
        <v>362</v>
      </c>
      <c r="F885" s="615" t="s">
        <v>99</v>
      </c>
      <c r="G885" s="616"/>
      <c r="H885" s="178"/>
      <c r="I885" s="178">
        <f>SUM(I886:I888)</f>
        <v>36.33</v>
      </c>
      <c r="J885" s="177" t="s">
        <v>15</v>
      </c>
      <c r="K885" s="177"/>
      <c r="L885" s="614" t="s">
        <v>15</v>
      </c>
      <c r="M885" s="176" t="s">
        <v>15</v>
      </c>
      <c r="N885" s="176" t="s">
        <v>15</v>
      </c>
      <c r="O885" s="584" t="str">
        <f>A885&amp;B885&amp;C885</f>
        <v>081973GOINFRA</v>
      </c>
    </row>
    <row r="886" spans="1:15" x14ac:dyDescent="0.2">
      <c r="A886" s="617" t="s">
        <v>1358</v>
      </c>
      <c r="B886" s="618" t="s">
        <v>21</v>
      </c>
      <c r="C886" s="619" t="s">
        <v>115</v>
      </c>
      <c r="D886" s="620" t="s">
        <v>1427</v>
      </c>
      <c r="E886" s="620" t="s">
        <v>1359</v>
      </c>
      <c r="F886" s="621" t="s">
        <v>42</v>
      </c>
      <c r="G886" s="621">
        <v>0.46</v>
      </c>
      <c r="H886" s="175">
        <f>TRUNC(
                        IF(
                            C886="INSUMO",
                            IFERROR(
                                INDEX(
                                    Insumos!F:F,
                                    MATCH(
                                        A886&amp;B886,
                                        Insumos!I:I,
                                        0)
                                ),
                                "Não encontrado"),
                            IFERROR(
                                INDEX(
                                    I:I,
                                    MATCH(
                                        A886&amp;B886,
                                        O:O,
                                        0)
                                ),
                                "Não encontrado")
                        ), 2)</f>
        <v>16.78</v>
      </c>
      <c r="I886" s="175">
        <f>TRUNC(G886*H886, 2)</f>
        <v>7.71</v>
      </c>
      <c r="J886" s="174"/>
      <c r="K886" s="174"/>
      <c r="L886" s="620" t="s">
        <v>15</v>
      </c>
      <c r="M886" s="173"/>
      <c r="N886" s="173"/>
    </row>
    <row r="887" spans="1:15" x14ac:dyDescent="0.2">
      <c r="A887" s="622" t="s">
        <v>1368</v>
      </c>
      <c r="B887" s="623" t="s">
        <v>21</v>
      </c>
      <c r="C887" s="624" t="s">
        <v>115</v>
      </c>
      <c r="D887" s="625" t="s">
        <v>1427</v>
      </c>
      <c r="E887" s="625" t="s">
        <v>1369</v>
      </c>
      <c r="F887" s="626" t="s">
        <v>42</v>
      </c>
      <c r="G887" s="626">
        <v>0.46</v>
      </c>
      <c r="H887" s="172">
        <f>TRUNC(
                        IF(
                            C887="INSUMO",
                            IFERROR(
                                INDEX(
                                    Insumos!F:F,
                                    MATCH(
                                        A887&amp;B887,
                                        Insumos!I:I,
                                        0)
                                ),
                                "Não encontrado"),
                            IFERROR(
                                INDEX(
                                    I:I,
                                    MATCH(
                                        A887&amp;B887,
                                        O:O,
                                        0)
                                ),
                                "Não encontrado")
                        ), 2)</f>
        <v>23.41</v>
      </c>
      <c r="I887" s="172">
        <f>TRUNC(G887*H887, 2)</f>
        <v>10.76</v>
      </c>
      <c r="J887" s="171"/>
      <c r="K887" s="171"/>
      <c r="L887" s="625" t="s">
        <v>15</v>
      </c>
      <c r="M887" s="170"/>
      <c r="N887" s="170"/>
    </row>
    <row r="888" spans="1:15" x14ac:dyDescent="0.2">
      <c r="A888" s="617" t="s">
        <v>1909</v>
      </c>
      <c r="B888" s="618" t="s">
        <v>21</v>
      </c>
      <c r="C888" s="619" t="s">
        <v>115</v>
      </c>
      <c r="D888" s="620" t="s">
        <v>1427</v>
      </c>
      <c r="E888" s="620" t="s">
        <v>1908</v>
      </c>
      <c r="F888" s="621" t="s">
        <v>95</v>
      </c>
      <c r="G888" s="621">
        <v>1</v>
      </c>
      <c r="H888" s="175">
        <f>TRUNC(
                        IF(
                            C888="INSUMO",
                            IFERROR(
                                INDEX(
                                    Insumos!F:F,
                                    MATCH(
                                        A888&amp;B888,
                                        Insumos!I:I,
                                        0)
                                ),
                                "Não encontrado"),
                            IFERROR(
                                INDEX(
                                    I:I,
                                    MATCH(
                                        A888&amp;B888,
                                        O:O,
                                        0)
                                ),
                                "Não encontrado")
                        ), 2)</f>
        <v>17.86</v>
      </c>
      <c r="I888" s="175">
        <f>TRUNC(G888*H888, 2)</f>
        <v>17.86</v>
      </c>
      <c r="J888" s="174"/>
      <c r="K888" s="174"/>
      <c r="L888" s="620" t="s">
        <v>15</v>
      </c>
      <c r="M888" s="173"/>
      <c r="N888" s="173"/>
    </row>
    <row r="889" spans="1:15" x14ac:dyDescent="0.2">
      <c r="A889" s="611" t="s">
        <v>363</v>
      </c>
      <c r="B889" s="612" t="s">
        <v>21</v>
      </c>
      <c r="C889" s="613" t="s">
        <v>15</v>
      </c>
      <c r="D889" s="614" t="s">
        <v>1427</v>
      </c>
      <c r="E889" s="614" t="s">
        <v>364</v>
      </c>
      <c r="F889" s="615" t="s">
        <v>88</v>
      </c>
      <c r="G889" s="616"/>
      <c r="H889" s="178"/>
      <c r="I889" s="178">
        <f>SUM(I890:I892)</f>
        <v>16.579999999999998</v>
      </c>
      <c r="J889" s="177" t="s">
        <v>15</v>
      </c>
      <c r="K889" s="177"/>
      <c r="L889" s="614" t="s">
        <v>15</v>
      </c>
      <c r="M889" s="176" t="s">
        <v>15</v>
      </c>
      <c r="N889" s="176" t="s">
        <v>15</v>
      </c>
      <c r="O889" s="584" t="str">
        <f>A889&amp;B889&amp;C889</f>
        <v>082301GOINFRA</v>
      </c>
    </row>
    <row r="890" spans="1:15" x14ac:dyDescent="0.2">
      <c r="A890" s="617" t="s">
        <v>1358</v>
      </c>
      <c r="B890" s="618" t="s">
        <v>21</v>
      </c>
      <c r="C890" s="619" t="s">
        <v>115</v>
      </c>
      <c r="D890" s="620" t="s">
        <v>1427</v>
      </c>
      <c r="E890" s="620" t="s">
        <v>1359</v>
      </c>
      <c r="F890" s="621" t="s">
        <v>42</v>
      </c>
      <c r="G890" s="621">
        <v>0.24</v>
      </c>
      <c r="H890" s="175">
        <f>TRUNC(
                        IF(
                            C890="INSUMO",
                            IFERROR(
                                INDEX(
                                    Insumos!F:F,
                                    MATCH(
                                        A890&amp;B890,
                                        Insumos!I:I,
                                        0)
                                ),
                                "Não encontrado"),
                            IFERROR(
                                INDEX(
                                    I:I,
                                    MATCH(
                                        A890&amp;B890,
                                        O:O,
                                        0)
                                ),
                                "Não encontrado")
                        ), 2)</f>
        <v>16.78</v>
      </c>
      <c r="I890" s="175">
        <f>TRUNC(G890*H890, 2)</f>
        <v>4.0199999999999996</v>
      </c>
      <c r="J890" s="174"/>
      <c r="K890" s="174"/>
      <c r="L890" s="620" t="s">
        <v>15</v>
      </c>
      <c r="M890" s="173"/>
      <c r="N890" s="173"/>
    </row>
    <row r="891" spans="1:15" x14ac:dyDescent="0.2">
      <c r="A891" s="622" t="s">
        <v>1368</v>
      </c>
      <c r="B891" s="623" t="s">
        <v>21</v>
      </c>
      <c r="C891" s="624" t="s">
        <v>115</v>
      </c>
      <c r="D891" s="625" t="s">
        <v>1427</v>
      </c>
      <c r="E891" s="625" t="s">
        <v>1369</v>
      </c>
      <c r="F891" s="626" t="s">
        <v>42</v>
      </c>
      <c r="G891" s="626">
        <v>0.24</v>
      </c>
      <c r="H891" s="172">
        <f>TRUNC(
                        IF(
                            C891="INSUMO",
                            IFERROR(
                                INDEX(
                                    Insumos!F:F,
                                    MATCH(
                                        A891&amp;B891,
                                        Insumos!I:I,
                                        0)
                                ),
                                "Não encontrado"),
                            IFERROR(
                                INDEX(
                                    I:I,
                                    MATCH(
                                        A891&amp;B891,
                                        O:O,
                                        0)
                                ),
                                "Não encontrado")
                        ), 2)</f>
        <v>23.41</v>
      </c>
      <c r="I891" s="172">
        <f>TRUNC(G891*H891, 2)</f>
        <v>5.61</v>
      </c>
      <c r="J891" s="171"/>
      <c r="K891" s="171"/>
      <c r="L891" s="625" t="s">
        <v>15</v>
      </c>
      <c r="M891" s="170"/>
      <c r="N891" s="170"/>
    </row>
    <row r="892" spans="1:15" x14ac:dyDescent="0.2">
      <c r="A892" s="617" t="s">
        <v>1907</v>
      </c>
      <c r="B892" s="618" t="s">
        <v>21</v>
      </c>
      <c r="C892" s="619" t="s">
        <v>115</v>
      </c>
      <c r="D892" s="620" t="s">
        <v>1427</v>
      </c>
      <c r="E892" s="620" t="s">
        <v>364</v>
      </c>
      <c r="F892" s="621" t="s">
        <v>88</v>
      </c>
      <c r="G892" s="621">
        <v>1.01</v>
      </c>
      <c r="H892" s="175">
        <f>TRUNC(
                        IF(
                            C892="INSUMO",
                            IFERROR(
                                INDEX(
                                    Insumos!F:F,
                                    MATCH(
                                        A892&amp;B892,
                                        Insumos!I:I,
                                        0)
                                ),
                                "Não encontrado"),
                            IFERROR(
                                INDEX(
                                    I:I,
                                    MATCH(
                                        A892&amp;B892,
                                        O:O,
                                        0)
                                ),
                                "Não encontrado")
                        ), 2)</f>
        <v>6.89</v>
      </c>
      <c r="I892" s="175">
        <f>TRUNC(G892*H892, 2)</f>
        <v>6.95</v>
      </c>
      <c r="J892" s="174"/>
      <c r="K892" s="174"/>
      <c r="L892" s="620" t="s">
        <v>15</v>
      </c>
      <c r="M892" s="173"/>
      <c r="N892" s="173"/>
    </row>
    <row r="893" spans="1:15" x14ac:dyDescent="0.2">
      <c r="A893" s="611" t="s">
        <v>365</v>
      </c>
      <c r="B893" s="612" t="s">
        <v>21</v>
      </c>
      <c r="C893" s="613" t="s">
        <v>15</v>
      </c>
      <c r="D893" s="614" t="s">
        <v>1427</v>
      </c>
      <c r="E893" s="614" t="s">
        <v>366</v>
      </c>
      <c r="F893" s="615" t="s">
        <v>88</v>
      </c>
      <c r="G893" s="616"/>
      <c r="H893" s="178"/>
      <c r="I893" s="178">
        <f>SUM(I894:I896)</f>
        <v>22.76</v>
      </c>
      <c r="J893" s="177" t="s">
        <v>15</v>
      </c>
      <c r="K893" s="177"/>
      <c r="L893" s="614" t="s">
        <v>15</v>
      </c>
      <c r="M893" s="176" t="s">
        <v>15</v>
      </c>
      <c r="N893" s="176" t="s">
        <v>15</v>
      </c>
      <c r="O893" s="584" t="str">
        <f>A893&amp;B893&amp;C893</f>
        <v>082302GOINFRA</v>
      </c>
    </row>
    <row r="894" spans="1:15" x14ac:dyDescent="0.2">
      <c r="A894" s="617" t="s">
        <v>1358</v>
      </c>
      <c r="B894" s="618" t="s">
        <v>21</v>
      </c>
      <c r="C894" s="619" t="s">
        <v>115</v>
      </c>
      <c r="D894" s="620" t="s">
        <v>1427</v>
      </c>
      <c r="E894" s="620" t="s">
        <v>1359</v>
      </c>
      <c r="F894" s="621" t="s">
        <v>42</v>
      </c>
      <c r="G894" s="621">
        <v>0.3</v>
      </c>
      <c r="H894" s="175">
        <f>TRUNC(
                        IF(
                            C894="INSUMO",
                            IFERROR(
                                INDEX(
                                    Insumos!F:F,
                                    MATCH(
                                        A894&amp;B894,
                                        Insumos!I:I,
                                        0)
                                ),
                                "Não encontrado"),
                            IFERROR(
                                INDEX(
                                    I:I,
                                    MATCH(
                                        A894&amp;B894,
                                        O:O,
                                        0)
                                ),
                                "Não encontrado")
                        ), 2)</f>
        <v>16.78</v>
      </c>
      <c r="I894" s="175">
        <f>TRUNC(G894*H894, 2)</f>
        <v>5.03</v>
      </c>
      <c r="J894" s="174"/>
      <c r="K894" s="174"/>
      <c r="L894" s="620" t="s">
        <v>15</v>
      </c>
      <c r="M894" s="173"/>
      <c r="N894" s="173"/>
    </row>
    <row r="895" spans="1:15" x14ac:dyDescent="0.2">
      <c r="A895" s="622" t="s">
        <v>1368</v>
      </c>
      <c r="B895" s="623" t="s">
        <v>21</v>
      </c>
      <c r="C895" s="624" t="s">
        <v>115</v>
      </c>
      <c r="D895" s="625" t="s">
        <v>1427</v>
      </c>
      <c r="E895" s="625" t="s">
        <v>1369</v>
      </c>
      <c r="F895" s="626" t="s">
        <v>42</v>
      </c>
      <c r="G895" s="626">
        <v>0.3</v>
      </c>
      <c r="H895" s="172">
        <f>TRUNC(
                        IF(
                            C895="INSUMO",
                            IFERROR(
                                INDEX(
                                    Insumos!F:F,
                                    MATCH(
                                        A895&amp;B895,
                                        Insumos!I:I,
                                        0)
                                ),
                                "Não encontrado"),
                            IFERROR(
                                INDEX(
                                    I:I,
                                    MATCH(
                                        A895&amp;B895,
                                        O:O,
                                        0)
                                ),
                                "Não encontrado")
                        ), 2)</f>
        <v>23.41</v>
      </c>
      <c r="I895" s="172">
        <f>TRUNC(G895*H895, 2)</f>
        <v>7.02</v>
      </c>
      <c r="J895" s="171"/>
      <c r="K895" s="171"/>
      <c r="L895" s="625" t="s">
        <v>15</v>
      </c>
      <c r="M895" s="170"/>
      <c r="N895" s="170"/>
    </row>
    <row r="896" spans="1:15" x14ac:dyDescent="0.2">
      <c r="A896" s="617" t="s">
        <v>1906</v>
      </c>
      <c r="B896" s="618" t="s">
        <v>21</v>
      </c>
      <c r="C896" s="619" t="s">
        <v>115</v>
      </c>
      <c r="D896" s="620" t="s">
        <v>1427</v>
      </c>
      <c r="E896" s="620" t="s">
        <v>366</v>
      </c>
      <c r="F896" s="621" t="s">
        <v>88</v>
      </c>
      <c r="G896" s="621">
        <v>1.01</v>
      </c>
      <c r="H896" s="175">
        <f>TRUNC(
                        IF(
                            C896="INSUMO",
                            IFERROR(
                                INDEX(
                                    Insumos!F:F,
                                    MATCH(
                                        A896&amp;B896,
                                        Insumos!I:I,
                                        0)
                                ),
                                "Não encontrado"),
                            IFERROR(
                                INDEX(
                                    I:I,
                                    MATCH(
                                        A896&amp;B896,
                                        O:O,
                                        0)
                                ),
                                "Não encontrado")
                        ), 2)</f>
        <v>10.61</v>
      </c>
      <c r="I896" s="175">
        <f>TRUNC(G896*H896, 2)</f>
        <v>10.71</v>
      </c>
      <c r="J896" s="174"/>
      <c r="K896" s="174"/>
      <c r="L896" s="620" t="s">
        <v>15</v>
      </c>
      <c r="M896" s="173"/>
      <c r="N896" s="173"/>
    </row>
    <row r="897" spans="1:15" x14ac:dyDescent="0.2">
      <c r="A897" s="611" t="s">
        <v>367</v>
      </c>
      <c r="B897" s="612" t="s">
        <v>21</v>
      </c>
      <c r="C897" s="613" t="s">
        <v>15</v>
      </c>
      <c r="D897" s="614" t="s">
        <v>1427</v>
      </c>
      <c r="E897" s="614" t="s">
        <v>368</v>
      </c>
      <c r="F897" s="615" t="s">
        <v>88</v>
      </c>
      <c r="G897" s="616"/>
      <c r="H897" s="178"/>
      <c r="I897" s="178">
        <f>SUM(I898:I900)</f>
        <v>34.33</v>
      </c>
      <c r="J897" s="177" t="s">
        <v>15</v>
      </c>
      <c r="K897" s="177"/>
      <c r="L897" s="614" t="s">
        <v>15</v>
      </c>
      <c r="M897" s="176" t="s">
        <v>15</v>
      </c>
      <c r="N897" s="176" t="s">
        <v>15</v>
      </c>
      <c r="O897" s="584" t="str">
        <f>A897&amp;B897&amp;C897</f>
        <v>082303GOINFRA</v>
      </c>
    </row>
    <row r="898" spans="1:15" x14ac:dyDescent="0.2">
      <c r="A898" s="617" t="s">
        <v>1358</v>
      </c>
      <c r="B898" s="618" t="s">
        <v>21</v>
      </c>
      <c r="C898" s="619" t="s">
        <v>115</v>
      </c>
      <c r="D898" s="620" t="s">
        <v>1427</v>
      </c>
      <c r="E898" s="620" t="s">
        <v>1359</v>
      </c>
      <c r="F898" s="621" t="s">
        <v>42</v>
      </c>
      <c r="G898" s="621">
        <v>0.48</v>
      </c>
      <c r="H898" s="175">
        <f>TRUNC(
                        IF(
                            C898="INSUMO",
                            IFERROR(
                                INDEX(
                                    Insumos!F:F,
                                    MATCH(
                                        A898&amp;B898,
                                        Insumos!I:I,
                                        0)
                                ),
                                "Não encontrado"),
                            IFERROR(
                                INDEX(
                                    I:I,
                                    MATCH(
                                        A898&amp;B898,
                                        O:O,
                                        0)
                                ),
                                "Não encontrado")
                        ), 2)</f>
        <v>16.78</v>
      </c>
      <c r="I898" s="175">
        <f>TRUNC(G898*H898, 2)</f>
        <v>8.0500000000000007</v>
      </c>
      <c r="J898" s="174"/>
      <c r="K898" s="174"/>
      <c r="L898" s="620" t="s">
        <v>15</v>
      </c>
      <c r="M898" s="173"/>
      <c r="N898" s="173"/>
    </row>
    <row r="899" spans="1:15" x14ac:dyDescent="0.2">
      <c r="A899" s="622" t="s">
        <v>1368</v>
      </c>
      <c r="B899" s="623" t="s">
        <v>21</v>
      </c>
      <c r="C899" s="624" t="s">
        <v>115</v>
      </c>
      <c r="D899" s="625" t="s">
        <v>1427</v>
      </c>
      <c r="E899" s="625" t="s">
        <v>1369</v>
      </c>
      <c r="F899" s="626" t="s">
        <v>42</v>
      </c>
      <c r="G899" s="626">
        <v>0.48</v>
      </c>
      <c r="H899" s="172">
        <f>TRUNC(
                        IF(
                            C899="INSUMO",
                            IFERROR(
                                INDEX(
                                    Insumos!F:F,
                                    MATCH(
                                        A899&amp;B899,
                                        Insumos!I:I,
                                        0)
                                ),
                                "Não encontrado"),
                            IFERROR(
                                INDEX(
                                    I:I,
                                    MATCH(
                                        A899&amp;B899,
                                        O:O,
                                        0)
                                ),
                                "Não encontrado")
                        ), 2)</f>
        <v>23.41</v>
      </c>
      <c r="I899" s="172">
        <f>TRUNC(G899*H899, 2)</f>
        <v>11.23</v>
      </c>
      <c r="J899" s="171"/>
      <c r="K899" s="171"/>
      <c r="L899" s="625" t="s">
        <v>15</v>
      </c>
      <c r="M899" s="170"/>
      <c r="N899" s="170"/>
    </row>
    <row r="900" spans="1:15" x14ac:dyDescent="0.2">
      <c r="A900" s="617" t="s">
        <v>1905</v>
      </c>
      <c r="B900" s="618" t="s">
        <v>21</v>
      </c>
      <c r="C900" s="619" t="s">
        <v>115</v>
      </c>
      <c r="D900" s="620" t="s">
        <v>1427</v>
      </c>
      <c r="E900" s="620" t="s">
        <v>368</v>
      </c>
      <c r="F900" s="621" t="s">
        <v>88</v>
      </c>
      <c r="G900" s="621">
        <v>1.01</v>
      </c>
      <c r="H900" s="175">
        <f>TRUNC(
                        IF(
                            C900="INSUMO",
                            IFERROR(
                                INDEX(
                                    Insumos!F:F,
                                    MATCH(
                                        A900&amp;B900,
                                        Insumos!I:I,
                                        0)
                                ),
                                "Não encontrado"),
                            IFERROR(
                                INDEX(
                                    I:I,
                                    MATCH(
                                        A900&amp;B900,
                                        O:O,
                                        0)
                                ),
                                "Não encontrado")
                        ), 2)</f>
        <v>14.91</v>
      </c>
      <c r="I900" s="175">
        <f>TRUNC(G900*H900, 2)</f>
        <v>15.05</v>
      </c>
      <c r="J900" s="174"/>
      <c r="K900" s="174"/>
      <c r="L900" s="620" t="s">
        <v>15</v>
      </c>
      <c r="M900" s="173"/>
      <c r="N900" s="173"/>
    </row>
    <row r="901" spans="1:15" x14ac:dyDescent="0.2">
      <c r="A901" s="611" t="s">
        <v>369</v>
      </c>
      <c r="B901" s="612" t="s">
        <v>21</v>
      </c>
      <c r="C901" s="613" t="s">
        <v>15</v>
      </c>
      <c r="D901" s="614" t="s">
        <v>1427</v>
      </c>
      <c r="E901" s="614" t="s">
        <v>370</v>
      </c>
      <c r="F901" s="615" t="s">
        <v>99</v>
      </c>
      <c r="G901" s="616"/>
      <c r="H901" s="178"/>
      <c r="I901" s="178">
        <f>SUM(I902:I904)</f>
        <v>7.4899999999999993</v>
      </c>
      <c r="J901" s="177" t="s">
        <v>15</v>
      </c>
      <c r="K901" s="177"/>
      <c r="L901" s="614" t="s">
        <v>15</v>
      </c>
      <c r="M901" s="176" t="s">
        <v>15</v>
      </c>
      <c r="N901" s="176" t="s">
        <v>15</v>
      </c>
      <c r="O901" s="584" t="str">
        <f>A901&amp;B901&amp;C901</f>
        <v>082001GOINFRA</v>
      </c>
    </row>
    <row r="902" spans="1:15" x14ac:dyDescent="0.2">
      <c r="A902" s="617" t="s">
        <v>1358</v>
      </c>
      <c r="B902" s="618" t="s">
        <v>21</v>
      </c>
      <c r="C902" s="619" t="s">
        <v>115</v>
      </c>
      <c r="D902" s="620" t="s">
        <v>1427</v>
      </c>
      <c r="E902" s="620" t="s">
        <v>1359</v>
      </c>
      <c r="F902" s="621" t="s">
        <v>42</v>
      </c>
      <c r="G902" s="621">
        <v>0.14000000000000001</v>
      </c>
      <c r="H902" s="175">
        <f>TRUNC(
                        IF(
                            C902="INSUMO",
                            IFERROR(
                                INDEX(
                                    Insumos!F:F,
                                    MATCH(
                                        A902&amp;B902,
                                        Insumos!I:I,
                                        0)
                                ),
                                "Não encontrado"),
                            IFERROR(
                                INDEX(
                                    I:I,
                                    MATCH(
                                        A902&amp;B902,
                                        O:O,
                                        0)
                                ),
                                "Não encontrado")
                        ), 2)</f>
        <v>16.78</v>
      </c>
      <c r="I902" s="175">
        <f>TRUNC(G902*H902, 2)</f>
        <v>2.34</v>
      </c>
      <c r="J902" s="174"/>
      <c r="K902" s="174"/>
      <c r="L902" s="620" t="s">
        <v>15</v>
      </c>
      <c r="M902" s="173"/>
      <c r="N902" s="173"/>
    </row>
    <row r="903" spans="1:15" x14ac:dyDescent="0.2">
      <c r="A903" s="622" t="s">
        <v>1368</v>
      </c>
      <c r="B903" s="623" t="s">
        <v>21</v>
      </c>
      <c r="C903" s="624" t="s">
        <v>115</v>
      </c>
      <c r="D903" s="625" t="s">
        <v>1427</v>
      </c>
      <c r="E903" s="625" t="s">
        <v>1369</v>
      </c>
      <c r="F903" s="626" t="s">
        <v>42</v>
      </c>
      <c r="G903" s="626">
        <v>0.14000000000000001</v>
      </c>
      <c r="H903" s="172">
        <f>TRUNC(
                        IF(
                            C903="INSUMO",
                            IFERROR(
                                INDEX(
                                    Insumos!F:F,
                                    MATCH(
                                        A903&amp;B903,
                                        Insumos!I:I,
                                        0)
                                ),
                                "Não encontrado"),
                            IFERROR(
                                INDEX(
                                    I:I,
                                    MATCH(
                                        A903&amp;B903,
                                        O:O,
                                        0)
                                ),
                                "Não encontrado")
                        ), 2)</f>
        <v>23.41</v>
      </c>
      <c r="I903" s="172">
        <f>TRUNC(G903*H903, 2)</f>
        <v>3.27</v>
      </c>
      <c r="J903" s="171"/>
      <c r="K903" s="171"/>
      <c r="L903" s="625" t="s">
        <v>15</v>
      </c>
      <c r="M903" s="170"/>
      <c r="N903" s="170"/>
    </row>
    <row r="904" spans="1:15" x14ac:dyDescent="0.2">
      <c r="A904" s="617" t="s">
        <v>1904</v>
      </c>
      <c r="B904" s="618" t="s">
        <v>21</v>
      </c>
      <c r="C904" s="619" t="s">
        <v>115</v>
      </c>
      <c r="D904" s="620" t="s">
        <v>1427</v>
      </c>
      <c r="E904" s="620" t="s">
        <v>1903</v>
      </c>
      <c r="F904" s="621" t="s">
        <v>95</v>
      </c>
      <c r="G904" s="621">
        <v>1</v>
      </c>
      <c r="H904" s="175">
        <f>TRUNC(
                        IF(
                            C904="INSUMO",
                            IFERROR(
                                INDEX(
                                    Insumos!F:F,
                                    MATCH(
                                        A904&amp;B904,
                                        Insumos!I:I,
                                        0)
                                ),
                                "Não encontrado"),
                            IFERROR(
                                INDEX(
                                    I:I,
                                    MATCH(
                                        A904&amp;B904,
                                        O:O,
                                        0)
                                ),
                                "Não encontrado")
                        ), 2)</f>
        <v>1.88</v>
      </c>
      <c r="I904" s="175">
        <f>TRUNC(G904*H904, 2)</f>
        <v>1.88</v>
      </c>
      <c r="J904" s="174"/>
      <c r="K904" s="174"/>
      <c r="L904" s="620" t="s">
        <v>15</v>
      </c>
      <c r="M904" s="173"/>
      <c r="N904" s="173"/>
    </row>
    <row r="905" spans="1:15" x14ac:dyDescent="0.2">
      <c r="A905" s="611" t="s">
        <v>371</v>
      </c>
      <c r="B905" s="612" t="s">
        <v>21</v>
      </c>
      <c r="C905" s="613" t="s">
        <v>15</v>
      </c>
      <c r="D905" s="614" t="s">
        <v>1427</v>
      </c>
      <c r="E905" s="614" t="s">
        <v>372</v>
      </c>
      <c r="F905" s="615" t="s">
        <v>99</v>
      </c>
      <c r="G905" s="616"/>
      <c r="H905" s="178"/>
      <c r="I905" s="178">
        <f>SUM(I906:I908)</f>
        <v>8.48</v>
      </c>
      <c r="J905" s="177" t="s">
        <v>15</v>
      </c>
      <c r="K905" s="177"/>
      <c r="L905" s="614" t="s">
        <v>15</v>
      </c>
      <c r="M905" s="176" t="s">
        <v>15</v>
      </c>
      <c r="N905" s="176" t="s">
        <v>15</v>
      </c>
      <c r="O905" s="584" t="str">
        <f>A905&amp;B905&amp;C905</f>
        <v>082002GOINFRA</v>
      </c>
    </row>
    <row r="906" spans="1:15" x14ac:dyDescent="0.2">
      <c r="A906" s="617" t="s">
        <v>1358</v>
      </c>
      <c r="B906" s="618" t="s">
        <v>21</v>
      </c>
      <c r="C906" s="619" t="s">
        <v>115</v>
      </c>
      <c r="D906" s="620" t="s">
        <v>1427</v>
      </c>
      <c r="E906" s="620" t="s">
        <v>1359</v>
      </c>
      <c r="F906" s="621" t="s">
        <v>42</v>
      </c>
      <c r="G906" s="621">
        <v>0.14000000000000001</v>
      </c>
      <c r="H906" s="175">
        <f>TRUNC(
                        IF(
                            C906="INSUMO",
                            IFERROR(
                                INDEX(
                                    Insumos!F:F,
                                    MATCH(
                                        A906&amp;B906,
                                        Insumos!I:I,
                                        0)
                                ),
                                "Não encontrado"),
                            IFERROR(
                                INDEX(
                                    I:I,
                                    MATCH(
                                        A906&amp;B906,
                                        O:O,
                                        0)
                                ),
                                "Não encontrado")
                        ), 2)</f>
        <v>16.78</v>
      </c>
      <c r="I906" s="175">
        <f>TRUNC(G906*H906, 2)</f>
        <v>2.34</v>
      </c>
      <c r="J906" s="174"/>
      <c r="K906" s="174"/>
      <c r="L906" s="620" t="s">
        <v>15</v>
      </c>
      <c r="M906" s="173"/>
      <c r="N906" s="173"/>
    </row>
    <row r="907" spans="1:15" x14ac:dyDescent="0.2">
      <c r="A907" s="622" t="s">
        <v>1368</v>
      </c>
      <c r="B907" s="623" t="s">
        <v>21</v>
      </c>
      <c r="C907" s="624" t="s">
        <v>115</v>
      </c>
      <c r="D907" s="625" t="s">
        <v>1427</v>
      </c>
      <c r="E907" s="625" t="s">
        <v>1369</v>
      </c>
      <c r="F907" s="626" t="s">
        <v>42</v>
      </c>
      <c r="G907" s="626">
        <v>0.14000000000000001</v>
      </c>
      <c r="H907" s="172">
        <f>TRUNC(
                        IF(
                            C907="INSUMO",
                            IFERROR(
                                INDEX(
                                    Insumos!F:F,
                                    MATCH(
                                        A907&amp;B907,
                                        Insumos!I:I,
                                        0)
                                ),
                                "Não encontrado"),
                            IFERROR(
                                INDEX(
                                    I:I,
                                    MATCH(
                                        A907&amp;B907,
                                        O:O,
                                        0)
                                ),
                                "Não encontrado")
                        ), 2)</f>
        <v>23.41</v>
      </c>
      <c r="I907" s="172">
        <f>TRUNC(G907*H907, 2)</f>
        <v>3.27</v>
      </c>
      <c r="J907" s="171"/>
      <c r="K907" s="171"/>
      <c r="L907" s="625" t="s">
        <v>15</v>
      </c>
      <c r="M907" s="170"/>
      <c r="N907" s="170"/>
    </row>
    <row r="908" spans="1:15" x14ac:dyDescent="0.2">
      <c r="A908" s="617" t="s">
        <v>1902</v>
      </c>
      <c r="B908" s="618" t="s">
        <v>21</v>
      </c>
      <c r="C908" s="619" t="s">
        <v>115</v>
      </c>
      <c r="D908" s="620" t="s">
        <v>1427</v>
      </c>
      <c r="E908" s="620" t="s">
        <v>1901</v>
      </c>
      <c r="F908" s="621" t="s">
        <v>95</v>
      </c>
      <c r="G908" s="621">
        <v>1</v>
      </c>
      <c r="H908" s="175">
        <f>TRUNC(
                        IF(
                            C908="INSUMO",
                            IFERROR(
                                INDEX(
                                    Insumos!F:F,
                                    MATCH(
                                        A908&amp;B908,
                                        Insumos!I:I,
                                        0)
                                ),
                                "Não encontrado"),
                            IFERROR(
                                INDEX(
                                    I:I,
                                    MATCH(
                                        A908&amp;B908,
                                        O:O,
                                        0)
                                ),
                                "Não encontrado")
                        ), 2)</f>
        <v>2.87</v>
      </c>
      <c r="I908" s="175">
        <f>TRUNC(G908*H908, 2)</f>
        <v>2.87</v>
      </c>
      <c r="J908" s="174"/>
      <c r="K908" s="174"/>
      <c r="L908" s="620" t="s">
        <v>15</v>
      </c>
      <c r="M908" s="173"/>
      <c r="N908" s="173"/>
    </row>
    <row r="909" spans="1:15" x14ac:dyDescent="0.2">
      <c r="A909" s="611" t="s">
        <v>373</v>
      </c>
      <c r="B909" s="612" t="s">
        <v>21</v>
      </c>
      <c r="C909" s="613" t="s">
        <v>15</v>
      </c>
      <c r="D909" s="614" t="s">
        <v>1427</v>
      </c>
      <c r="E909" s="614" t="s">
        <v>374</v>
      </c>
      <c r="F909" s="615" t="s">
        <v>99</v>
      </c>
      <c r="G909" s="616"/>
      <c r="H909" s="178"/>
      <c r="I909" s="178">
        <f>SUM(I910:I912)</f>
        <v>13</v>
      </c>
      <c r="J909" s="177" t="s">
        <v>15</v>
      </c>
      <c r="K909" s="177"/>
      <c r="L909" s="614" t="s">
        <v>15</v>
      </c>
      <c r="M909" s="176" t="s">
        <v>15</v>
      </c>
      <c r="N909" s="176" t="s">
        <v>15</v>
      </c>
      <c r="O909" s="584" t="str">
        <f>A909&amp;B909&amp;C909</f>
        <v>082003GOINFRA</v>
      </c>
    </row>
    <row r="910" spans="1:15" x14ac:dyDescent="0.2">
      <c r="A910" s="617" t="s">
        <v>1358</v>
      </c>
      <c r="B910" s="618" t="s">
        <v>21</v>
      </c>
      <c r="C910" s="619" t="s">
        <v>115</v>
      </c>
      <c r="D910" s="620" t="s">
        <v>1427</v>
      </c>
      <c r="E910" s="620" t="s">
        <v>1359</v>
      </c>
      <c r="F910" s="621" t="s">
        <v>42</v>
      </c>
      <c r="G910" s="621">
        <v>0.18</v>
      </c>
      <c r="H910" s="175">
        <f>TRUNC(
                        IF(
                            C910="INSUMO",
                            IFERROR(
                                INDEX(
                                    Insumos!F:F,
                                    MATCH(
                                        A910&amp;B910,
                                        Insumos!I:I,
                                        0)
                                ),
                                "Não encontrado"),
                            IFERROR(
                                INDEX(
                                    I:I,
                                    MATCH(
                                        A910&amp;B910,
                                        O:O,
                                        0)
                                ),
                                "Não encontrado")
                        ), 2)</f>
        <v>16.78</v>
      </c>
      <c r="I910" s="175">
        <f>TRUNC(G910*H910, 2)</f>
        <v>3.02</v>
      </c>
      <c r="J910" s="174"/>
      <c r="K910" s="174"/>
      <c r="L910" s="620" t="s">
        <v>15</v>
      </c>
      <c r="M910" s="173"/>
      <c r="N910" s="173"/>
    </row>
    <row r="911" spans="1:15" x14ac:dyDescent="0.2">
      <c r="A911" s="622" t="s">
        <v>1368</v>
      </c>
      <c r="B911" s="623" t="s">
        <v>21</v>
      </c>
      <c r="C911" s="624" t="s">
        <v>115</v>
      </c>
      <c r="D911" s="625" t="s">
        <v>1427</v>
      </c>
      <c r="E911" s="625" t="s">
        <v>1369</v>
      </c>
      <c r="F911" s="626" t="s">
        <v>42</v>
      </c>
      <c r="G911" s="626">
        <v>0.18</v>
      </c>
      <c r="H911" s="172">
        <f>TRUNC(
                        IF(
                            C911="INSUMO",
                            IFERROR(
                                INDEX(
                                    Insumos!F:F,
                                    MATCH(
                                        A911&amp;B911,
                                        Insumos!I:I,
                                        0)
                                ),
                                "Não encontrado"),
                            IFERROR(
                                INDEX(
                                    I:I,
                                    MATCH(
                                        A911&amp;B911,
                                        O:O,
                                        0)
                                ),
                                "Não encontrado")
                        ), 2)</f>
        <v>23.41</v>
      </c>
      <c r="I911" s="172">
        <f>TRUNC(G911*H911, 2)</f>
        <v>4.21</v>
      </c>
      <c r="J911" s="171"/>
      <c r="K911" s="171"/>
      <c r="L911" s="625" t="s">
        <v>15</v>
      </c>
      <c r="M911" s="170"/>
      <c r="N911" s="170"/>
    </row>
    <row r="912" spans="1:15" x14ac:dyDescent="0.2">
      <c r="A912" s="617" t="s">
        <v>1900</v>
      </c>
      <c r="B912" s="618" t="s">
        <v>21</v>
      </c>
      <c r="C912" s="619" t="s">
        <v>115</v>
      </c>
      <c r="D912" s="620" t="s">
        <v>1427</v>
      </c>
      <c r="E912" s="620" t="s">
        <v>1899</v>
      </c>
      <c r="F912" s="621" t="s">
        <v>95</v>
      </c>
      <c r="G912" s="621">
        <v>1</v>
      </c>
      <c r="H912" s="175">
        <f>TRUNC(
                        IF(
                            C912="INSUMO",
                            IFERROR(
                                INDEX(
                                    Insumos!F:F,
                                    MATCH(
                                        A912&amp;B912,
                                        Insumos!I:I,
                                        0)
                                ),
                                "Não encontrado"),
                            IFERROR(
                                INDEX(
                                    I:I,
                                    MATCH(
                                        A912&amp;B912,
                                        O:O,
                                        0)
                                ),
                                "Não encontrado")
                        ), 2)</f>
        <v>5.77</v>
      </c>
      <c r="I912" s="175">
        <f>TRUNC(G912*H912, 2)</f>
        <v>5.77</v>
      </c>
      <c r="J912" s="174"/>
      <c r="K912" s="174"/>
      <c r="L912" s="620" t="s">
        <v>15</v>
      </c>
      <c r="M912" s="173"/>
      <c r="N912" s="173"/>
    </row>
    <row r="913" spans="1:15" x14ac:dyDescent="0.2">
      <c r="A913" s="611" t="s">
        <v>375</v>
      </c>
      <c r="B913" s="612" t="s">
        <v>21</v>
      </c>
      <c r="C913" s="613" t="s">
        <v>15</v>
      </c>
      <c r="D913" s="614" t="s">
        <v>1427</v>
      </c>
      <c r="E913" s="614" t="s">
        <v>376</v>
      </c>
      <c r="F913" s="615" t="s">
        <v>99</v>
      </c>
      <c r="G913" s="616"/>
      <c r="H913" s="178"/>
      <c r="I913" s="178">
        <f>SUM(I914:I916)</f>
        <v>15.07</v>
      </c>
      <c r="J913" s="177" t="s">
        <v>15</v>
      </c>
      <c r="K913" s="177"/>
      <c r="L913" s="614" t="s">
        <v>15</v>
      </c>
      <c r="M913" s="176" t="s">
        <v>15</v>
      </c>
      <c r="N913" s="176" t="s">
        <v>15</v>
      </c>
      <c r="O913" s="584" t="str">
        <f>A913&amp;B913&amp;C913</f>
        <v>082004GOINFRA</v>
      </c>
    </row>
    <row r="914" spans="1:15" x14ac:dyDescent="0.2">
      <c r="A914" s="617" t="s">
        <v>1358</v>
      </c>
      <c r="B914" s="618" t="s">
        <v>21</v>
      </c>
      <c r="C914" s="619" t="s">
        <v>115</v>
      </c>
      <c r="D914" s="620" t="s">
        <v>1427</v>
      </c>
      <c r="E914" s="620" t="s">
        <v>1359</v>
      </c>
      <c r="F914" s="621" t="s">
        <v>42</v>
      </c>
      <c r="G914" s="621">
        <v>0.23</v>
      </c>
      <c r="H914" s="175">
        <f>TRUNC(
                        IF(
                            C914="INSUMO",
                            IFERROR(
                                INDEX(
                                    Insumos!F:F,
                                    MATCH(
                                        A914&amp;B914,
                                        Insumos!I:I,
                                        0)
                                ),
                                "Não encontrado"),
                            IFERROR(
                                INDEX(
                                    I:I,
                                    MATCH(
                                        A914&amp;B914,
                                        O:O,
                                        0)
                                ),
                                "Não encontrado")
                        ), 2)</f>
        <v>16.78</v>
      </c>
      <c r="I914" s="175">
        <f>TRUNC(G914*H914, 2)</f>
        <v>3.85</v>
      </c>
      <c r="J914" s="174"/>
      <c r="K914" s="174"/>
      <c r="L914" s="620" t="s">
        <v>15</v>
      </c>
      <c r="M914" s="173"/>
      <c r="N914" s="173"/>
    </row>
    <row r="915" spans="1:15" x14ac:dyDescent="0.2">
      <c r="A915" s="622" t="s">
        <v>1368</v>
      </c>
      <c r="B915" s="623" t="s">
        <v>21</v>
      </c>
      <c r="C915" s="624" t="s">
        <v>115</v>
      </c>
      <c r="D915" s="625" t="s">
        <v>1427</v>
      </c>
      <c r="E915" s="625" t="s">
        <v>1369</v>
      </c>
      <c r="F915" s="626" t="s">
        <v>42</v>
      </c>
      <c r="G915" s="626">
        <v>0.23</v>
      </c>
      <c r="H915" s="172">
        <f>TRUNC(
                        IF(
                            C915="INSUMO",
                            IFERROR(
                                INDEX(
                                    Insumos!F:F,
                                    MATCH(
                                        A915&amp;B915,
                                        Insumos!I:I,
                                        0)
                                ),
                                "Não encontrado"),
                            IFERROR(
                                INDEX(
                                    I:I,
                                    MATCH(
                                        A915&amp;B915,
                                        O:O,
                                        0)
                                ),
                                "Não encontrado")
                        ), 2)</f>
        <v>23.41</v>
      </c>
      <c r="I915" s="172">
        <f>TRUNC(G915*H915, 2)</f>
        <v>5.38</v>
      </c>
      <c r="J915" s="171"/>
      <c r="K915" s="171"/>
      <c r="L915" s="625" t="s">
        <v>15</v>
      </c>
      <c r="M915" s="170"/>
      <c r="N915" s="170"/>
    </row>
    <row r="916" spans="1:15" x14ac:dyDescent="0.2">
      <c r="A916" s="617" t="s">
        <v>1898</v>
      </c>
      <c r="B916" s="618" t="s">
        <v>21</v>
      </c>
      <c r="C916" s="619" t="s">
        <v>115</v>
      </c>
      <c r="D916" s="620" t="s">
        <v>1427</v>
      </c>
      <c r="E916" s="620" t="s">
        <v>376</v>
      </c>
      <c r="F916" s="621" t="s">
        <v>95</v>
      </c>
      <c r="G916" s="621">
        <v>1</v>
      </c>
      <c r="H916" s="175">
        <f>TRUNC(
                        IF(
                            C916="INSUMO",
                            IFERROR(
                                INDEX(
                                    Insumos!F:F,
                                    MATCH(
                                        A916&amp;B916,
                                        Insumos!I:I,
                                        0)
                                ),
                                "Não encontrado"),
                            IFERROR(
                                INDEX(
                                    I:I,
                                    MATCH(
                                        A916&amp;B916,
                                        O:O,
                                        0)
                                ),
                                "Não encontrado")
                        ), 2)</f>
        <v>5.84</v>
      </c>
      <c r="I916" s="175">
        <f>TRUNC(G916*H916, 2)</f>
        <v>5.84</v>
      </c>
      <c r="J916" s="174"/>
      <c r="K916" s="174"/>
      <c r="L916" s="620" t="s">
        <v>15</v>
      </c>
      <c r="M916" s="173"/>
      <c r="N916" s="173"/>
    </row>
    <row r="917" spans="1:15" x14ac:dyDescent="0.2">
      <c r="A917" s="611" t="s">
        <v>377</v>
      </c>
      <c r="B917" s="612" t="s">
        <v>21</v>
      </c>
      <c r="C917" s="613" t="s">
        <v>15</v>
      </c>
      <c r="D917" s="614" t="s">
        <v>1427</v>
      </c>
      <c r="E917" s="614" t="s">
        <v>378</v>
      </c>
      <c r="F917" s="615" t="s">
        <v>99</v>
      </c>
      <c r="G917" s="616"/>
      <c r="H917" s="178"/>
      <c r="I917" s="178">
        <f>SUM(I918:I920)</f>
        <v>16.690000000000001</v>
      </c>
      <c r="J917" s="177" t="s">
        <v>15</v>
      </c>
      <c r="K917" s="177"/>
      <c r="L917" s="614" t="s">
        <v>15</v>
      </c>
      <c r="M917" s="176" t="s">
        <v>15</v>
      </c>
      <c r="N917" s="176" t="s">
        <v>15</v>
      </c>
      <c r="O917" s="584" t="str">
        <f>A917&amp;B917&amp;C917</f>
        <v>082230GOINFRA</v>
      </c>
    </row>
    <row r="918" spans="1:15" x14ac:dyDescent="0.2">
      <c r="A918" s="617" t="s">
        <v>1358</v>
      </c>
      <c r="B918" s="618" t="s">
        <v>21</v>
      </c>
      <c r="C918" s="619" t="s">
        <v>115</v>
      </c>
      <c r="D918" s="620" t="s">
        <v>1427</v>
      </c>
      <c r="E918" s="620" t="s">
        <v>1359</v>
      </c>
      <c r="F918" s="621" t="s">
        <v>42</v>
      </c>
      <c r="G918" s="621">
        <v>0.28999999999999998</v>
      </c>
      <c r="H918" s="175">
        <f>TRUNC(
                        IF(
                            C918="INSUMO",
                            IFERROR(
                                INDEX(
                                    Insumos!F:F,
                                    MATCH(
                                        A918&amp;B918,
                                        Insumos!I:I,
                                        0)
                                ),
                                "Não encontrado"),
                            IFERROR(
                                INDEX(
                                    I:I,
                                    MATCH(
                                        A918&amp;B918,
                                        O:O,
                                        0)
                                ),
                                "Não encontrado")
                        ), 2)</f>
        <v>16.78</v>
      </c>
      <c r="I918" s="175">
        <f>TRUNC(G918*H918, 2)</f>
        <v>4.8600000000000003</v>
      </c>
      <c r="J918" s="174"/>
      <c r="K918" s="174"/>
      <c r="L918" s="620" t="s">
        <v>15</v>
      </c>
      <c r="M918" s="173"/>
      <c r="N918" s="173"/>
    </row>
    <row r="919" spans="1:15" x14ac:dyDescent="0.2">
      <c r="A919" s="622" t="s">
        <v>1368</v>
      </c>
      <c r="B919" s="623" t="s">
        <v>21</v>
      </c>
      <c r="C919" s="624" t="s">
        <v>115</v>
      </c>
      <c r="D919" s="625" t="s">
        <v>1427</v>
      </c>
      <c r="E919" s="625" t="s">
        <v>1369</v>
      </c>
      <c r="F919" s="626" t="s">
        <v>42</v>
      </c>
      <c r="G919" s="626">
        <v>0.28999999999999998</v>
      </c>
      <c r="H919" s="172">
        <f>TRUNC(
                        IF(
                            C919="INSUMO",
                            IFERROR(
                                INDEX(
                                    Insumos!F:F,
                                    MATCH(
                                        A919&amp;B919,
                                        Insumos!I:I,
                                        0)
                                ),
                                "Não encontrado"),
                            IFERROR(
                                INDEX(
                                    I:I,
                                    MATCH(
                                        A919&amp;B919,
                                        O:O,
                                        0)
                                ),
                                "Não encontrado")
                        ), 2)</f>
        <v>23.41</v>
      </c>
      <c r="I919" s="172">
        <f>TRUNC(G919*H919, 2)</f>
        <v>6.78</v>
      </c>
      <c r="J919" s="171"/>
      <c r="K919" s="171"/>
      <c r="L919" s="625" t="s">
        <v>15</v>
      </c>
      <c r="M919" s="170"/>
      <c r="N919" s="170"/>
    </row>
    <row r="920" spans="1:15" x14ac:dyDescent="0.2">
      <c r="A920" s="617" t="s">
        <v>1897</v>
      </c>
      <c r="B920" s="618" t="s">
        <v>21</v>
      </c>
      <c r="C920" s="619" t="s">
        <v>115</v>
      </c>
      <c r="D920" s="620" t="s">
        <v>1427</v>
      </c>
      <c r="E920" s="620" t="s">
        <v>1896</v>
      </c>
      <c r="F920" s="621" t="s">
        <v>95</v>
      </c>
      <c r="G920" s="621">
        <v>1</v>
      </c>
      <c r="H920" s="175">
        <f>TRUNC(
                        IF(
                            C920="INSUMO",
                            IFERROR(
                                INDEX(
                                    Insumos!F:F,
                                    MATCH(
                                        A920&amp;B920,
                                        Insumos!I:I,
                                        0)
                                ),
                                "Não encontrado"),
                            IFERROR(
                                INDEX(
                                    I:I,
                                    MATCH(
                                        A920&amp;B920,
                                        O:O,
                                        0)
                                ),
                                "Não encontrado")
                        ), 2)</f>
        <v>5.05</v>
      </c>
      <c r="I920" s="175">
        <f>TRUNC(G920*H920, 2)</f>
        <v>5.05</v>
      </c>
      <c r="J920" s="174"/>
      <c r="K920" s="174"/>
      <c r="L920" s="620" t="s">
        <v>15</v>
      </c>
      <c r="M920" s="173"/>
      <c r="N920" s="173"/>
    </row>
    <row r="921" spans="1:15" x14ac:dyDescent="0.2">
      <c r="A921" s="611" t="s">
        <v>379</v>
      </c>
      <c r="B921" s="612" t="s">
        <v>21</v>
      </c>
      <c r="C921" s="613" t="s">
        <v>15</v>
      </c>
      <c r="D921" s="614" t="s">
        <v>1427</v>
      </c>
      <c r="E921" s="614" t="s">
        <v>380</v>
      </c>
      <c r="F921" s="615" t="s">
        <v>99</v>
      </c>
      <c r="G921" s="616"/>
      <c r="H921" s="178"/>
      <c r="I921" s="178">
        <f>SUM(I922:I924)</f>
        <v>29.27</v>
      </c>
      <c r="J921" s="177" t="s">
        <v>15</v>
      </c>
      <c r="K921" s="177"/>
      <c r="L921" s="614" t="s">
        <v>15</v>
      </c>
      <c r="M921" s="176" t="s">
        <v>15</v>
      </c>
      <c r="N921" s="176" t="s">
        <v>15</v>
      </c>
      <c r="O921" s="584" t="str">
        <f>A921&amp;B921&amp;C921</f>
        <v>082233GOINFRA</v>
      </c>
    </row>
    <row r="922" spans="1:15" x14ac:dyDescent="0.2">
      <c r="A922" s="617" t="s">
        <v>1358</v>
      </c>
      <c r="B922" s="618" t="s">
        <v>21</v>
      </c>
      <c r="C922" s="619" t="s">
        <v>115</v>
      </c>
      <c r="D922" s="620" t="s">
        <v>1427</v>
      </c>
      <c r="E922" s="620" t="s">
        <v>1359</v>
      </c>
      <c r="F922" s="621" t="s">
        <v>42</v>
      </c>
      <c r="G922" s="621">
        <v>0.46</v>
      </c>
      <c r="H922" s="175">
        <f>TRUNC(
                        IF(
                            C922="INSUMO",
                            IFERROR(
                                INDEX(
                                    Insumos!F:F,
                                    MATCH(
                                        A922&amp;B922,
                                        Insumos!I:I,
                                        0)
                                ),
                                "Não encontrado"),
                            IFERROR(
                                INDEX(
                                    I:I,
                                    MATCH(
                                        A922&amp;B922,
                                        O:O,
                                        0)
                                ),
                                "Não encontrado")
                        ), 2)</f>
        <v>16.78</v>
      </c>
      <c r="I922" s="175">
        <f>TRUNC(G922*H922, 2)</f>
        <v>7.71</v>
      </c>
      <c r="J922" s="174"/>
      <c r="K922" s="174"/>
      <c r="L922" s="620" t="s">
        <v>15</v>
      </c>
      <c r="M922" s="173"/>
      <c r="N922" s="173"/>
    </row>
    <row r="923" spans="1:15" x14ac:dyDescent="0.2">
      <c r="A923" s="622" t="s">
        <v>1368</v>
      </c>
      <c r="B923" s="623" t="s">
        <v>21</v>
      </c>
      <c r="C923" s="624" t="s">
        <v>115</v>
      </c>
      <c r="D923" s="625" t="s">
        <v>1427</v>
      </c>
      <c r="E923" s="625" t="s">
        <v>1369</v>
      </c>
      <c r="F923" s="626" t="s">
        <v>42</v>
      </c>
      <c r="G923" s="626">
        <v>0.46</v>
      </c>
      <c r="H923" s="172">
        <f>TRUNC(
                        IF(
                            C923="INSUMO",
                            IFERROR(
                                INDEX(
                                    Insumos!F:F,
                                    MATCH(
                                        A923&amp;B923,
                                        Insumos!I:I,
                                        0)
                                ),
                                "Não encontrado"),
                            IFERROR(
                                INDEX(
                                    I:I,
                                    MATCH(
                                        A923&amp;B923,
                                        O:O,
                                        0)
                                ),
                                "Não encontrado")
                        ), 2)</f>
        <v>23.41</v>
      </c>
      <c r="I923" s="172">
        <f>TRUNC(G923*H923, 2)</f>
        <v>10.76</v>
      </c>
      <c r="J923" s="171"/>
      <c r="K923" s="171"/>
      <c r="L923" s="625" t="s">
        <v>15</v>
      </c>
      <c r="M923" s="170"/>
      <c r="N923" s="170"/>
    </row>
    <row r="924" spans="1:15" x14ac:dyDescent="0.2">
      <c r="A924" s="617" t="s">
        <v>1895</v>
      </c>
      <c r="B924" s="618" t="s">
        <v>21</v>
      </c>
      <c r="C924" s="619" t="s">
        <v>115</v>
      </c>
      <c r="D924" s="620" t="s">
        <v>1427</v>
      </c>
      <c r="E924" s="620" t="s">
        <v>1894</v>
      </c>
      <c r="F924" s="621" t="s">
        <v>95</v>
      </c>
      <c r="G924" s="621">
        <v>1</v>
      </c>
      <c r="H924" s="175">
        <f>TRUNC(
                        IF(
                            C924="INSUMO",
                            IFERROR(
                                INDEX(
                                    Insumos!F:F,
                                    MATCH(
                                        A924&amp;B924,
                                        Insumos!I:I,
                                        0)
                                ),
                                "Não encontrado"),
                            IFERROR(
                                INDEX(
                                    I:I,
                                    MATCH(
                                        A924&amp;B924,
                                        O:O,
                                        0)
                                ),
                                "Não encontrado")
                        ), 2)</f>
        <v>10.8</v>
      </c>
      <c r="I924" s="175">
        <f>TRUNC(G924*H924, 2)</f>
        <v>10.8</v>
      </c>
      <c r="J924" s="174"/>
      <c r="K924" s="174"/>
      <c r="L924" s="620" t="s">
        <v>15</v>
      </c>
      <c r="M924" s="173"/>
      <c r="N924" s="173"/>
    </row>
    <row r="925" spans="1:15" x14ac:dyDescent="0.2">
      <c r="A925" s="611" t="s">
        <v>381</v>
      </c>
      <c r="B925" s="612" t="s">
        <v>21</v>
      </c>
      <c r="C925" s="613" t="s">
        <v>15</v>
      </c>
      <c r="D925" s="614" t="s">
        <v>1427</v>
      </c>
      <c r="E925" s="614" t="s">
        <v>382</v>
      </c>
      <c r="F925" s="615" t="s">
        <v>99</v>
      </c>
      <c r="G925" s="616"/>
      <c r="H925" s="178"/>
      <c r="I925" s="178">
        <f>SUM(I926:I928)</f>
        <v>11.93</v>
      </c>
      <c r="J925" s="177" t="s">
        <v>15</v>
      </c>
      <c r="K925" s="177"/>
      <c r="L925" s="614" t="s">
        <v>15</v>
      </c>
      <c r="M925" s="176" t="s">
        <v>15</v>
      </c>
      <c r="N925" s="176" t="s">
        <v>15</v>
      </c>
      <c r="O925" s="584" t="str">
        <f>A925&amp;B925&amp;C925</f>
        <v>081885GOINFRA</v>
      </c>
    </row>
    <row r="926" spans="1:15" x14ac:dyDescent="0.2">
      <c r="A926" s="617" t="s">
        <v>1368</v>
      </c>
      <c r="B926" s="618" t="s">
        <v>21</v>
      </c>
      <c r="C926" s="619" t="s">
        <v>115</v>
      </c>
      <c r="D926" s="620" t="s">
        <v>1427</v>
      </c>
      <c r="E926" s="620" t="s">
        <v>1369</v>
      </c>
      <c r="F926" s="621" t="s">
        <v>42</v>
      </c>
      <c r="G926" s="621">
        <v>7.0000000000000007E-2</v>
      </c>
      <c r="H926" s="175">
        <f>TRUNC(
                        IF(
                            C926="INSUMO",
                            IFERROR(
                                INDEX(
                                    Insumos!F:F,
                                    MATCH(
                                        A926&amp;B926,
                                        Insumos!I:I,
                                        0)
                                ),
                                "Não encontrado"),
                            IFERROR(
                                INDEX(
                                    I:I,
                                    MATCH(
                                        A926&amp;B926,
                                        O:O,
                                        0)
                                ),
                                "Não encontrado")
                        ), 2)</f>
        <v>23.41</v>
      </c>
      <c r="I926" s="175">
        <f>TRUNC(G926*H926, 2)</f>
        <v>1.63</v>
      </c>
      <c r="J926" s="174"/>
      <c r="K926" s="174"/>
      <c r="L926" s="620" t="s">
        <v>15</v>
      </c>
      <c r="M926" s="173"/>
      <c r="N926" s="173"/>
    </row>
    <row r="927" spans="1:15" x14ac:dyDescent="0.2">
      <c r="A927" s="622" t="s">
        <v>1358</v>
      </c>
      <c r="B927" s="623" t="s">
        <v>21</v>
      </c>
      <c r="C927" s="624" t="s">
        <v>115</v>
      </c>
      <c r="D927" s="625" t="s">
        <v>1427</v>
      </c>
      <c r="E927" s="625" t="s">
        <v>1359</v>
      </c>
      <c r="F927" s="626" t="s">
        <v>42</v>
      </c>
      <c r="G927" s="626">
        <v>7.0000000000000007E-2</v>
      </c>
      <c r="H927" s="172">
        <f>TRUNC(
                        IF(
                            C927="INSUMO",
                            IFERROR(
                                INDEX(
                                    Insumos!F:F,
                                    MATCH(
                                        A927&amp;B927,
                                        Insumos!I:I,
                                        0)
                                ),
                                "Não encontrado"),
                            IFERROR(
                                INDEX(
                                    I:I,
                                    MATCH(
                                        A927&amp;B927,
                                        O:O,
                                        0)
                                ),
                                "Não encontrado")
                        ), 2)</f>
        <v>16.78</v>
      </c>
      <c r="I927" s="172">
        <f>TRUNC(G927*H927, 2)</f>
        <v>1.17</v>
      </c>
      <c r="J927" s="171"/>
      <c r="K927" s="171"/>
      <c r="L927" s="625" t="s">
        <v>15</v>
      </c>
      <c r="M927" s="170"/>
      <c r="N927" s="170"/>
    </row>
    <row r="928" spans="1:15" x14ac:dyDescent="0.2">
      <c r="A928" s="617" t="s">
        <v>1893</v>
      </c>
      <c r="B928" s="618" t="s">
        <v>21</v>
      </c>
      <c r="C928" s="619" t="s">
        <v>115</v>
      </c>
      <c r="D928" s="620" t="s">
        <v>1427</v>
      </c>
      <c r="E928" s="620" t="s">
        <v>1892</v>
      </c>
      <c r="F928" s="621" t="s">
        <v>95</v>
      </c>
      <c r="G928" s="621">
        <v>1</v>
      </c>
      <c r="H928" s="175">
        <f>TRUNC(
                        IF(
                            C928="INSUMO",
                            IFERROR(
                                INDEX(
                                    Insumos!F:F,
                                    MATCH(
                                        A928&amp;B928,
                                        Insumos!I:I,
                                        0)
                                ),
                                "Não encontrado"),
                            IFERROR(
                                INDEX(
                                    I:I,
                                    MATCH(
                                        A928&amp;B928,
                                        O:O,
                                        0)
                                ),
                                "Não encontrado")
                        ), 2)</f>
        <v>9.1300000000000008</v>
      </c>
      <c r="I928" s="175">
        <f>TRUNC(G928*H928, 2)</f>
        <v>9.1300000000000008</v>
      </c>
      <c r="J928" s="174"/>
      <c r="K928" s="174"/>
      <c r="L928" s="620" t="s">
        <v>15</v>
      </c>
      <c r="M928" s="173"/>
      <c r="N928" s="173"/>
    </row>
    <row r="929" spans="1:15" ht="89.25" x14ac:dyDescent="0.2">
      <c r="A929" s="611" t="s">
        <v>560</v>
      </c>
      <c r="B929" s="612" t="s">
        <v>101</v>
      </c>
      <c r="C929" s="613" t="s">
        <v>15</v>
      </c>
      <c r="D929" s="614" t="s">
        <v>1427</v>
      </c>
      <c r="E929" s="614" t="s">
        <v>1411</v>
      </c>
      <c r="F929" s="615" t="s">
        <v>95</v>
      </c>
      <c r="G929" s="616"/>
      <c r="H929" s="178"/>
      <c r="I929" s="178">
        <f>SUM(I930:I934)</f>
        <v>779.63000000000011</v>
      </c>
      <c r="J929" s="177" t="s">
        <v>15</v>
      </c>
      <c r="K929" s="177"/>
      <c r="L929" s="614" t="s">
        <v>15</v>
      </c>
      <c r="M929" s="176" t="s">
        <v>15</v>
      </c>
      <c r="N929" s="176" t="s">
        <v>1473</v>
      </c>
      <c r="O929" s="584" t="str">
        <f>A929&amp;B929&amp;C929</f>
        <v>AGE180004AGEHAB</v>
      </c>
    </row>
    <row r="930" spans="1:15" x14ac:dyDescent="0.2">
      <c r="A930" s="617" t="s">
        <v>1352</v>
      </c>
      <c r="B930" s="618" t="s">
        <v>21</v>
      </c>
      <c r="C930" s="619" t="s">
        <v>115</v>
      </c>
      <c r="D930" s="620" t="s">
        <v>1427</v>
      </c>
      <c r="E930" s="620" t="s">
        <v>1353</v>
      </c>
      <c r="F930" s="621" t="s">
        <v>42</v>
      </c>
      <c r="G930" s="621">
        <v>0.48399999999999999</v>
      </c>
      <c r="H930" s="175">
        <f>TRUNC(
                        IF(
                            C930="INSUMO",
                            IFERROR(
                                INDEX(
                                    Insumos!F:F,
                                    MATCH(
                                        A930&amp;B930,
                                        Insumos!I:I,
                                        0)
                                ),
                                "Não encontrado"),
                            IFERROR(
                                INDEX(
                                    I:I,
                                    MATCH(
                                        A930&amp;B930,
                                        O:O,
                                        0)
                                ),
                                "Não encontrado")
                        ), 2)</f>
        <v>15.3</v>
      </c>
      <c r="I930" s="175">
        <f>TRUNC(G930*H930, 2)</f>
        <v>7.4</v>
      </c>
      <c r="J930" s="174"/>
      <c r="K930" s="174"/>
      <c r="L930" s="620" t="s">
        <v>15</v>
      </c>
      <c r="M930" s="173"/>
      <c r="N930" s="173"/>
    </row>
    <row r="931" spans="1:15" x14ac:dyDescent="0.2">
      <c r="A931" s="622" t="s">
        <v>1354</v>
      </c>
      <c r="B931" s="623" t="s">
        <v>21</v>
      </c>
      <c r="C931" s="624" t="s">
        <v>115</v>
      </c>
      <c r="D931" s="625" t="s">
        <v>1427</v>
      </c>
      <c r="E931" s="625" t="s">
        <v>1355</v>
      </c>
      <c r="F931" s="626" t="s">
        <v>42</v>
      </c>
      <c r="G931" s="626">
        <v>0.96799999999999997</v>
      </c>
      <c r="H931" s="172">
        <f>TRUNC(
                        IF(
                            C931="INSUMO",
                            IFERROR(
                                INDEX(
                                    Insumos!F:F,
                                    MATCH(
                                        A931&amp;B931,
                                        Insumos!I:I,
                                        0)
                                ),
                                "Não encontrado"),
                            IFERROR(
                                INDEX(
                                    I:I,
                                    MATCH(
                                        A931&amp;B931,
                                        O:O,
                                        0)
                                ),
                                "Não encontrado")
                        ), 2)</f>
        <v>23.41</v>
      </c>
      <c r="I931" s="172">
        <f>TRUNC(G931*H931, 2)</f>
        <v>22.66</v>
      </c>
      <c r="J931" s="171"/>
      <c r="K931" s="171"/>
      <c r="L931" s="625" t="s">
        <v>15</v>
      </c>
      <c r="M931" s="170"/>
      <c r="N931" s="170"/>
    </row>
    <row r="932" spans="1:15" ht="89.25" x14ac:dyDescent="0.2">
      <c r="A932" s="617" t="s">
        <v>1835</v>
      </c>
      <c r="B932" s="618" t="s">
        <v>101</v>
      </c>
      <c r="C932" s="619" t="s">
        <v>115</v>
      </c>
      <c r="D932" s="620" t="s">
        <v>1427</v>
      </c>
      <c r="E932" s="620" t="s">
        <v>1834</v>
      </c>
      <c r="F932" s="621" t="s">
        <v>95</v>
      </c>
      <c r="G932" s="621">
        <v>1</v>
      </c>
      <c r="H932" s="175">
        <f>TRUNC(
                        IF(
                            C932="INSUMO",
                            IFERROR(
                                INDEX(
                                    Insumos!F:F,
                                    MATCH(
                                        A932&amp;B932,
                                        Insumos!I:I,
                                        0)
                                ),
                                "Não encontrado"),
                            IFERROR(
                                INDEX(
                                    I:I,
                                    MATCH(
                                        A932&amp;B932,
                                        O:O,
                                        0)
                                ),
                                "Não encontrado")
                        ), 2)</f>
        <v>690.11</v>
      </c>
      <c r="I932" s="175">
        <f>TRUNC(G932*H932, 2)</f>
        <v>690.11</v>
      </c>
      <c r="J932" s="174"/>
      <c r="K932" s="174"/>
      <c r="L932" s="620" t="s">
        <v>15</v>
      </c>
      <c r="M932" s="173"/>
      <c r="N932" s="173"/>
    </row>
    <row r="933" spans="1:15" ht="25.5" x14ac:dyDescent="0.2">
      <c r="A933" s="622" t="s">
        <v>1810</v>
      </c>
      <c r="B933" s="623" t="s">
        <v>1263</v>
      </c>
      <c r="C933" s="624" t="s">
        <v>115</v>
      </c>
      <c r="D933" s="625" t="s">
        <v>1427</v>
      </c>
      <c r="E933" s="625" t="s">
        <v>3218</v>
      </c>
      <c r="F933" s="626" t="s">
        <v>1809</v>
      </c>
      <c r="G933" s="626">
        <v>1.613</v>
      </c>
      <c r="H933" s="172">
        <f>TRUNC(
                        IF(
                            C933="INSUMO",
                            IFERROR(
                                INDEX(
                                    Insumos!F:F,
                                    MATCH(
                                        A933&amp;B933,
                                        Insumos!I:I,
                                        0)
                                ),
                                "Não encontrado"),
                            IFERROR(
                                INDEX(
                                    I:I,
                                    MATCH(
                                        A933&amp;B933,
                                        O:O,
                                        0)
                                ),
                                "Não encontrado")
                        ), 2)</f>
        <v>32.56</v>
      </c>
      <c r="I933" s="172">
        <f>TRUNC(G933*H933, 2)</f>
        <v>52.51</v>
      </c>
      <c r="J933" s="171"/>
      <c r="K933" s="171"/>
      <c r="L933" s="625" t="s">
        <v>15</v>
      </c>
      <c r="M933" s="170"/>
      <c r="N933" s="170"/>
    </row>
    <row r="934" spans="1:15" ht="25.5" x14ac:dyDescent="0.2">
      <c r="A934" s="617" t="s">
        <v>1722</v>
      </c>
      <c r="B934" s="618" t="s">
        <v>1263</v>
      </c>
      <c r="C934" s="619" t="s">
        <v>115</v>
      </c>
      <c r="D934" s="620" t="s">
        <v>1427</v>
      </c>
      <c r="E934" s="620" t="s">
        <v>3219</v>
      </c>
      <c r="F934" s="621" t="s">
        <v>95</v>
      </c>
      <c r="G934" s="621">
        <v>8.8000000000000007</v>
      </c>
      <c r="H934" s="175">
        <f>TRUNC(
                        IF(
                            C934="INSUMO",
                            IFERROR(
                                INDEX(
                                    Insumos!F:F,
                                    MATCH(
                                        A934&amp;B934,
                                        Insumos!I:I,
                                        0)
                                ),
                                "Não encontrado"),
                            IFERROR(
                                INDEX(
                                    I:I,
                                    MATCH(
                                        A934&amp;B934,
                                        O:O,
                                        0)
                                ),
                                "Não encontrado")
                        ), 2)</f>
        <v>0.79</v>
      </c>
      <c r="I934" s="175">
        <f>TRUNC(G934*H934, 2)</f>
        <v>6.95</v>
      </c>
      <c r="J934" s="174"/>
      <c r="K934" s="174"/>
      <c r="L934" s="620" t="s">
        <v>15</v>
      </c>
      <c r="M934" s="173"/>
      <c r="N934" s="173"/>
    </row>
    <row r="935" spans="1:15" ht="102" x14ac:dyDescent="0.2">
      <c r="A935" s="611" t="s">
        <v>563</v>
      </c>
      <c r="B935" s="612" t="s">
        <v>101</v>
      </c>
      <c r="C935" s="613" t="s">
        <v>15</v>
      </c>
      <c r="D935" s="614" t="s">
        <v>1427</v>
      </c>
      <c r="E935" s="614" t="s">
        <v>1412</v>
      </c>
      <c r="F935" s="615" t="s">
        <v>95</v>
      </c>
      <c r="G935" s="616"/>
      <c r="H935" s="178"/>
      <c r="I935" s="178">
        <f>SUM(I936:I940)</f>
        <v>254.54</v>
      </c>
      <c r="J935" s="177" t="s">
        <v>15</v>
      </c>
      <c r="K935" s="177"/>
      <c r="L935" s="614" t="s">
        <v>15</v>
      </c>
      <c r="M935" s="176" t="s">
        <v>15</v>
      </c>
      <c r="N935" s="176" t="s">
        <v>1473</v>
      </c>
      <c r="O935" s="584" t="str">
        <f>A935&amp;B935&amp;C935</f>
        <v>AGE180005AGEHAB</v>
      </c>
    </row>
    <row r="936" spans="1:15" x14ac:dyDescent="0.2">
      <c r="A936" s="617" t="s">
        <v>1352</v>
      </c>
      <c r="B936" s="618" t="s">
        <v>21</v>
      </c>
      <c r="C936" s="619" t="s">
        <v>115</v>
      </c>
      <c r="D936" s="620" t="s">
        <v>1427</v>
      </c>
      <c r="E936" s="620" t="s">
        <v>1353</v>
      </c>
      <c r="F936" s="621" t="s">
        <v>42</v>
      </c>
      <c r="G936" s="621">
        <v>0.12</v>
      </c>
      <c r="H936" s="175">
        <f>TRUNC(
                        IF(
                            C936="INSUMO",
                            IFERROR(
                                INDEX(
                                    Insumos!F:F,
                                    MATCH(
                                        A936&amp;B936,
                                        Insumos!I:I,
                                        0)
                                ),
                                "Não encontrado"),
                            IFERROR(
                                INDEX(
                                    I:I,
                                    MATCH(
                                        A936&amp;B936,
                                        O:O,
                                        0)
                                ),
                                "Não encontrado")
                        ), 2)</f>
        <v>15.3</v>
      </c>
      <c r="I936" s="175">
        <f>TRUNC(G936*H936, 2)</f>
        <v>1.83</v>
      </c>
      <c r="J936" s="174"/>
      <c r="K936" s="174"/>
      <c r="L936" s="620" t="s">
        <v>15</v>
      </c>
      <c r="M936" s="173"/>
      <c r="N936" s="173"/>
    </row>
    <row r="937" spans="1:15" x14ac:dyDescent="0.2">
      <c r="A937" s="622" t="s">
        <v>1354</v>
      </c>
      <c r="B937" s="623" t="s">
        <v>21</v>
      </c>
      <c r="C937" s="624" t="s">
        <v>115</v>
      </c>
      <c r="D937" s="625" t="s">
        <v>1427</v>
      </c>
      <c r="E937" s="625" t="s">
        <v>1355</v>
      </c>
      <c r="F937" s="626" t="s">
        <v>42</v>
      </c>
      <c r="G937" s="626">
        <v>0.24</v>
      </c>
      <c r="H937" s="172">
        <f>TRUNC(
                        IF(
                            C937="INSUMO",
                            IFERROR(
                                INDEX(
                                    Insumos!F:F,
                                    MATCH(
                                        A937&amp;B937,
                                        Insumos!I:I,
                                        0)
                                ),
                                "Não encontrado"),
                            IFERROR(
                                INDEX(
                                    I:I,
                                    MATCH(
                                        A937&amp;B937,
                                        O:O,
                                        0)
                                ),
                                "Não encontrado")
                        ), 2)</f>
        <v>23.41</v>
      </c>
      <c r="I937" s="172">
        <f>TRUNC(G937*H937, 2)</f>
        <v>5.61</v>
      </c>
      <c r="J937" s="171"/>
      <c r="K937" s="171"/>
      <c r="L937" s="625" t="s">
        <v>15</v>
      </c>
      <c r="M937" s="170"/>
      <c r="N937" s="170"/>
    </row>
    <row r="938" spans="1:15" ht="25.5" x14ac:dyDescent="0.2">
      <c r="A938" s="617" t="s">
        <v>1810</v>
      </c>
      <c r="B938" s="618" t="s">
        <v>1263</v>
      </c>
      <c r="C938" s="619" t="s">
        <v>115</v>
      </c>
      <c r="D938" s="620" t="s">
        <v>1427</v>
      </c>
      <c r="E938" s="620" t="s">
        <v>3218</v>
      </c>
      <c r="F938" s="621" t="s">
        <v>1809</v>
      </c>
      <c r="G938" s="621">
        <v>0.88</v>
      </c>
      <c r="H938" s="175">
        <f>TRUNC(
                        IF(
                            C938="INSUMO",
                            IFERROR(
                                INDEX(
                                    Insumos!F:F,
                                    MATCH(
                                        A938&amp;B938,
                                        Insumos!I:I,
                                        0)
                                ),
                                "Não encontrado"),
                            IFERROR(
                                INDEX(
                                    I:I,
                                    MATCH(
                                        A938&amp;B938,
                                        O:O,
                                        0)
                                ),
                                "Não encontrado")
                        ), 2)</f>
        <v>32.56</v>
      </c>
      <c r="I938" s="175">
        <f>TRUNC(G938*H938, 2)</f>
        <v>28.65</v>
      </c>
      <c r="J938" s="174"/>
      <c r="K938" s="174"/>
      <c r="L938" s="620" t="s">
        <v>15</v>
      </c>
      <c r="M938" s="173"/>
      <c r="N938" s="173"/>
    </row>
    <row r="939" spans="1:15" ht="25.5" x14ac:dyDescent="0.2">
      <c r="A939" s="622" t="s">
        <v>1722</v>
      </c>
      <c r="B939" s="623" t="s">
        <v>1263</v>
      </c>
      <c r="C939" s="624" t="s">
        <v>115</v>
      </c>
      <c r="D939" s="625" t="s">
        <v>1427</v>
      </c>
      <c r="E939" s="625" t="s">
        <v>3219</v>
      </c>
      <c r="F939" s="626" t="s">
        <v>95</v>
      </c>
      <c r="G939" s="626">
        <v>4.83</v>
      </c>
      <c r="H939" s="172">
        <f>TRUNC(
                        IF(
                            C939="INSUMO",
                            IFERROR(
                                INDEX(
                                    Insumos!F:F,
                                    MATCH(
                                        A939&amp;B939,
                                        Insumos!I:I,
                                        0)
                                ),
                                "Não encontrado"),
                            IFERROR(
                                INDEX(
                                    I:I,
                                    MATCH(
                                        A939&amp;B939,
                                        O:O,
                                        0)
                                ),
                                "Não encontrado")
                        ), 2)</f>
        <v>0.79</v>
      </c>
      <c r="I939" s="172">
        <f>TRUNC(G939*H939, 2)</f>
        <v>3.81</v>
      </c>
      <c r="J939" s="171"/>
      <c r="K939" s="171"/>
      <c r="L939" s="625" t="s">
        <v>15</v>
      </c>
      <c r="M939" s="170"/>
      <c r="N939" s="170"/>
    </row>
    <row r="940" spans="1:15" ht="89.25" x14ac:dyDescent="0.2">
      <c r="A940" s="617" t="s">
        <v>1833</v>
      </c>
      <c r="B940" s="618" t="s">
        <v>101</v>
      </c>
      <c r="C940" s="619" t="s">
        <v>115</v>
      </c>
      <c r="D940" s="620" t="s">
        <v>1427</v>
      </c>
      <c r="E940" s="620" t="s">
        <v>1832</v>
      </c>
      <c r="F940" s="621" t="s">
        <v>95</v>
      </c>
      <c r="G940" s="621">
        <v>1</v>
      </c>
      <c r="H940" s="175">
        <f>TRUNC(
                        IF(
                            C940="INSUMO",
                            IFERROR(
                                INDEX(
                                    Insumos!F:F,
                                    MATCH(
                                        A940&amp;B940,
                                        Insumos!I:I,
                                        0)
                                ),
                                "Não encontrado"),
                            IFERROR(
                                INDEX(
                                    I:I,
                                    MATCH(
                                        A940&amp;B940,
                                        O:O,
                                        0)
                                ),
                                "Não encontrado")
                        ), 2)</f>
        <v>214.64</v>
      </c>
      <c r="I940" s="175">
        <f>TRUNC(G940*H940, 2)</f>
        <v>214.64</v>
      </c>
      <c r="J940" s="174"/>
      <c r="K940" s="174"/>
      <c r="L940" s="620" t="s">
        <v>15</v>
      </c>
      <c r="M940" s="173"/>
      <c r="N940" s="173"/>
    </row>
    <row r="941" spans="1:15" ht="25.5" x14ac:dyDescent="0.2">
      <c r="A941" s="611" t="s">
        <v>566</v>
      </c>
      <c r="B941" s="612" t="s">
        <v>101</v>
      </c>
      <c r="C941" s="613" t="s">
        <v>15</v>
      </c>
      <c r="D941" s="614" t="s">
        <v>1427</v>
      </c>
      <c r="E941" s="614" t="s">
        <v>567</v>
      </c>
      <c r="F941" s="615" t="s">
        <v>95</v>
      </c>
      <c r="G941" s="616"/>
      <c r="H941" s="178"/>
      <c r="I941" s="178">
        <f>SUM(I942:I953)</f>
        <v>171.66000000000003</v>
      </c>
      <c r="J941" s="177" t="s">
        <v>15</v>
      </c>
      <c r="K941" s="177"/>
      <c r="L941" s="614" t="s">
        <v>15</v>
      </c>
      <c r="M941" s="176" t="s">
        <v>15</v>
      </c>
      <c r="N941" s="176" t="s">
        <v>1473</v>
      </c>
      <c r="O941" s="584" t="str">
        <f>A941&amp;B941&amp;C941</f>
        <v>AGE180003AGEHAB</v>
      </c>
    </row>
    <row r="942" spans="1:15" x14ac:dyDescent="0.2">
      <c r="A942" s="617" t="s">
        <v>1377</v>
      </c>
      <c r="B942" s="618" t="s">
        <v>21</v>
      </c>
      <c r="C942" s="619" t="s">
        <v>115</v>
      </c>
      <c r="D942" s="620" t="s">
        <v>1427</v>
      </c>
      <c r="E942" s="620" t="s">
        <v>1378</v>
      </c>
      <c r="F942" s="621" t="s">
        <v>42</v>
      </c>
      <c r="G942" s="621">
        <v>2.0299999999999998</v>
      </c>
      <c r="H942" s="175">
        <f>TRUNC(
                        IF(
                            C942="INSUMO",
                            IFERROR(
                                INDEX(
                                    Insumos!F:F,
                                    MATCH(
                                        A942&amp;B942,
                                        Insumos!I:I,
                                        0)
                                ),
                                "Não encontrado"),
                            IFERROR(
                                INDEX(
                                    I:I,
                                    MATCH(
                                        A942&amp;B942,
                                        O:O,
                                        0)
                                ),
                                "Não encontrado")
                        ), 2)</f>
        <v>23.41</v>
      </c>
      <c r="I942" s="175">
        <f t="shared" ref="I942:I953" si="22">TRUNC(G942*H942, 2)</f>
        <v>47.52</v>
      </c>
      <c r="J942" s="174"/>
      <c r="K942" s="174"/>
      <c r="L942" s="620" t="s">
        <v>15</v>
      </c>
      <c r="M942" s="173"/>
      <c r="N942" s="173"/>
    </row>
    <row r="943" spans="1:15" x14ac:dyDescent="0.2">
      <c r="A943" s="622" t="s">
        <v>1831</v>
      </c>
      <c r="B943" s="623" t="s">
        <v>21</v>
      </c>
      <c r="C943" s="624" t="s">
        <v>115</v>
      </c>
      <c r="D943" s="625" t="s">
        <v>1427</v>
      </c>
      <c r="E943" s="625" t="s">
        <v>1830</v>
      </c>
      <c r="F943" s="626" t="s">
        <v>33</v>
      </c>
      <c r="G943" s="626">
        <v>0.39</v>
      </c>
      <c r="H943" s="172">
        <f>TRUNC(
                        IF(
                            C943="INSUMO",
                            IFERROR(
                                INDEX(
                                    Insumos!F:F,
                                    MATCH(
                                        A943&amp;B943,
                                        Insumos!I:I,
                                        0)
                                ),
                                "Não encontrado"),
                            IFERROR(
                                INDEX(
                                    I:I,
                                    MATCH(
                                        A943&amp;B943,
                                        O:O,
                                        0)
                                ),
                                "Não encontrado")
                        ), 2)</f>
        <v>52.5</v>
      </c>
      <c r="I943" s="172">
        <f t="shared" si="22"/>
        <v>20.47</v>
      </c>
      <c r="J943" s="171"/>
      <c r="K943" s="171"/>
      <c r="L943" s="625" t="s">
        <v>15</v>
      </c>
      <c r="M943" s="170"/>
      <c r="N943" s="170"/>
    </row>
    <row r="944" spans="1:15" x14ac:dyDescent="0.2">
      <c r="A944" s="617" t="s">
        <v>1829</v>
      </c>
      <c r="B944" s="618" t="s">
        <v>21</v>
      </c>
      <c r="C944" s="619" t="s">
        <v>115</v>
      </c>
      <c r="D944" s="620" t="s">
        <v>1427</v>
      </c>
      <c r="E944" s="620" t="s">
        <v>1828</v>
      </c>
      <c r="F944" s="621" t="s">
        <v>258</v>
      </c>
      <c r="G944" s="621">
        <v>2.8184</v>
      </c>
      <c r="H944" s="175">
        <f>TRUNC(
                        IF(
                            C944="INSUMO",
                            IFERROR(
                                INDEX(
                                    Insumos!F:F,
                                    MATCH(
                                        A944&amp;B944,
                                        Insumos!I:I,
                                        0)
                                ),
                                "Não encontrado"),
                            IFERROR(
                                INDEX(
                                    I:I,
                                    MATCH(
                                        A944&amp;B944,
                                        O:O,
                                        0)
                                ),
                                "Não encontrado")
                        ), 2)</f>
        <v>7.19</v>
      </c>
      <c r="I944" s="175">
        <f t="shared" si="22"/>
        <v>20.260000000000002</v>
      </c>
      <c r="J944" s="174"/>
      <c r="K944" s="174"/>
      <c r="L944" s="620" t="s">
        <v>15</v>
      </c>
      <c r="M944" s="173"/>
      <c r="N944" s="173"/>
    </row>
    <row r="945" spans="1:15" x14ac:dyDescent="0.2">
      <c r="A945" s="622" t="s">
        <v>1827</v>
      </c>
      <c r="B945" s="623" t="s">
        <v>21</v>
      </c>
      <c r="C945" s="624" t="s">
        <v>115</v>
      </c>
      <c r="D945" s="625" t="s">
        <v>1427</v>
      </c>
      <c r="E945" s="625" t="s">
        <v>1826</v>
      </c>
      <c r="F945" s="626" t="s">
        <v>258</v>
      </c>
      <c r="G945" s="626">
        <v>2.1419999999999999</v>
      </c>
      <c r="H945" s="172">
        <f>TRUNC(
                        IF(
                            C945="INSUMO",
                            IFERROR(
                                INDEX(
                                    Insumos!F:F,
                                    MATCH(
                                        A945&amp;B945,
                                        Insumos!I:I,
                                        0)
                                ),
                                "Não encontrado"),
                            IFERROR(
                                INDEX(
                                    I:I,
                                    MATCH(
                                        A945&amp;B945,
                                        O:O,
                                        0)
                                ),
                                "Não encontrado")
                        ), 2)</f>
        <v>8.31</v>
      </c>
      <c r="I945" s="172">
        <f t="shared" si="22"/>
        <v>17.8</v>
      </c>
      <c r="J945" s="171"/>
      <c r="K945" s="171"/>
      <c r="L945" s="625" t="s">
        <v>15</v>
      </c>
      <c r="M945" s="170"/>
      <c r="N945" s="170"/>
    </row>
    <row r="946" spans="1:15" x14ac:dyDescent="0.2">
      <c r="A946" s="617" t="s">
        <v>1825</v>
      </c>
      <c r="B946" s="618" t="s">
        <v>21</v>
      </c>
      <c r="C946" s="619" t="s">
        <v>115</v>
      </c>
      <c r="D946" s="620" t="s">
        <v>1427</v>
      </c>
      <c r="E946" s="620" t="s">
        <v>1824</v>
      </c>
      <c r="F946" s="621" t="s">
        <v>95</v>
      </c>
      <c r="G946" s="621">
        <v>6</v>
      </c>
      <c r="H946" s="175">
        <f>TRUNC(
                        IF(
                            C946="INSUMO",
                            IFERROR(
                                INDEX(
                                    Insumos!F:F,
                                    MATCH(
                                        A946&amp;B946,
                                        Insumos!I:I,
                                        0)
                                ),
                                "Não encontrado"),
                            IFERROR(
                                INDEX(
                                    I:I,
                                    MATCH(
                                        A946&amp;B946,
                                        O:O,
                                        0)
                                ),
                                "Não encontrado")
                        ), 2)</f>
        <v>0.78</v>
      </c>
      <c r="I946" s="175">
        <f t="shared" si="22"/>
        <v>4.68</v>
      </c>
      <c r="J946" s="174"/>
      <c r="K946" s="174"/>
      <c r="L946" s="620" t="s">
        <v>15</v>
      </c>
      <c r="M946" s="173"/>
      <c r="N946" s="173"/>
    </row>
    <row r="947" spans="1:15" x14ac:dyDescent="0.2">
      <c r="A947" s="622" t="s">
        <v>1823</v>
      </c>
      <c r="B947" s="623" t="s">
        <v>21</v>
      </c>
      <c r="C947" s="624" t="s">
        <v>115</v>
      </c>
      <c r="D947" s="625" t="s">
        <v>1427</v>
      </c>
      <c r="E947" s="625" t="s">
        <v>1822</v>
      </c>
      <c r="F947" s="626" t="s">
        <v>95</v>
      </c>
      <c r="G947" s="626">
        <v>1.2999999999999999E-2</v>
      </c>
      <c r="H947" s="172">
        <f>TRUNC(
                        IF(
                            C947="INSUMO",
                            IFERROR(
                                INDEX(
                                    Insumos!F:F,
                                    MATCH(
                                        A947&amp;B947,
                                        Insumos!I:I,
                                        0)
                                ),
                                "Não encontrado"),
                            IFERROR(
                                INDEX(
                                    I:I,
                                    MATCH(
                                        A947&amp;B947,
                                        O:O,
                                        0)
                                ),
                                "Não encontrado")
                        ), 2)</f>
        <v>11.8</v>
      </c>
      <c r="I947" s="172">
        <f t="shared" si="22"/>
        <v>0.15</v>
      </c>
      <c r="J947" s="171"/>
      <c r="K947" s="171"/>
      <c r="L947" s="625" t="s">
        <v>15</v>
      </c>
      <c r="M947" s="170"/>
      <c r="N947" s="170"/>
    </row>
    <row r="948" spans="1:15" x14ac:dyDescent="0.2">
      <c r="A948" s="617" t="s">
        <v>1821</v>
      </c>
      <c r="B948" s="618" t="s">
        <v>21</v>
      </c>
      <c r="C948" s="619" t="s">
        <v>115</v>
      </c>
      <c r="D948" s="620" t="s">
        <v>1427</v>
      </c>
      <c r="E948" s="620" t="s">
        <v>1820</v>
      </c>
      <c r="F948" s="621" t="s">
        <v>258</v>
      </c>
      <c r="G948" s="621">
        <v>8.6800000000000002E-2</v>
      </c>
      <c r="H948" s="175">
        <f>TRUNC(
                        IF(
                            C948="INSUMO",
                            IFERROR(
                                INDEX(
                                    Insumos!F:F,
                                    MATCH(
                                        A948&amp;B948,
                                        Insumos!I:I,
                                        0)
                                ),
                                "Não encontrado"),
                            IFERROR(
                                INDEX(
                                    I:I,
                                    MATCH(
                                        A948&amp;B948,
                                        O:O,
                                        0)
                                ),
                                "Não encontrado")
                        ), 2)</f>
        <v>25.9</v>
      </c>
      <c r="I948" s="175">
        <f t="shared" si="22"/>
        <v>2.2400000000000002</v>
      </c>
      <c r="J948" s="174"/>
      <c r="K948" s="174"/>
      <c r="L948" s="620" t="s">
        <v>15</v>
      </c>
      <c r="M948" s="173"/>
      <c r="N948" s="173"/>
    </row>
    <row r="949" spans="1:15" x14ac:dyDescent="0.2">
      <c r="A949" s="622" t="s">
        <v>1819</v>
      </c>
      <c r="B949" s="623" t="s">
        <v>21</v>
      </c>
      <c r="C949" s="624" t="s">
        <v>115</v>
      </c>
      <c r="D949" s="625" t="s">
        <v>1427</v>
      </c>
      <c r="E949" s="625" t="s">
        <v>1818</v>
      </c>
      <c r="F949" s="626" t="s">
        <v>95</v>
      </c>
      <c r="G949" s="626">
        <v>2.93E-2</v>
      </c>
      <c r="H949" s="172">
        <f>TRUNC(
                        IF(
                            C949="INSUMO",
                            IFERROR(
                                INDEX(
                                    Insumos!F:F,
                                    MATCH(
                                        A949&amp;B949,
                                        Insumos!I:I,
                                        0)
                                ),
                                "Não encontrado"),
                            IFERROR(
                                INDEX(
                                    I:I,
                                    MATCH(
                                        A949&amp;B949,
                                        O:O,
                                        0)
                                ),
                                "Não encontrado")
                        ), 2)</f>
        <v>14.64</v>
      </c>
      <c r="I949" s="172">
        <f t="shared" si="22"/>
        <v>0.42</v>
      </c>
      <c r="J949" s="171"/>
      <c r="K949" s="171"/>
      <c r="L949" s="625" t="s">
        <v>15</v>
      </c>
      <c r="M949" s="170"/>
      <c r="N949" s="170"/>
    </row>
    <row r="950" spans="1:15" x14ac:dyDescent="0.2">
      <c r="A950" s="617" t="s">
        <v>1528</v>
      </c>
      <c r="B950" s="618" t="s">
        <v>21</v>
      </c>
      <c r="C950" s="619" t="s">
        <v>115</v>
      </c>
      <c r="D950" s="620" t="s">
        <v>1427</v>
      </c>
      <c r="E950" s="620" t="s">
        <v>1527</v>
      </c>
      <c r="F950" s="621" t="s">
        <v>95</v>
      </c>
      <c r="G950" s="621">
        <v>0.14660000000000001</v>
      </c>
      <c r="H950" s="175">
        <f>TRUNC(
                        IF(
                            C950="INSUMO",
                            IFERROR(
                                INDEX(
                                    Insumos!F:F,
                                    MATCH(
                                        A950&amp;B950,
                                        Insumos!I:I,
                                        0)
                                ),
                                "Não encontrado"),
                            IFERROR(
                                INDEX(
                                    I:I,
                                    MATCH(
                                        A950&amp;B950,
                                        O:O,
                                        0)
                                ),
                                "Não encontrado")
                        ), 2)</f>
        <v>3.21</v>
      </c>
      <c r="I950" s="175">
        <f t="shared" si="22"/>
        <v>0.47</v>
      </c>
      <c r="J950" s="174"/>
      <c r="K950" s="174"/>
      <c r="L950" s="620" t="s">
        <v>15</v>
      </c>
      <c r="M950" s="173"/>
      <c r="N950" s="173"/>
    </row>
    <row r="951" spans="1:15" x14ac:dyDescent="0.2">
      <c r="A951" s="622" t="s">
        <v>1817</v>
      </c>
      <c r="B951" s="623" t="s">
        <v>21</v>
      </c>
      <c r="C951" s="624" t="s">
        <v>115</v>
      </c>
      <c r="D951" s="625" t="s">
        <v>1427</v>
      </c>
      <c r="E951" s="625" t="s">
        <v>1816</v>
      </c>
      <c r="F951" s="626" t="s">
        <v>95</v>
      </c>
      <c r="G951" s="626">
        <v>1</v>
      </c>
      <c r="H951" s="172">
        <f>TRUNC(
                        IF(
                            C951="INSUMO",
                            IFERROR(
                                INDEX(
                                    Insumos!F:F,
                                    MATCH(
                                        A951&amp;B951,
                                        Insumos!I:I,
                                        0)
                                ),
                                "Não encontrado"),
                            IFERROR(
                                INDEX(
                                    I:I,
                                    MATCH(
                                        A951&amp;B951,
                                        O:O,
                                        0)
                                ),
                                "Não encontrado")
                        ), 2)</f>
        <v>25.6</v>
      </c>
      <c r="I951" s="172">
        <f t="shared" si="22"/>
        <v>25.6</v>
      </c>
      <c r="J951" s="171"/>
      <c r="K951" s="171"/>
      <c r="L951" s="625" t="s">
        <v>15</v>
      </c>
      <c r="M951" s="170"/>
      <c r="N951" s="170"/>
    </row>
    <row r="952" spans="1:15" ht="25.5" x14ac:dyDescent="0.2">
      <c r="A952" s="617" t="s">
        <v>1538</v>
      </c>
      <c r="B952" s="618" t="s">
        <v>21</v>
      </c>
      <c r="C952" s="619" t="s">
        <v>22</v>
      </c>
      <c r="D952" s="620" t="s">
        <v>1427</v>
      </c>
      <c r="E952" s="620" t="s">
        <v>1537</v>
      </c>
      <c r="F952" s="621" t="s">
        <v>33</v>
      </c>
      <c r="G952" s="621">
        <v>0.83599999999999997</v>
      </c>
      <c r="H952" s="175">
        <f>TRUNC(
                        IF(
                            C952="INSUMO",
                            IFERROR(
                                INDEX(
                                    Insumos!F:F,
                                    MATCH(
                                        A952&amp;B952,
                                        Insumos!I:I,
                                        0)
                                ),
                                "Não encontrado"),
                            IFERROR(
                                INDEX(
                                    I:I,
                                    MATCH(
                                        A952&amp;B952,
                                        O:O,
                                        0)
                                ),
                                "Não encontrado")
                        ), 2)</f>
        <v>27.51</v>
      </c>
      <c r="I952" s="175">
        <f t="shared" si="22"/>
        <v>22.99</v>
      </c>
      <c r="J952" s="174"/>
      <c r="K952" s="174"/>
      <c r="L952" s="620" t="s">
        <v>15</v>
      </c>
      <c r="M952" s="173"/>
      <c r="N952" s="173"/>
    </row>
    <row r="953" spans="1:15" x14ac:dyDescent="0.2">
      <c r="A953" s="622" t="s">
        <v>1815</v>
      </c>
      <c r="B953" s="623" t="s">
        <v>101</v>
      </c>
      <c r="C953" s="624" t="s">
        <v>115</v>
      </c>
      <c r="D953" s="625" t="s">
        <v>1427</v>
      </c>
      <c r="E953" s="625" t="s">
        <v>1814</v>
      </c>
      <c r="F953" s="626" t="s">
        <v>95</v>
      </c>
      <c r="G953" s="626">
        <v>2</v>
      </c>
      <c r="H953" s="172">
        <f>TRUNC(
                        IF(
                            C953="INSUMO",
                            IFERROR(
                                INDEX(
                                    Insumos!F:F,
                                    MATCH(
                                        A953&amp;B953,
                                        Insumos!I:I,
                                        0)
                                ),
                                "Não encontrado"),
                            IFERROR(
                                INDEX(
                                    I:I,
                                    MATCH(
                                        A953&amp;B953,
                                        O:O,
                                        0)
                                ),
                                "Não encontrado")
                        ), 2)</f>
        <v>4.53</v>
      </c>
      <c r="I953" s="172">
        <f t="shared" si="22"/>
        <v>9.06</v>
      </c>
      <c r="J953" s="171"/>
      <c r="K953" s="171"/>
      <c r="L953" s="625" t="s">
        <v>15</v>
      </c>
      <c r="M953" s="170"/>
      <c r="N953" s="170"/>
    </row>
    <row r="954" spans="1:15" ht="127.5" x14ac:dyDescent="0.2">
      <c r="A954" s="611" t="s">
        <v>569</v>
      </c>
      <c r="B954" s="612" t="s">
        <v>101</v>
      </c>
      <c r="C954" s="613" t="s">
        <v>15</v>
      </c>
      <c r="D954" s="614" t="s">
        <v>1427</v>
      </c>
      <c r="E954" s="614" t="s">
        <v>570</v>
      </c>
      <c r="F954" s="615" t="s">
        <v>95</v>
      </c>
      <c r="G954" s="616"/>
      <c r="H954" s="178"/>
      <c r="I954" s="178">
        <f>SUM(I955:I959)</f>
        <v>953.30000000000007</v>
      </c>
      <c r="J954" s="177" t="s">
        <v>15</v>
      </c>
      <c r="K954" s="177"/>
      <c r="L954" s="614" t="s">
        <v>15</v>
      </c>
      <c r="M954" s="176" t="s">
        <v>15</v>
      </c>
      <c r="N954" s="176" t="s">
        <v>1473</v>
      </c>
      <c r="O954" s="584" t="str">
        <f>A954&amp;B954&amp;C954</f>
        <v>AGE180054AGEHAB</v>
      </c>
    </row>
    <row r="955" spans="1:15" x14ac:dyDescent="0.2">
      <c r="A955" s="617" t="s">
        <v>1352</v>
      </c>
      <c r="B955" s="618" t="s">
        <v>21</v>
      </c>
      <c r="C955" s="619" t="s">
        <v>115</v>
      </c>
      <c r="D955" s="620" t="s">
        <v>1427</v>
      </c>
      <c r="E955" s="620" t="s">
        <v>1353</v>
      </c>
      <c r="F955" s="621" t="s">
        <v>42</v>
      </c>
      <c r="G955" s="621">
        <v>0.38</v>
      </c>
      <c r="H955" s="175">
        <f>TRUNC(
                        IF(
                            C955="INSUMO",
                            IFERROR(
                                INDEX(
                                    Insumos!F:F,
                                    MATCH(
                                        A955&amp;B955,
                                        Insumos!I:I,
                                        0)
                                ),
                                "Não encontrado"),
                            IFERROR(
                                INDEX(
                                    I:I,
                                    MATCH(
                                        A955&amp;B955,
                                        O:O,
                                        0)
                                ),
                                "Não encontrado")
                        ), 2)</f>
        <v>15.3</v>
      </c>
      <c r="I955" s="175">
        <f>TRUNC(G955*H955, 2)</f>
        <v>5.81</v>
      </c>
      <c r="J955" s="174"/>
      <c r="K955" s="174"/>
      <c r="L955" s="620" t="s">
        <v>15</v>
      </c>
      <c r="M955" s="173"/>
      <c r="N955" s="173"/>
    </row>
    <row r="956" spans="1:15" x14ac:dyDescent="0.2">
      <c r="A956" s="622" t="s">
        <v>1354</v>
      </c>
      <c r="B956" s="623" t="s">
        <v>21</v>
      </c>
      <c r="C956" s="624" t="s">
        <v>115</v>
      </c>
      <c r="D956" s="625" t="s">
        <v>1427</v>
      </c>
      <c r="E956" s="625" t="s">
        <v>1355</v>
      </c>
      <c r="F956" s="626" t="s">
        <v>42</v>
      </c>
      <c r="G956" s="626">
        <v>0.76</v>
      </c>
      <c r="H956" s="172">
        <f>TRUNC(
                        IF(
                            C956="INSUMO",
                            IFERROR(
                                INDEX(
                                    Insumos!F:F,
                                    MATCH(
                                        A956&amp;B956,
                                        Insumos!I:I,
                                        0)
                                ),
                                "Não encontrado"),
                            IFERROR(
                                INDEX(
                                    I:I,
                                    MATCH(
                                        A956&amp;B956,
                                        O:O,
                                        0)
                                ),
                                "Não encontrado")
                        ), 2)</f>
        <v>23.41</v>
      </c>
      <c r="I956" s="172">
        <f>TRUNC(G956*H956, 2)</f>
        <v>17.79</v>
      </c>
      <c r="J956" s="171"/>
      <c r="K956" s="171"/>
      <c r="L956" s="625" t="s">
        <v>15</v>
      </c>
      <c r="M956" s="170"/>
      <c r="N956" s="170"/>
    </row>
    <row r="957" spans="1:15" ht="25.5" x14ac:dyDescent="0.2">
      <c r="A957" s="617" t="s">
        <v>1810</v>
      </c>
      <c r="B957" s="618" t="s">
        <v>1263</v>
      </c>
      <c r="C957" s="619" t="s">
        <v>115</v>
      </c>
      <c r="D957" s="620" t="s">
        <v>1427</v>
      </c>
      <c r="E957" s="620" t="s">
        <v>3218</v>
      </c>
      <c r="F957" s="621" t="s">
        <v>1809</v>
      </c>
      <c r="G957" s="621">
        <v>1.58</v>
      </c>
      <c r="H957" s="175">
        <f>TRUNC(
                        IF(
                            C957="INSUMO",
                            IFERROR(
                                INDEX(
                                    Insumos!F:F,
                                    MATCH(
                                        A957&amp;B957,
                                        Insumos!I:I,
                                        0)
                                ),
                                "Não encontrado"),
                            IFERROR(
                                INDEX(
                                    I:I,
                                    MATCH(
                                        A957&amp;B957,
                                        O:O,
                                        0)
                                ),
                                "Não encontrado")
                        ), 2)</f>
        <v>32.56</v>
      </c>
      <c r="I957" s="175">
        <f>TRUNC(G957*H957, 2)</f>
        <v>51.44</v>
      </c>
      <c r="J957" s="174"/>
      <c r="K957" s="174"/>
      <c r="L957" s="620" t="s">
        <v>15</v>
      </c>
      <c r="M957" s="173"/>
      <c r="N957" s="173"/>
    </row>
    <row r="958" spans="1:15" ht="25.5" x14ac:dyDescent="0.2">
      <c r="A958" s="622" t="s">
        <v>1722</v>
      </c>
      <c r="B958" s="623" t="s">
        <v>1263</v>
      </c>
      <c r="C958" s="624" t="s">
        <v>115</v>
      </c>
      <c r="D958" s="625" t="s">
        <v>1427</v>
      </c>
      <c r="E958" s="625" t="s">
        <v>3219</v>
      </c>
      <c r="F958" s="626" t="s">
        <v>95</v>
      </c>
      <c r="G958" s="626">
        <v>8.6199999999999992</v>
      </c>
      <c r="H958" s="172">
        <f>TRUNC(
                        IF(
                            C958="INSUMO",
                            IFERROR(
                                INDEX(
                                    Insumos!F:F,
                                    MATCH(
                                        A958&amp;B958,
                                        Insumos!I:I,
                                        0)
                                ),
                                "Não encontrado"),
                            IFERROR(
                                INDEX(
                                    I:I,
                                    MATCH(
                                        A958&amp;B958,
                                        O:O,
                                        0)
                                ),
                                "Não encontrado")
                        ), 2)</f>
        <v>0.79</v>
      </c>
      <c r="I958" s="172">
        <f>TRUNC(G958*H958, 2)</f>
        <v>6.8</v>
      </c>
      <c r="J958" s="171"/>
      <c r="K958" s="171"/>
      <c r="L958" s="625" t="s">
        <v>15</v>
      </c>
      <c r="M958" s="170"/>
      <c r="N958" s="170"/>
    </row>
    <row r="959" spans="1:15" ht="127.5" x14ac:dyDescent="0.2">
      <c r="A959" s="617" t="s">
        <v>1813</v>
      </c>
      <c r="B959" s="618" t="s">
        <v>101</v>
      </c>
      <c r="C959" s="619" t="s">
        <v>115</v>
      </c>
      <c r="D959" s="620" t="s">
        <v>1427</v>
      </c>
      <c r="E959" s="620" t="s">
        <v>570</v>
      </c>
      <c r="F959" s="621" t="s">
        <v>95</v>
      </c>
      <c r="G959" s="621">
        <v>1</v>
      </c>
      <c r="H959" s="175">
        <f>TRUNC(
                        IF(
                            C959="INSUMO",
                            IFERROR(
                                INDEX(
                                    Insumos!F:F,
                                    MATCH(
                                        A959&amp;B959,
                                        Insumos!I:I,
                                        0)
                                ),
                                "Não encontrado"),
                            IFERROR(
                                INDEX(
                                    I:I,
                                    MATCH(
                                        A959&amp;B959,
                                        O:O,
                                        0)
                                ),
                                "Não encontrado")
                        ), 2)</f>
        <v>871.46</v>
      </c>
      <c r="I959" s="175">
        <f>TRUNC(G959*H959, 2)</f>
        <v>871.46</v>
      </c>
      <c r="J959" s="174"/>
      <c r="K959" s="174"/>
      <c r="L959" s="620" t="s">
        <v>15</v>
      </c>
      <c r="M959" s="173"/>
      <c r="N959" s="173"/>
    </row>
    <row r="960" spans="1:15" ht="102" x14ac:dyDescent="0.2">
      <c r="A960" s="611" t="s">
        <v>572</v>
      </c>
      <c r="B960" s="612" t="s">
        <v>101</v>
      </c>
      <c r="C960" s="613" t="s">
        <v>15</v>
      </c>
      <c r="D960" s="614" t="s">
        <v>1427</v>
      </c>
      <c r="E960" s="614" t="s">
        <v>1413</v>
      </c>
      <c r="F960" s="615" t="s">
        <v>95</v>
      </c>
      <c r="G960" s="616"/>
      <c r="H960" s="178"/>
      <c r="I960" s="178">
        <f>SUM(I961:I965)</f>
        <v>756.85</v>
      </c>
      <c r="J960" s="177" t="s">
        <v>15</v>
      </c>
      <c r="K960" s="177"/>
      <c r="L960" s="614" t="s">
        <v>15</v>
      </c>
      <c r="M960" s="176" t="s">
        <v>15</v>
      </c>
      <c r="N960" s="176" t="s">
        <v>1473</v>
      </c>
      <c r="O960" s="584" t="str">
        <f>A960&amp;B960&amp;C960</f>
        <v>AGE180055AGEHAB</v>
      </c>
    </row>
    <row r="961" spans="1:15" x14ac:dyDescent="0.2">
      <c r="A961" s="617" t="s">
        <v>1352</v>
      </c>
      <c r="B961" s="618" t="s">
        <v>21</v>
      </c>
      <c r="C961" s="619" t="s">
        <v>115</v>
      </c>
      <c r="D961" s="620" t="s">
        <v>1427</v>
      </c>
      <c r="E961" s="620" t="s">
        <v>1353</v>
      </c>
      <c r="F961" s="621" t="s">
        <v>42</v>
      </c>
      <c r="G961" s="621">
        <v>0.3</v>
      </c>
      <c r="H961" s="175">
        <f>TRUNC(
                        IF(
                            C961="INSUMO",
                            IFERROR(
                                INDEX(
                                    Insumos!F:F,
                                    MATCH(
                                        A961&amp;B961,
                                        Insumos!I:I,
                                        0)
                                ),
                                "Não encontrado"),
                            IFERROR(
                                INDEX(
                                    I:I,
                                    MATCH(
                                        A961&amp;B961,
                                        O:O,
                                        0)
                                ),
                                "Não encontrado")
                        ), 2)</f>
        <v>15.3</v>
      </c>
      <c r="I961" s="175">
        <f>TRUNC(G961*H961, 2)</f>
        <v>4.59</v>
      </c>
      <c r="J961" s="174"/>
      <c r="K961" s="174"/>
      <c r="L961" s="620" t="s">
        <v>15</v>
      </c>
      <c r="M961" s="173"/>
      <c r="N961" s="173"/>
    </row>
    <row r="962" spans="1:15" x14ac:dyDescent="0.2">
      <c r="A962" s="622" t="s">
        <v>1354</v>
      </c>
      <c r="B962" s="623" t="s">
        <v>21</v>
      </c>
      <c r="C962" s="624" t="s">
        <v>115</v>
      </c>
      <c r="D962" s="625" t="s">
        <v>1427</v>
      </c>
      <c r="E962" s="625" t="s">
        <v>1355</v>
      </c>
      <c r="F962" s="626" t="s">
        <v>42</v>
      </c>
      <c r="G962" s="626">
        <v>0.61</v>
      </c>
      <c r="H962" s="172">
        <f>TRUNC(
                        IF(
                            C962="INSUMO",
                            IFERROR(
                                INDEX(
                                    Insumos!F:F,
                                    MATCH(
                                        A962&amp;B962,
                                        Insumos!I:I,
                                        0)
                                ),
                                "Não encontrado"),
                            IFERROR(
                                INDEX(
                                    I:I,
                                    MATCH(
                                        A962&amp;B962,
                                        O:O,
                                        0)
                                ),
                                "Não encontrado")
                        ), 2)</f>
        <v>23.41</v>
      </c>
      <c r="I962" s="172">
        <f>TRUNC(G962*H962, 2)</f>
        <v>14.28</v>
      </c>
      <c r="J962" s="171"/>
      <c r="K962" s="171"/>
      <c r="L962" s="625" t="s">
        <v>15</v>
      </c>
      <c r="M962" s="170"/>
      <c r="N962" s="170"/>
    </row>
    <row r="963" spans="1:15" ht="25.5" x14ac:dyDescent="0.2">
      <c r="A963" s="617" t="s">
        <v>1810</v>
      </c>
      <c r="B963" s="618" t="s">
        <v>1263</v>
      </c>
      <c r="C963" s="619" t="s">
        <v>115</v>
      </c>
      <c r="D963" s="620" t="s">
        <v>1427</v>
      </c>
      <c r="E963" s="620" t="s">
        <v>3218</v>
      </c>
      <c r="F963" s="621" t="s">
        <v>1809</v>
      </c>
      <c r="G963" s="621">
        <v>1.39</v>
      </c>
      <c r="H963" s="175">
        <f>TRUNC(
                        IF(
                            C963="INSUMO",
                            IFERROR(
                                INDEX(
                                    Insumos!F:F,
                                    MATCH(
                                        A963&amp;B963,
                                        Insumos!I:I,
                                        0)
                                ),
                                "Não encontrado"),
                            IFERROR(
                                INDEX(
                                    I:I,
                                    MATCH(
                                        A963&amp;B963,
                                        O:O,
                                        0)
                                ),
                                "Não encontrado")
                        ), 2)</f>
        <v>32.56</v>
      </c>
      <c r="I963" s="175">
        <f>TRUNC(G963*H963, 2)</f>
        <v>45.25</v>
      </c>
      <c r="J963" s="174"/>
      <c r="K963" s="174"/>
      <c r="L963" s="620" t="s">
        <v>15</v>
      </c>
      <c r="M963" s="173"/>
      <c r="N963" s="173"/>
    </row>
    <row r="964" spans="1:15" ht="25.5" x14ac:dyDescent="0.2">
      <c r="A964" s="622" t="s">
        <v>1722</v>
      </c>
      <c r="B964" s="623" t="s">
        <v>1263</v>
      </c>
      <c r="C964" s="624" t="s">
        <v>115</v>
      </c>
      <c r="D964" s="625" t="s">
        <v>1427</v>
      </c>
      <c r="E964" s="625" t="s">
        <v>3219</v>
      </c>
      <c r="F964" s="626" t="s">
        <v>95</v>
      </c>
      <c r="G964" s="626">
        <v>7.59</v>
      </c>
      <c r="H964" s="172">
        <f>TRUNC(
                        IF(
                            C964="INSUMO",
                            IFERROR(
                                INDEX(
                                    Insumos!F:F,
                                    MATCH(
                                        A964&amp;B964,
                                        Insumos!I:I,
                                        0)
                                ),
                                "Não encontrado"),
                            IFERROR(
                                INDEX(
                                    I:I,
                                    MATCH(
                                        A964&amp;B964,
                                        O:O,
                                        0)
                                ),
                                "Não encontrado")
                        ), 2)</f>
        <v>0.79</v>
      </c>
      <c r="I964" s="172">
        <f>TRUNC(G964*H964, 2)</f>
        <v>5.99</v>
      </c>
      <c r="J964" s="171"/>
      <c r="K964" s="171"/>
      <c r="L964" s="625" t="s">
        <v>15</v>
      </c>
      <c r="M964" s="170"/>
      <c r="N964" s="170"/>
    </row>
    <row r="965" spans="1:15" ht="102" x14ac:dyDescent="0.2">
      <c r="A965" s="617" t="s">
        <v>1812</v>
      </c>
      <c r="B965" s="618" t="s">
        <v>101</v>
      </c>
      <c r="C965" s="619" t="s">
        <v>115</v>
      </c>
      <c r="D965" s="620" t="s">
        <v>1427</v>
      </c>
      <c r="E965" s="620" t="s">
        <v>1811</v>
      </c>
      <c r="F965" s="621" t="s">
        <v>95</v>
      </c>
      <c r="G965" s="621">
        <v>1</v>
      </c>
      <c r="H965" s="175">
        <f>TRUNC(
                        IF(
                            C965="INSUMO",
                            IFERROR(
                                INDEX(
                                    Insumos!F:F,
                                    MATCH(
                                        A965&amp;B965,
                                        Insumos!I:I,
                                        0)
                                ),
                                "Não encontrado"),
                            IFERROR(
                                INDEX(
                                    I:I,
                                    MATCH(
                                        A965&amp;B965,
                                        O:O,
                                        0)
                                ),
                                "Não encontrado")
                        ), 2)</f>
        <v>686.74</v>
      </c>
      <c r="I965" s="175">
        <f>TRUNC(G965*H965, 2)</f>
        <v>686.74</v>
      </c>
      <c r="J965" s="174"/>
      <c r="K965" s="174"/>
      <c r="L965" s="620" t="s">
        <v>15</v>
      </c>
      <c r="M965" s="173"/>
      <c r="N965" s="173"/>
    </row>
    <row r="966" spans="1:15" ht="89.25" x14ac:dyDescent="0.2">
      <c r="A966" s="611" t="s">
        <v>575</v>
      </c>
      <c r="B966" s="612" t="s">
        <v>101</v>
      </c>
      <c r="C966" s="613" t="s">
        <v>15</v>
      </c>
      <c r="D966" s="614" t="s">
        <v>1427</v>
      </c>
      <c r="E966" s="614" t="s">
        <v>1414</v>
      </c>
      <c r="F966" s="615" t="s">
        <v>95</v>
      </c>
      <c r="G966" s="616"/>
      <c r="H966" s="178"/>
      <c r="I966" s="178">
        <f>SUM(I967:I971)</f>
        <v>299.95</v>
      </c>
      <c r="J966" s="177" t="s">
        <v>15</v>
      </c>
      <c r="K966" s="177"/>
      <c r="L966" s="614" t="s">
        <v>15</v>
      </c>
      <c r="M966" s="176" t="s">
        <v>15</v>
      </c>
      <c r="N966" s="176" t="s">
        <v>1473</v>
      </c>
      <c r="O966" s="584" t="str">
        <f>A966&amp;B966&amp;C966</f>
        <v>AGE180056AGEHAB</v>
      </c>
    </row>
    <row r="967" spans="1:15" x14ac:dyDescent="0.2">
      <c r="A967" s="617" t="s">
        <v>1352</v>
      </c>
      <c r="B967" s="618" t="s">
        <v>21</v>
      </c>
      <c r="C967" s="619" t="s">
        <v>115</v>
      </c>
      <c r="D967" s="620" t="s">
        <v>1427</v>
      </c>
      <c r="E967" s="620" t="s">
        <v>1353</v>
      </c>
      <c r="F967" s="621" t="s">
        <v>42</v>
      </c>
      <c r="G967" s="621">
        <v>0.12</v>
      </c>
      <c r="H967" s="175">
        <f>TRUNC(
                        IF(
                            C967="INSUMO",
                            IFERROR(
                                INDEX(
                                    Insumos!F:F,
                                    MATCH(
                                        A967&amp;B967,
                                        Insumos!I:I,
                                        0)
                                ),
                                "Não encontrado"),
                            IFERROR(
                                INDEX(
                                    I:I,
                                    MATCH(
                                        A967&amp;B967,
                                        O:O,
                                        0)
                                ),
                                "Não encontrado")
                        ), 2)</f>
        <v>15.3</v>
      </c>
      <c r="I967" s="175">
        <f>TRUNC(G967*H967, 2)</f>
        <v>1.83</v>
      </c>
      <c r="J967" s="174"/>
      <c r="K967" s="174"/>
      <c r="L967" s="620" t="s">
        <v>15</v>
      </c>
      <c r="M967" s="173"/>
      <c r="N967" s="173"/>
    </row>
    <row r="968" spans="1:15" x14ac:dyDescent="0.2">
      <c r="A968" s="622" t="s">
        <v>1354</v>
      </c>
      <c r="B968" s="623" t="s">
        <v>21</v>
      </c>
      <c r="C968" s="624" t="s">
        <v>115</v>
      </c>
      <c r="D968" s="625" t="s">
        <v>1427</v>
      </c>
      <c r="E968" s="625" t="s">
        <v>1355</v>
      </c>
      <c r="F968" s="626" t="s">
        <v>42</v>
      </c>
      <c r="G968" s="626">
        <v>0.24</v>
      </c>
      <c r="H968" s="172">
        <f>TRUNC(
                        IF(
                            C968="INSUMO",
                            IFERROR(
                                INDEX(
                                    Insumos!F:F,
                                    MATCH(
                                        A968&amp;B968,
                                        Insumos!I:I,
                                        0)
                                ),
                                "Não encontrado"),
                            IFERROR(
                                INDEX(
                                    I:I,
                                    MATCH(
                                        A968&amp;B968,
                                        O:O,
                                        0)
                                ),
                                "Não encontrado")
                        ), 2)</f>
        <v>23.41</v>
      </c>
      <c r="I968" s="172">
        <f>TRUNC(G968*H968, 2)</f>
        <v>5.61</v>
      </c>
      <c r="J968" s="171"/>
      <c r="K968" s="171"/>
      <c r="L968" s="625" t="s">
        <v>15</v>
      </c>
      <c r="M968" s="170"/>
      <c r="N968" s="170"/>
    </row>
    <row r="969" spans="1:15" ht="25.5" x14ac:dyDescent="0.2">
      <c r="A969" s="617" t="s">
        <v>1810</v>
      </c>
      <c r="B969" s="618" t="s">
        <v>1263</v>
      </c>
      <c r="C969" s="619" t="s">
        <v>115</v>
      </c>
      <c r="D969" s="620" t="s">
        <v>1427</v>
      </c>
      <c r="E969" s="620" t="s">
        <v>3218</v>
      </c>
      <c r="F969" s="621" t="s">
        <v>1809</v>
      </c>
      <c r="G969" s="621">
        <v>0.88</v>
      </c>
      <c r="H969" s="175">
        <f>TRUNC(
                        IF(
                            C969="INSUMO",
                            IFERROR(
                                INDEX(
                                    Insumos!F:F,
                                    MATCH(
                                        A969&amp;B969,
                                        Insumos!I:I,
                                        0)
                                ),
                                "Não encontrado"),
                            IFERROR(
                                INDEX(
                                    I:I,
                                    MATCH(
                                        A969&amp;B969,
                                        O:O,
                                        0)
                                ),
                                "Não encontrado")
                        ), 2)</f>
        <v>32.56</v>
      </c>
      <c r="I969" s="175">
        <f>TRUNC(G969*H969, 2)</f>
        <v>28.65</v>
      </c>
      <c r="J969" s="174"/>
      <c r="K969" s="174"/>
      <c r="L969" s="620" t="s">
        <v>15</v>
      </c>
      <c r="M969" s="173"/>
      <c r="N969" s="173"/>
    </row>
    <row r="970" spans="1:15" ht="25.5" x14ac:dyDescent="0.2">
      <c r="A970" s="622" t="s">
        <v>1722</v>
      </c>
      <c r="B970" s="623" t="s">
        <v>1263</v>
      </c>
      <c r="C970" s="624" t="s">
        <v>115</v>
      </c>
      <c r="D970" s="625" t="s">
        <v>1427</v>
      </c>
      <c r="E970" s="625" t="s">
        <v>3219</v>
      </c>
      <c r="F970" s="626" t="s">
        <v>95</v>
      </c>
      <c r="G970" s="626">
        <v>4.83</v>
      </c>
      <c r="H970" s="172">
        <f>TRUNC(
                        IF(
                            C970="INSUMO",
                            IFERROR(
                                INDEX(
                                    Insumos!F:F,
                                    MATCH(
                                        A970&amp;B970,
                                        Insumos!I:I,
                                        0)
                                ),
                                "Não encontrado"),
                            IFERROR(
                                INDEX(
                                    I:I,
                                    MATCH(
                                        A970&amp;B970,
                                        O:O,
                                        0)
                                ),
                                "Não encontrado")
                        ), 2)</f>
        <v>0.79</v>
      </c>
      <c r="I970" s="172">
        <f>TRUNC(G970*H970, 2)</f>
        <v>3.81</v>
      </c>
      <c r="J970" s="171"/>
      <c r="K970" s="171"/>
      <c r="L970" s="625" t="s">
        <v>15</v>
      </c>
      <c r="M970" s="170"/>
      <c r="N970" s="170"/>
    </row>
    <row r="971" spans="1:15" ht="89.25" x14ac:dyDescent="0.2">
      <c r="A971" s="617" t="s">
        <v>1808</v>
      </c>
      <c r="B971" s="618" t="s">
        <v>101</v>
      </c>
      <c r="C971" s="619" t="s">
        <v>115</v>
      </c>
      <c r="D971" s="620" t="s">
        <v>1427</v>
      </c>
      <c r="E971" s="620" t="s">
        <v>1807</v>
      </c>
      <c r="F971" s="621" t="s">
        <v>95</v>
      </c>
      <c r="G971" s="621">
        <v>1</v>
      </c>
      <c r="H971" s="175">
        <f>TRUNC(
                        IF(
                            C971="INSUMO",
                            IFERROR(
                                INDEX(
                                    Insumos!F:F,
                                    MATCH(
                                        A971&amp;B971,
                                        Insumos!I:I,
                                        0)
                                ),
                                "Não encontrado"),
                            IFERROR(
                                INDEX(
                                    I:I,
                                    MATCH(
                                        A971&amp;B971,
                                        O:O,
                                        0)
                                ),
                                "Não encontrado")
                        ), 2)</f>
        <v>260.05</v>
      </c>
      <c r="I971" s="175">
        <f>TRUNC(G971*H971, 2)</f>
        <v>260.05</v>
      </c>
      <c r="J971" s="174"/>
      <c r="K971" s="174"/>
      <c r="L971" s="620" t="s">
        <v>15</v>
      </c>
      <c r="M971" s="173"/>
      <c r="N971" s="173"/>
    </row>
    <row r="972" spans="1:15" x14ac:dyDescent="0.2">
      <c r="A972" s="611" t="s">
        <v>591</v>
      </c>
      <c r="B972" s="612" t="s">
        <v>21</v>
      </c>
      <c r="C972" s="613" t="s">
        <v>15</v>
      </c>
      <c r="D972" s="614" t="s">
        <v>1427</v>
      </c>
      <c r="E972" s="614" t="s">
        <v>592</v>
      </c>
      <c r="F972" s="615" t="s">
        <v>33</v>
      </c>
      <c r="G972" s="616"/>
      <c r="H972" s="178"/>
      <c r="I972" s="178">
        <f>SUM(I973:I977)</f>
        <v>86.449999999999989</v>
      </c>
      <c r="J972" s="177" t="s">
        <v>15</v>
      </c>
      <c r="K972" s="177"/>
      <c r="L972" s="614" t="s">
        <v>15</v>
      </c>
      <c r="M972" s="176" t="s">
        <v>15</v>
      </c>
      <c r="N972" s="176" t="s">
        <v>15</v>
      </c>
      <c r="O972" s="584" t="str">
        <f>A972&amp;B972&amp;C972</f>
        <v>201302GOINFRA</v>
      </c>
    </row>
    <row r="973" spans="1:15" x14ac:dyDescent="0.2">
      <c r="A973" s="617" t="s">
        <v>1375</v>
      </c>
      <c r="B973" s="618" t="s">
        <v>21</v>
      </c>
      <c r="C973" s="619" t="s">
        <v>115</v>
      </c>
      <c r="D973" s="620" t="s">
        <v>1427</v>
      </c>
      <c r="E973" s="620" t="s">
        <v>1376</v>
      </c>
      <c r="F973" s="621" t="s">
        <v>42</v>
      </c>
      <c r="G973" s="621">
        <v>0.58069999999999999</v>
      </c>
      <c r="H973" s="175">
        <f>TRUNC(
                        IF(
                            C973="INSUMO",
                            IFERROR(
                                INDEX(
                                    Insumos!F:F,
                                    MATCH(
                                        A973&amp;B973,
                                        Insumos!I:I,
                                        0)
                                ),
                                "Não encontrado"),
                            IFERROR(
                                INDEX(
                                    I:I,
                                    MATCH(
                                        A973&amp;B973,
                                        O:O,
                                        0)
                                ),
                                "Não encontrado")
                        ), 2)</f>
        <v>23.41</v>
      </c>
      <c r="I973" s="175">
        <f>TRUNC(G973*H973, 2)</f>
        <v>13.59</v>
      </c>
      <c r="J973" s="174"/>
      <c r="K973" s="174"/>
      <c r="L973" s="620" t="s">
        <v>15</v>
      </c>
      <c r="M973" s="173"/>
      <c r="N973" s="173"/>
    </row>
    <row r="974" spans="1:15" x14ac:dyDescent="0.2">
      <c r="A974" s="622" t="s">
        <v>1352</v>
      </c>
      <c r="B974" s="623" t="s">
        <v>21</v>
      </c>
      <c r="C974" s="624" t="s">
        <v>115</v>
      </c>
      <c r="D974" s="625" t="s">
        <v>1427</v>
      </c>
      <c r="E974" s="625" t="s">
        <v>1353</v>
      </c>
      <c r="F974" s="626" t="s">
        <v>42</v>
      </c>
      <c r="G974" s="626">
        <v>0.94940000000000002</v>
      </c>
      <c r="H974" s="172">
        <f>TRUNC(
                        IF(
                            C974="INSUMO",
                            IFERROR(
                                INDEX(
                                    Insumos!F:F,
                                    MATCH(
                                        A974&amp;B974,
                                        Insumos!I:I,
                                        0)
                                ),
                                "Não encontrado"),
                            IFERROR(
                                INDEX(
                                    I:I,
                                    MATCH(
                                        A974&amp;B974,
                                        O:O,
                                        0)
                                ),
                                "Não encontrado")
                        ), 2)</f>
        <v>15.3</v>
      </c>
      <c r="I974" s="172">
        <f>TRUNC(G974*H974, 2)</f>
        <v>14.52</v>
      </c>
      <c r="J974" s="171"/>
      <c r="K974" s="171"/>
      <c r="L974" s="625" t="s">
        <v>15</v>
      </c>
      <c r="M974" s="170"/>
      <c r="N974" s="170"/>
    </row>
    <row r="975" spans="1:15" x14ac:dyDescent="0.2">
      <c r="A975" s="617" t="s">
        <v>1806</v>
      </c>
      <c r="B975" s="618" t="s">
        <v>21</v>
      </c>
      <c r="C975" s="619" t="s">
        <v>115</v>
      </c>
      <c r="D975" s="620" t="s">
        <v>1427</v>
      </c>
      <c r="E975" s="620" t="s">
        <v>1805</v>
      </c>
      <c r="F975" s="621" t="s">
        <v>33</v>
      </c>
      <c r="G975" s="621">
        <v>1.05</v>
      </c>
      <c r="H975" s="175">
        <f>TRUNC(
                        IF(
                            C975="INSUMO",
                            IFERROR(
                                INDEX(
                                    Insumos!F:F,
                                    MATCH(
                                        A975&amp;B975,
                                        Insumos!I:I,
                                        0)
                                ),
                                "Não encontrado"),
                            IFERROR(
                                INDEX(
                                    I:I,
                                    MATCH(
                                        A975&amp;B975,
                                        O:O,
                                        0)
                                ),
                                "Não encontrado")
                        ), 2)</f>
        <v>45.39</v>
      </c>
      <c r="I975" s="175">
        <f>TRUNC(G975*H975, 2)</f>
        <v>47.65</v>
      </c>
      <c r="J975" s="174"/>
      <c r="K975" s="174"/>
      <c r="L975" s="620" t="s">
        <v>15</v>
      </c>
      <c r="M975" s="173"/>
      <c r="N975" s="173"/>
    </row>
    <row r="976" spans="1:15" x14ac:dyDescent="0.2">
      <c r="A976" s="622" t="s">
        <v>1796</v>
      </c>
      <c r="B976" s="623" t="s">
        <v>21</v>
      </c>
      <c r="C976" s="624" t="s">
        <v>115</v>
      </c>
      <c r="D976" s="625" t="s">
        <v>1427</v>
      </c>
      <c r="E976" s="625" t="s">
        <v>1795</v>
      </c>
      <c r="F976" s="626" t="s">
        <v>258</v>
      </c>
      <c r="G976" s="626">
        <v>0.1464</v>
      </c>
      <c r="H976" s="172">
        <f>TRUNC(
                        IF(
                            C976="INSUMO",
                            IFERROR(
                                INDEX(
                                    Insumos!F:F,
                                    MATCH(
                                        A976&amp;B976,
                                        Insumos!I:I,
                                        0)
                                ),
                                "Não encontrado"),
                            IFERROR(
                                INDEX(
                                    I:I,
                                    MATCH(
                                        A976&amp;B976,
                                        O:O,
                                        0)
                                ),
                                "Não encontrado")
                        ), 2)</f>
        <v>7.45</v>
      </c>
      <c r="I976" s="172">
        <f>TRUNC(G976*H976, 2)</f>
        <v>1.0900000000000001</v>
      </c>
      <c r="J976" s="171"/>
      <c r="K976" s="171"/>
      <c r="L976" s="625" t="s">
        <v>15</v>
      </c>
      <c r="M976" s="170"/>
      <c r="N976" s="170"/>
    </row>
    <row r="977" spans="1:15" x14ac:dyDescent="0.2">
      <c r="A977" s="617" t="s">
        <v>1802</v>
      </c>
      <c r="B977" s="618" t="s">
        <v>21</v>
      </c>
      <c r="C977" s="619" t="s">
        <v>115</v>
      </c>
      <c r="D977" s="620" t="s">
        <v>1427</v>
      </c>
      <c r="E977" s="620" t="s">
        <v>1801</v>
      </c>
      <c r="F977" s="621" t="s">
        <v>258</v>
      </c>
      <c r="G977" s="621">
        <v>7.5</v>
      </c>
      <c r="H977" s="175">
        <f>TRUNC(
                        IF(
                            C977="INSUMO",
                            IFERROR(
                                INDEX(
                                    Insumos!F:F,
                                    MATCH(
                                        A977&amp;B977,
                                        Insumos!I:I,
                                        0)
                                ),
                                "Não encontrado"),
                            IFERROR(
                                INDEX(
                                    I:I,
                                    MATCH(
                                        A977&amp;B977,
                                        O:O,
                                        0)
                                ),
                                "Não encontrado")
                        ), 2)</f>
        <v>1.28</v>
      </c>
      <c r="I977" s="175">
        <f>TRUNC(G977*H977, 2)</f>
        <v>9.6</v>
      </c>
      <c r="J977" s="174"/>
      <c r="K977" s="174"/>
      <c r="L977" s="620" t="s">
        <v>15</v>
      </c>
      <c r="M977" s="173"/>
      <c r="N977" s="173"/>
    </row>
    <row r="978" spans="1:15" x14ac:dyDescent="0.2">
      <c r="A978" s="611" t="s">
        <v>596</v>
      </c>
      <c r="B978" s="612" t="s">
        <v>21</v>
      </c>
      <c r="C978" s="613" t="s">
        <v>15</v>
      </c>
      <c r="D978" s="614" t="s">
        <v>1427</v>
      </c>
      <c r="E978" s="614" t="s">
        <v>597</v>
      </c>
      <c r="F978" s="615" t="s">
        <v>33</v>
      </c>
      <c r="G978" s="616"/>
      <c r="H978" s="178"/>
      <c r="I978" s="178">
        <f>SUM(I979:I981)</f>
        <v>21.15</v>
      </c>
      <c r="J978" s="177" t="s">
        <v>15</v>
      </c>
      <c r="K978" s="177"/>
      <c r="L978" s="614" t="s">
        <v>15</v>
      </c>
      <c r="M978" s="176" t="s">
        <v>15</v>
      </c>
      <c r="N978" s="176" t="s">
        <v>15</v>
      </c>
      <c r="O978" s="584" t="str">
        <f>A978&amp;B978&amp;C978</f>
        <v>210515GOINFRA</v>
      </c>
    </row>
    <row r="979" spans="1:15" x14ac:dyDescent="0.2">
      <c r="A979" s="617" t="s">
        <v>1358</v>
      </c>
      <c r="B979" s="618" t="s">
        <v>21</v>
      </c>
      <c r="C979" s="619" t="s">
        <v>115</v>
      </c>
      <c r="D979" s="620" t="s">
        <v>1427</v>
      </c>
      <c r="E979" s="620" t="s">
        <v>1359</v>
      </c>
      <c r="F979" s="621" t="s">
        <v>42</v>
      </c>
      <c r="G979" s="621">
        <v>0.16</v>
      </c>
      <c r="H979" s="175">
        <f>TRUNC(
                        IF(
                            C979="INSUMO",
                            IFERROR(
                                INDEX(
                                    Insumos!F:F,
                                    MATCH(
                                        A979&amp;B979,
                                        Insumos!I:I,
                                        0)
                                ),
                                "Não encontrado"),
                            IFERROR(
                                INDEX(
                                    I:I,
                                    MATCH(
                                        A979&amp;B979,
                                        O:O,
                                        0)
                                ),
                                "Não encontrado")
                        ), 2)</f>
        <v>16.78</v>
      </c>
      <c r="I979" s="175">
        <f>TRUNC(G979*H979, 2)</f>
        <v>2.68</v>
      </c>
      <c r="J979" s="174"/>
      <c r="K979" s="174"/>
      <c r="L979" s="620" t="s">
        <v>15</v>
      </c>
      <c r="M979" s="173"/>
      <c r="N979" s="173"/>
    </row>
    <row r="980" spans="1:15" x14ac:dyDescent="0.2">
      <c r="A980" s="622" t="s">
        <v>1356</v>
      </c>
      <c r="B980" s="623" t="s">
        <v>21</v>
      </c>
      <c r="C980" s="624" t="s">
        <v>115</v>
      </c>
      <c r="D980" s="625" t="s">
        <v>1427</v>
      </c>
      <c r="E980" s="625" t="s">
        <v>1357</v>
      </c>
      <c r="F980" s="626" t="s">
        <v>42</v>
      </c>
      <c r="G980" s="626">
        <v>0.52</v>
      </c>
      <c r="H980" s="172">
        <f>TRUNC(
                        IF(
                            C980="INSUMO",
                            IFERROR(
                                INDEX(
                                    Insumos!F:F,
                                    MATCH(
                                        A980&amp;B980,
                                        Insumos!I:I,
                                        0)
                                ),
                                "Não encontrado"),
                            IFERROR(
                                INDEX(
                                    I:I,
                                    MATCH(
                                        A980&amp;B980,
                                        O:O,
                                        0)
                                ),
                                "Não encontrado")
                        ), 2)</f>
        <v>23.41</v>
      </c>
      <c r="I980" s="172">
        <f>TRUNC(G980*H980, 2)</f>
        <v>12.17</v>
      </c>
      <c r="J980" s="171"/>
      <c r="K980" s="171"/>
      <c r="L980" s="625" t="s">
        <v>15</v>
      </c>
      <c r="M980" s="170"/>
      <c r="N980" s="170"/>
    </row>
    <row r="981" spans="1:15" x14ac:dyDescent="0.2">
      <c r="A981" s="617" t="s">
        <v>1804</v>
      </c>
      <c r="B981" s="618" t="s">
        <v>21</v>
      </c>
      <c r="C981" s="619" t="s">
        <v>115</v>
      </c>
      <c r="D981" s="620" t="s">
        <v>1427</v>
      </c>
      <c r="E981" s="620" t="s">
        <v>1803</v>
      </c>
      <c r="F981" s="621" t="s">
        <v>258</v>
      </c>
      <c r="G981" s="621">
        <v>6</v>
      </c>
      <c r="H981" s="175">
        <f>TRUNC(
                        IF(
                            C981="INSUMO",
                            IFERROR(
                                INDEX(
                                    Insumos!F:F,
                                    MATCH(
                                        A981&amp;B981,
                                        Insumos!I:I,
                                        0)
                                ),
                                "Não encontrado"),
                            IFERROR(
                                INDEX(
                                    I:I,
                                    MATCH(
                                        A981&amp;B981,
                                        O:O,
                                        0)
                                ),
                                "Não encontrado")
                        ), 2)</f>
        <v>1.05</v>
      </c>
      <c r="I981" s="175">
        <f>TRUNC(G981*H981, 2)</f>
        <v>6.3</v>
      </c>
      <c r="J981" s="174"/>
      <c r="K981" s="174"/>
      <c r="L981" s="620" t="s">
        <v>15</v>
      </c>
      <c r="M981" s="173"/>
      <c r="N981" s="173"/>
    </row>
    <row r="982" spans="1:15" ht="38.25" x14ac:dyDescent="0.2">
      <c r="A982" s="611" t="s">
        <v>601</v>
      </c>
      <c r="B982" s="612" t="s">
        <v>101</v>
      </c>
      <c r="C982" s="613" t="s">
        <v>15</v>
      </c>
      <c r="D982" s="614" t="s">
        <v>1427</v>
      </c>
      <c r="E982" s="614" t="s">
        <v>1415</v>
      </c>
      <c r="F982" s="615" t="s">
        <v>205</v>
      </c>
      <c r="G982" s="616"/>
      <c r="H982" s="178"/>
      <c r="I982" s="178">
        <f>SUM(I983:I989)</f>
        <v>85.960000000000008</v>
      </c>
      <c r="J982" s="177" t="s">
        <v>15</v>
      </c>
      <c r="K982" s="177"/>
      <c r="L982" s="614" t="s">
        <v>15</v>
      </c>
      <c r="M982" s="176" t="s">
        <v>15</v>
      </c>
      <c r="N982" s="176" t="s">
        <v>1473</v>
      </c>
      <c r="O982" s="584" t="str">
        <f>A982&amp;B982&amp;C982</f>
        <v>AGE220001AGEHAB</v>
      </c>
    </row>
    <row r="983" spans="1:15" x14ac:dyDescent="0.2">
      <c r="A983" s="617" t="s">
        <v>1352</v>
      </c>
      <c r="B983" s="618" t="s">
        <v>21</v>
      </c>
      <c r="C983" s="619" t="s">
        <v>115</v>
      </c>
      <c r="D983" s="620" t="s">
        <v>1427</v>
      </c>
      <c r="E983" s="620" t="s">
        <v>1353</v>
      </c>
      <c r="F983" s="621" t="s">
        <v>42</v>
      </c>
      <c r="G983" s="621">
        <v>0.98460000000000003</v>
      </c>
      <c r="H983" s="175">
        <f>TRUNC(
                        IF(
                            C983="INSUMO",
                            IFERROR(
                                INDEX(
                                    Insumos!F:F,
                                    MATCH(
                                        A983&amp;B983,
                                        Insumos!I:I,
                                        0)
                                ),
                                "Não encontrado"),
                            IFERROR(
                                INDEX(
                                    I:I,
                                    MATCH(
                                        A983&amp;B983,
                                        O:O,
                                        0)
                                ),
                                "Não encontrado")
                        ), 2)</f>
        <v>15.3</v>
      </c>
      <c r="I983" s="175">
        <f t="shared" ref="I983:I989" si="23">TRUNC(G983*H983, 2)</f>
        <v>15.06</v>
      </c>
      <c r="J983" s="174"/>
      <c r="K983" s="174"/>
      <c r="L983" s="620" t="s">
        <v>15</v>
      </c>
      <c r="M983" s="173"/>
      <c r="N983" s="173"/>
    </row>
    <row r="984" spans="1:15" x14ac:dyDescent="0.2">
      <c r="A984" s="622" t="s">
        <v>1375</v>
      </c>
      <c r="B984" s="623" t="s">
        <v>21</v>
      </c>
      <c r="C984" s="624" t="s">
        <v>115</v>
      </c>
      <c r="D984" s="625" t="s">
        <v>1427</v>
      </c>
      <c r="E984" s="625" t="s">
        <v>1376</v>
      </c>
      <c r="F984" s="626" t="s">
        <v>42</v>
      </c>
      <c r="G984" s="626">
        <v>0.67110000000000003</v>
      </c>
      <c r="H984" s="172">
        <f>TRUNC(
                        IF(
                            C984="INSUMO",
                            IFERROR(
                                INDEX(
                                    Insumos!F:F,
                                    MATCH(
                                        A984&amp;B984,
                                        Insumos!I:I,
                                        0)
                                ),
                                "Não encontrado"),
                            IFERROR(
                                INDEX(
                                    I:I,
                                    MATCH(
                                        A984&amp;B984,
                                        O:O,
                                        0)
                                ),
                                "Não encontrado")
                        ), 2)</f>
        <v>23.41</v>
      </c>
      <c r="I984" s="172">
        <f t="shared" si="23"/>
        <v>15.71</v>
      </c>
      <c r="J984" s="171"/>
      <c r="K984" s="171"/>
      <c r="L984" s="625" t="s">
        <v>15</v>
      </c>
      <c r="M984" s="170"/>
      <c r="N984" s="170"/>
    </row>
    <row r="985" spans="1:15" x14ac:dyDescent="0.2">
      <c r="A985" s="617" t="s">
        <v>1802</v>
      </c>
      <c r="B985" s="618" t="s">
        <v>21</v>
      </c>
      <c r="C985" s="619" t="s">
        <v>115</v>
      </c>
      <c r="D985" s="620" t="s">
        <v>1427</v>
      </c>
      <c r="E985" s="620" t="s">
        <v>1801</v>
      </c>
      <c r="F985" s="621" t="s">
        <v>258</v>
      </c>
      <c r="G985" s="621">
        <v>7.5</v>
      </c>
      <c r="H985" s="175">
        <f>TRUNC(
                        IF(
                            C985="INSUMO",
                            IFERROR(
                                INDEX(
                                    Insumos!F:F,
                                    MATCH(
                                        A985&amp;B985,
                                        Insumos!I:I,
                                        0)
                                ),
                                "Não encontrado"),
                            IFERROR(
                                INDEX(
                                    I:I,
                                    MATCH(
                                        A985&amp;B985,
                                        O:O,
                                        0)
                                ),
                                "Não encontrado")
                        ), 2)</f>
        <v>1.28</v>
      </c>
      <c r="I985" s="175">
        <f t="shared" si="23"/>
        <v>9.6</v>
      </c>
      <c r="J985" s="174"/>
      <c r="K985" s="174"/>
      <c r="L985" s="620" t="s">
        <v>15</v>
      </c>
      <c r="M985" s="173"/>
      <c r="N985" s="173"/>
    </row>
    <row r="986" spans="1:15" x14ac:dyDescent="0.2">
      <c r="A986" s="622" t="s">
        <v>1796</v>
      </c>
      <c r="B986" s="623" t="s">
        <v>21</v>
      </c>
      <c r="C986" s="624" t="s">
        <v>115</v>
      </c>
      <c r="D986" s="625" t="s">
        <v>1427</v>
      </c>
      <c r="E986" s="625" t="s">
        <v>1795</v>
      </c>
      <c r="F986" s="626" t="s">
        <v>258</v>
      </c>
      <c r="G986" s="626">
        <v>0.2409</v>
      </c>
      <c r="H986" s="172">
        <f>TRUNC(
                        IF(
                            C986="INSUMO",
                            IFERROR(
                                INDEX(
                                    Insumos!F:F,
                                    MATCH(
                                        A986&amp;B986,
                                        Insumos!I:I,
                                        0)
                                ),
                                "Não encontrado"),
                            IFERROR(
                                INDEX(
                                    I:I,
                                    MATCH(
                                        A986&amp;B986,
                                        O:O,
                                        0)
                                ),
                                "Não encontrado")
                        ), 2)</f>
        <v>7.45</v>
      </c>
      <c r="I986" s="172">
        <f t="shared" si="23"/>
        <v>1.79</v>
      </c>
      <c r="J986" s="171"/>
      <c r="K986" s="171"/>
      <c r="L986" s="625" t="s">
        <v>15</v>
      </c>
      <c r="M986" s="170"/>
      <c r="N986" s="170"/>
    </row>
    <row r="987" spans="1:15" x14ac:dyDescent="0.2">
      <c r="A987" s="617" t="s">
        <v>1452</v>
      </c>
      <c r="B987" s="618" t="s">
        <v>21</v>
      </c>
      <c r="C987" s="619" t="s">
        <v>115</v>
      </c>
      <c r="D987" s="620" t="s">
        <v>1427</v>
      </c>
      <c r="E987" s="620" t="s">
        <v>1451</v>
      </c>
      <c r="F987" s="621" t="s">
        <v>25</v>
      </c>
      <c r="G987" s="621">
        <v>2.4299999999999999E-2</v>
      </c>
      <c r="H987" s="175">
        <f>TRUNC(
                        IF(
                            C987="INSUMO",
                            IFERROR(
                                INDEX(
                                    Insumos!F:F,
                                    MATCH(
                                        A987&amp;B987,
                                        Insumos!I:I,
                                        0)
                                ),
                                "Não encontrado"),
                            IFERROR(
                                INDEX(
                                    I:I,
                                    MATCH(
                                        A987&amp;B987,
                                        O:O,
                                        0)
                                ),
                                "Não encontrado")
                        ), 2)</f>
        <v>180.8</v>
      </c>
      <c r="I987" s="175">
        <f t="shared" si="23"/>
        <v>4.3899999999999997</v>
      </c>
      <c r="J987" s="174"/>
      <c r="K987" s="174"/>
      <c r="L987" s="620" t="s">
        <v>15</v>
      </c>
      <c r="M987" s="173"/>
      <c r="N987" s="173"/>
    </row>
    <row r="988" spans="1:15" x14ac:dyDescent="0.2">
      <c r="A988" s="622" t="s">
        <v>1454</v>
      </c>
      <c r="B988" s="623" t="s">
        <v>21</v>
      </c>
      <c r="C988" s="624" t="s">
        <v>115</v>
      </c>
      <c r="D988" s="625" t="s">
        <v>1427</v>
      </c>
      <c r="E988" s="625" t="s">
        <v>1453</v>
      </c>
      <c r="F988" s="626" t="s">
        <v>258</v>
      </c>
      <c r="G988" s="626">
        <v>9.7200000000000006</v>
      </c>
      <c r="H988" s="172">
        <f>TRUNC(
                        IF(
                            C988="INSUMO",
                            IFERROR(
                                INDEX(
                                    Insumos!F:F,
                                    MATCH(
                                        A988&amp;B988,
                                        Insumos!I:I,
                                        0)
                                ),
                                "Não encontrado"),
                            IFERROR(
                                INDEX(
                                    I:I,
                                    MATCH(
                                        A988&amp;B988,
                                        O:O,
                                        0)
                                ),
                                "Não encontrado")
                        ), 2)</f>
        <v>0.64</v>
      </c>
      <c r="I988" s="172">
        <f t="shared" si="23"/>
        <v>6.22</v>
      </c>
      <c r="J988" s="171"/>
      <c r="K988" s="171"/>
      <c r="L988" s="625" t="s">
        <v>15</v>
      </c>
      <c r="M988" s="170"/>
      <c r="N988" s="170"/>
    </row>
    <row r="989" spans="1:15" ht="25.5" x14ac:dyDescent="0.2">
      <c r="A989" s="617" t="s">
        <v>1800</v>
      </c>
      <c r="B989" s="618" t="s">
        <v>101</v>
      </c>
      <c r="C989" s="619" t="s">
        <v>115</v>
      </c>
      <c r="D989" s="620" t="s">
        <v>1427</v>
      </c>
      <c r="E989" s="620" t="s">
        <v>1799</v>
      </c>
      <c r="F989" s="621" t="s">
        <v>205</v>
      </c>
      <c r="G989" s="621">
        <v>1.05</v>
      </c>
      <c r="H989" s="175">
        <f>TRUNC(
                        IF(
                            C989="INSUMO",
                            IFERROR(
                                INDEX(
                                    Insumos!F:F,
                                    MATCH(
                                        A989&amp;B989,
                                        Insumos!I:I,
                                        0)
                                ),
                                "Não encontrado"),
                            IFERROR(
                                INDEX(
                                    I:I,
                                    MATCH(
                                        A989&amp;B989,
                                        O:O,
                                        0)
                                ),
                                "Não encontrado")
                        ), 2)</f>
        <v>31.61</v>
      </c>
      <c r="I989" s="175">
        <f t="shared" si="23"/>
        <v>33.19</v>
      </c>
      <c r="J989" s="174"/>
      <c r="K989" s="174"/>
      <c r="L989" s="620" t="s">
        <v>15</v>
      </c>
      <c r="M989" s="173"/>
      <c r="N989" s="173"/>
    </row>
    <row r="990" spans="1:15" ht="51" x14ac:dyDescent="0.2">
      <c r="A990" s="611" t="s">
        <v>604</v>
      </c>
      <c r="B990" s="612" t="s">
        <v>101</v>
      </c>
      <c r="C990" s="613" t="s">
        <v>15</v>
      </c>
      <c r="D990" s="614" t="s">
        <v>1427</v>
      </c>
      <c r="E990" s="614" t="s">
        <v>1416</v>
      </c>
      <c r="F990" s="615" t="s">
        <v>88</v>
      </c>
      <c r="G990" s="616"/>
      <c r="H990" s="178"/>
      <c r="I990" s="178">
        <f>SUM(I991:I995)</f>
        <v>11.11</v>
      </c>
      <c r="J990" s="177" t="s">
        <v>15</v>
      </c>
      <c r="K990" s="177"/>
      <c r="L990" s="614" t="s">
        <v>15</v>
      </c>
      <c r="M990" s="176" t="s">
        <v>15</v>
      </c>
      <c r="N990" s="176" t="s">
        <v>1473</v>
      </c>
      <c r="O990" s="584" t="str">
        <f>A990&amp;B990&amp;C990</f>
        <v>AGE220003AGEHAB</v>
      </c>
    </row>
    <row r="991" spans="1:15" x14ac:dyDescent="0.2">
      <c r="A991" s="617" t="s">
        <v>1352</v>
      </c>
      <c r="B991" s="618" t="s">
        <v>21</v>
      </c>
      <c r="C991" s="619" t="s">
        <v>115</v>
      </c>
      <c r="D991" s="620" t="s">
        <v>1427</v>
      </c>
      <c r="E991" s="620" t="s">
        <v>1353</v>
      </c>
      <c r="F991" s="621" t="s">
        <v>42</v>
      </c>
      <c r="G991" s="621">
        <v>0.16800000000000001</v>
      </c>
      <c r="H991" s="175">
        <f>TRUNC(
                        IF(
                            C991="INSUMO",
                            IFERROR(
                                INDEX(
                                    Insumos!F:F,
                                    MATCH(
                                        A991&amp;B991,
                                        Insumos!I:I,
                                        0)
                                ),
                                "Não encontrado"),
                            IFERROR(
                                INDEX(
                                    I:I,
                                    MATCH(
                                        A991&amp;B991,
                                        O:O,
                                        0)
                                ),
                                "Não encontrado")
                        ), 2)</f>
        <v>15.3</v>
      </c>
      <c r="I991" s="175">
        <f>TRUNC(G991*H991, 2)</f>
        <v>2.57</v>
      </c>
      <c r="J991" s="174"/>
      <c r="K991" s="174"/>
      <c r="L991" s="620" t="s">
        <v>15</v>
      </c>
      <c r="M991" s="173"/>
      <c r="N991" s="173"/>
    </row>
    <row r="992" spans="1:15" x14ac:dyDescent="0.2">
      <c r="A992" s="622" t="s">
        <v>1375</v>
      </c>
      <c r="B992" s="623" t="s">
        <v>21</v>
      </c>
      <c r="C992" s="624" t="s">
        <v>115</v>
      </c>
      <c r="D992" s="625" t="s">
        <v>1427</v>
      </c>
      <c r="E992" s="625" t="s">
        <v>1376</v>
      </c>
      <c r="F992" s="626" t="s">
        <v>42</v>
      </c>
      <c r="G992" s="626">
        <v>0.2</v>
      </c>
      <c r="H992" s="172">
        <f>TRUNC(
                        IF(
                            C992="INSUMO",
                            IFERROR(
                                INDEX(
                                    Insumos!F:F,
                                    MATCH(
                                        A992&amp;B992,
                                        Insumos!I:I,
                                        0)
                                ),
                                "Não encontrado"),
                            IFERROR(
                                INDEX(
                                    I:I,
                                    MATCH(
                                        A992&amp;B992,
                                        O:O,
                                        0)
                                ),
                                "Não encontrado")
                        ), 2)</f>
        <v>23.41</v>
      </c>
      <c r="I992" s="172">
        <f>TRUNC(G992*H992, 2)</f>
        <v>4.68</v>
      </c>
      <c r="J992" s="171"/>
      <c r="K992" s="171"/>
      <c r="L992" s="625" t="s">
        <v>15</v>
      </c>
      <c r="M992" s="170"/>
      <c r="N992" s="170"/>
    </row>
    <row r="993" spans="1:15" x14ac:dyDescent="0.2">
      <c r="A993" s="617" t="s">
        <v>1802</v>
      </c>
      <c r="B993" s="618" t="s">
        <v>21</v>
      </c>
      <c r="C993" s="619" t="s">
        <v>115</v>
      </c>
      <c r="D993" s="620" t="s">
        <v>1427</v>
      </c>
      <c r="E993" s="620" t="s">
        <v>1801</v>
      </c>
      <c r="F993" s="621" t="s">
        <v>258</v>
      </c>
      <c r="G993" s="621">
        <v>0.308</v>
      </c>
      <c r="H993" s="175">
        <f>TRUNC(
                        IF(
                            C993="INSUMO",
                            IFERROR(
                                INDEX(
                                    Insumos!F:F,
                                    MATCH(
                                        A993&amp;B993,
                                        Insumos!I:I,
                                        0)
                                ),
                                "Não encontrado"),
                            IFERROR(
                                INDEX(
                                    I:I,
                                    MATCH(
                                        A993&amp;B993,
                                        O:O,
                                        0)
                                ),
                                "Não encontrado")
                        ), 2)</f>
        <v>1.28</v>
      </c>
      <c r="I993" s="175">
        <f>TRUNC(G993*H993, 2)</f>
        <v>0.39</v>
      </c>
      <c r="J993" s="174"/>
      <c r="K993" s="174"/>
      <c r="L993" s="620" t="s">
        <v>15</v>
      </c>
      <c r="M993" s="173"/>
      <c r="N993" s="173"/>
    </row>
    <row r="994" spans="1:15" x14ac:dyDescent="0.2">
      <c r="A994" s="622" t="s">
        <v>1796</v>
      </c>
      <c r="B994" s="623" t="s">
        <v>21</v>
      </c>
      <c r="C994" s="624" t="s">
        <v>115</v>
      </c>
      <c r="D994" s="625" t="s">
        <v>1427</v>
      </c>
      <c r="E994" s="625" t="s">
        <v>1795</v>
      </c>
      <c r="F994" s="626" t="s">
        <v>258</v>
      </c>
      <c r="G994" s="626">
        <v>2.24E-2</v>
      </c>
      <c r="H994" s="172">
        <f>TRUNC(
                        IF(
                            C994="INSUMO",
                            IFERROR(
                                INDEX(
                                    Insumos!F:F,
                                    MATCH(
                                        A994&amp;B994,
                                        Insumos!I:I,
                                        0)
                                ),
                                "Não encontrado"),
                            IFERROR(
                                INDEX(
                                    I:I,
                                    MATCH(
                                        A994&amp;B994,
                                        O:O,
                                        0)
                                ),
                                "Não encontrado")
                        ), 2)</f>
        <v>7.45</v>
      </c>
      <c r="I994" s="172">
        <f>TRUNC(G994*H994, 2)</f>
        <v>0.16</v>
      </c>
      <c r="J994" s="171"/>
      <c r="K994" s="171"/>
      <c r="L994" s="625" t="s">
        <v>15</v>
      </c>
      <c r="M994" s="170"/>
      <c r="N994" s="170"/>
    </row>
    <row r="995" spans="1:15" ht="25.5" x14ac:dyDescent="0.2">
      <c r="A995" s="617" t="s">
        <v>1800</v>
      </c>
      <c r="B995" s="618" t="s">
        <v>101</v>
      </c>
      <c r="C995" s="619" t="s">
        <v>115</v>
      </c>
      <c r="D995" s="620" t="s">
        <v>1427</v>
      </c>
      <c r="E995" s="620" t="s">
        <v>1799</v>
      </c>
      <c r="F995" s="621" t="s">
        <v>205</v>
      </c>
      <c r="G995" s="621">
        <v>0.105</v>
      </c>
      <c r="H995" s="175">
        <f>TRUNC(
                        IF(
                            C995="INSUMO",
                            IFERROR(
                                INDEX(
                                    Insumos!F:F,
                                    MATCH(
                                        A995&amp;B995,
                                        Insumos!I:I,
                                        0)
                                ),
                                "Não encontrado"),
                            IFERROR(
                                INDEX(
                                    I:I,
                                    MATCH(
                                        A995&amp;B995,
                                        O:O,
                                        0)
                                ),
                                "Não encontrado")
                        ), 2)</f>
        <v>31.61</v>
      </c>
      <c r="I995" s="175">
        <f>TRUNC(G995*H995, 2)</f>
        <v>3.31</v>
      </c>
      <c r="J995" s="174"/>
      <c r="K995" s="174"/>
      <c r="L995" s="620" t="s">
        <v>15</v>
      </c>
      <c r="M995" s="173"/>
      <c r="N995" s="173"/>
    </row>
    <row r="996" spans="1:15" ht="25.5" x14ac:dyDescent="0.2">
      <c r="A996" s="611" t="s">
        <v>607</v>
      </c>
      <c r="B996" s="612" t="s">
        <v>21</v>
      </c>
      <c r="C996" s="613" t="s">
        <v>15</v>
      </c>
      <c r="D996" s="614" t="s">
        <v>1427</v>
      </c>
      <c r="E996" s="614" t="s">
        <v>608</v>
      </c>
      <c r="F996" s="615" t="s">
        <v>33</v>
      </c>
      <c r="G996" s="616"/>
      <c r="H996" s="178"/>
      <c r="I996" s="178">
        <f>SUM(I997:I1003)</f>
        <v>412.57</v>
      </c>
      <c r="J996" s="177" t="s">
        <v>15</v>
      </c>
      <c r="K996" s="177"/>
      <c r="L996" s="614" t="s">
        <v>15</v>
      </c>
      <c r="M996" s="176" t="s">
        <v>15</v>
      </c>
      <c r="N996" s="176" t="s">
        <v>15</v>
      </c>
      <c r="O996" s="584" t="str">
        <f>A996&amp;B996&amp;C996</f>
        <v>220920GOINFRA</v>
      </c>
    </row>
    <row r="997" spans="1:15" x14ac:dyDescent="0.2">
      <c r="A997" s="617" t="s">
        <v>1375</v>
      </c>
      <c r="B997" s="618" t="s">
        <v>21</v>
      </c>
      <c r="C997" s="619" t="s">
        <v>115</v>
      </c>
      <c r="D997" s="620" t="s">
        <v>1427</v>
      </c>
      <c r="E997" s="620" t="s">
        <v>1376</v>
      </c>
      <c r="F997" s="621" t="s">
        <v>42</v>
      </c>
      <c r="G997" s="621">
        <v>0.66910000000000003</v>
      </c>
      <c r="H997" s="175">
        <f>TRUNC(
                        IF(
                            C997="INSUMO",
                            IFERROR(
                                INDEX(
                                    Insumos!F:F,
                                    MATCH(
                                        A997&amp;B997,
                                        Insumos!I:I,
                                        0)
                                ),
                                "Não encontrado"),
                            IFERROR(
                                INDEX(
                                    I:I,
                                    MATCH(
                                        A997&amp;B997,
                                        O:O,
                                        0)
                                ),
                                "Não encontrado")
                        ), 2)</f>
        <v>23.41</v>
      </c>
      <c r="I997" s="175">
        <f t="shared" ref="I997:I1003" si="24">TRUNC(G997*H997, 2)</f>
        <v>15.66</v>
      </c>
      <c r="J997" s="174"/>
      <c r="K997" s="174"/>
      <c r="L997" s="620" t="s">
        <v>15</v>
      </c>
      <c r="M997" s="173"/>
      <c r="N997" s="173"/>
    </row>
    <row r="998" spans="1:15" x14ac:dyDescent="0.2">
      <c r="A998" s="622" t="s">
        <v>1352</v>
      </c>
      <c r="B998" s="623" t="s">
        <v>21</v>
      </c>
      <c r="C998" s="624" t="s">
        <v>115</v>
      </c>
      <c r="D998" s="625" t="s">
        <v>1427</v>
      </c>
      <c r="E998" s="625" t="s">
        <v>1353</v>
      </c>
      <c r="F998" s="626" t="s">
        <v>42</v>
      </c>
      <c r="G998" s="626">
        <v>0.93879999999999997</v>
      </c>
      <c r="H998" s="172">
        <f>TRUNC(
                        IF(
                            C998="INSUMO",
                            IFERROR(
                                INDEX(
                                    Insumos!F:F,
                                    MATCH(
                                        A998&amp;B998,
                                        Insumos!I:I,
                                        0)
                                ),
                                "Não encontrado"),
                            IFERROR(
                                INDEX(
                                    I:I,
                                    MATCH(
                                        A998&amp;B998,
                                        O:O,
                                        0)
                                ),
                                "Não encontrado")
                        ), 2)</f>
        <v>15.3</v>
      </c>
      <c r="I998" s="172">
        <f t="shared" si="24"/>
        <v>14.36</v>
      </c>
      <c r="J998" s="171"/>
      <c r="K998" s="171"/>
      <c r="L998" s="625" t="s">
        <v>15</v>
      </c>
      <c r="M998" s="170"/>
      <c r="N998" s="170"/>
    </row>
    <row r="999" spans="1:15" x14ac:dyDescent="0.2">
      <c r="A999" s="617" t="s">
        <v>1798</v>
      </c>
      <c r="B999" s="618" t="s">
        <v>21</v>
      </c>
      <c r="C999" s="619" t="s">
        <v>115</v>
      </c>
      <c r="D999" s="620" t="s">
        <v>1427</v>
      </c>
      <c r="E999" s="620" t="s">
        <v>1797</v>
      </c>
      <c r="F999" s="621" t="s">
        <v>1440</v>
      </c>
      <c r="G999" s="621">
        <v>0.1938</v>
      </c>
      <c r="H999" s="175">
        <f>TRUNC(
                        IF(
                            C999="INSUMO",
                            IFERROR(
                                INDEX(
                                    Insumos!F:F,
                                    MATCH(
                                        A999&amp;B999,
                                        Insumos!I:I,
                                        0)
                                ),
                                "Não encontrado"),
                            IFERROR(
                                INDEX(
                                    I:I,
                                    MATCH(
                                        A999&amp;B999,
                                        O:O,
                                        0)
                                ),
                                "Não encontrado")
                        ), 2)</f>
        <v>103.27</v>
      </c>
      <c r="I999" s="175">
        <f t="shared" si="24"/>
        <v>20.010000000000002</v>
      </c>
      <c r="J999" s="174"/>
      <c r="K999" s="174"/>
      <c r="L999" s="620" t="s">
        <v>15</v>
      </c>
      <c r="M999" s="173"/>
      <c r="N999" s="173"/>
    </row>
    <row r="1000" spans="1:15" x14ac:dyDescent="0.2">
      <c r="A1000" s="622" t="s">
        <v>1726</v>
      </c>
      <c r="B1000" s="623" t="s">
        <v>21</v>
      </c>
      <c r="C1000" s="624" t="s">
        <v>115</v>
      </c>
      <c r="D1000" s="625" t="s">
        <v>1427</v>
      </c>
      <c r="E1000" s="625" t="s">
        <v>1725</v>
      </c>
      <c r="F1000" s="626" t="s">
        <v>33</v>
      </c>
      <c r="G1000" s="626">
        <v>1</v>
      </c>
      <c r="H1000" s="172">
        <f>TRUNC(
                        IF(
                            C1000="INSUMO",
                            IFERROR(
                                INDEX(
                                    Insumos!F:F,
                                    MATCH(
                                        A1000&amp;B1000,
                                        Insumos!I:I,
                                        0)
                                ),
                                "Não encontrado"),
                            IFERROR(
                                INDEX(
                                    I:I,
                                    MATCH(
                                        A1000&amp;B1000,
                                        O:O,
                                        0)
                                ),
                                "Não encontrado")
                        ), 2)</f>
        <v>349</v>
      </c>
      <c r="I1000" s="172">
        <f t="shared" si="24"/>
        <v>349</v>
      </c>
      <c r="J1000" s="171"/>
      <c r="K1000" s="171"/>
      <c r="L1000" s="625" t="s">
        <v>15</v>
      </c>
      <c r="M1000" s="170"/>
      <c r="N1000" s="170"/>
    </row>
    <row r="1001" spans="1:15" x14ac:dyDescent="0.2">
      <c r="A1001" s="617" t="s">
        <v>1454</v>
      </c>
      <c r="B1001" s="618" t="s">
        <v>21</v>
      </c>
      <c r="C1001" s="619" t="s">
        <v>115</v>
      </c>
      <c r="D1001" s="620" t="s">
        <v>1427</v>
      </c>
      <c r="E1001" s="620" t="s">
        <v>1453</v>
      </c>
      <c r="F1001" s="621" t="s">
        <v>258</v>
      </c>
      <c r="G1001" s="621">
        <v>10.34</v>
      </c>
      <c r="H1001" s="175">
        <f>TRUNC(
                        IF(
                            C1001="INSUMO",
                            IFERROR(
                                INDEX(
                                    Insumos!F:F,
                                    MATCH(
                                        A1001&amp;B1001,
                                        Insumos!I:I,
                                        0)
                                ),
                                "Não encontrado"),
                            IFERROR(
                                INDEX(
                                    I:I,
                                    MATCH(
                                        A1001&amp;B1001,
                                        O:O,
                                        0)
                                ),
                                "Não encontrado")
                        ), 2)</f>
        <v>0.64</v>
      </c>
      <c r="I1001" s="175">
        <f t="shared" si="24"/>
        <v>6.61</v>
      </c>
      <c r="J1001" s="174"/>
      <c r="K1001" s="174"/>
      <c r="L1001" s="620" t="s">
        <v>15</v>
      </c>
      <c r="M1001" s="173"/>
      <c r="N1001" s="173"/>
    </row>
    <row r="1002" spans="1:15" x14ac:dyDescent="0.2">
      <c r="A1002" s="622" t="s">
        <v>1796</v>
      </c>
      <c r="B1002" s="623" t="s">
        <v>21</v>
      </c>
      <c r="C1002" s="624" t="s">
        <v>115</v>
      </c>
      <c r="D1002" s="625" t="s">
        <v>1427</v>
      </c>
      <c r="E1002" s="625" t="s">
        <v>1795</v>
      </c>
      <c r="F1002" s="626" t="s">
        <v>258</v>
      </c>
      <c r="G1002" s="626">
        <v>0.32</v>
      </c>
      <c r="H1002" s="172">
        <f>TRUNC(
                        IF(
                            C1002="INSUMO",
                            IFERROR(
                                INDEX(
                                    Insumos!F:F,
                                    MATCH(
                                        A1002&amp;B1002,
                                        Insumos!I:I,
                                        0)
                                ),
                                "Não encontrado"),
                            IFERROR(
                                INDEX(
                                    I:I,
                                    MATCH(
                                        A1002&amp;B1002,
                                        O:O,
                                        0)
                                ),
                                "Não encontrado")
                        ), 2)</f>
        <v>7.45</v>
      </c>
      <c r="I1002" s="172">
        <f t="shared" si="24"/>
        <v>2.38</v>
      </c>
      <c r="J1002" s="171"/>
      <c r="K1002" s="171"/>
      <c r="L1002" s="625" t="s">
        <v>15</v>
      </c>
      <c r="M1002" s="170"/>
      <c r="N1002" s="170"/>
    </row>
    <row r="1003" spans="1:15" x14ac:dyDescent="0.2">
      <c r="A1003" s="617" t="s">
        <v>1452</v>
      </c>
      <c r="B1003" s="618" t="s">
        <v>21</v>
      </c>
      <c r="C1003" s="619" t="s">
        <v>115</v>
      </c>
      <c r="D1003" s="620" t="s">
        <v>1427</v>
      </c>
      <c r="E1003" s="620" t="s">
        <v>1451</v>
      </c>
      <c r="F1003" s="621" t="s">
        <v>25</v>
      </c>
      <c r="G1003" s="621">
        <v>2.52E-2</v>
      </c>
      <c r="H1003" s="175">
        <f>TRUNC(
                        IF(
                            C1003="INSUMO",
                            IFERROR(
                                INDEX(
                                    Insumos!F:F,
                                    MATCH(
                                        A1003&amp;B1003,
                                        Insumos!I:I,
                                        0)
                                ),
                                "Não encontrado"),
                            IFERROR(
                                INDEX(
                                    I:I,
                                    MATCH(
                                        A1003&amp;B1003,
                                        O:O,
                                        0)
                                ),
                                "Não encontrado")
                        ), 2)</f>
        <v>180.8</v>
      </c>
      <c r="I1003" s="175">
        <f t="shared" si="24"/>
        <v>4.55</v>
      </c>
      <c r="J1003" s="174"/>
      <c r="K1003" s="174"/>
      <c r="L1003" s="620" t="s">
        <v>15</v>
      </c>
      <c r="M1003" s="173"/>
      <c r="N1003" s="173"/>
    </row>
    <row r="1004" spans="1:15" x14ac:dyDescent="0.2">
      <c r="A1004" s="611" t="s">
        <v>626</v>
      </c>
      <c r="B1004" s="612" t="s">
        <v>21</v>
      </c>
      <c r="C1004" s="613" t="s">
        <v>15</v>
      </c>
      <c r="D1004" s="614" t="s">
        <v>1427</v>
      </c>
      <c r="E1004" s="614" t="s">
        <v>3220</v>
      </c>
      <c r="F1004" s="615" t="s">
        <v>88</v>
      </c>
      <c r="G1004" s="616"/>
      <c r="H1004" s="178"/>
      <c r="I1004" s="178">
        <f>SUM(I1005:I1007)</f>
        <v>11.329999999999998</v>
      </c>
      <c r="J1004" s="177" t="s">
        <v>15</v>
      </c>
      <c r="K1004" s="177"/>
      <c r="L1004" s="614" t="s">
        <v>15</v>
      </c>
      <c r="M1004" s="176" t="s">
        <v>15</v>
      </c>
      <c r="N1004" s="176" t="s">
        <v>15</v>
      </c>
      <c r="O1004" s="584" t="str">
        <f>A1004&amp;B1004&amp;C1004</f>
        <v>070540GOINFRA</v>
      </c>
    </row>
    <row r="1005" spans="1:15" x14ac:dyDescent="0.2">
      <c r="A1005" s="617" t="s">
        <v>1358</v>
      </c>
      <c r="B1005" s="618" t="s">
        <v>21</v>
      </c>
      <c r="C1005" s="619" t="s">
        <v>115</v>
      </c>
      <c r="D1005" s="620" t="s">
        <v>1427</v>
      </c>
      <c r="E1005" s="620" t="s">
        <v>1359</v>
      </c>
      <c r="F1005" s="621" t="s">
        <v>42</v>
      </c>
      <c r="G1005" s="621">
        <v>7.0000000000000007E-2</v>
      </c>
      <c r="H1005" s="175">
        <f>TRUNC(
                        IF(
                            C1005="INSUMO",
                            IFERROR(
                                INDEX(
                                    Insumos!F:F,
                                    MATCH(
                                        A1005&amp;B1005,
                                        Insumos!I:I,
                                        0)
                                ),
                                "Não encontrado"),
                            IFERROR(
                                INDEX(
                                    I:I,
                                    MATCH(
                                        A1005&amp;B1005,
                                        O:O,
                                        0)
                                ),
                                "Não encontrado")
                        ), 2)</f>
        <v>16.78</v>
      </c>
      <c r="I1005" s="175">
        <f>TRUNC(G1005*H1005, 2)</f>
        <v>1.17</v>
      </c>
      <c r="J1005" s="174"/>
      <c r="K1005" s="174"/>
      <c r="L1005" s="620" t="s">
        <v>15</v>
      </c>
      <c r="M1005" s="173"/>
      <c r="N1005" s="173"/>
    </row>
    <row r="1006" spans="1:15" x14ac:dyDescent="0.2">
      <c r="A1006" s="622" t="s">
        <v>1371</v>
      </c>
      <c r="B1006" s="623" t="s">
        <v>21</v>
      </c>
      <c r="C1006" s="624" t="s">
        <v>115</v>
      </c>
      <c r="D1006" s="625" t="s">
        <v>1427</v>
      </c>
      <c r="E1006" s="625" t="s">
        <v>1372</v>
      </c>
      <c r="F1006" s="626" t="s">
        <v>42</v>
      </c>
      <c r="G1006" s="626">
        <v>7.0000000000000007E-2</v>
      </c>
      <c r="H1006" s="172">
        <f>TRUNC(
                        IF(
                            C1006="INSUMO",
                            IFERROR(
                                INDEX(
                                    Insumos!F:F,
                                    MATCH(
                                        A1006&amp;B1006,
                                        Insumos!I:I,
                                        0)
                                ),
                                "Não encontrado"),
                            IFERROR(
                                INDEX(
                                    I:I,
                                    MATCH(
                                        A1006&amp;B1006,
                                        O:O,
                                        0)
                                ),
                                "Não encontrado")
                        ), 2)</f>
        <v>23.41</v>
      </c>
      <c r="I1006" s="172">
        <f>TRUNC(G1006*H1006, 2)</f>
        <v>1.63</v>
      </c>
      <c r="J1006" s="171"/>
      <c r="K1006" s="171"/>
      <c r="L1006" s="625" t="s">
        <v>15</v>
      </c>
      <c r="M1006" s="170"/>
      <c r="N1006" s="170"/>
    </row>
    <row r="1007" spans="1:15" x14ac:dyDescent="0.2">
      <c r="A1007" s="617" t="s">
        <v>1794</v>
      </c>
      <c r="B1007" s="618" t="s">
        <v>21</v>
      </c>
      <c r="C1007" s="619" t="s">
        <v>115</v>
      </c>
      <c r="D1007" s="620" t="s">
        <v>1427</v>
      </c>
      <c r="E1007" s="620" t="s">
        <v>1793</v>
      </c>
      <c r="F1007" s="621" t="s">
        <v>88</v>
      </c>
      <c r="G1007" s="621">
        <v>1.02</v>
      </c>
      <c r="H1007" s="175">
        <f>TRUNC(
                        IF(
                            C1007="INSUMO",
                            IFERROR(
                                INDEX(
                                    Insumos!F:F,
                                    MATCH(
                                        A1007&amp;B1007,
                                        Insumos!I:I,
                                        0)
                                ),
                                "Não encontrado"),
                            IFERROR(
                                INDEX(
                                    I:I,
                                    MATCH(
                                        A1007&amp;B1007,
                                        O:O,
                                        0)
                                ),
                                "Não encontrado")
                        ), 2)</f>
        <v>8.3699999999999992</v>
      </c>
      <c r="I1007" s="175">
        <f>TRUNC(G1007*H1007, 2)</f>
        <v>8.5299999999999994</v>
      </c>
      <c r="J1007" s="174"/>
      <c r="K1007" s="174"/>
      <c r="L1007" s="620" t="s">
        <v>15</v>
      </c>
      <c r="M1007" s="173"/>
      <c r="N1007" s="173"/>
    </row>
    <row r="1008" spans="1:15" x14ac:dyDescent="0.2">
      <c r="A1008" s="611" t="s">
        <v>629</v>
      </c>
      <c r="B1008" s="612" t="s">
        <v>21</v>
      </c>
      <c r="C1008" s="613" t="s">
        <v>15</v>
      </c>
      <c r="D1008" s="614" t="s">
        <v>1427</v>
      </c>
      <c r="E1008" s="614" t="s">
        <v>3221</v>
      </c>
      <c r="F1008" s="615" t="s">
        <v>88</v>
      </c>
      <c r="G1008" s="616"/>
      <c r="H1008" s="178"/>
      <c r="I1008" s="178">
        <f>SUM(I1009:I1011)</f>
        <v>12.329999999999998</v>
      </c>
      <c r="J1008" s="177" t="s">
        <v>15</v>
      </c>
      <c r="K1008" s="177"/>
      <c r="L1008" s="614" t="s">
        <v>15</v>
      </c>
      <c r="M1008" s="176" t="s">
        <v>15</v>
      </c>
      <c r="N1008" s="176" t="s">
        <v>15</v>
      </c>
      <c r="O1008" s="584" t="str">
        <f>A1008&amp;B1008&amp;C1008</f>
        <v>070509GOINFRA</v>
      </c>
    </row>
    <row r="1009" spans="1:15" x14ac:dyDescent="0.2">
      <c r="A1009" s="617" t="s">
        <v>1358</v>
      </c>
      <c r="B1009" s="618" t="s">
        <v>21</v>
      </c>
      <c r="C1009" s="619" t="s">
        <v>115</v>
      </c>
      <c r="D1009" s="620" t="s">
        <v>1427</v>
      </c>
      <c r="E1009" s="620" t="s">
        <v>1359</v>
      </c>
      <c r="F1009" s="621" t="s">
        <v>42</v>
      </c>
      <c r="G1009" s="621">
        <v>7.0000000000000007E-2</v>
      </c>
      <c r="H1009" s="175">
        <f>TRUNC(
                        IF(
                            C1009="INSUMO",
                            IFERROR(
                                INDEX(
                                    Insumos!F:F,
                                    MATCH(
                                        A1009&amp;B1009,
                                        Insumos!I:I,
                                        0)
                                ),
                                "Não encontrado"),
                            IFERROR(
                                INDEX(
                                    I:I,
                                    MATCH(
                                        A1009&amp;B1009,
                                        O:O,
                                        0)
                                ),
                                "Não encontrado")
                        ), 2)</f>
        <v>16.78</v>
      </c>
      <c r="I1009" s="175">
        <f>TRUNC(G1009*H1009, 2)</f>
        <v>1.17</v>
      </c>
      <c r="J1009" s="174"/>
      <c r="K1009" s="174"/>
      <c r="L1009" s="620" t="s">
        <v>15</v>
      </c>
      <c r="M1009" s="173"/>
      <c r="N1009" s="173"/>
    </row>
    <row r="1010" spans="1:15" x14ac:dyDescent="0.2">
      <c r="A1010" s="622" t="s">
        <v>1371</v>
      </c>
      <c r="B1010" s="623" t="s">
        <v>21</v>
      </c>
      <c r="C1010" s="624" t="s">
        <v>115</v>
      </c>
      <c r="D1010" s="625" t="s">
        <v>1427</v>
      </c>
      <c r="E1010" s="625" t="s">
        <v>1372</v>
      </c>
      <c r="F1010" s="626" t="s">
        <v>42</v>
      </c>
      <c r="G1010" s="626">
        <v>7.0000000000000007E-2</v>
      </c>
      <c r="H1010" s="172">
        <f>TRUNC(
                        IF(
                            C1010="INSUMO",
                            IFERROR(
                                INDEX(
                                    Insumos!F:F,
                                    MATCH(
                                        A1010&amp;B1010,
                                        Insumos!I:I,
                                        0)
                                ),
                                "Não encontrado"),
                            IFERROR(
                                INDEX(
                                    I:I,
                                    MATCH(
                                        A1010&amp;B1010,
                                        O:O,
                                        0)
                                ),
                                "Não encontrado")
                        ), 2)</f>
        <v>23.41</v>
      </c>
      <c r="I1010" s="172">
        <f>TRUNC(G1010*H1010, 2)</f>
        <v>1.63</v>
      </c>
      <c r="J1010" s="171"/>
      <c r="K1010" s="171"/>
      <c r="L1010" s="625" t="s">
        <v>15</v>
      </c>
      <c r="M1010" s="170"/>
      <c r="N1010" s="170"/>
    </row>
    <row r="1011" spans="1:15" x14ac:dyDescent="0.2">
      <c r="A1011" s="617" t="s">
        <v>1792</v>
      </c>
      <c r="B1011" s="618" t="s">
        <v>21</v>
      </c>
      <c r="C1011" s="619" t="s">
        <v>115</v>
      </c>
      <c r="D1011" s="620" t="s">
        <v>1427</v>
      </c>
      <c r="E1011" s="620" t="s">
        <v>1791</v>
      </c>
      <c r="F1011" s="621" t="s">
        <v>88</v>
      </c>
      <c r="G1011" s="621">
        <v>1.02</v>
      </c>
      <c r="H1011" s="175">
        <f>TRUNC(
                        IF(
                            C1011="INSUMO",
                            IFERROR(
                                INDEX(
                                    Insumos!F:F,
                                    MATCH(
                                        A1011&amp;B1011,
                                        Insumos!I:I,
                                        0)
                                ),
                                "Não encontrado"),
                            IFERROR(
                                INDEX(
                                    I:I,
                                    MATCH(
                                        A1011&amp;B1011,
                                        O:O,
                                        0)
                                ),
                                "Não encontrado")
                        ), 2)</f>
        <v>9.35</v>
      </c>
      <c r="I1011" s="175">
        <f>TRUNC(G1011*H1011, 2)</f>
        <v>9.5299999999999994</v>
      </c>
      <c r="J1011" s="174"/>
      <c r="K1011" s="174"/>
      <c r="L1011" s="620" t="s">
        <v>15</v>
      </c>
      <c r="M1011" s="173"/>
      <c r="N1011" s="173"/>
    </row>
    <row r="1012" spans="1:15" x14ac:dyDescent="0.2">
      <c r="A1012" s="611" t="s">
        <v>632</v>
      </c>
      <c r="B1012" s="612" t="s">
        <v>101</v>
      </c>
      <c r="C1012" s="613" t="s">
        <v>15</v>
      </c>
      <c r="D1012" s="614" t="s">
        <v>1427</v>
      </c>
      <c r="E1012" s="614" t="s">
        <v>633</v>
      </c>
      <c r="F1012" s="615" t="s">
        <v>95</v>
      </c>
      <c r="G1012" s="616"/>
      <c r="H1012" s="178"/>
      <c r="I1012" s="178">
        <f>SUM(I1013:I1016)</f>
        <v>48.430000000000007</v>
      </c>
      <c r="J1012" s="177" t="s">
        <v>15</v>
      </c>
      <c r="K1012" s="177"/>
      <c r="L1012" s="614" t="s">
        <v>15</v>
      </c>
      <c r="M1012" s="176" t="s">
        <v>15</v>
      </c>
      <c r="N1012" s="176" t="s">
        <v>1473</v>
      </c>
      <c r="O1012" s="584" t="str">
        <f>A1012&amp;B1012&amp;C1012</f>
        <v>AGE70651AGEHAB</v>
      </c>
    </row>
    <row r="1013" spans="1:15" x14ac:dyDescent="0.2">
      <c r="A1013" s="617" t="s">
        <v>1358</v>
      </c>
      <c r="B1013" s="618" t="s">
        <v>21</v>
      </c>
      <c r="C1013" s="619" t="s">
        <v>115</v>
      </c>
      <c r="D1013" s="620" t="s">
        <v>1427</v>
      </c>
      <c r="E1013" s="620" t="s">
        <v>1359</v>
      </c>
      <c r="F1013" s="621" t="s">
        <v>42</v>
      </c>
      <c r="G1013" s="621">
        <v>0.3</v>
      </c>
      <c r="H1013" s="175">
        <f>TRUNC(
                        IF(
                            C1013="INSUMO",
                            IFERROR(
                                INDEX(
                                    Insumos!F:F,
                                    MATCH(
                                        A1013&amp;B1013,
                                        Insumos!I:I,
                                        0)
                                ),
                                "Não encontrado"),
                            IFERROR(
                                INDEX(
                                    I:I,
                                    MATCH(
                                        A1013&amp;B1013,
                                        O:O,
                                        0)
                                ),
                                "Não encontrado")
                        ), 2)</f>
        <v>16.78</v>
      </c>
      <c r="I1013" s="175">
        <f>TRUNC(G1013*H1013, 2)</f>
        <v>5.03</v>
      </c>
      <c r="J1013" s="174"/>
      <c r="K1013" s="174"/>
      <c r="L1013" s="620" t="s">
        <v>15</v>
      </c>
      <c r="M1013" s="173"/>
      <c r="N1013" s="173"/>
    </row>
    <row r="1014" spans="1:15" x14ac:dyDescent="0.2">
      <c r="A1014" s="622" t="s">
        <v>1354</v>
      </c>
      <c r="B1014" s="623" t="s">
        <v>21</v>
      </c>
      <c r="C1014" s="624" t="s">
        <v>115</v>
      </c>
      <c r="D1014" s="625" t="s">
        <v>1427</v>
      </c>
      <c r="E1014" s="625" t="s">
        <v>1355</v>
      </c>
      <c r="F1014" s="626" t="s">
        <v>42</v>
      </c>
      <c r="G1014" s="626">
        <v>0.3</v>
      </c>
      <c r="H1014" s="172">
        <f>TRUNC(
                        IF(
                            C1014="INSUMO",
                            IFERROR(
                                INDEX(
                                    Insumos!F:F,
                                    MATCH(
                                        A1014&amp;B1014,
                                        Insumos!I:I,
                                        0)
                                ),
                                "Não encontrado"),
                            IFERROR(
                                INDEX(
                                    I:I,
                                    MATCH(
                                        A1014&amp;B1014,
                                        O:O,
                                        0)
                                ),
                                "Não encontrado")
                        ), 2)</f>
        <v>23.41</v>
      </c>
      <c r="I1014" s="172">
        <f>TRUNC(G1014*H1014, 2)</f>
        <v>7.02</v>
      </c>
      <c r="J1014" s="171"/>
      <c r="K1014" s="171"/>
      <c r="L1014" s="625" t="s">
        <v>15</v>
      </c>
      <c r="M1014" s="170"/>
      <c r="N1014" s="170"/>
    </row>
    <row r="1015" spans="1:15" ht="25.5" x14ac:dyDescent="0.2">
      <c r="A1015" s="617" t="s">
        <v>1790</v>
      </c>
      <c r="B1015" s="618" t="s">
        <v>1263</v>
      </c>
      <c r="C1015" s="619" t="s">
        <v>115</v>
      </c>
      <c r="D1015" s="620" t="s">
        <v>1427</v>
      </c>
      <c r="E1015" s="620" t="s">
        <v>3222</v>
      </c>
      <c r="F1015" s="621" t="s">
        <v>95</v>
      </c>
      <c r="G1015" s="621">
        <v>1</v>
      </c>
      <c r="H1015" s="175">
        <f>TRUNC(
                        IF(
                            C1015="INSUMO",
                            IFERROR(
                                INDEX(
                                    Insumos!F:F,
                                    MATCH(
                                        A1015&amp;B1015,
                                        Insumos!I:I,
                                        0)
                                ),
                                "Não encontrado"),
                            IFERROR(
                                INDEX(
                                    I:I,
                                    MATCH(
                                        A1015&amp;B1015,
                                        O:O,
                                        0)
                                ),
                                "Não encontrado")
                        ), 2)</f>
        <v>6.78</v>
      </c>
      <c r="I1015" s="175">
        <f>TRUNC(G1015*H1015, 2)</f>
        <v>6.78</v>
      </c>
      <c r="J1015" s="174"/>
      <c r="K1015" s="174"/>
      <c r="L1015" s="620" t="s">
        <v>15</v>
      </c>
      <c r="M1015" s="173"/>
      <c r="N1015" s="173"/>
    </row>
    <row r="1016" spans="1:15" ht="25.5" x14ac:dyDescent="0.2">
      <c r="A1016" s="622" t="s">
        <v>1789</v>
      </c>
      <c r="B1016" s="623" t="s">
        <v>101</v>
      </c>
      <c r="C1016" s="624" t="s">
        <v>115</v>
      </c>
      <c r="D1016" s="625" t="s">
        <v>1427</v>
      </c>
      <c r="E1016" s="625" t="s">
        <v>1788</v>
      </c>
      <c r="F1016" s="626" t="s">
        <v>95</v>
      </c>
      <c r="G1016" s="626">
        <v>1</v>
      </c>
      <c r="H1016" s="172">
        <f>TRUNC(
                        IF(
                            C1016="INSUMO",
                            IFERROR(
                                INDEX(
                                    Insumos!F:F,
                                    MATCH(
                                        A1016&amp;B1016,
                                        Insumos!I:I,
                                        0)
                                ),
                                "Não encontrado"),
                            IFERROR(
                                INDEX(
                                    I:I,
                                    MATCH(
                                        A1016&amp;B1016,
                                        O:O,
                                        0)
                                ),
                                "Não encontrado")
                        ), 2)</f>
        <v>29.6</v>
      </c>
      <c r="I1016" s="172">
        <f>TRUNC(G1016*H1016, 2)</f>
        <v>29.6</v>
      </c>
      <c r="J1016" s="171"/>
      <c r="K1016" s="171"/>
      <c r="L1016" s="625" t="s">
        <v>15</v>
      </c>
      <c r="M1016" s="170"/>
      <c r="N1016" s="170"/>
    </row>
    <row r="1017" spans="1:15" ht="25.5" x14ac:dyDescent="0.2">
      <c r="A1017" s="611" t="s">
        <v>635</v>
      </c>
      <c r="B1017" s="612" t="s">
        <v>101</v>
      </c>
      <c r="C1017" s="613" t="s">
        <v>15</v>
      </c>
      <c r="D1017" s="614" t="s">
        <v>1427</v>
      </c>
      <c r="E1017" s="614" t="s">
        <v>636</v>
      </c>
      <c r="F1017" s="615" t="s">
        <v>95</v>
      </c>
      <c r="G1017" s="616"/>
      <c r="H1017" s="178"/>
      <c r="I1017" s="178">
        <f>SUM(I1018:I1021)</f>
        <v>66.77</v>
      </c>
      <c r="J1017" s="177" t="s">
        <v>15</v>
      </c>
      <c r="K1017" s="177"/>
      <c r="L1017" s="614" t="s">
        <v>15</v>
      </c>
      <c r="M1017" s="176" t="s">
        <v>15</v>
      </c>
      <c r="N1017" s="176" t="s">
        <v>1473</v>
      </c>
      <c r="O1017" s="584" t="str">
        <f>A1017&amp;B1017&amp;C1017</f>
        <v>AGE70635AGEHAB</v>
      </c>
    </row>
    <row r="1018" spans="1:15" x14ac:dyDescent="0.2">
      <c r="A1018" s="617" t="s">
        <v>1358</v>
      </c>
      <c r="B1018" s="618" t="s">
        <v>21</v>
      </c>
      <c r="C1018" s="619" t="s">
        <v>115</v>
      </c>
      <c r="D1018" s="620" t="s">
        <v>1427</v>
      </c>
      <c r="E1018" s="620" t="s">
        <v>1359</v>
      </c>
      <c r="F1018" s="621" t="s">
        <v>42</v>
      </c>
      <c r="G1018" s="621">
        <v>0.7</v>
      </c>
      <c r="H1018" s="175">
        <f>TRUNC(
                        IF(
                            C1018="INSUMO",
                            IFERROR(
                                INDEX(
                                    Insumos!F:F,
                                    MATCH(
                                        A1018&amp;B1018,
                                        Insumos!I:I,
                                        0)
                                ),
                                "Não encontrado"),
                            IFERROR(
                                INDEX(
                                    I:I,
                                    MATCH(
                                        A1018&amp;B1018,
                                        O:O,
                                        0)
                                ),
                                "Não encontrado")
                        ), 2)</f>
        <v>16.78</v>
      </c>
      <c r="I1018" s="175">
        <f>TRUNC(G1018*H1018, 2)</f>
        <v>11.74</v>
      </c>
      <c r="J1018" s="174"/>
      <c r="K1018" s="174"/>
      <c r="L1018" s="620" t="s">
        <v>15</v>
      </c>
      <c r="M1018" s="173"/>
      <c r="N1018" s="173"/>
    </row>
    <row r="1019" spans="1:15" x14ac:dyDescent="0.2">
      <c r="A1019" s="622" t="s">
        <v>1371</v>
      </c>
      <c r="B1019" s="623" t="s">
        <v>21</v>
      </c>
      <c r="C1019" s="624" t="s">
        <v>115</v>
      </c>
      <c r="D1019" s="625" t="s">
        <v>1427</v>
      </c>
      <c r="E1019" s="625" t="s">
        <v>1372</v>
      </c>
      <c r="F1019" s="626" t="s">
        <v>42</v>
      </c>
      <c r="G1019" s="626">
        <v>0.7</v>
      </c>
      <c r="H1019" s="172">
        <f>TRUNC(
                        IF(
                            C1019="INSUMO",
                            IFERROR(
                                INDEX(
                                    Insumos!F:F,
                                    MATCH(
                                        A1019&amp;B1019,
                                        Insumos!I:I,
                                        0)
                                ),
                                "Não encontrado"),
                            IFERROR(
                                INDEX(
                                    I:I,
                                    MATCH(
                                        A1019&amp;B1019,
                                        O:O,
                                        0)
                                ),
                                "Não encontrado")
                        ), 2)</f>
        <v>23.41</v>
      </c>
      <c r="I1019" s="172">
        <f>TRUNC(G1019*H1019, 2)</f>
        <v>16.38</v>
      </c>
      <c r="J1019" s="171"/>
      <c r="K1019" s="171"/>
      <c r="L1019" s="625" t="s">
        <v>15</v>
      </c>
      <c r="M1019" s="170"/>
      <c r="N1019" s="170"/>
    </row>
    <row r="1020" spans="1:15" ht="25.5" x14ac:dyDescent="0.2">
      <c r="A1020" s="617" t="s">
        <v>1787</v>
      </c>
      <c r="B1020" s="618" t="s">
        <v>1263</v>
      </c>
      <c r="C1020" s="619" t="s">
        <v>115</v>
      </c>
      <c r="D1020" s="620" t="s">
        <v>1427</v>
      </c>
      <c r="E1020" s="620" t="s">
        <v>3223</v>
      </c>
      <c r="F1020" s="621" t="s">
        <v>95</v>
      </c>
      <c r="G1020" s="621">
        <v>1</v>
      </c>
      <c r="H1020" s="175">
        <f>TRUNC(
                        IF(
                            C1020="INSUMO",
                            IFERROR(
                                INDEX(
                                    Insumos!F:F,
                                    MATCH(
                                        A1020&amp;B1020,
                                        Insumos!I:I,
                                        0)
                                ),
                                "Não encontrado"),
                            IFERROR(
                                INDEX(
                                    I:I,
                                    MATCH(
                                        A1020&amp;B1020,
                                        O:O,
                                        0)
                                ),
                                "Não encontrado")
                        ), 2)</f>
        <v>37.880000000000003</v>
      </c>
      <c r="I1020" s="175">
        <f>TRUNC(G1020*H1020, 2)</f>
        <v>37.880000000000003</v>
      </c>
      <c r="J1020" s="174"/>
      <c r="K1020" s="174"/>
      <c r="L1020" s="620" t="s">
        <v>15</v>
      </c>
      <c r="M1020" s="173"/>
      <c r="N1020" s="173"/>
    </row>
    <row r="1021" spans="1:15" ht="25.5" x14ac:dyDescent="0.2">
      <c r="A1021" s="622" t="s">
        <v>1581</v>
      </c>
      <c r="B1021" s="623" t="s">
        <v>101</v>
      </c>
      <c r="C1021" s="624" t="s">
        <v>22</v>
      </c>
      <c r="D1021" s="625" t="s">
        <v>1427</v>
      </c>
      <c r="E1021" s="625" t="s">
        <v>1580</v>
      </c>
      <c r="F1021" s="626" t="s">
        <v>156</v>
      </c>
      <c r="G1021" s="626">
        <v>1.1999999999999999E-3</v>
      </c>
      <c r="H1021" s="172">
        <f>TRUNC(
                        IF(
                            C1021="INSUMO",
                            IFERROR(
                                INDEX(
                                    Insumos!F:F,
                                    MATCH(
                                        A1021&amp;B1021,
                                        Insumos!I:I,
                                        0)
                                ),
                                "Não encontrado"),
                            IFERROR(
                                INDEX(
                                    I:I,
                                    MATCH(
                                        A1021&amp;B1021,
                                        O:O,
                                        0)
                                ),
                                "Não encontrado")
                        ), 2)</f>
        <v>646.34</v>
      </c>
      <c r="I1021" s="172">
        <f>TRUNC(G1021*H1021, 2)</f>
        <v>0.77</v>
      </c>
      <c r="J1021" s="171"/>
      <c r="K1021" s="171"/>
      <c r="L1021" s="625" t="s">
        <v>15</v>
      </c>
      <c r="M1021" s="170"/>
      <c r="N1021" s="170"/>
    </row>
    <row r="1022" spans="1:15" x14ac:dyDescent="0.2">
      <c r="A1022" s="611" t="s">
        <v>639</v>
      </c>
      <c r="B1022" s="612" t="s">
        <v>21</v>
      </c>
      <c r="C1022" s="613" t="s">
        <v>15</v>
      </c>
      <c r="D1022" s="614" t="s">
        <v>1427</v>
      </c>
      <c r="E1022" s="614" t="s">
        <v>640</v>
      </c>
      <c r="F1022" s="615" t="s">
        <v>99</v>
      </c>
      <c r="G1022" s="616"/>
      <c r="H1022" s="178"/>
      <c r="I1022" s="178">
        <f>SUM(I1023:I1032)</f>
        <v>1181.3</v>
      </c>
      <c r="J1022" s="177" t="s">
        <v>15</v>
      </c>
      <c r="K1022" s="177"/>
      <c r="L1022" s="614" t="s">
        <v>15</v>
      </c>
      <c r="M1022" s="176" t="s">
        <v>15</v>
      </c>
      <c r="N1022" s="176" t="s">
        <v>15</v>
      </c>
      <c r="O1022" s="584" t="str">
        <f>A1022&amp;B1022&amp;C1022</f>
        <v>071805GOINFRA</v>
      </c>
    </row>
    <row r="1023" spans="1:15" x14ac:dyDescent="0.2">
      <c r="A1023" s="617" t="s">
        <v>1358</v>
      </c>
      <c r="B1023" s="618" t="s">
        <v>21</v>
      </c>
      <c r="C1023" s="619" t="s">
        <v>115</v>
      </c>
      <c r="D1023" s="620" t="s">
        <v>1427</v>
      </c>
      <c r="E1023" s="620" t="s">
        <v>1359</v>
      </c>
      <c r="F1023" s="621" t="s">
        <v>42</v>
      </c>
      <c r="G1023" s="621">
        <v>2</v>
      </c>
      <c r="H1023" s="175">
        <f>TRUNC(
                        IF(
                            C1023="INSUMO",
                            IFERROR(
                                INDEX(
                                    Insumos!F:F,
                                    MATCH(
                                        A1023&amp;B1023,
                                        Insumos!I:I,
                                        0)
                                ),
                                "Não encontrado"),
                            IFERROR(
                                INDEX(
                                    I:I,
                                    MATCH(
                                        A1023&amp;B1023,
                                        O:O,
                                        0)
                                ),
                                "Não encontrado")
                        ), 2)</f>
        <v>16.78</v>
      </c>
      <c r="I1023" s="175">
        <f t="shared" ref="I1023:I1032" si="25">TRUNC(G1023*H1023, 2)</f>
        <v>33.56</v>
      </c>
      <c r="J1023" s="174"/>
      <c r="K1023" s="174"/>
      <c r="L1023" s="620" t="s">
        <v>15</v>
      </c>
      <c r="M1023" s="173"/>
      <c r="N1023" s="173"/>
    </row>
    <row r="1024" spans="1:15" x14ac:dyDescent="0.2">
      <c r="A1024" s="622" t="s">
        <v>1352</v>
      </c>
      <c r="B1024" s="623" t="s">
        <v>21</v>
      </c>
      <c r="C1024" s="624" t="s">
        <v>115</v>
      </c>
      <c r="D1024" s="625" t="s">
        <v>1427</v>
      </c>
      <c r="E1024" s="625" t="s">
        <v>1353</v>
      </c>
      <c r="F1024" s="626" t="s">
        <v>42</v>
      </c>
      <c r="G1024" s="626">
        <v>0.67610000000000003</v>
      </c>
      <c r="H1024" s="172">
        <f>TRUNC(
                        IF(
                            C1024="INSUMO",
                            IFERROR(
                                INDEX(
                                    Insumos!F:F,
                                    MATCH(
                                        A1024&amp;B1024,
                                        Insumos!I:I,
                                        0)
                                ),
                                "Não encontrado"),
                            IFERROR(
                                INDEX(
                                    I:I,
                                    MATCH(
                                        A1024&amp;B1024,
                                        O:O,
                                        0)
                                ),
                                "Não encontrado")
                        ), 2)</f>
        <v>15.3</v>
      </c>
      <c r="I1024" s="172">
        <f t="shared" si="25"/>
        <v>10.34</v>
      </c>
      <c r="J1024" s="171"/>
      <c r="K1024" s="171"/>
      <c r="L1024" s="625" t="s">
        <v>15</v>
      </c>
      <c r="M1024" s="170"/>
      <c r="N1024" s="170"/>
    </row>
    <row r="1025" spans="1:15" x14ac:dyDescent="0.2">
      <c r="A1025" s="617" t="s">
        <v>1388</v>
      </c>
      <c r="B1025" s="618" t="s">
        <v>21</v>
      </c>
      <c r="C1025" s="619" t="s">
        <v>115</v>
      </c>
      <c r="D1025" s="620" t="s">
        <v>1427</v>
      </c>
      <c r="E1025" s="620" t="s">
        <v>1389</v>
      </c>
      <c r="F1025" s="621" t="s">
        <v>42</v>
      </c>
      <c r="G1025" s="621">
        <v>4.5100000000000001E-2</v>
      </c>
      <c r="H1025" s="175">
        <f>TRUNC(
                        IF(
                            C1025="INSUMO",
                            IFERROR(
                                INDEX(
                                    Insumos!F:F,
                                    MATCH(
                                        A1025&amp;B1025,
                                        Insumos!I:I,
                                        0)
                                ),
                                "Não encontrado"),
                            IFERROR(
                                INDEX(
                                    I:I,
                                    MATCH(
                                        A1025&amp;B1025,
                                        O:O,
                                        0)
                                ),
                                "Não encontrado")
                        ), 2)</f>
        <v>18.36</v>
      </c>
      <c r="I1025" s="175">
        <f t="shared" si="25"/>
        <v>0.82</v>
      </c>
      <c r="J1025" s="174"/>
      <c r="K1025" s="174"/>
      <c r="L1025" s="620" t="s">
        <v>15</v>
      </c>
      <c r="M1025" s="173"/>
      <c r="N1025" s="173"/>
    </row>
    <row r="1026" spans="1:15" x14ac:dyDescent="0.2">
      <c r="A1026" s="622" t="s">
        <v>1377</v>
      </c>
      <c r="B1026" s="623" t="s">
        <v>21</v>
      </c>
      <c r="C1026" s="624" t="s">
        <v>115</v>
      </c>
      <c r="D1026" s="625" t="s">
        <v>1427</v>
      </c>
      <c r="E1026" s="625" t="s">
        <v>1378</v>
      </c>
      <c r="F1026" s="626" t="s">
        <v>42</v>
      </c>
      <c r="G1026" s="626">
        <v>4.5100000000000001E-2</v>
      </c>
      <c r="H1026" s="172">
        <f>TRUNC(
                        IF(
                            C1026="INSUMO",
                            IFERROR(
                                INDEX(
                                    Insumos!F:F,
                                    MATCH(
                                        A1026&amp;B1026,
                                        Insumos!I:I,
                                        0)
                                ),
                                "Não encontrado"),
                            IFERROR(
                                INDEX(
                                    I:I,
                                    MATCH(
                                        A1026&amp;B1026,
                                        O:O,
                                        0)
                                ),
                                "Não encontrado")
                        ), 2)</f>
        <v>23.41</v>
      </c>
      <c r="I1026" s="172">
        <f t="shared" si="25"/>
        <v>1.05</v>
      </c>
      <c r="J1026" s="171"/>
      <c r="K1026" s="171"/>
      <c r="L1026" s="625" t="s">
        <v>15</v>
      </c>
      <c r="M1026" s="170"/>
      <c r="N1026" s="170"/>
    </row>
    <row r="1027" spans="1:15" x14ac:dyDescent="0.2">
      <c r="A1027" s="617" t="s">
        <v>1371</v>
      </c>
      <c r="B1027" s="618" t="s">
        <v>21</v>
      </c>
      <c r="C1027" s="619" t="s">
        <v>115</v>
      </c>
      <c r="D1027" s="620" t="s">
        <v>1427</v>
      </c>
      <c r="E1027" s="620" t="s">
        <v>1372</v>
      </c>
      <c r="F1027" s="621" t="s">
        <v>42</v>
      </c>
      <c r="G1027" s="621">
        <v>2</v>
      </c>
      <c r="H1027" s="175">
        <f>TRUNC(
                        IF(
                            C1027="INSUMO",
                            IFERROR(
                                INDEX(
                                    Insumos!F:F,
                                    MATCH(
                                        A1027&amp;B1027,
                                        Insumos!I:I,
                                        0)
                                ),
                                "Não encontrado"),
                            IFERROR(
                                INDEX(
                                    I:I,
                                    MATCH(
                                        A1027&amp;B1027,
                                        O:O,
                                        0)
                                ),
                                "Não encontrado")
                        ), 2)</f>
        <v>23.41</v>
      </c>
      <c r="I1027" s="175">
        <f t="shared" si="25"/>
        <v>46.82</v>
      </c>
      <c r="J1027" s="174"/>
      <c r="K1027" s="174"/>
      <c r="L1027" s="620" t="s">
        <v>15</v>
      </c>
      <c r="M1027" s="173"/>
      <c r="N1027" s="173"/>
    </row>
    <row r="1028" spans="1:15" x14ac:dyDescent="0.2">
      <c r="A1028" s="622" t="s">
        <v>1472</v>
      </c>
      <c r="B1028" s="623" t="s">
        <v>21</v>
      </c>
      <c r="C1028" s="624" t="s">
        <v>115</v>
      </c>
      <c r="D1028" s="625" t="s">
        <v>1427</v>
      </c>
      <c r="E1028" s="625" t="s">
        <v>1471</v>
      </c>
      <c r="F1028" s="626" t="s">
        <v>25</v>
      </c>
      <c r="G1028" s="626">
        <v>6.5299999999999997E-2</v>
      </c>
      <c r="H1028" s="172">
        <f>TRUNC(
                        IF(
                            C1028="INSUMO",
                            IFERROR(
                                INDEX(
                                    Insumos!F:F,
                                    MATCH(
                                        A1028&amp;B1028,
                                        Insumos!I:I,
                                        0)
                                ),
                                "Não encontrado"),
                            IFERROR(
                                INDEX(
                                    I:I,
                                    MATCH(
                                        A1028&amp;B1028,
                                        O:O,
                                        0)
                                ),
                                "Não encontrado")
                        ), 2)</f>
        <v>157.54</v>
      </c>
      <c r="I1028" s="172">
        <f t="shared" si="25"/>
        <v>10.28</v>
      </c>
      <c r="J1028" s="171"/>
      <c r="K1028" s="171"/>
      <c r="L1028" s="625" t="s">
        <v>15</v>
      </c>
      <c r="M1028" s="170"/>
      <c r="N1028" s="170"/>
    </row>
    <row r="1029" spans="1:15" x14ac:dyDescent="0.2">
      <c r="A1029" s="617" t="s">
        <v>1786</v>
      </c>
      <c r="B1029" s="618" t="s">
        <v>21</v>
      </c>
      <c r="C1029" s="619" t="s">
        <v>115</v>
      </c>
      <c r="D1029" s="620" t="s">
        <v>1427</v>
      </c>
      <c r="E1029" s="620" t="s">
        <v>1785</v>
      </c>
      <c r="F1029" s="621" t="s">
        <v>95</v>
      </c>
      <c r="G1029" s="621">
        <v>1</v>
      </c>
      <c r="H1029" s="175">
        <f>TRUNC(
                        IF(
                            C1029="INSUMO",
                            IFERROR(
                                INDEX(
                                    Insumos!F:F,
                                    MATCH(
                                        A1029&amp;B1029,
                                        Insumos!I:I,
                                        0)
                                ),
                                "Não encontrado"),
                            IFERROR(
                                INDEX(
                                    I:I,
                                    MATCH(
                                        A1029&amp;B1029,
                                        O:O,
                                        0)
                                ),
                                "Não encontrado")
                        ), 2)</f>
        <v>1057.5</v>
      </c>
      <c r="I1029" s="175">
        <f t="shared" si="25"/>
        <v>1057.5</v>
      </c>
      <c r="J1029" s="174"/>
      <c r="K1029" s="174"/>
      <c r="L1029" s="620" t="s">
        <v>15</v>
      </c>
      <c r="M1029" s="173"/>
      <c r="N1029" s="173"/>
    </row>
    <row r="1030" spans="1:15" x14ac:dyDescent="0.2">
      <c r="A1030" s="622" t="s">
        <v>1454</v>
      </c>
      <c r="B1030" s="623" t="s">
        <v>21</v>
      </c>
      <c r="C1030" s="624" t="s">
        <v>115</v>
      </c>
      <c r="D1030" s="625" t="s">
        <v>1427</v>
      </c>
      <c r="E1030" s="625" t="s">
        <v>1453</v>
      </c>
      <c r="F1030" s="626" t="s">
        <v>258</v>
      </c>
      <c r="G1030" s="626">
        <v>18.760000000000002</v>
      </c>
      <c r="H1030" s="172">
        <f>TRUNC(
                        IF(
                            C1030="INSUMO",
                            IFERROR(
                                INDEX(
                                    Insumos!F:F,
                                    MATCH(
                                        A1030&amp;B1030,
                                        Insumos!I:I,
                                        0)
                                ),
                                "Não encontrado"),
                            IFERROR(
                                INDEX(
                                    I:I,
                                    MATCH(
                                        A1030&amp;B1030,
                                        O:O,
                                        0)
                                ),
                                "Não encontrado")
                        ), 2)</f>
        <v>0.64</v>
      </c>
      <c r="I1030" s="172">
        <f t="shared" si="25"/>
        <v>12</v>
      </c>
      <c r="J1030" s="171"/>
      <c r="K1030" s="171"/>
      <c r="L1030" s="625" t="s">
        <v>15</v>
      </c>
      <c r="M1030" s="170"/>
      <c r="N1030" s="170"/>
    </row>
    <row r="1031" spans="1:15" x14ac:dyDescent="0.2">
      <c r="A1031" s="617" t="s">
        <v>1456</v>
      </c>
      <c r="B1031" s="618" t="s">
        <v>21</v>
      </c>
      <c r="C1031" s="619" t="s">
        <v>115</v>
      </c>
      <c r="D1031" s="620" t="s">
        <v>1427</v>
      </c>
      <c r="E1031" s="620" t="s">
        <v>1455</v>
      </c>
      <c r="F1031" s="621" t="s">
        <v>25</v>
      </c>
      <c r="G1031" s="621">
        <v>4.3900000000000002E-2</v>
      </c>
      <c r="H1031" s="175">
        <f>TRUNC(
                        IF(
                            C1031="INSUMO",
                            IFERROR(
                                INDEX(
                                    Insumos!F:F,
                                    MATCH(
                                        A1031&amp;B1031,
                                        Insumos!I:I,
                                        0)
                                ),
                                "Não encontrado"),
                            IFERROR(
                                INDEX(
                                    I:I,
                                    MATCH(
                                        A1031&amp;B1031,
                                        O:O,
                                        0)
                                ),
                                "Não encontrado")
                        ), 2)</f>
        <v>151.24</v>
      </c>
      <c r="I1031" s="175">
        <f t="shared" si="25"/>
        <v>6.63</v>
      </c>
      <c r="J1031" s="174"/>
      <c r="K1031" s="174"/>
      <c r="L1031" s="620" t="s">
        <v>15</v>
      </c>
      <c r="M1031" s="173"/>
      <c r="N1031" s="173"/>
    </row>
    <row r="1032" spans="1:15" x14ac:dyDescent="0.2">
      <c r="A1032" s="622" t="s">
        <v>1458</v>
      </c>
      <c r="B1032" s="623" t="s">
        <v>21</v>
      </c>
      <c r="C1032" s="624" t="s">
        <v>115</v>
      </c>
      <c r="D1032" s="625" t="s">
        <v>1427</v>
      </c>
      <c r="E1032" s="625" t="s">
        <v>1457</v>
      </c>
      <c r="F1032" s="626" t="s">
        <v>25</v>
      </c>
      <c r="G1032" s="626">
        <v>1.46E-2</v>
      </c>
      <c r="H1032" s="172">
        <f>TRUNC(
                        IF(
                            C1032="INSUMO",
                            IFERROR(
                                INDEX(
                                    Insumos!F:F,
                                    MATCH(
                                        A1032&amp;B1032,
                                        Insumos!I:I,
                                        0)
                                ),
                                "Não encontrado"),
                            IFERROR(
                                INDEX(
                                    I:I,
                                    MATCH(
                                        A1032&amp;B1032,
                                        O:O,
                                        0)
                                ),
                                "Não encontrado")
                        ), 2)</f>
        <v>157.65</v>
      </c>
      <c r="I1032" s="172">
        <f t="shared" si="25"/>
        <v>2.2999999999999998</v>
      </c>
      <c r="J1032" s="171"/>
      <c r="K1032" s="171"/>
      <c r="L1032" s="625" t="s">
        <v>15</v>
      </c>
      <c r="M1032" s="170"/>
      <c r="N1032" s="170"/>
    </row>
    <row r="1033" spans="1:15" x14ac:dyDescent="0.2">
      <c r="A1033" s="611" t="s">
        <v>644</v>
      </c>
      <c r="B1033" s="612" t="s">
        <v>21</v>
      </c>
      <c r="C1033" s="613" t="s">
        <v>15</v>
      </c>
      <c r="D1033" s="614" t="s">
        <v>1427</v>
      </c>
      <c r="E1033" s="614" t="s">
        <v>645</v>
      </c>
      <c r="F1033" s="615" t="s">
        <v>99</v>
      </c>
      <c r="G1033" s="616"/>
      <c r="H1033" s="178"/>
      <c r="I1033" s="178">
        <f>SUM(I1034:I1036)</f>
        <v>20.38</v>
      </c>
      <c r="J1033" s="177" t="s">
        <v>15</v>
      </c>
      <c r="K1033" s="177"/>
      <c r="L1033" s="614" t="s">
        <v>15</v>
      </c>
      <c r="M1033" s="176" t="s">
        <v>15</v>
      </c>
      <c r="N1033" s="176" t="s">
        <v>15</v>
      </c>
      <c r="O1033" s="584" t="str">
        <f>A1033&amp;B1033&amp;C1033</f>
        <v>072160GOINFRA</v>
      </c>
    </row>
    <row r="1034" spans="1:15" x14ac:dyDescent="0.2">
      <c r="A1034" s="617" t="s">
        <v>1358</v>
      </c>
      <c r="B1034" s="618" t="s">
        <v>21</v>
      </c>
      <c r="C1034" s="619" t="s">
        <v>115</v>
      </c>
      <c r="D1034" s="620" t="s">
        <v>1427</v>
      </c>
      <c r="E1034" s="620" t="s">
        <v>1359</v>
      </c>
      <c r="F1034" s="621" t="s">
        <v>42</v>
      </c>
      <c r="G1034" s="621">
        <v>0.21</v>
      </c>
      <c r="H1034" s="175">
        <f>TRUNC(
                        IF(
                            C1034="INSUMO",
                            IFERROR(
                                INDEX(
                                    Insumos!F:F,
                                    MATCH(
                                        A1034&amp;B1034,
                                        Insumos!I:I,
                                        0)
                                ),
                                "Não encontrado"),
                            IFERROR(
                                INDEX(
                                    I:I,
                                    MATCH(
                                        A1034&amp;B1034,
                                        O:O,
                                        0)
                                ),
                                "Não encontrado")
                        ), 2)</f>
        <v>16.78</v>
      </c>
      <c r="I1034" s="175">
        <f>TRUNC(G1034*H1034, 2)</f>
        <v>3.52</v>
      </c>
      <c r="J1034" s="174"/>
      <c r="K1034" s="174"/>
      <c r="L1034" s="620" t="s">
        <v>15</v>
      </c>
      <c r="M1034" s="173"/>
      <c r="N1034" s="173"/>
    </row>
    <row r="1035" spans="1:15" x14ac:dyDescent="0.2">
      <c r="A1035" s="622" t="s">
        <v>1371</v>
      </c>
      <c r="B1035" s="623" t="s">
        <v>21</v>
      </c>
      <c r="C1035" s="624" t="s">
        <v>115</v>
      </c>
      <c r="D1035" s="625" t="s">
        <v>1427</v>
      </c>
      <c r="E1035" s="625" t="s">
        <v>1372</v>
      </c>
      <c r="F1035" s="626" t="s">
        <v>42</v>
      </c>
      <c r="G1035" s="626">
        <v>0.21</v>
      </c>
      <c r="H1035" s="172">
        <f>TRUNC(
                        IF(
                            C1035="INSUMO",
                            IFERROR(
                                INDEX(
                                    Insumos!F:F,
                                    MATCH(
                                        A1035&amp;B1035,
                                        Insumos!I:I,
                                        0)
                                ),
                                "Não encontrado"),
                            IFERROR(
                                INDEX(
                                    I:I,
                                    MATCH(
                                        A1035&amp;B1035,
                                        O:O,
                                        0)
                                ),
                                "Não encontrado")
                        ), 2)</f>
        <v>23.41</v>
      </c>
      <c r="I1035" s="172">
        <f>TRUNC(G1035*H1035, 2)</f>
        <v>4.91</v>
      </c>
      <c r="J1035" s="171"/>
      <c r="K1035" s="171"/>
      <c r="L1035" s="625" t="s">
        <v>15</v>
      </c>
      <c r="M1035" s="170"/>
      <c r="N1035" s="170"/>
    </row>
    <row r="1036" spans="1:15" x14ac:dyDescent="0.2">
      <c r="A1036" s="617" t="s">
        <v>1784</v>
      </c>
      <c r="B1036" s="618" t="s">
        <v>21</v>
      </c>
      <c r="C1036" s="619" t="s">
        <v>115</v>
      </c>
      <c r="D1036" s="620" t="s">
        <v>1427</v>
      </c>
      <c r="E1036" s="620" t="s">
        <v>645</v>
      </c>
      <c r="F1036" s="621" t="s">
        <v>95</v>
      </c>
      <c r="G1036" s="621">
        <v>1</v>
      </c>
      <c r="H1036" s="175">
        <f>TRUNC(
                        IF(
                            C1036="INSUMO",
                            IFERROR(
                                INDEX(
                                    Insumos!F:F,
                                    MATCH(
                                        A1036&amp;B1036,
                                        Insumos!I:I,
                                        0)
                                ),
                                "Não encontrado"),
                            IFERROR(
                                INDEX(
                                    I:I,
                                    MATCH(
                                        A1036&amp;B1036,
                                        O:O,
                                        0)
                                ),
                                "Não encontrado")
                        ), 2)</f>
        <v>11.95</v>
      </c>
      <c r="I1036" s="175">
        <f>TRUNC(G1036*H1036, 2)</f>
        <v>11.95</v>
      </c>
      <c r="J1036" s="174"/>
      <c r="K1036" s="174"/>
      <c r="L1036" s="620" t="s">
        <v>15</v>
      </c>
      <c r="M1036" s="173"/>
      <c r="N1036" s="173"/>
    </row>
    <row r="1037" spans="1:15" ht="25.5" x14ac:dyDescent="0.2">
      <c r="A1037" s="611" t="s">
        <v>647</v>
      </c>
      <c r="B1037" s="612" t="s">
        <v>101</v>
      </c>
      <c r="C1037" s="613" t="s">
        <v>15</v>
      </c>
      <c r="D1037" s="614" t="s">
        <v>1427</v>
      </c>
      <c r="E1037" s="614" t="s">
        <v>648</v>
      </c>
      <c r="F1037" s="615" t="s">
        <v>95</v>
      </c>
      <c r="G1037" s="616"/>
      <c r="H1037" s="178"/>
      <c r="I1037" s="178">
        <f>SUM(I1038:I1039)</f>
        <v>37.520000000000003</v>
      </c>
      <c r="J1037" s="177" t="s">
        <v>15</v>
      </c>
      <c r="K1037" s="177"/>
      <c r="L1037" s="614" t="s">
        <v>15</v>
      </c>
      <c r="M1037" s="176" t="s">
        <v>15</v>
      </c>
      <c r="N1037" s="176" t="s">
        <v>1473</v>
      </c>
      <c r="O1037" s="584" t="str">
        <f>A1037&amp;B1037&amp;C1037</f>
        <v>AGE70041AGEHAB</v>
      </c>
    </row>
    <row r="1038" spans="1:15" ht="25.5" x14ac:dyDescent="0.2">
      <c r="A1038" s="617" t="s">
        <v>1526</v>
      </c>
      <c r="B1038" s="618" t="s">
        <v>101</v>
      </c>
      <c r="C1038" s="619" t="s">
        <v>22</v>
      </c>
      <c r="D1038" s="620" t="s">
        <v>1427</v>
      </c>
      <c r="E1038" s="620" t="s">
        <v>1525</v>
      </c>
      <c r="F1038" s="621" t="s">
        <v>95</v>
      </c>
      <c r="G1038" s="621">
        <v>1</v>
      </c>
      <c r="H1038" s="175">
        <f>TRUNC(
                        IF(
                            C1038="INSUMO",
                            IFERROR(
                                INDEX(
                                    Insumos!F:F,
                                    MATCH(
                                        A1038&amp;B1038,
                                        Insumos!I:I,
                                        0)
                                ),
                                "Não encontrado"),
                            IFERROR(
                                INDEX(
                                    I:I,
                                    MATCH(
                                        A1038&amp;B1038,
                                        O:O,
                                        0)
                                ),
                                "Não encontrado")
                        ), 2)</f>
        <v>6.88</v>
      </c>
      <c r="I1038" s="175">
        <f>TRUNC(G1038*H1038, 2)</f>
        <v>6.88</v>
      </c>
      <c r="J1038" s="174"/>
      <c r="K1038" s="174"/>
      <c r="L1038" s="620" t="s">
        <v>15</v>
      </c>
      <c r="M1038" s="173"/>
      <c r="N1038" s="173"/>
    </row>
    <row r="1039" spans="1:15" ht="25.5" x14ac:dyDescent="0.2">
      <c r="A1039" s="622" t="s">
        <v>1523</v>
      </c>
      <c r="B1039" s="623" t="s">
        <v>101</v>
      </c>
      <c r="C1039" s="624" t="s">
        <v>22</v>
      </c>
      <c r="D1039" s="625" t="s">
        <v>1427</v>
      </c>
      <c r="E1039" s="625" t="s">
        <v>1522</v>
      </c>
      <c r="F1039" s="626" t="s">
        <v>95</v>
      </c>
      <c r="G1039" s="626">
        <v>1</v>
      </c>
      <c r="H1039" s="172">
        <f>TRUNC(
                        IF(
                            C1039="INSUMO",
                            IFERROR(
                                INDEX(
                                    Insumos!F:F,
                                    MATCH(
                                        A1039&amp;B1039,
                                        Insumos!I:I,
                                        0)
                                ),
                                "Não encontrado"),
                            IFERROR(
                                INDEX(
                                    I:I,
                                    MATCH(
                                        A1039&amp;B1039,
                                        O:O,
                                        0)
                                ),
                                "Não encontrado")
                        ), 2)</f>
        <v>30.64</v>
      </c>
      <c r="I1039" s="172">
        <f>TRUNC(G1039*H1039, 2)</f>
        <v>30.64</v>
      </c>
      <c r="J1039" s="171"/>
      <c r="K1039" s="171"/>
      <c r="L1039" s="625" t="s">
        <v>15</v>
      </c>
      <c r="M1039" s="170"/>
      <c r="N1039" s="170"/>
    </row>
    <row r="1040" spans="1:15" x14ac:dyDescent="0.2">
      <c r="A1040" s="611" t="s">
        <v>650</v>
      </c>
      <c r="B1040" s="612" t="s">
        <v>21</v>
      </c>
      <c r="C1040" s="613" t="s">
        <v>15</v>
      </c>
      <c r="D1040" s="614" t="s">
        <v>1427</v>
      </c>
      <c r="E1040" s="614" t="s">
        <v>651</v>
      </c>
      <c r="F1040" s="615" t="s">
        <v>99</v>
      </c>
      <c r="G1040" s="616"/>
      <c r="H1040" s="178"/>
      <c r="I1040" s="178">
        <f>SUM(I1041:I1043)</f>
        <v>16.560000000000002</v>
      </c>
      <c r="J1040" s="177" t="s">
        <v>15</v>
      </c>
      <c r="K1040" s="177"/>
      <c r="L1040" s="614" t="s">
        <v>15</v>
      </c>
      <c r="M1040" s="176" t="s">
        <v>15</v>
      </c>
      <c r="N1040" s="176" t="s">
        <v>15</v>
      </c>
      <c r="O1040" s="584" t="str">
        <f>A1040&amp;B1040&amp;C1040</f>
        <v>071440GOINFRA</v>
      </c>
    </row>
    <row r="1041" spans="1:15" x14ac:dyDescent="0.2">
      <c r="A1041" s="617" t="s">
        <v>1358</v>
      </c>
      <c r="B1041" s="618" t="s">
        <v>21</v>
      </c>
      <c r="C1041" s="619" t="s">
        <v>115</v>
      </c>
      <c r="D1041" s="620" t="s">
        <v>1427</v>
      </c>
      <c r="E1041" s="620" t="s">
        <v>1359</v>
      </c>
      <c r="F1041" s="621" t="s">
        <v>42</v>
      </c>
      <c r="G1041" s="621">
        <v>0.21</v>
      </c>
      <c r="H1041" s="175">
        <f>TRUNC(
                        IF(
                            C1041="INSUMO",
                            IFERROR(
                                INDEX(
                                    Insumos!F:F,
                                    MATCH(
                                        A1041&amp;B1041,
                                        Insumos!I:I,
                                        0)
                                ),
                                "Não encontrado"),
                            IFERROR(
                                INDEX(
                                    I:I,
                                    MATCH(
                                        A1041&amp;B1041,
                                        O:O,
                                        0)
                                ),
                                "Não encontrado")
                        ), 2)</f>
        <v>16.78</v>
      </c>
      <c r="I1041" s="175">
        <f>TRUNC(G1041*H1041, 2)</f>
        <v>3.52</v>
      </c>
      <c r="J1041" s="174"/>
      <c r="K1041" s="174"/>
      <c r="L1041" s="620" t="s">
        <v>15</v>
      </c>
      <c r="M1041" s="173"/>
      <c r="N1041" s="173"/>
    </row>
    <row r="1042" spans="1:15" x14ac:dyDescent="0.2">
      <c r="A1042" s="622" t="s">
        <v>1371</v>
      </c>
      <c r="B1042" s="623" t="s">
        <v>21</v>
      </c>
      <c r="C1042" s="624" t="s">
        <v>115</v>
      </c>
      <c r="D1042" s="625" t="s">
        <v>1427</v>
      </c>
      <c r="E1042" s="625" t="s">
        <v>1372</v>
      </c>
      <c r="F1042" s="626" t="s">
        <v>42</v>
      </c>
      <c r="G1042" s="626">
        <v>0.21</v>
      </c>
      <c r="H1042" s="172">
        <f>TRUNC(
                        IF(
                            C1042="INSUMO",
                            IFERROR(
                                INDEX(
                                    Insumos!F:F,
                                    MATCH(
                                        A1042&amp;B1042,
                                        Insumos!I:I,
                                        0)
                                ),
                                "Não encontrado"),
                            IFERROR(
                                INDEX(
                                    I:I,
                                    MATCH(
                                        A1042&amp;B1042,
                                        O:O,
                                        0)
                                ),
                                "Não encontrado")
                        ), 2)</f>
        <v>23.41</v>
      </c>
      <c r="I1042" s="172">
        <f>TRUNC(G1042*H1042, 2)</f>
        <v>4.91</v>
      </c>
      <c r="J1042" s="171"/>
      <c r="K1042" s="171"/>
      <c r="L1042" s="625" t="s">
        <v>15</v>
      </c>
      <c r="M1042" s="170"/>
      <c r="N1042" s="170"/>
    </row>
    <row r="1043" spans="1:15" x14ac:dyDescent="0.2">
      <c r="A1043" s="617" t="s">
        <v>1783</v>
      </c>
      <c r="B1043" s="618" t="s">
        <v>21</v>
      </c>
      <c r="C1043" s="619" t="s">
        <v>115</v>
      </c>
      <c r="D1043" s="620" t="s">
        <v>1427</v>
      </c>
      <c r="E1043" s="620" t="s">
        <v>1782</v>
      </c>
      <c r="F1043" s="621" t="s">
        <v>95</v>
      </c>
      <c r="G1043" s="621">
        <v>1</v>
      </c>
      <c r="H1043" s="175">
        <f>TRUNC(
                        IF(
                            C1043="INSUMO",
                            IFERROR(
                                INDEX(
                                    Insumos!F:F,
                                    MATCH(
                                        A1043&amp;B1043,
                                        Insumos!I:I,
                                        0)
                                ),
                                "Não encontrado"),
                            IFERROR(
                                INDEX(
                                    I:I,
                                    MATCH(
                                        A1043&amp;B1043,
                                        O:O,
                                        0)
                                ),
                                "Não encontrado")
                        ), 2)</f>
        <v>8.1300000000000008</v>
      </c>
      <c r="I1043" s="175">
        <f>TRUNC(G1043*H1043, 2)</f>
        <v>8.1300000000000008</v>
      </c>
      <c r="J1043" s="174"/>
      <c r="K1043" s="174"/>
      <c r="L1043" s="620" t="s">
        <v>15</v>
      </c>
      <c r="M1043" s="173"/>
      <c r="N1043" s="173"/>
    </row>
    <row r="1044" spans="1:15" ht="25.5" x14ac:dyDescent="0.2">
      <c r="A1044" s="611" t="s">
        <v>653</v>
      </c>
      <c r="B1044" s="612" t="s">
        <v>21</v>
      </c>
      <c r="C1044" s="613" t="s">
        <v>15</v>
      </c>
      <c r="D1044" s="614" t="s">
        <v>1427</v>
      </c>
      <c r="E1044" s="614" t="s">
        <v>654</v>
      </c>
      <c r="F1044" s="615" t="s">
        <v>99</v>
      </c>
      <c r="G1044" s="616"/>
      <c r="H1044" s="178"/>
      <c r="I1044" s="178">
        <f>SUM(I1045:I1047)</f>
        <v>28.59</v>
      </c>
      <c r="J1044" s="177" t="s">
        <v>15</v>
      </c>
      <c r="K1044" s="177"/>
      <c r="L1044" s="614" t="s">
        <v>15</v>
      </c>
      <c r="M1044" s="176" t="s">
        <v>15</v>
      </c>
      <c r="N1044" s="176" t="s">
        <v>15</v>
      </c>
      <c r="O1044" s="584" t="str">
        <f>A1044&amp;B1044&amp;C1044</f>
        <v>071443GOINFRA</v>
      </c>
    </row>
    <row r="1045" spans="1:15" x14ac:dyDescent="0.2">
      <c r="A1045" s="617" t="s">
        <v>1371</v>
      </c>
      <c r="B1045" s="618" t="s">
        <v>21</v>
      </c>
      <c r="C1045" s="619" t="s">
        <v>115</v>
      </c>
      <c r="D1045" s="620" t="s">
        <v>1427</v>
      </c>
      <c r="E1045" s="620" t="s">
        <v>1372</v>
      </c>
      <c r="F1045" s="621" t="s">
        <v>42</v>
      </c>
      <c r="G1045" s="621">
        <v>0.37</v>
      </c>
      <c r="H1045" s="175">
        <f>TRUNC(
                        IF(
                            C1045="INSUMO",
                            IFERROR(
                                INDEX(
                                    Insumos!F:F,
                                    MATCH(
                                        A1045&amp;B1045,
                                        Insumos!I:I,
                                        0)
                                ),
                                "Não encontrado"),
                            IFERROR(
                                INDEX(
                                    I:I,
                                    MATCH(
                                        A1045&amp;B1045,
                                        O:O,
                                        0)
                                ),
                                "Não encontrado")
                        ), 2)</f>
        <v>23.41</v>
      </c>
      <c r="I1045" s="175">
        <f>TRUNC(G1045*H1045, 2)</f>
        <v>8.66</v>
      </c>
      <c r="J1045" s="174"/>
      <c r="K1045" s="174"/>
      <c r="L1045" s="620" t="s">
        <v>15</v>
      </c>
      <c r="M1045" s="173"/>
      <c r="N1045" s="173"/>
    </row>
    <row r="1046" spans="1:15" x14ac:dyDescent="0.2">
      <c r="A1046" s="622" t="s">
        <v>1358</v>
      </c>
      <c r="B1046" s="623" t="s">
        <v>21</v>
      </c>
      <c r="C1046" s="624" t="s">
        <v>115</v>
      </c>
      <c r="D1046" s="625" t="s">
        <v>1427</v>
      </c>
      <c r="E1046" s="625" t="s">
        <v>1359</v>
      </c>
      <c r="F1046" s="626" t="s">
        <v>42</v>
      </c>
      <c r="G1046" s="626">
        <v>0.37</v>
      </c>
      <c r="H1046" s="172">
        <f>TRUNC(
                        IF(
                            C1046="INSUMO",
                            IFERROR(
                                INDEX(
                                    Insumos!F:F,
                                    MATCH(
                                        A1046&amp;B1046,
                                        Insumos!I:I,
                                        0)
                                ),
                                "Não encontrado"),
                            IFERROR(
                                INDEX(
                                    I:I,
                                    MATCH(
                                        A1046&amp;B1046,
                                        O:O,
                                        0)
                                ),
                                "Não encontrado")
                        ), 2)</f>
        <v>16.78</v>
      </c>
      <c r="I1046" s="172">
        <f>TRUNC(G1046*H1046, 2)</f>
        <v>6.2</v>
      </c>
      <c r="J1046" s="171"/>
      <c r="K1046" s="171"/>
      <c r="L1046" s="625" t="s">
        <v>15</v>
      </c>
      <c r="M1046" s="170"/>
      <c r="N1046" s="170"/>
    </row>
    <row r="1047" spans="1:15" ht="25.5" x14ac:dyDescent="0.2">
      <c r="A1047" s="617" t="s">
        <v>1781</v>
      </c>
      <c r="B1047" s="618" t="s">
        <v>21</v>
      </c>
      <c r="C1047" s="619" t="s">
        <v>115</v>
      </c>
      <c r="D1047" s="620" t="s">
        <v>1427</v>
      </c>
      <c r="E1047" s="620" t="s">
        <v>1780</v>
      </c>
      <c r="F1047" s="621" t="s">
        <v>95</v>
      </c>
      <c r="G1047" s="621">
        <v>1</v>
      </c>
      <c r="H1047" s="175">
        <f>TRUNC(
                        IF(
                            C1047="INSUMO",
                            IFERROR(
                                INDEX(
                                    Insumos!F:F,
                                    MATCH(
                                        A1047&amp;B1047,
                                        Insumos!I:I,
                                        0)
                                ),
                                "Não encontrado"),
                            IFERROR(
                                INDEX(
                                    I:I,
                                    MATCH(
                                        A1047&amp;B1047,
                                        O:O,
                                        0)
                                ),
                                "Não encontrado")
                        ), 2)</f>
        <v>13.73</v>
      </c>
      <c r="I1047" s="175">
        <f>TRUNC(G1047*H1047, 2)</f>
        <v>13.73</v>
      </c>
      <c r="J1047" s="174"/>
      <c r="K1047" s="174"/>
      <c r="L1047" s="620" t="s">
        <v>15</v>
      </c>
      <c r="M1047" s="173"/>
      <c r="N1047" s="173"/>
    </row>
    <row r="1048" spans="1:15" ht="38.25" x14ac:dyDescent="0.2">
      <c r="A1048" s="611" t="s">
        <v>656</v>
      </c>
      <c r="B1048" s="612" t="s">
        <v>101</v>
      </c>
      <c r="C1048" s="613" t="s">
        <v>15</v>
      </c>
      <c r="D1048" s="614" t="s">
        <v>1427</v>
      </c>
      <c r="E1048" s="614" t="s">
        <v>1136</v>
      </c>
      <c r="F1048" s="615" t="s">
        <v>95</v>
      </c>
      <c r="G1048" s="616"/>
      <c r="H1048" s="178"/>
      <c r="I1048" s="178">
        <f>SUM(I1049:I1051)</f>
        <v>53.75</v>
      </c>
      <c r="J1048" s="177" t="s">
        <v>15</v>
      </c>
      <c r="K1048" s="177"/>
      <c r="L1048" s="614" t="s">
        <v>15</v>
      </c>
      <c r="M1048" s="176" t="s">
        <v>15</v>
      </c>
      <c r="N1048" s="176" t="s">
        <v>1473</v>
      </c>
      <c r="O1048" s="584" t="str">
        <f>A1048&amp;B1048&amp;C1048</f>
        <v>AGE70009AGEHAB</v>
      </c>
    </row>
    <row r="1049" spans="1:15" ht="25.5" x14ac:dyDescent="0.2">
      <c r="A1049" s="617" t="s">
        <v>1520</v>
      </c>
      <c r="B1049" s="618" t="s">
        <v>101</v>
      </c>
      <c r="C1049" s="619" t="s">
        <v>22</v>
      </c>
      <c r="D1049" s="620" t="s">
        <v>1427</v>
      </c>
      <c r="E1049" s="620" t="s">
        <v>1519</v>
      </c>
      <c r="F1049" s="621" t="s">
        <v>95</v>
      </c>
      <c r="G1049" s="621">
        <v>2</v>
      </c>
      <c r="H1049" s="175">
        <f>TRUNC(
                        IF(
                            C1049="INSUMO",
                            IFERROR(
                                INDEX(
                                    Insumos!F:F,
                                    MATCH(
                                        A1049&amp;B1049,
                                        Insumos!I:I,
                                        0)
                                ),
                                "Não encontrado"),
                            IFERROR(
                                INDEX(
                                    I:I,
                                    MATCH(
                                        A1049&amp;B1049,
                                        O:O,
                                        0)
                                ),
                                "Não encontrado")
                        ), 2)</f>
        <v>15.2</v>
      </c>
      <c r="I1049" s="175">
        <f>TRUNC(G1049*H1049, 2)</f>
        <v>30.4</v>
      </c>
      <c r="J1049" s="174"/>
      <c r="K1049" s="174"/>
      <c r="L1049" s="620" t="s">
        <v>15</v>
      </c>
      <c r="M1049" s="173"/>
      <c r="N1049" s="173"/>
    </row>
    <row r="1050" spans="1:15" ht="25.5" x14ac:dyDescent="0.2">
      <c r="A1050" s="622" t="s">
        <v>1517</v>
      </c>
      <c r="B1050" s="623" t="s">
        <v>101</v>
      </c>
      <c r="C1050" s="624" t="s">
        <v>22</v>
      </c>
      <c r="D1050" s="625" t="s">
        <v>1427</v>
      </c>
      <c r="E1050" s="625" t="s">
        <v>1516</v>
      </c>
      <c r="F1050" s="626" t="s">
        <v>95</v>
      </c>
      <c r="G1050" s="626">
        <v>1</v>
      </c>
      <c r="H1050" s="172">
        <f>TRUNC(
                        IF(
                            C1050="INSUMO",
                            IFERROR(
                                INDEX(
                                    Insumos!F:F,
                                    MATCH(
                                        A1050&amp;B1050,
                                        Insumos!I:I,
                                        0)
                                ),
                                "Não encontrado"),
                            IFERROR(
                                INDEX(
                                    I:I,
                                    MATCH(
                                        A1050&amp;B1050,
                                        O:O,
                                        0)
                                ),
                                "Não encontrado")
                        ), 2)</f>
        <v>16.47</v>
      </c>
      <c r="I1050" s="172">
        <f>TRUNC(G1050*H1050, 2)</f>
        <v>16.47</v>
      </c>
      <c r="J1050" s="171"/>
      <c r="K1050" s="171"/>
      <c r="L1050" s="625" t="s">
        <v>15</v>
      </c>
      <c r="M1050" s="170"/>
      <c r="N1050" s="170"/>
    </row>
    <row r="1051" spans="1:15" ht="25.5" x14ac:dyDescent="0.2">
      <c r="A1051" s="617" t="s">
        <v>1526</v>
      </c>
      <c r="B1051" s="618" t="s">
        <v>101</v>
      </c>
      <c r="C1051" s="619" t="s">
        <v>22</v>
      </c>
      <c r="D1051" s="620" t="s">
        <v>1427</v>
      </c>
      <c r="E1051" s="620" t="s">
        <v>1525</v>
      </c>
      <c r="F1051" s="621" t="s">
        <v>95</v>
      </c>
      <c r="G1051" s="621">
        <v>1</v>
      </c>
      <c r="H1051" s="175">
        <f>TRUNC(
                        IF(
                            C1051="INSUMO",
                            IFERROR(
                                INDEX(
                                    Insumos!F:F,
                                    MATCH(
                                        A1051&amp;B1051,
                                        Insumos!I:I,
                                        0)
                                ),
                                "Não encontrado"),
                            IFERROR(
                                INDEX(
                                    I:I,
                                    MATCH(
                                        A1051&amp;B1051,
                                        O:O,
                                        0)
                                ),
                                "Não encontrado")
                        ), 2)</f>
        <v>6.88</v>
      </c>
      <c r="I1051" s="175">
        <f>TRUNC(G1051*H1051, 2)</f>
        <v>6.88</v>
      </c>
      <c r="J1051" s="174"/>
      <c r="K1051" s="174"/>
      <c r="L1051" s="620" t="s">
        <v>15</v>
      </c>
      <c r="M1051" s="173"/>
      <c r="N1051" s="173"/>
    </row>
    <row r="1052" spans="1:15" x14ac:dyDescent="0.2">
      <c r="A1052" s="611" t="s">
        <v>658</v>
      </c>
      <c r="B1052" s="612" t="s">
        <v>21</v>
      </c>
      <c r="C1052" s="613" t="s">
        <v>15</v>
      </c>
      <c r="D1052" s="614" t="s">
        <v>1427</v>
      </c>
      <c r="E1052" s="614" t="s">
        <v>659</v>
      </c>
      <c r="F1052" s="615" t="s">
        <v>99</v>
      </c>
      <c r="G1052" s="616"/>
      <c r="H1052" s="178"/>
      <c r="I1052" s="178">
        <f>SUM(I1053:I1055)</f>
        <v>24.82</v>
      </c>
      <c r="J1052" s="177" t="s">
        <v>15</v>
      </c>
      <c r="K1052" s="177"/>
      <c r="L1052" s="614" t="s">
        <v>15</v>
      </c>
      <c r="M1052" s="176" t="s">
        <v>15</v>
      </c>
      <c r="N1052" s="176" t="s">
        <v>15</v>
      </c>
      <c r="O1052" s="584" t="str">
        <f>A1052&amp;B1052&amp;C1052</f>
        <v>071431GOINFRA</v>
      </c>
    </row>
    <row r="1053" spans="1:15" x14ac:dyDescent="0.2">
      <c r="A1053" s="617" t="s">
        <v>1358</v>
      </c>
      <c r="B1053" s="618" t="s">
        <v>21</v>
      </c>
      <c r="C1053" s="619" t="s">
        <v>115</v>
      </c>
      <c r="D1053" s="620" t="s">
        <v>1427</v>
      </c>
      <c r="E1053" s="620" t="s">
        <v>1359</v>
      </c>
      <c r="F1053" s="621" t="s">
        <v>42</v>
      </c>
      <c r="G1053" s="621">
        <v>0.28999999999999998</v>
      </c>
      <c r="H1053" s="175">
        <f>TRUNC(
                        IF(
                            C1053="INSUMO",
                            IFERROR(
                                INDEX(
                                    Insumos!F:F,
                                    MATCH(
                                        A1053&amp;B1053,
                                        Insumos!I:I,
                                        0)
                                ),
                                "Não encontrado"),
                            IFERROR(
                                INDEX(
                                    I:I,
                                    MATCH(
                                        A1053&amp;B1053,
                                        O:O,
                                        0)
                                ),
                                "Não encontrado")
                        ), 2)</f>
        <v>16.78</v>
      </c>
      <c r="I1053" s="175">
        <f>TRUNC(G1053*H1053, 2)</f>
        <v>4.8600000000000003</v>
      </c>
      <c r="J1053" s="174"/>
      <c r="K1053" s="174"/>
      <c r="L1053" s="620" t="s">
        <v>15</v>
      </c>
      <c r="M1053" s="173"/>
      <c r="N1053" s="173"/>
    </row>
    <row r="1054" spans="1:15" x14ac:dyDescent="0.2">
      <c r="A1054" s="622" t="s">
        <v>1371</v>
      </c>
      <c r="B1054" s="623" t="s">
        <v>21</v>
      </c>
      <c r="C1054" s="624" t="s">
        <v>115</v>
      </c>
      <c r="D1054" s="625" t="s">
        <v>1427</v>
      </c>
      <c r="E1054" s="625" t="s">
        <v>1372</v>
      </c>
      <c r="F1054" s="626" t="s">
        <v>42</v>
      </c>
      <c r="G1054" s="626">
        <v>0.28999999999999998</v>
      </c>
      <c r="H1054" s="172">
        <f>TRUNC(
                        IF(
                            C1054="INSUMO",
                            IFERROR(
                                INDEX(
                                    Insumos!F:F,
                                    MATCH(
                                        A1054&amp;B1054,
                                        Insumos!I:I,
                                        0)
                                ),
                                "Não encontrado"),
                            IFERROR(
                                INDEX(
                                    I:I,
                                    MATCH(
                                        A1054&amp;B1054,
                                        O:O,
                                        0)
                                ),
                                "Não encontrado")
                        ), 2)</f>
        <v>23.41</v>
      </c>
      <c r="I1054" s="172">
        <f>TRUNC(G1054*H1054, 2)</f>
        <v>6.78</v>
      </c>
      <c r="J1054" s="171"/>
      <c r="K1054" s="171"/>
      <c r="L1054" s="625" t="s">
        <v>15</v>
      </c>
      <c r="M1054" s="170"/>
      <c r="N1054" s="170"/>
    </row>
    <row r="1055" spans="1:15" ht="25.5" x14ac:dyDescent="0.2">
      <c r="A1055" s="617" t="s">
        <v>1779</v>
      </c>
      <c r="B1055" s="618" t="s">
        <v>21</v>
      </c>
      <c r="C1055" s="619" t="s">
        <v>115</v>
      </c>
      <c r="D1055" s="620" t="s">
        <v>1427</v>
      </c>
      <c r="E1055" s="620" t="s">
        <v>1778</v>
      </c>
      <c r="F1055" s="621" t="s">
        <v>95</v>
      </c>
      <c r="G1055" s="621">
        <v>1</v>
      </c>
      <c r="H1055" s="175">
        <f>TRUNC(
                        IF(
                            C1055="INSUMO",
                            IFERROR(
                                INDEX(
                                    Insumos!F:F,
                                    MATCH(
                                        A1055&amp;B1055,
                                        Insumos!I:I,
                                        0)
                                ),
                                "Não encontrado"),
                            IFERROR(
                                INDEX(
                                    I:I,
                                    MATCH(
                                        A1055&amp;B1055,
                                        O:O,
                                        0)
                                ),
                                "Não encontrado")
                        ), 2)</f>
        <v>13.18</v>
      </c>
      <c r="I1055" s="175">
        <f>TRUNC(G1055*H1055, 2)</f>
        <v>13.18</v>
      </c>
      <c r="J1055" s="174"/>
      <c r="K1055" s="174"/>
      <c r="L1055" s="620" t="s">
        <v>15</v>
      </c>
      <c r="M1055" s="173"/>
      <c r="N1055" s="173"/>
    </row>
    <row r="1056" spans="1:15" ht="38.25" x14ac:dyDescent="0.2">
      <c r="A1056" s="611" t="s">
        <v>661</v>
      </c>
      <c r="B1056" s="612" t="s">
        <v>101</v>
      </c>
      <c r="C1056" s="613" t="s">
        <v>15</v>
      </c>
      <c r="D1056" s="614" t="s">
        <v>1427</v>
      </c>
      <c r="E1056" s="614" t="s">
        <v>1137</v>
      </c>
      <c r="F1056" s="615" t="s">
        <v>95</v>
      </c>
      <c r="G1056" s="616"/>
      <c r="H1056" s="178"/>
      <c r="I1056" s="178">
        <f>SUM(I1057:I1059)</f>
        <v>43.269999999999996</v>
      </c>
      <c r="J1056" s="177" t="s">
        <v>15</v>
      </c>
      <c r="K1056" s="177"/>
      <c r="L1056" s="614" t="s">
        <v>15</v>
      </c>
      <c r="M1056" s="176" t="s">
        <v>15</v>
      </c>
      <c r="N1056" s="176" t="s">
        <v>1473</v>
      </c>
      <c r="O1056" s="584" t="str">
        <f>A1056&amp;B1056&amp;C1056</f>
        <v>AGE70013AGEHAB</v>
      </c>
    </row>
    <row r="1057" spans="1:15" ht="25.5" x14ac:dyDescent="0.2">
      <c r="A1057" s="617" t="s">
        <v>1514</v>
      </c>
      <c r="B1057" s="618" t="s">
        <v>101</v>
      </c>
      <c r="C1057" s="619" t="s">
        <v>22</v>
      </c>
      <c r="D1057" s="620" t="s">
        <v>1427</v>
      </c>
      <c r="E1057" s="620" t="s">
        <v>1513</v>
      </c>
      <c r="F1057" s="621" t="s">
        <v>95</v>
      </c>
      <c r="G1057" s="621">
        <v>1</v>
      </c>
      <c r="H1057" s="175">
        <f>TRUNC(
                        IF(
                            C1057="INSUMO",
                            IFERROR(
                                INDEX(
                                    Insumos!F:F,
                                    MATCH(
                                        A1057&amp;B1057,
                                        Insumos!I:I,
                                        0)
                                ),
                                "Não encontrado"),
                            IFERROR(
                                INDEX(
                                    I:I,
                                    MATCH(
                                        A1057&amp;B1057,
                                        O:O,
                                        0)
                                ),
                                "Não encontrado")
                        ), 2)</f>
        <v>20.41</v>
      </c>
      <c r="I1057" s="175">
        <f>TRUNC(G1057*H1057, 2)</f>
        <v>20.41</v>
      </c>
      <c r="J1057" s="174"/>
      <c r="K1057" s="174"/>
      <c r="L1057" s="620" t="s">
        <v>15</v>
      </c>
      <c r="M1057" s="173"/>
      <c r="N1057" s="173"/>
    </row>
    <row r="1058" spans="1:15" ht="25.5" x14ac:dyDescent="0.2">
      <c r="A1058" s="622" t="s">
        <v>1517</v>
      </c>
      <c r="B1058" s="623" t="s">
        <v>101</v>
      </c>
      <c r="C1058" s="624" t="s">
        <v>22</v>
      </c>
      <c r="D1058" s="625" t="s">
        <v>1427</v>
      </c>
      <c r="E1058" s="625" t="s">
        <v>1516</v>
      </c>
      <c r="F1058" s="626" t="s">
        <v>95</v>
      </c>
      <c r="G1058" s="626">
        <v>1</v>
      </c>
      <c r="H1058" s="172">
        <f>TRUNC(
                        IF(
                            C1058="INSUMO",
                            IFERROR(
                                INDEX(
                                    Insumos!F:F,
                                    MATCH(
                                        A1058&amp;B1058,
                                        Insumos!I:I,
                                        0)
                                ),
                                "Não encontrado"),
                            IFERROR(
                                INDEX(
                                    I:I,
                                    MATCH(
                                        A1058&amp;B1058,
                                        O:O,
                                        0)
                                ),
                                "Não encontrado")
                        ), 2)</f>
        <v>16.47</v>
      </c>
      <c r="I1058" s="172">
        <f>TRUNC(G1058*H1058, 2)</f>
        <v>16.47</v>
      </c>
      <c r="J1058" s="171"/>
      <c r="K1058" s="171"/>
      <c r="L1058" s="625" t="s">
        <v>15</v>
      </c>
      <c r="M1058" s="170"/>
      <c r="N1058" s="170"/>
    </row>
    <row r="1059" spans="1:15" ht="25.5" x14ac:dyDescent="0.2">
      <c r="A1059" s="617" t="s">
        <v>1511</v>
      </c>
      <c r="B1059" s="618" t="s">
        <v>101</v>
      </c>
      <c r="C1059" s="619" t="s">
        <v>22</v>
      </c>
      <c r="D1059" s="620" t="s">
        <v>1427</v>
      </c>
      <c r="E1059" s="620" t="s">
        <v>1510</v>
      </c>
      <c r="F1059" s="621" t="s">
        <v>95</v>
      </c>
      <c r="G1059" s="621">
        <v>1</v>
      </c>
      <c r="H1059" s="175">
        <f>TRUNC(
                        IF(
                            C1059="INSUMO",
                            IFERROR(
                                INDEX(
                                    Insumos!F:F,
                                    MATCH(
                                        A1059&amp;B1059,
                                        Insumos!I:I,
                                        0)
                                ),
                                "Não encontrado"),
                            IFERROR(
                                INDEX(
                                    I:I,
                                    MATCH(
                                        A1059&amp;B1059,
                                        O:O,
                                        0)
                                ),
                                "Não encontrado")
                        ), 2)</f>
        <v>6.39</v>
      </c>
      <c r="I1059" s="175">
        <f>TRUNC(G1059*H1059, 2)</f>
        <v>6.39</v>
      </c>
      <c r="J1059" s="174"/>
      <c r="K1059" s="174"/>
      <c r="L1059" s="620" t="s">
        <v>15</v>
      </c>
      <c r="M1059" s="173"/>
      <c r="N1059" s="173"/>
    </row>
    <row r="1060" spans="1:15" x14ac:dyDescent="0.2">
      <c r="A1060" s="611" t="s">
        <v>663</v>
      </c>
      <c r="B1060" s="612" t="s">
        <v>21</v>
      </c>
      <c r="C1060" s="613" t="s">
        <v>15</v>
      </c>
      <c r="D1060" s="614" t="s">
        <v>1427</v>
      </c>
      <c r="E1060" s="614" t="s">
        <v>664</v>
      </c>
      <c r="F1060" s="615" t="s">
        <v>99</v>
      </c>
      <c r="G1060" s="616"/>
      <c r="H1060" s="178"/>
      <c r="I1060" s="178">
        <f>SUM(I1061:I1063)</f>
        <v>20.509999999999998</v>
      </c>
      <c r="J1060" s="177" t="s">
        <v>15</v>
      </c>
      <c r="K1060" s="177"/>
      <c r="L1060" s="614" t="s">
        <v>15</v>
      </c>
      <c r="M1060" s="176" t="s">
        <v>15</v>
      </c>
      <c r="N1060" s="176" t="s">
        <v>15</v>
      </c>
      <c r="O1060" s="584" t="str">
        <f>A1060&amp;B1060&amp;C1060</f>
        <v>072578GOINFRA</v>
      </c>
    </row>
    <row r="1061" spans="1:15" x14ac:dyDescent="0.2">
      <c r="A1061" s="617" t="s">
        <v>1358</v>
      </c>
      <c r="B1061" s="618" t="s">
        <v>21</v>
      </c>
      <c r="C1061" s="619" t="s">
        <v>115</v>
      </c>
      <c r="D1061" s="620" t="s">
        <v>1427</v>
      </c>
      <c r="E1061" s="620" t="s">
        <v>1359</v>
      </c>
      <c r="F1061" s="621" t="s">
        <v>42</v>
      </c>
      <c r="G1061" s="621">
        <v>0.28999999999999998</v>
      </c>
      <c r="H1061" s="175">
        <f>TRUNC(
                        IF(
                            C1061="INSUMO",
                            IFERROR(
                                INDEX(
                                    Insumos!F:F,
                                    MATCH(
                                        A1061&amp;B1061,
                                        Insumos!I:I,
                                        0)
                                ),
                                "Não encontrado"),
                            IFERROR(
                                INDEX(
                                    I:I,
                                    MATCH(
                                        A1061&amp;B1061,
                                        O:O,
                                        0)
                                ),
                                "Não encontrado")
                        ), 2)</f>
        <v>16.78</v>
      </c>
      <c r="I1061" s="175">
        <f>TRUNC(G1061*H1061, 2)</f>
        <v>4.8600000000000003</v>
      </c>
      <c r="J1061" s="174"/>
      <c r="K1061" s="174"/>
      <c r="L1061" s="620" t="s">
        <v>15</v>
      </c>
      <c r="M1061" s="173"/>
      <c r="N1061" s="173"/>
    </row>
    <row r="1062" spans="1:15" x14ac:dyDescent="0.2">
      <c r="A1062" s="622" t="s">
        <v>1371</v>
      </c>
      <c r="B1062" s="623" t="s">
        <v>21</v>
      </c>
      <c r="C1062" s="624" t="s">
        <v>115</v>
      </c>
      <c r="D1062" s="625" t="s">
        <v>1427</v>
      </c>
      <c r="E1062" s="625" t="s">
        <v>1372</v>
      </c>
      <c r="F1062" s="626" t="s">
        <v>42</v>
      </c>
      <c r="G1062" s="626">
        <v>0.28999999999999998</v>
      </c>
      <c r="H1062" s="172">
        <f>TRUNC(
                        IF(
                            C1062="INSUMO",
                            IFERROR(
                                INDEX(
                                    Insumos!F:F,
                                    MATCH(
                                        A1062&amp;B1062,
                                        Insumos!I:I,
                                        0)
                                ),
                                "Não encontrado"),
                            IFERROR(
                                INDEX(
                                    I:I,
                                    MATCH(
                                        A1062&amp;B1062,
                                        O:O,
                                        0)
                                ),
                                "Não encontrado")
                        ), 2)</f>
        <v>23.41</v>
      </c>
      <c r="I1062" s="172">
        <f>TRUNC(G1062*H1062, 2)</f>
        <v>6.78</v>
      </c>
      <c r="J1062" s="171"/>
      <c r="K1062" s="171"/>
      <c r="L1062" s="625" t="s">
        <v>15</v>
      </c>
      <c r="M1062" s="170"/>
      <c r="N1062" s="170"/>
    </row>
    <row r="1063" spans="1:15" x14ac:dyDescent="0.2">
      <c r="A1063" s="617" t="s">
        <v>1777</v>
      </c>
      <c r="B1063" s="618" t="s">
        <v>21</v>
      </c>
      <c r="C1063" s="619" t="s">
        <v>115</v>
      </c>
      <c r="D1063" s="620" t="s">
        <v>1427</v>
      </c>
      <c r="E1063" s="620" t="s">
        <v>1776</v>
      </c>
      <c r="F1063" s="621" t="s">
        <v>95</v>
      </c>
      <c r="G1063" s="621">
        <v>1</v>
      </c>
      <c r="H1063" s="175">
        <f>TRUNC(
                        IF(
                            C1063="INSUMO",
                            IFERROR(
                                INDEX(
                                    Insumos!F:F,
                                    MATCH(
                                        A1063&amp;B1063,
                                        Insumos!I:I,
                                        0)
                                ),
                                "Não encontrado"),
                            IFERROR(
                                INDEX(
                                    I:I,
                                    MATCH(
                                        A1063&amp;B1063,
                                        O:O,
                                        0)
                                ),
                                "Não encontrado")
                        ), 2)</f>
        <v>8.8699999999999992</v>
      </c>
      <c r="I1063" s="175">
        <f>TRUNC(G1063*H1063, 2)</f>
        <v>8.8699999999999992</v>
      </c>
      <c r="J1063" s="174"/>
      <c r="K1063" s="174"/>
      <c r="L1063" s="620" t="s">
        <v>15</v>
      </c>
      <c r="M1063" s="173"/>
      <c r="N1063" s="173"/>
    </row>
    <row r="1064" spans="1:15" x14ac:dyDescent="0.2">
      <c r="A1064" s="611" t="s">
        <v>666</v>
      </c>
      <c r="B1064" s="612" t="s">
        <v>21</v>
      </c>
      <c r="C1064" s="613" t="s">
        <v>15</v>
      </c>
      <c r="D1064" s="614" t="s">
        <v>1427</v>
      </c>
      <c r="E1064" s="614" t="s">
        <v>667</v>
      </c>
      <c r="F1064" s="615" t="s">
        <v>95</v>
      </c>
      <c r="G1064" s="616"/>
      <c r="H1064" s="178"/>
      <c r="I1064" s="178">
        <f>SUM(I1065:I1067)</f>
        <v>26.270000000000003</v>
      </c>
      <c r="J1064" s="177" t="s">
        <v>15</v>
      </c>
      <c r="K1064" s="177"/>
      <c r="L1064" s="614" t="s">
        <v>15</v>
      </c>
      <c r="M1064" s="176" t="s">
        <v>15</v>
      </c>
      <c r="N1064" s="176" t="s">
        <v>15</v>
      </c>
      <c r="O1064" s="584" t="str">
        <f>A1064&amp;B1064&amp;C1064</f>
        <v>072579GOINFRA</v>
      </c>
    </row>
    <row r="1065" spans="1:15" x14ac:dyDescent="0.2">
      <c r="A1065" s="617" t="s">
        <v>1371</v>
      </c>
      <c r="B1065" s="618" t="s">
        <v>21</v>
      </c>
      <c r="C1065" s="619" t="s">
        <v>115</v>
      </c>
      <c r="D1065" s="620" t="s">
        <v>1427</v>
      </c>
      <c r="E1065" s="620" t="s">
        <v>1372</v>
      </c>
      <c r="F1065" s="621" t="s">
        <v>42</v>
      </c>
      <c r="G1065" s="621">
        <v>0.32</v>
      </c>
      <c r="H1065" s="175">
        <f>TRUNC(
                        IF(
                            C1065="INSUMO",
                            IFERROR(
                                INDEX(
                                    Insumos!F:F,
                                    MATCH(
                                        A1065&amp;B1065,
                                        Insumos!I:I,
                                        0)
                                ),
                                "Não encontrado"),
                            IFERROR(
                                INDEX(
                                    I:I,
                                    MATCH(
                                        A1065&amp;B1065,
                                        O:O,
                                        0)
                                ),
                                "Não encontrado")
                        ), 2)</f>
        <v>23.41</v>
      </c>
      <c r="I1065" s="175">
        <f>TRUNC(G1065*H1065, 2)</f>
        <v>7.49</v>
      </c>
      <c r="J1065" s="174"/>
      <c r="K1065" s="174"/>
      <c r="L1065" s="620" t="s">
        <v>15</v>
      </c>
      <c r="M1065" s="173"/>
      <c r="N1065" s="173"/>
    </row>
    <row r="1066" spans="1:15" x14ac:dyDescent="0.2">
      <c r="A1066" s="622" t="s">
        <v>1358</v>
      </c>
      <c r="B1066" s="623" t="s">
        <v>21</v>
      </c>
      <c r="C1066" s="624" t="s">
        <v>115</v>
      </c>
      <c r="D1066" s="625" t="s">
        <v>1427</v>
      </c>
      <c r="E1066" s="625" t="s">
        <v>1359</v>
      </c>
      <c r="F1066" s="626" t="s">
        <v>42</v>
      </c>
      <c r="G1066" s="626">
        <v>0.32</v>
      </c>
      <c r="H1066" s="172">
        <f>TRUNC(
                        IF(
                            C1066="INSUMO",
                            IFERROR(
                                INDEX(
                                    Insumos!F:F,
                                    MATCH(
                                        A1066&amp;B1066,
                                        Insumos!I:I,
                                        0)
                                ),
                                "Não encontrado"),
                            IFERROR(
                                INDEX(
                                    I:I,
                                    MATCH(
                                        A1066&amp;B1066,
                                        O:O,
                                        0)
                                ),
                                "Não encontrado")
                        ), 2)</f>
        <v>16.78</v>
      </c>
      <c r="I1066" s="172">
        <f>TRUNC(G1066*H1066, 2)</f>
        <v>5.36</v>
      </c>
      <c r="J1066" s="171"/>
      <c r="K1066" s="171"/>
      <c r="L1066" s="625" t="s">
        <v>15</v>
      </c>
      <c r="M1066" s="170"/>
      <c r="N1066" s="170"/>
    </row>
    <row r="1067" spans="1:15" ht="25.5" x14ac:dyDescent="0.2">
      <c r="A1067" s="617" t="s">
        <v>1775</v>
      </c>
      <c r="B1067" s="618" t="s">
        <v>21</v>
      </c>
      <c r="C1067" s="619" t="s">
        <v>115</v>
      </c>
      <c r="D1067" s="620" t="s">
        <v>1427</v>
      </c>
      <c r="E1067" s="620" t="s">
        <v>1774</v>
      </c>
      <c r="F1067" s="621" t="s">
        <v>95</v>
      </c>
      <c r="G1067" s="621">
        <v>1</v>
      </c>
      <c r="H1067" s="175">
        <f>TRUNC(
                        IF(
                            C1067="INSUMO",
                            IFERROR(
                                INDEX(
                                    Insumos!F:F,
                                    MATCH(
                                        A1067&amp;B1067,
                                        Insumos!I:I,
                                        0)
                                ),
                                "Não encontrado"),
                            IFERROR(
                                INDEX(
                                    I:I,
                                    MATCH(
                                        A1067&amp;B1067,
                                        O:O,
                                        0)
                                ),
                                "Não encontrado")
                        ), 2)</f>
        <v>13.42</v>
      </c>
      <c r="I1067" s="175">
        <f>TRUNC(G1067*H1067, 2)</f>
        <v>13.42</v>
      </c>
      <c r="J1067" s="174"/>
      <c r="K1067" s="174"/>
      <c r="L1067" s="620" t="s">
        <v>15</v>
      </c>
      <c r="M1067" s="173"/>
      <c r="N1067" s="173"/>
    </row>
    <row r="1068" spans="1:15" x14ac:dyDescent="0.2">
      <c r="A1068" s="611" t="s">
        <v>669</v>
      </c>
      <c r="B1068" s="612" t="s">
        <v>21</v>
      </c>
      <c r="C1068" s="613" t="s">
        <v>15</v>
      </c>
      <c r="D1068" s="614" t="s">
        <v>1427</v>
      </c>
      <c r="E1068" s="614" t="s">
        <v>670</v>
      </c>
      <c r="F1068" s="615" t="s">
        <v>95</v>
      </c>
      <c r="G1068" s="616"/>
      <c r="H1068" s="178"/>
      <c r="I1068" s="178">
        <f>SUM(I1069:I1071)</f>
        <v>5.75</v>
      </c>
      <c r="J1068" s="177" t="s">
        <v>15</v>
      </c>
      <c r="K1068" s="177"/>
      <c r="L1068" s="614" t="s">
        <v>15</v>
      </c>
      <c r="M1068" s="176" t="s">
        <v>15</v>
      </c>
      <c r="N1068" s="176" t="s">
        <v>15</v>
      </c>
      <c r="O1068" s="584" t="str">
        <f>A1068&amp;B1068&amp;C1068</f>
        <v>072397GOINFRA</v>
      </c>
    </row>
    <row r="1069" spans="1:15" x14ac:dyDescent="0.2">
      <c r="A1069" s="617" t="s">
        <v>1371</v>
      </c>
      <c r="B1069" s="618" t="s">
        <v>21</v>
      </c>
      <c r="C1069" s="619" t="s">
        <v>115</v>
      </c>
      <c r="D1069" s="620" t="s">
        <v>1427</v>
      </c>
      <c r="E1069" s="620" t="s">
        <v>1372</v>
      </c>
      <c r="F1069" s="621" t="s">
        <v>42</v>
      </c>
      <c r="G1069" s="621">
        <v>0.03</v>
      </c>
      <c r="H1069" s="175">
        <f>TRUNC(
                        IF(
                            C1069="INSUMO",
                            IFERROR(
                                INDEX(
                                    Insumos!F:F,
                                    MATCH(
                                        A1069&amp;B1069,
                                        Insumos!I:I,
                                        0)
                                ),
                                "Não encontrado"),
                            IFERROR(
                                INDEX(
                                    I:I,
                                    MATCH(
                                        A1069&amp;B1069,
                                        O:O,
                                        0)
                                ),
                                "Não encontrado")
                        ), 2)</f>
        <v>23.41</v>
      </c>
      <c r="I1069" s="175">
        <f>TRUNC(G1069*H1069, 2)</f>
        <v>0.7</v>
      </c>
      <c r="J1069" s="174"/>
      <c r="K1069" s="174"/>
      <c r="L1069" s="620" t="s">
        <v>15</v>
      </c>
      <c r="M1069" s="173"/>
      <c r="N1069" s="173"/>
    </row>
    <row r="1070" spans="1:15" x14ac:dyDescent="0.2">
      <c r="A1070" s="622" t="s">
        <v>1358</v>
      </c>
      <c r="B1070" s="623" t="s">
        <v>21</v>
      </c>
      <c r="C1070" s="624" t="s">
        <v>115</v>
      </c>
      <c r="D1070" s="625" t="s">
        <v>1427</v>
      </c>
      <c r="E1070" s="625" t="s">
        <v>1359</v>
      </c>
      <c r="F1070" s="626" t="s">
        <v>42</v>
      </c>
      <c r="G1070" s="626">
        <v>0.03</v>
      </c>
      <c r="H1070" s="172">
        <f>TRUNC(
                        IF(
                            C1070="INSUMO",
                            IFERROR(
                                INDEX(
                                    Insumos!F:F,
                                    MATCH(
                                        A1070&amp;B1070,
                                        Insumos!I:I,
                                        0)
                                ),
                                "Não encontrado"),
                            IFERROR(
                                INDEX(
                                    I:I,
                                    MATCH(
                                        A1070&amp;B1070,
                                        O:O,
                                        0)
                                ),
                                "Não encontrado")
                        ), 2)</f>
        <v>16.78</v>
      </c>
      <c r="I1070" s="172">
        <f>TRUNC(G1070*H1070, 2)</f>
        <v>0.5</v>
      </c>
      <c r="J1070" s="171"/>
      <c r="K1070" s="171"/>
      <c r="L1070" s="625" t="s">
        <v>15</v>
      </c>
      <c r="M1070" s="170"/>
      <c r="N1070" s="170"/>
    </row>
    <row r="1071" spans="1:15" x14ac:dyDescent="0.2">
      <c r="A1071" s="617" t="s">
        <v>1773</v>
      </c>
      <c r="B1071" s="618" t="s">
        <v>21</v>
      </c>
      <c r="C1071" s="619" t="s">
        <v>115</v>
      </c>
      <c r="D1071" s="620" t="s">
        <v>1427</v>
      </c>
      <c r="E1071" s="620" t="s">
        <v>670</v>
      </c>
      <c r="F1071" s="621" t="s">
        <v>95</v>
      </c>
      <c r="G1071" s="621">
        <v>1</v>
      </c>
      <c r="H1071" s="175">
        <f>TRUNC(
                        IF(
                            C1071="INSUMO",
                            IFERROR(
                                INDEX(
                                    Insumos!F:F,
                                    MATCH(
                                        A1071&amp;B1071,
                                        Insumos!I:I,
                                        0)
                                ),
                                "Não encontrado"),
                            IFERROR(
                                INDEX(
                                    I:I,
                                    MATCH(
                                        A1071&amp;B1071,
                                        O:O,
                                        0)
                                ),
                                "Não encontrado")
                        ), 2)</f>
        <v>4.55</v>
      </c>
      <c r="I1071" s="175">
        <f>TRUNC(G1071*H1071, 2)</f>
        <v>4.55</v>
      </c>
      <c r="J1071" s="174"/>
      <c r="K1071" s="174"/>
      <c r="L1071" s="620" t="s">
        <v>15</v>
      </c>
      <c r="M1071" s="173"/>
      <c r="N1071" s="173"/>
    </row>
    <row r="1072" spans="1:15" ht="25.5" x14ac:dyDescent="0.2">
      <c r="A1072" s="611" t="s">
        <v>672</v>
      </c>
      <c r="B1072" s="612" t="s">
        <v>21</v>
      </c>
      <c r="C1072" s="613" t="s">
        <v>15</v>
      </c>
      <c r="D1072" s="614" t="s">
        <v>1427</v>
      </c>
      <c r="E1072" s="614" t="s">
        <v>673</v>
      </c>
      <c r="F1072" s="615" t="s">
        <v>95</v>
      </c>
      <c r="G1072" s="616"/>
      <c r="H1072" s="178"/>
      <c r="I1072" s="178">
        <f>SUM(I1073:I1075)</f>
        <v>15.940000000000001</v>
      </c>
      <c r="J1072" s="177" t="s">
        <v>15</v>
      </c>
      <c r="K1072" s="177"/>
      <c r="L1072" s="614" t="s">
        <v>15</v>
      </c>
      <c r="M1072" s="176" t="s">
        <v>15</v>
      </c>
      <c r="N1072" s="176" t="s">
        <v>15</v>
      </c>
      <c r="O1072" s="584" t="str">
        <f>A1072&amp;B1072&amp;C1072</f>
        <v>071043GOINFRA</v>
      </c>
    </row>
    <row r="1073" spans="1:15" x14ac:dyDescent="0.2">
      <c r="A1073" s="617" t="s">
        <v>1371</v>
      </c>
      <c r="B1073" s="618" t="s">
        <v>21</v>
      </c>
      <c r="C1073" s="619" t="s">
        <v>115</v>
      </c>
      <c r="D1073" s="620" t="s">
        <v>1427</v>
      </c>
      <c r="E1073" s="620" t="s">
        <v>1372</v>
      </c>
      <c r="F1073" s="621" t="s">
        <v>42</v>
      </c>
      <c r="G1073" s="621">
        <v>0.28999999999999998</v>
      </c>
      <c r="H1073" s="175">
        <f>TRUNC(
                        IF(
                            C1073="INSUMO",
                            IFERROR(
                                INDEX(
                                    Insumos!F:F,
                                    MATCH(
                                        A1073&amp;B1073,
                                        Insumos!I:I,
                                        0)
                                ),
                                "Não encontrado"),
                            IFERROR(
                                INDEX(
                                    I:I,
                                    MATCH(
                                        A1073&amp;B1073,
                                        O:O,
                                        0)
                                ),
                                "Não encontrado")
                        ), 2)</f>
        <v>23.41</v>
      </c>
      <c r="I1073" s="175">
        <f>TRUNC(G1073*H1073, 2)</f>
        <v>6.78</v>
      </c>
      <c r="J1073" s="174"/>
      <c r="K1073" s="174"/>
      <c r="L1073" s="620" t="s">
        <v>15</v>
      </c>
      <c r="M1073" s="173"/>
      <c r="N1073" s="173"/>
    </row>
    <row r="1074" spans="1:15" x14ac:dyDescent="0.2">
      <c r="A1074" s="622" t="s">
        <v>1358</v>
      </c>
      <c r="B1074" s="623" t="s">
        <v>21</v>
      </c>
      <c r="C1074" s="624" t="s">
        <v>115</v>
      </c>
      <c r="D1074" s="625" t="s">
        <v>1427</v>
      </c>
      <c r="E1074" s="625" t="s">
        <v>1359</v>
      </c>
      <c r="F1074" s="626" t="s">
        <v>42</v>
      </c>
      <c r="G1074" s="626">
        <v>0.28999999999999998</v>
      </c>
      <c r="H1074" s="172">
        <f>TRUNC(
                        IF(
                            C1074="INSUMO",
                            IFERROR(
                                INDEX(
                                    Insumos!F:F,
                                    MATCH(
                                        A1074&amp;B1074,
                                        Insumos!I:I,
                                        0)
                                ),
                                "Não encontrado"),
                            IFERROR(
                                INDEX(
                                    I:I,
                                    MATCH(
                                        A1074&amp;B1074,
                                        O:O,
                                        0)
                                ),
                                "Não encontrado")
                        ), 2)</f>
        <v>16.78</v>
      </c>
      <c r="I1074" s="172">
        <f>TRUNC(G1074*H1074, 2)</f>
        <v>4.8600000000000003</v>
      </c>
      <c r="J1074" s="171"/>
      <c r="K1074" s="171"/>
      <c r="L1074" s="625" t="s">
        <v>15</v>
      </c>
      <c r="M1074" s="170"/>
      <c r="N1074" s="170"/>
    </row>
    <row r="1075" spans="1:15" ht="25.5" x14ac:dyDescent="0.2">
      <c r="A1075" s="617" t="s">
        <v>1772</v>
      </c>
      <c r="B1075" s="618" t="s">
        <v>21</v>
      </c>
      <c r="C1075" s="619" t="s">
        <v>115</v>
      </c>
      <c r="D1075" s="620" t="s">
        <v>1427</v>
      </c>
      <c r="E1075" s="620" t="s">
        <v>673</v>
      </c>
      <c r="F1075" s="621" t="s">
        <v>95</v>
      </c>
      <c r="G1075" s="621">
        <v>1</v>
      </c>
      <c r="H1075" s="175">
        <f>TRUNC(
                        IF(
                            C1075="INSUMO",
                            IFERROR(
                                INDEX(
                                    Insumos!F:F,
                                    MATCH(
                                        A1075&amp;B1075,
                                        Insumos!I:I,
                                        0)
                                ),
                                "Não encontrado"),
                            IFERROR(
                                INDEX(
                                    I:I,
                                    MATCH(
                                        A1075&amp;B1075,
                                        O:O,
                                        0)
                                ),
                                "Não encontrado")
                        ), 2)</f>
        <v>4.3</v>
      </c>
      <c r="I1075" s="175">
        <f>TRUNC(G1075*H1075, 2)</f>
        <v>4.3</v>
      </c>
      <c r="J1075" s="174"/>
      <c r="K1075" s="174"/>
      <c r="L1075" s="620" t="s">
        <v>15</v>
      </c>
      <c r="M1075" s="173"/>
      <c r="N1075" s="173"/>
    </row>
    <row r="1076" spans="1:15" ht="25.5" x14ac:dyDescent="0.2">
      <c r="A1076" s="611" t="s">
        <v>675</v>
      </c>
      <c r="B1076" s="612" t="s">
        <v>101</v>
      </c>
      <c r="C1076" s="613" t="s">
        <v>15</v>
      </c>
      <c r="D1076" s="614" t="s">
        <v>1427</v>
      </c>
      <c r="E1076" s="614" t="s">
        <v>1138</v>
      </c>
      <c r="F1076" s="615" t="s">
        <v>95</v>
      </c>
      <c r="G1076" s="616"/>
      <c r="H1076" s="178"/>
      <c r="I1076" s="178">
        <f>SUM(I1077:I1078)</f>
        <v>75.84</v>
      </c>
      <c r="J1076" s="177" t="s">
        <v>15</v>
      </c>
      <c r="K1076" s="177"/>
      <c r="L1076" s="614" t="s">
        <v>15</v>
      </c>
      <c r="M1076" s="176" t="s">
        <v>15</v>
      </c>
      <c r="N1076" s="176" t="s">
        <v>1473</v>
      </c>
      <c r="O1076" s="584" t="str">
        <f>A1076&amp;B1076&amp;C1076</f>
        <v>AGE70017AGEHAB</v>
      </c>
    </row>
    <row r="1077" spans="1:15" ht="25.5" x14ac:dyDescent="0.2">
      <c r="A1077" s="617" t="s">
        <v>1517</v>
      </c>
      <c r="B1077" s="618" t="s">
        <v>101</v>
      </c>
      <c r="C1077" s="619" t="s">
        <v>22</v>
      </c>
      <c r="D1077" s="620" t="s">
        <v>1427</v>
      </c>
      <c r="E1077" s="620" t="s">
        <v>1516</v>
      </c>
      <c r="F1077" s="621" t="s">
        <v>95</v>
      </c>
      <c r="G1077" s="621">
        <v>4</v>
      </c>
      <c r="H1077" s="175">
        <f>TRUNC(
                        IF(
                            C1077="INSUMO",
                            IFERROR(
                                INDEX(
                                    Insumos!F:F,
                                    MATCH(
                                        A1077&amp;B1077,
                                        Insumos!I:I,
                                        0)
                                ),
                                "Não encontrado"),
                            IFERROR(
                                INDEX(
                                    I:I,
                                    MATCH(
                                        A1077&amp;B1077,
                                        O:O,
                                        0)
                                ),
                                "Não encontrado")
                        ), 2)</f>
        <v>16.47</v>
      </c>
      <c r="I1077" s="175">
        <f>TRUNC(G1077*H1077, 2)</f>
        <v>65.88</v>
      </c>
      <c r="J1077" s="174"/>
      <c r="K1077" s="174"/>
      <c r="L1077" s="620" t="s">
        <v>15</v>
      </c>
      <c r="M1077" s="173"/>
      <c r="N1077" s="173"/>
    </row>
    <row r="1078" spans="1:15" ht="25.5" x14ac:dyDescent="0.2">
      <c r="A1078" s="622" t="s">
        <v>1507</v>
      </c>
      <c r="B1078" s="623" t="s">
        <v>101</v>
      </c>
      <c r="C1078" s="624" t="s">
        <v>22</v>
      </c>
      <c r="D1078" s="625" t="s">
        <v>1427</v>
      </c>
      <c r="E1078" s="625" t="s">
        <v>1506</v>
      </c>
      <c r="F1078" s="626" t="s">
        <v>95</v>
      </c>
      <c r="G1078" s="626">
        <v>1</v>
      </c>
      <c r="H1078" s="172">
        <f>TRUNC(
                        IF(
                            C1078="INSUMO",
                            IFERROR(
                                INDEX(
                                    Insumos!F:F,
                                    MATCH(
                                        A1078&amp;B1078,
                                        Insumos!I:I,
                                        0)
                                ),
                                "Não encontrado"),
                            IFERROR(
                                INDEX(
                                    I:I,
                                    MATCH(
                                        A1078&amp;B1078,
                                        O:O,
                                        0)
                                ),
                                "Não encontrado")
                        ), 2)</f>
        <v>9.9600000000000009</v>
      </c>
      <c r="I1078" s="172">
        <f>TRUNC(G1078*H1078, 2)</f>
        <v>9.9600000000000009</v>
      </c>
      <c r="J1078" s="171"/>
      <c r="K1078" s="171"/>
      <c r="L1078" s="625" t="s">
        <v>15</v>
      </c>
      <c r="M1078" s="170"/>
      <c r="N1078" s="170"/>
    </row>
    <row r="1079" spans="1:15" x14ac:dyDescent="0.2">
      <c r="A1079" s="611" t="s">
        <v>677</v>
      </c>
      <c r="B1079" s="612" t="s">
        <v>21</v>
      </c>
      <c r="C1079" s="613" t="s">
        <v>15</v>
      </c>
      <c r="D1079" s="614" t="s">
        <v>1427</v>
      </c>
      <c r="E1079" s="614" t="s">
        <v>678</v>
      </c>
      <c r="F1079" s="615" t="s">
        <v>99</v>
      </c>
      <c r="G1079" s="616"/>
      <c r="H1079" s="178"/>
      <c r="I1079" s="178">
        <f>SUM(I1080:I1082)</f>
        <v>23.59</v>
      </c>
      <c r="J1079" s="177" t="s">
        <v>15</v>
      </c>
      <c r="K1079" s="177"/>
      <c r="L1079" s="614" t="s">
        <v>15</v>
      </c>
      <c r="M1079" s="176" t="s">
        <v>15</v>
      </c>
      <c r="N1079" s="176" t="s">
        <v>15</v>
      </c>
      <c r="O1079" s="584" t="str">
        <f>A1079&amp;B1079&amp;C1079</f>
        <v>071171GOINFRA</v>
      </c>
    </row>
    <row r="1080" spans="1:15" x14ac:dyDescent="0.2">
      <c r="A1080" s="617" t="s">
        <v>1358</v>
      </c>
      <c r="B1080" s="618" t="s">
        <v>21</v>
      </c>
      <c r="C1080" s="619" t="s">
        <v>115</v>
      </c>
      <c r="D1080" s="620" t="s">
        <v>1427</v>
      </c>
      <c r="E1080" s="620" t="s">
        <v>1359</v>
      </c>
      <c r="F1080" s="621" t="s">
        <v>42</v>
      </c>
      <c r="G1080" s="621">
        <v>0.3</v>
      </c>
      <c r="H1080" s="175">
        <f>TRUNC(
                        IF(
                            C1080="INSUMO",
                            IFERROR(
                                INDEX(
                                    Insumos!F:F,
                                    MATCH(
                                        A1080&amp;B1080,
                                        Insumos!I:I,
                                        0)
                                ),
                                "Não encontrado"),
                            IFERROR(
                                INDEX(
                                    I:I,
                                    MATCH(
                                        A1080&amp;B1080,
                                        O:O,
                                        0)
                                ),
                                "Não encontrado")
                        ), 2)</f>
        <v>16.78</v>
      </c>
      <c r="I1080" s="175">
        <f>TRUNC(G1080*H1080, 2)</f>
        <v>5.03</v>
      </c>
      <c r="J1080" s="174"/>
      <c r="K1080" s="174"/>
      <c r="L1080" s="620" t="s">
        <v>15</v>
      </c>
      <c r="M1080" s="173"/>
      <c r="N1080" s="173"/>
    </row>
    <row r="1081" spans="1:15" x14ac:dyDescent="0.2">
      <c r="A1081" s="622" t="s">
        <v>1371</v>
      </c>
      <c r="B1081" s="623" t="s">
        <v>21</v>
      </c>
      <c r="C1081" s="624" t="s">
        <v>115</v>
      </c>
      <c r="D1081" s="625" t="s">
        <v>1427</v>
      </c>
      <c r="E1081" s="625" t="s">
        <v>1372</v>
      </c>
      <c r="F1081" s="626" t="s">
        <v>42</v>
      </c>
      <c r="G1081" s="626">
        <v>0.3</v>
      </c>
      <c r="H1081" s="172">
        <f>TRUNC(
                        IF(
                            C1081="INSUMO",
                            IFERROR(
                                INDEX(
                                    Insumos!F:F,
                                    MATCH(
                                        A1081&amp;B1081,
                                        Insumos!I:I,
                                        0)
                                ),
                                "Não encontrado"),
                            IFERROR(
                                INDEX(
                                    I:I,
                                    MATCH(
                                        A1081&amp;B1081,
                                        O:O,
                                        0)
                                ),
                                "Não encontrado")
                        ), 2)</f>
        <v>23.41</v>
      </c>
      <c r="I1081" s="172">
        <f>TRUNC(G1081*H1081, 2)</f>
        <v>7.02</v>
      </c>
      <c r="J1081" s="171"/>
      <c r="K1081" s="171"/>
      <c r="L1081" s="625" t="s">
        <v>15</v>
      </c>
      <c r="M1081" s="170"/>
      <c r="N1081" s="170"/>
    </row>
    <row r="1082" spans="1:15" x14ac:dyDescent="0.2">
      <c r="A1082" s="617" t="s">
        <v>1771</v>
      </c>
      <c r="B1082" s="618" t="s">
        <v>21</v>
      </c>
      <c r="C1082" s="619" t="s">
        <v>115</v>
      </c>
      <c r="D1082" s="620" t="s">
        <v>1427</v>
      </c>
      <c r="E1082" s="620" t="s">
        <v>678</v>
      </c>
      <c r="F1082" s="621" t="s">
        <v>95</v>
      </c>
      <c r="G1082" s="621">
        <v>1</v>
      </c>
      <c r="H1082" s="175">
        <f>TRUNC(
                        IF(
                            C1082="INSUMO",
                            IFERROR(
                                INDEX(
                                    Insumos!F:F,
                                    MATCH(
                                        A1082&amp;B1082,
                                        Insumos!I:I,
                                        0)
                                ),
                                "Não encontrado"),
                            IFERROR(
                                INDEX(
                                    I:I,
                                    MATCH(
                                        A1082&amp;B1082,
                                        O:O,
                                        0)
                                ),
                                "Não encontrado")
                        ), 2)</f>
        <v>11.54</v>
      </c>
      <c r="I1082" s="175">
        <f>TRUNC(G1082*H1082, 2)</f>
        <v>11.54</v>
      </c>
      <c r="J1082" s="174"/>
      <c r="K1082" s="174"/>
      <c r="L1082" s="620" t="s">
        <v>15</v>
      </c>
      <c r="M1082" s="173"/>
      <c r="N1082" s="173"/>
    </row>
    <row r="1083" spans="1:15" x14ac:dyDescent="0.2">
      <c r="A1083" s="611" t="s">
        <v>680</v>
      </c>
      <c r="B1083" s="612" t="s">
        <v>101</v>
      </c>
      <c r="C1083" s="613" t="s">
        <v>15</v>
      </c>
      <c r="D1083" s="614" t="s">
        <v>1427</v>
      </c>
      <c r="E1083" s="614" t="s">
        <v>1139</v>
      </c>
      <c r="F1083" s="615" t="s">
        <v>95</v>
      </c>
      <c r="G1083" s="616"/>
      <c r="H1083" s="178"/>
      <c r="I1083" s="178">
        <f>SUM(I1084:I1086)</f>
        <v>27.520000000000003</v>
      </c>
      <c r="J1083" s="177" t="s">
        <v>15</v>
      </c>
      <c r="K1083" s="177"/>
      <c r="L1083" s="614" t="s">
        <v>15</v>
      </c>
      <c r="M1083" s="176" t="s">
        <v>15</v>
      </c>
      <c r="N1083" s="176" t="s">
        <v>1473</v>
      </c>
      <c r="O1083" s="584" t="str">
        <f>A1083&amp;B1083&amp;C1083</f>
        <v>AGE70055AGEHAB</v>
      </c>
    </row>
    <row r="1084" spans="1:15" x14ac:dyDescent="0.2">
      <c r="A1084" s="617" t="s">
        <v>1358</v>
      </c>
      <c r="B1084" s="618" t="s">
        <v>21</v>
      </c>
      <c r="C1084" s="619" t="s">
        <v>115</v>
      </c>
      <c r="D1084" s="620" t="s">
        <v>1427</v>
      </c>
      <c r="E1084" s="620" t="s">
        <v>1359</v>
      </c>
      <c r="F1084" s="621" t="s">
        <v>42</v>
      </c>
      <c r="G1084" s="621">
        <v>0.3</v>
      </c>
      <c r="H1084" s="175">
        <f>TRUNC(
                        IF(
                            C1084="INSUMO",
                            IFERROR(
                                INDEX(
                                    Insumos!F:F,
                                    MATCH(
                                        A1084&amp;B1084,
                                        Insumos!I:I,
                                        0)
                                ),
                                "Não encontrado"),
                            IFERROR(
                                INDEX(
                                    I:I,
                                    MATCH(
                                        A1084&amp;B1084,
                                        O:O,
                                        0)
                                ),
                                "Não encontrado")
                        ), 2)</f>
        <v>16.78</v>
      </c>
      <c r="I1084" s="175">
        <f>TRUNC(G1084*H1084, 2)</f>
        <v>5.03</v>
      </c>
      <c r="J1084" s="174"/>
      <c r="K1084" s="174"/>
      <c r="L1084" s="620" t="s">
        <v>15</v>
      </c>
      <c r="M1084" s="173"/>
      <c r="N1084" s="173"/>
    </row>
    <row r="1085" spans="1:15" x14ac:dyDescent="0.2">
      <c r="A1085" s="622" t="s">
        <v>1371</v>
      </c>
      <c r="B1085" s="623" t="s">
        <v>21</v>
      </c>
      <c r="C1085" s="624" t="s">
        <v>115</v>
      </c>
      <c r="D1085" s="625" t="s">
        <v>1427</v>
      </c>
      <c r="E1085" s="625" t="s">
        <v>1372</v>
      </c>
      <c r="F1085" s="626" t="s">
        <v>42</v>
      </c>
      <c r="G1085" s="626">
        <v>0.3</v>
      </c>
      <c r="H1085" s="172">
        <f>TRUNC(
                        IF(
                            C1085="INSUMO",
                            IFERROR(
                                INDEX(
                                    Insumos!F:F,
                                    MATCH(
                                        A1085&amp;B1085,
                                        Insumos!I:I,
                                        0)
                                ),
                                "Não encontrado"),
                            IFERROR(
                                INDEX(
                                    I:I,
                                    MATCH(
                                        A1085&amp;B1085,
                                        O:O,
                                        0)
                                ),
                                "Não encontrado")
                        ), 2)</f>
        <v>23.41</v>
      </c>
      <c r="I1085" s="172">
        <f>TRUNC(G1085*H1085, 2)</f>
        <v>7.02</v>
      </c>
      <c r="J1085" s="171"/>
      <c r="K1085" s="171"/>
      <c r="L1085" s="625" t="s">
        <v>15</v>
      </c>
      <c r="M1085" s="170"/>
      <c r="N1085" s="170"/>
    </row>
    <row r="1086" spans="1:15" ht="25.5" x14ac:dyDescent="0.2">
      <c r="A1086" s="617" t="s">
        <v>1770</v>
      </c>
      <c r="B1086" s="618" t="s">
        <v>1263</v>
      </c>
      <c r="C1086" s="619" t="s">
        <v>115</v>
      </c>
      <c r="D1086" s="620" t="s">
        <v>1427</v>
      </c>
      <c r="E1086" s="620" t="s">
        <v>3224</v>
      </c>
      <c r="F1086" s="621" t="s">
        <v>95</v>
      </c>
      <c r="G1086" s="621">
        <v>1</v>
      </c>
      <c r="H1086" s="175">
        <f>TRUNC(
                        IF(
                            C1086="INSUMO",
                            IFERROR(
                                INDEX(
                                    Insumos!F:F,
                                    MATCH(
                                        A1086&amp;B1086,
                                        Insumos!I:I,
                                        0)
                                ),
                                "Não encontrado"),
                            IFERROR(
                                INDEX(
                                    I:I,
                                    MATCH(
                                        A1086&amp;B1086,
                                        O:O,
                                        0)
                                ),
                                "Não encontrado")
                        ), 2)</f>
        <v>15.47</v>
      </c>
      <c r="I1086" s="175">
        <f>TRUNC(G1086*H1086, 2)</f>
        <v>15.47</v>
      </c>
      <c r="J1086" s="174"/>
      <c r="K1086" s="174"/>
      <c r="L1086" s="620" t="s">
        <v>15</v>
      </c>
      <c r="M1086" s="173"/>
      <c r="N1086" s="173"/>
    </row>
    <row r="1087" spans="1:15" x14ac:dyDescent="0.2">
      <c r="A1087" s="611" t="s">
        <v>682</v>
      </c>
      <c r="B1087" s="612" t="s">
        <v>21</v>
      </c>
      <c r="C1087" s="613" t="s">
        <v>15</v>
      </c>
      <c r="D1087" s="614" t="s">
        <v>1427</v>
      </c>
      <c r="E1087" s="614" t="s">
        <v>683</v>
      </c>
      <c r="F1087" s="615" t="s">
        <v>99</v>
      </c>
      <c r="G1087" s="616"/>
      <c r="H1087" s="178"/>
      <c r="I1087" s="178">
        <f>SUM(I1088:I1090)</f>
        <v>246.1</v>
      </c>
      <c r="J1087" s="177" t="s">
        <v>15</v>
      </c>
      <c r="K1087" s="177"/>
      <c r="L1087" s="614" t="s">
        <v>15</v>
      </c>
      <c r="M1087" s="176" t="s">
        <v>15</v>
      </c>
      <c r="N1087" s="176" t="s">
        <v>15</v>
      </c>
      <c r="O1087" s="584" t="str">
        <f>A1087&amp;B1087&amp;C1087</f>
        <v>071457GOINFRA</v>
      </c>
    </row>
    <row r="1088" spans="1:15" x14ac:dyDescent="0.2">
      <c r="A1088" s="617" t="s">
        <v>1358</v>
      </c>
      <c r="B1088" s="618" t="s">
        <v>21</v>
      </c>
      <c r="C1088" s="619" t="s">
        <v>115</v>
      </c>
      <c r="D1088" s="620" t="s">
        <v>1427</v>
      </c>
      <c r="E1088" s="620" t="s">
        <v>1359</v>
      </c>
      <c r="F1088" s="621" t="s">
        <v>42</v>
      </c>
      <c r="G1088" s="621">
        <v>1</v>
      </c>
      <c r="H1088" s="175">
        <f>TRUNC(
                        IF(
                            C1088="INSUMO",
                            IFERROR(
                                INDEX(
                                    Insumos!F:F,
                                    MATCH(
                                        A1088&amp;B1088,
                                        Insumos!I:I,
                                        0)
                                ),
                                "Não encontrado"),
                            IFERROR(
                                INDEX(
                                    I:I,
                                    MATCH(
                                        A1088&amp;B1088,
                                        O:O,
                                        0)
                                ),
                                "Não encontrado")
                        ), 2)</f>
        <v>16.78</v>
      </c>
      <c r="I1088" s="175">
        <f>TRUNC(G1088*H1088, 2)</f>
        <v>16.78</v>
      </c>
      <c r="J1088" s="174"/>
      <c r="K1088" s="174"/>
      <c r="L1088" s="620" t="s">
        <v>15</v>
      </c>
      <c r="M1088" s="173"/>
      <c r="N1088" s="173"/>
    </row>
    <row r="1089" spans="1:15" x14ac:dyDescent="0.2">
      <c r="A1089" s="622" t="s">
        <v>1371</v>
      </c>
      <c r="B1089" s="623" t="s">
        <v>21</v>
      </c>
      <c r="C1089" s="624" t="s">
        <v>115</v>
      </c>
      <c r="D1089" s="625" t="s">
        <v>1427</v>
      </c>
      <c r="E1089" s="625" t="s">
        <v>1372</v>
      </c>
      <c r="F1089" s="626" t="s">
        <v>42</v>
      </c>
      <c r="G1089" s="626">
        <v>1</v>
      </c>
      <c r="H1089" s="172">
        <f>TRUNC(
                        IF(
                            C1089="INSUMO",
                            IFERROR(
                                INDEX(
                                    Insumos!F:F,
                                    MATCH(
                                        A1089&amp;B1089,
                                        Insumos!I:I,
                                        0)
                                ),
                                "Não encontrado"),
                            IFERROR(
                                INDEX(
                                    I:I,
                                    MATCH(
                                        A1089&amp;B1089,
                                        O:O,
                                        0)
                                ),
                                "Não encontrado")
                        ), 2)</f>
        <v>23.41</v>
      </c>
      <c r="I1089" s="172">
        <f>TRUNC(G1089*H1089, 2)</f>
        <v>23.41</v>
      </c>
      <c r="J1089" s="171"/>
      <c r="K1089" s="171"/>
      <c r="L1089" s="625" t="s">
        <v>15</v>
      </c>
      <c r="M1089" s="170"/>
      <c r="N1089" s="170"/>
    </row>
    <row r="1090" spans="1:15" x14ac:dyDescent="0.2">
      <c r="A1090" s="617" t="s">
        <v>1769</v>
      </c>
      <c r="B1090" s="618" t="s">
        <v>21</v>
      </c>
      <c r="C1090" s="619" t="s">
        <v>115</v>
      </c>
      <c r="D1090" s="620" t="s">
        <v>1427</v>
      </c>
      <c r="E1090" s="620" t="s">
        <v>1768</v>
      </c>
      <c r="F1090" s="621" t="s">
        <v>95</v>
      </c>
      <c r="G1090" s="621">
        <v>1</v>
      </c>
      <c r="H1090" s="175">
        <f>TRUNC(
                        IF(
                            C1090="INSUMO",
                            IFERROR(
                                INDEX(
                                    Insumos!F:F,
                                    MATCH(
                                        A1090&amp;B1090,
                                        Insumos!I:I,
                                        0)
                                ),
                                "Não encontrado"),
                            IFERROR(
                                INDEX(
                                    I:I,
                                    MATCH(
                                        A1090&amp;B1090,
                                        O:O,
                                        0)
                                ),
                                "Não encontrado")
                        ), 2)</f>
        <v>205.91</v>
      </c>
      <c r="I1090" s="175">
        <f>TRUNC(G1090*H1090, 2)</f>
        <v>205.91</v>
      </c>
      <c r="J1090" s="174"/>
      <c r="K1090" s="174"/>
      <c r="L1090" s="620" t="s">
        <v>15</v>
      </c>
      <c r="M1090" s="173"/>
      <c r="N1090" s="173"/>
    </row>
    <row r="1091" spans="1:15" x14ac:dyDescent="0.2">
      <c r="A1091" s="611" t="s">
        <v>685</v>
      </c>
      <c r="B1091" s="612" t="s">
        <v>21</v>
      </c>
      <c r="C1091" s="613" t="s">
        <v>15</v>
      </c>
      <c r="D1091" s="614" t="s">
        <v>1427</v>
      </c>
      <c r="E1091" s="614" t="s">
        <v>686</v>
      </c>
      <c r="F1091" s="615" t="s">
        <v>99</v>
      </c>
      <c r="G1091" s="616"/>
      <c r="H1091" s="178"/>
      <c r="I1091" s="178">
        <f>SUM(I1092:I1094)</f>
        <v>101.82</v>
      </c>
      <c r="J1091" s="177" t="s">
        <v>15</v>
      </c>
      <c r="K1091" s="177"/>
      <c r="L1091" s="614" t="s">
        <v>15</v>
      </c>
      <c r="M1091" s="176" t="s">
        <v>15</v>
      </c>
      <c r="N1091" s="176" t="s">
        <v>15</v>
      </c>
      <c r="O1091" s="584" t="str">
        <f>A1091&amp;B1091&amp;C1091</f>
        <v>071184GOINFRA</v>
      </c>
    </row>
    <row r="1092" spans="1:15" x14ac:dyDescent="0.2">
      <c r="A1092" s="617" t="s">
        <v>1371</v>
      </c>
      <c r="B1092" s="618" t="s">
        <v>21</v>
      </c>
      <c r="C1092" s="619" t="s">
        <v>115</v>
      </c>
      <c r="D1092" s="620" t="s">
        <v>1427</v>
      </c>
      <c r="E1092" s="620" t="s">
        <v>1372</v>
      </c>
      <c r="F1092" s="621" t="s">
        <v>42</v>
      </c>
      <c r="G1092" s="621">
        <v>1</v>
      </c>
      <c r="H1092" s="175">
        <f>TRUNC(
                        IF(
                            C1092="INSUMO",
                            IFERROR(
                                INDEX(
                                    Insumos!F:F,
                                    MATCH(
                                        A1092&amp;B1092,
                                        Insumos!I:I,
                                        0)
                                ),
                                "Não encontrado"),
                            IFERROR(
                                INDEX(
                                    I:I,
                                    MATCH(
                                        A1092&amp;B1092,
                                        O:O,
                                        0)
                                ),
                                "Não encontrado")
                        ), 2)</f>
        <v>23.41</v>
      </c>
      <c r="I1092" s="175">
        <f>TRUNC(G1092*H1092, 2)</f>
        <v>23.41</v>
      </c>
      <c r="J1092" s="174"/>
      <c r="K1092" s="174"/>
      <c r="L1092" s="620" t="s">
        <v>15</v>
      </c>
      <c r="M1092" s="173"/>
      <c r="N1092" s="173"/>
    </row>
    <row r="1093" spans="1:15" x14ac:dyDescent="0.2">
      <c r="A1093" s="622" t="s">
        <v>1358</v>
      </c>
      <c r="B1093" s="623" t="s">
        <v>21</v>
      </c>
      <c r="C1093" s="624" t="s">
        <v>115</v>
      </c>
      <c r="D1093" s="625" t="s">
        <v>1427</v>
      </c>
      <c r="E1093" s="625" t="s">
        <v>1359</v>
      </c>
      <c r="F1093" s="626" t="s">
        <v>42</v>
      </c>
      <c r="G1093" s="626">
        <v>1</v>
      </c>
      <c r="H1093" s="172">
        <f>TRUNC(
                        IF(
                            C1093="INSUMO",
                            IFERROR(
                                INDEX(
                                    Insumos!F:F,
                                    MATCH(
                                        A1093&amp;B1093,
                                        Insumos!I:I,
                                        0)
                                ),
                                "Não encontrado"),
                            IFERROR(
                                INDEX(
                                    I:I,
                                    MATCH(
                                        A1093&amp;B1093,
                                        O:O,
                                        0)
                                ),
                                "Não encontrado")
                        ), 2)</f>
        <v>16.78</v>
      </c>
      <c r="I1093" s="172">
        <f>TRUNC(G1093*H1093, 2)</f>
        <v>16.78</v>
      </c>
      <c r="J1093" s="171"/>
      <c r="K1093" s="171"/>
      <c r="L1093" s="625" t="s">
        <v>15</v>
      </c>
      <c r="M1093" s="170"/>
      <c r="N1093" s="170"/>
    </row>
    <row r="1094" spans="1:15" x14ac:dyDescent="0.2">
      <c r="A1094" s="617" t="s">
        <v>1767</v>
      </c>
      <c r="B1094" s="618" t="s">
        <v>21</v>
      </c>
      <c r="C1094" s="619" t="s">
        <v>115</v>
      </c>
      <c r="D1094" s="620" t="s">
        <v>1427</v>
      </c>
      <c r="E1094" s="620" t="s">
        <v>1766</v>
      </c>
      <c r="F1094" s="621" t="s">
        <v>95</v>
      </c>
      <c r="G1094" s="621">
        <v>1</v>
      </c>
      <c r="H1094" s="175">
        <f>TRUNC(
                        IF(
                            C1094="INSUMO",
                            IFERROR(
                                INDEX(
                                    Insumos!F:F,
                                    MATCH(
                                        A1094&amp;B1094,
                                        Insumos!I:I,
                                        0)
                                ),
                                "Não encontrado"),
                            IFERROR(
                                INDEX(
                                    I:I,
                                    MATCH(
                                        A1094&amp;B1094,
                                        O:O,
                                        0)
                                ),
                                "Não encontrado")
                        ), 2)</f>
        <v>61.63</v>
      </c>
      <c r="I1094" s="175">
        <f>TRUNC(G1094*H1094, 2)</f>
        <v>61.63</v>
      </c>
      <c r="J1094" s="174"/>
      <c r="K1094" s="174"/>
      <c r="L1094" s="620" t="s">
        <v>15</v>
      </c>
      <c r="M1094" s="173"/>
      <c r="N1094" s="173"/>
    </row>
    <row r="1095" spans="1:15" x14ac:dyDescent="0.2">
      <c r="A1095" s="611" t="s">
        <v>688</v>
      </c>
      <c r="B1095" s="612" t="s">
        <v>21</v>
      </c>
      <c r="C1095" s="613" t="s">
        <v>15</v>
      </c>
      <c r="D1095" s="614" t="s">
        <v>1427</v>
      </c>
      <c r="E1095" s="614" t="s">
        <v>689</v>
      </c>
      <c r="F1095" s="615" t="s">
        <v>88</v>
      </c>
      <c r="G1095" s="616"/>
      <c r="H1095" s="178"/>
      <c r="I1095" s="178">
        <f>SUM(I1096:I1098)</f>
        <v>3.59</v>
      </c>
      <c r="J1095" s="177" t="s">
        <v>15</v>
      </c>
      <c r="K1095" s="177"/>
      <c r="L1095" s="614" t="s">
        <v>15</v>
      </c>
      <c r="M1095" s="176" t="s">
        <v>15</v>
      </c>
      <c r="N1095" s="176" t="s">
        <v>15</v>
      </c>
      <c r="O1095" s="584" t="str">
        <f>A1095&amp;B1095&amp;C1095</f>
        <v>071290GOINFRA</v>
      </c>
    </row>
    <row r="1096" spans="1:15" x14ac:dyDescent="0.2">
      <c r="A1096" s="617" t="s">
        <v>1358</v>
      </c>
      <c r="B1096" s="618" t="s">
        <v>21</v>
      </c>
      <c r="C1096" s="619" t="s">
        <v>115</v>
      </c>
      <c r="D1096" s="620" t="s">
        <v>1427</v>
      </c>
      <c r="E1096" s="620" t="s">
        <v>1359</v>
      </c>
      <c r="F1096" s="621" t="s">
        <v>42</v>
      </c>
      <c r="G1096" s="621">
        <v>0.05</v>
      </c>
      <c r="H1096" s="175">
        <f>TRUNC(
                        IF(
                            C1096="INSUMO",
                            IFERROR(
                                INDEX(
                                    Insumos!F:F,
                                    MATCH(
                                        A1096&amp;B1096,
                                        Insumos!I:I,
                                        0)
                                ),
                                "Não encontrado"),
                            IFERROR(
                                INDEX(
                                    I:I,
                                    MATCH(
                                        A1096&amp;B1096,
                                        O:O,
                                        0)
                                ),
                                "Não encontrado")
                        ), 2)</f>
        <v>16.78</v>
      </c>
      <c r="I1096" s="175">
        <f>TRUNC(G1096*H1096, 2)</f>
        <v>0.83</v>
      </c>
      <c r="J1096" s="174"/>
      <c r="K1096" s="174"/>
      <c r="L1096" s="620" t="s">
        <v>15</v>
      </c>
      <c r="M1096" s="173"/>
      <c r="N1096" s="173"/>
    </row>
    <row r="1097" spans="1:15" x14ac:dyDescent="0.2">
      <c r="A1097" s="622" t="s">
        <v>1371</v>
      </c>
      <c r="B1097" s="623" t="s">
        <v>21</v>
      </c>
      <c r="C1097" s="624" t="s">
        <v>115</v>
      </c>
      <c r="D1097" s="625" t="s">
        <v>1427</v>
      </c>
      <c r="E1097" s="625" t="s">
        <v>1372</v>
      </c>
      <c r="F1097" s="626" t="s">
        <v>42</v>
      </c>
      <c r="G1097" s="626">
        <v>0.05</v>
      </c>
      <c r="H1097" s="172">
        <f>TRUNC(
                        IF(
                            C1097="INSUMO",
                            IFERROR(
                                INDEX(
                                    Insumos!F:F,
                                    MATCH(
                                        A1097&amp;B1097,
                                        Insumos!I:I,
                                        0)
                                ),
                                "Não encontrado"),
                            IFERROR(
                                INDEX(
                                    I:I,
                                    MATCH(
                                        A1097&amp;B1097,
                                        O:O,
                                        0)
                                ),
                                "Não encontrado")
                        ), 2)</f>
        <v>23.41</v>
      </c>
      <c r="I1097" s="172">
        <f>TRUNC(G1097*H1097, 2)</f>
        <v>1.17</v>
      </c>
      <c r="J1097" s="171"/>
      <c r="K1097" s="171"/>
      <c r="L1097" s="625" t="s">
        <v>15</v>
      </c>
      <c r="M1097" s="170"/>
      <c r="N1097" s="170"/>
    </row>
    <row r="1098" spans="1:15" x14ac:dyDescent="0.2">
      <c r="A1098" s="617" t="s">
        <v>1765</v>
      </c>
      <c r="B1098" s="618" t="s">
        <v>21</v>
      </c>
      <c r="C1098" s="619" t="s">
        <v>115</v>
      </c>
      <c r="D1098" s="620" t="s">
        <v>1427</v>
      </c>
      <c r="E1098" s="620" t="s">
        <v>1764</v>
      </c>
      <c r="F1098" s="621" t="s">
        <v>88</v>
      </c>
      <c r="G1098" s="621">
        <v>1.02</v>
      </c>
      <c r="H1098" s="175">
        <f>TRUNC(
                        IF(
                            C1098="INSUMO",
                            IFERROR(
                                INDEX(
                                    Insumos!F:F,
                                    MATCH(
                                        A1098&amp;B1098,
                                        Insumos!I:I,
                                        0)
                                ),
                                "Não encontrado"),
                            IFERROR(
                                INDEX(
                                    I:I,
                                    MATCH(
                                        A1098&amp;B1098,
                                        O:O,
                                        0)
                                ),
                                "Não encontrado")
                        ), 2)</f>
        <v>1.56</v>
      </c>
      <c r="I1098" s="175">
        <f>TRUNC(G1098*H1098, 2)</f>
        <v>1.59</v>
      </c>
      <c r="J1098" s="174"/>
      <c r="K1098" s="174"/>
      <c r="L1098" s="620" t="s">
        <v>15</v>
      </c>
      <c r="M1098" s="173"/>
      <c r="N1098" s="173"/>
    </row>
    <row r="1099" spans="1:15" x14ac:dyDescent="0.2">
      <c r="A1099" s="611" t="s">
        <v>691</v>
      </c>
      <c r="B1099" s="612" t="s">
        <v>21</v>
      </c>
      <c r="C1099" s="613" t="s">
        <v>15</v>
      </c>
      <c r="D1099" s="614" t="s">
        <v>1427</v>
      </c>
      <c r="E1099" s="614" t="s">
        <v>692</v>
      </c>
      <c r="F1099" s="615" t="s">
        <v>88</v>
      </c>
      <c r="G1099" s="616"/>
      <c r="H1099" s="178"/>
      <c r="I1099" s="178">
        <f>SUM(I1100:I1102)</f>
        <v>4.84</v>
      </c>
      <c r="J1099" s="177" t="s">
        <v>15</v>
      </c>
      <c r="K1099" s="177"/>
      <c r="L1099" s="614" t="s">
        <v>15</v>
      </c>
      <c r="M1099" s="176" t="s">
        <v>15</v>
      </c>
      <c r="N1099" s="176" t="s">
        <v>15</v>
      </c>
      <c r="O1099" s="584" t="str">
        <f>A1099&amp;B1099&amp;C1099</f>
        <v>071291GOINFRA</v>
      </c>
    </row>
    <row r="1100" spans="1:15" x14ac:dyDescent="0.2">
      <c r="A1100" s="617" t="s">
        <v>1371</v>
      </c>
      <c r="B1100" s="618" t="s">
        <v>21</v>
      </c>
      <c r="C1100" s="619" t="s">
        <v>115</v>
      </c>
      <c r="D1100" s="620" t="s">
        <v>1427</v>
      </c>
      <c r="E1100" s="620" t="s">
        <v>1372</v>
      </c>
      <c r="F1100" s="621" t="s">
        <v>42</v>
      </c>
      <c r="G1100" s="621">
        <v>5.5E-2</v>
      </c>
      <c r="H1100" s="175">
        <f>TRUNC(
                        IF(
                            C1100="INSUMO",
                            IFERROR(
                                INDEX(
                                    Insumos!F:F,
                                    MATCH(
                                        A1100&amp;B1100,
                                        Insumos!I:I,
                                        0)
                                ),
                                "Não encontrado"),
                            IFERROR(
                                INDEX(
                                    I:I,
                                    MATCH(
                                        A1100&amp;B1100,
                                        O:O,
                                        0)
                                ),
                                "Não encontrado")
                        ), 2)</f>
        <v>23.41</v>
      </c>
      <c r="I1100" s="175">
        <f>TRUNC(G1100*H1100, 2)</f>
        <v>1.28</v>
      </c>
      <c r="J1100" s="174"/>
      <c r="K1100" s="174"/>
      <c r="L1100" s="620" t="s">
        <v>15</v>
      </c>
      <c r="M1100" s="173"/>
      <c r="N1100" s="173"/>
    </row>
    <row r="1101" spans="1:15" x14ac:dyDescent="0.2">
      <c r="A1101" s="622" t="s">
        <v>1358</v>
      </c>
      <c r="B1101" s="623" t="s">
        <v>21</v>
      </c>
      <c r="C1101" s="624" t="s">
        <v>115</v>
      </c>
      <c r="D1101" s="625" t="s">
        <v>1427</v>
      </c>
      <c r="E1101" s="625" t="s">
        <v>1359</v>
      </c>
      <c r="F1101" s="626" t="s">
        <v>42</v>
      </c>
      <c r="G1101" s="626">
        <v>5.5E-2</v>
      </c>
      <c r="H1101" s="172">
        <f>TRUNC(
                        IF(
                            C1101="INSUMO",
                            IFERROR(
                                INDEX(
                                    Insumos!F:F,
                                    MATCH(
                                        A1101&amp;B1101,
                                        Insumos!I:I,
                                        0)
                                ),
                                "Não encontrado"),
                            IFERROR(
                                INDEX(
                                    I:I,
                                    MATCH(
                                        A1101&amp;B1101,
                                        O:O,
                                        0)
                                ),
                                "Não encontrado")
                        ), 2)</f>
        <v>16.78</v>
      </c>
      <c r="I1101" s="172">
        <f>TRUNC(G1101*H1101, 2)</f>
        <v>0.92</v>
      </c>
      <c r="J1101" s="171"/>
      <c r="K1101" s="171"/>
      <c r="L1101" s="625" t="s">
        <v>15</v>
      </c>
      <c r="M1101" s="170"/>
      <c r="N1101" s="170"/>
    </row>
    <row r="1102" spans="1:15" x14ac:dyDescent="0.2">
      <c r="A1102" s="617" t="s">
        <v>1763</v>
      </c>
      <c r="B1102" s="618" t="s">
        <v>21</v>
      </c>
      <c r="C1102" s="619" t="s">
        <v>115</v>
      </c>
      <c r="D1102" s="620" t="s">
        <v>1427</v>
      </c>
      <c r="E1102" s="620" t="s">
        <v>1762</v>
      </c>
      <c r="F1102" s="621" t="s">
        <v>88</v>
      </c>
      <c r="G1102" s="621">
        <v>1.02</v>
      </c>
      <c r="H1102" s="175">
        <f>TRUNC(
                        IF(
                            C1102="INSUMO",
                            IFERROR(
                                INDEX(
                                    Insumos!F:F,
                                    MATCH(
                                        A1102&amp;B1102,
                                        Insumos!I:I,
                                        0)
                                ),
                                "Não encontrado"),
                            IFERROR(
                                INDEX(
                                    I:I,
                                    MATCH(
                                        A1102&amp;B1102,
                                        O:O,
                                        0)
                                ),
                                "Não encontrado")
                        ), 2)</f>
        <v>2.59</v>
      </c>
      <c r="I1102" s="175">
        <f>TRUNC(G1102*H1102, 2)</f>
        <v>2.64</v>
      </c>
      <c r="J1102" s="174"/>
      <c r="K1102" s="174"/>
      <c r="L1102" s="620" t="s">
        <v>15</v>
      </c>
      <c r="M1102" s="173"/>
      <c r="N1102" s="173"/>
    </row>
    <row r="1103" spans="1:15" x14ac:dyDescent="0.2">
      <c r="A1103" s="611" t="s">
        <v>694</v>
      </c>
      <c r="B1103" s="612" t="s">
        <v>21</v>
      </c>
      <c r="C1103" s="613" t="s">
        <v>15</v>
      </c>
      <c r="D1103" s="614" t="s">
        <v>1427</v>
      </c>
      <c r="E1103" s="614" t="s">
        <v>695</v>
      </c>
      <c r="F1103" s="615" t="s">
        <v>88</v>
      </c>
      <c r="G1103" s="616"/>
      <c r="H1103" s="178"/>
      <c r="I1103" s="178">
        <f>SUM(I1104:I1106)</f>
        <v>7.35</v>
      </c>
      <c r="J1103" s="177" t="s">
        <v>15</v>
      </c>
      <c r="K1103" s="177"/>
      <c r="L1103" s="614" t="s">
        <v>15</v>
      </c>
      <c r="M1103" s="176" t="s">
        <v>15</v>
      </c>
      <c r="N1103" s="176" t="s">
        <v>15</v>
      </c>
      <c r="O1103" s="584" t="str">
        <f>A1103&amp;B1103&amp;C1103</f>
        <v>071292GOINFRA</v>
      </c>
    </row>
    <row r="1104" spans="1:15" x14ac:dyDescent="0.2">
      <c r="A1104" s="617" t="s">
        <v>1358</v>
      </c>
      <c r="B1104" s="618" t="s">
        <v>21</v>
      </c>
      <c r="C1104" s="619" t="s">
        <v>115</v>
      </c>
      <c r="D1104" s="620" t="s">
        <v>1427</v>
      </c>
      <c r="E1104" s="620" t="s">
        <v>1359</v>
      </c>
      <c r="F1104" s="621" t="s">
        <v>42</v>
      </c>
      <c r="G1104" s="621">
        <v>0.06</v>
      </c>
      <c r="H1104" s="175">
        <f>TRUNC(
                        IF(
                            C1104="INSUMO",
                            IFERROR(
                                INDEX(
                                    Insumos!F:F,
                                    MATCH(
                                        A1104&amp;B1104,
                                        Insumos!I:I,
                                        0)
                                ),
                                "Não encontrado"),
                            IFERROR(
                                INDEX(
                                    I:I,
                                    MATCH(
                                        A1104&amp;B1104,
                                        O:O,
                                        0)
                                ),
                                "Não encontrado")
                        ), 2)</f>
        <v>16.78</v>
      </c>
      <c r="I1104" s="175">
        <f>TRUNC(G1104*H1104, 2)</f>
        <v>1</v>
      </c>
      <c r="J1104" s="174"/>
      <c r="K1104" s="174"/>
      <c r="L1104" s="620" t="s">
        <v>15</v>
      </c>
      <c r="M1104" s="173"/>
      <c r="N1104" s="173"/>
    </row>
    <row r="1105" spans="1:15" x14ac:dyDescent="0.2">
      <c r="A1105" s="622" t="s">
        <v>1371</v>
      </c>
      <c r="B1105" s="623" t="s">
        <v>21</v>
      </c>
      <c r="C1105" s="624" t="s">
        <v>115</v>
      </c>
      <c r="D1105" s="625" t="s">
        <v>1427</v>
      </c>
      <c r="E1105" s="625" t="s">
        <v>1372</v>
      </c>
      <c r="F1105" s="626" t="s">
        <v>42</v>
      </c>
      <c r="G1105" s="626">
        <v>0.06</v>
      </c>
      <c r="H1105" s="172">
        <f>TRUNC(
                        IF(
                            C1105="INSUMO",
                            IFERROR(
                                INDEX(
                                    Insumos!F:F,
                                    MATCH(
                                        A1105&amp;B1105,
                                        Insumos!I:I,
                                        0)
                                ),
                                "Não encontrado"),
                            IFERROR(
                                INDEX(
                                    I:I,
                                    MATCH(
                                        A1105&amp;B1105,
                                        O:O,
                                        0)
                                ),
                                "Não encontrado")
                        ), 2)</f>
        <v>23.41</v>
      </c>
      <c r="I1105" s="172">
        <f>TRUNC(G1105*H1105, 2)</f>
        <v>1.4</v>
      </c>
      <c r="J1105" s="171"/>
      <c r="K1105" s="171"/>
      <c r="L1105" s="625" t="s">
        <v>15</v>
      </c>
      <c r="M1105" s="170"/>
      <c r="N1105" s="170"/>
    </row>
    <row r="1106" spans="1:15" x14ac:dyDescent="0.2">
      <c r="A1106" s="617" t="s">
        <v>1761</v>
      </c>
      <c r="B1106" s="618" t="s">
        <v>21</v>
      </c>
      <c r="C1106" s="619" t="s">
        <v>115</v>
      </c>
      <c r="D1106" s="620" t="s">
        <v>1427</v>
      </c>
      <c r="E1106" s="620" t="s">
        <v>1760</v>
      </c>
      <c r="F1106" s="621" t="s">
        <v>88</v>
      </c>
      <c r="G1106" s="621">
        <v>1.02</v>
      </c>
      <c r="H1106" s="175">
        <f>TRUNC(
                        IF(
                            C1106="INSUMO",
                            IFERROR(
                                INDEX(
                                    Insumos!F:F,
                                    MATCH(
                                        A1106&amp;B1106,
                                        Insumos!I:I,
                                        0)
                                ),
                                "Não encontrado"),
                            IFERROR(
                                INDEX(
                                    I:I,
                                    MATCH(
                                        A1106&amp;B1106,
                                        O:O,
                                        0)
                                ),
                                "Não encontrado")
                        ), 2)</f>
        <v>4.8600000000000003</v>
      </c>
      <c r="I1106" s="175">
        <f>TRUNC(G1106*H1106, 2)</f>
        <v>4.95</v>
      </c>
      <c r="J1106" s="174"/>
      <c r="K1106" s="174"/>
      <c r="L1106" s="620" t="s">
        <v>15</v>
      </c>
      <c r="M1106" s="173"/>
      <c r="N1106" s="173"/>
    </row>
    <row r="1107" spans="1:15" ht="25.5" x14ac:dyDescent="0.2">
      <c r="A1107" s="611" t="s">
        <v>697</v>
      </c>
      <c r="B1107" s="612" t="s">
        <v>101</v>
      </c>
      <c r="C1107" s="613" t="s">
        <v>15</v>
      </c>
      <c r="D1107" s="614" t="s">
        <v>1427</v>
      </c>
      <c r="E1107" s="614" t="s">
        <v>1140</v>
      </c>
      <c r="F1107" s="615" t="s">
        <v>95</v>
      </c>
      <c r="G1107" s="616"/>
      <c r="H1107" s="178"/>
      <c r="I1107" s="178">
        <f>SUM(I1108:I1111)</f>
        <v>104.55000000000001</v>
      </c>
      <c r="J1107" s="177" t="s">
        <v>15</v>
      </c>
      <c r="K1107" s="177"/>
      <c r="L1107" s="614" t="s">
        <v>15</v>
      </c>
      <c r="M1107" s="176" t="s">
        <v>15</v>
      </c>
      <c r="N1107" s="176" t="s">
        <v>1473</v>
      </c>
      <c r="O1107" s="584" t="str">
        <f>A1107&amp;B1107&amp;C1107</f>
        <v>AGE70004AGEHAB</v>
      </c>
    </row>
    <row r="1108" spans="1:15" x14ac:dyDescent="0.2">
      <c r="A1108" s="617" t="s">
        <v>1358</v>
      </c>
      <c r="B1108" s="618" t="s">
        <v>21</v>
      </c>
      <c r="C1108" s="619" t="s">
        <v>115</v>
      </c>
      <c r="D1108" s="620" t="s">
        <v>1427</v>
      </c>
      <c r="E1108" s="620" t="s">
        <v>1359</v>
      </c>
      <c r="F1108" s="621" t="s">
        <v>42</v>
      </c>
      <c r="G1108" s="621">
        <v>0.22989999999999999</v>
      </c>
      <c r="H1108" s="175">
        <f>TRUNC(
                        IF(
                            C1108="INSUMO",
                            IFERROR(
                                INDEX(
                                    Insumos!F:F,
                                    MATCH(
                                        A1108&amp;B1108,
                                        Insumos!I:I,
                                        0)
                                ),
                                "Não encontrado"),
                            IFERROR(
                                INDEX(
                                    I:I,
                                    MATCH(
                                        A1108&amp;B1108,
                                        O:O,
                                        0)
                                ),
                                "Não encontrado")
                        ), 2)</f>
        <v>16.78</v>
      </c>
      <c r="I1108" s="175">
        <f>TRUNC(G1108*H1108, 2)</f>
        <v>3.85</v>
      </c>
      <c r="J1108" s="174"/>
      <c r="K1108" s="174"/>
      <c r="L1108" s="620" t="s">
        <v>15</v>
      </c>
      <c r="M1108" s="173"/>
      <c r="N1108" s="173"/>
    </row>
    <row r="1109" spans="1:15" x14ac:dyDescent="0.2">
      <c r="A1109" s="622" t="s">
        <v>1371</v>
      </c>
      <c r="B1109" s="623" t="s">
        <v>21</v>
      </c>
      <c r="C1109" s="624" t="s">
        <v>115</v>
      </c>
      <c r="D1109" s="625" t="s">
        <v>1427</v>
      </c>
      <c r="E1109" s="625" t="s">
        <v>1372</v>
      </c>
      <c r="F1109" s="626" t="s">
        <v>42</v>
      </c>
      <c r="G1109" s="626">
        <v>0.55179999999999996</v>
      </c>
      <c r="H1109" s="172">
        <f>TRUNC(
                        IF(
                            C1109="INSUMO",
                            IFERROR(
                                INDEX(
                                    Insumos!F:F,
                                    MATCH(
                                        A1109&amp;B1109,
                                        Insumos!I:I,
                                        0)
                                ),
                                "Não encontrado"),
                            IFERROR(
                                INDEX(
                                    I:I,
                                    MATCH(
                                        A1109&amp;B1109,
                                        O:O,
                                        0)
                                ),
                                "Não encontrado")
                        ), 2)</f>
        <v>23.41</v>
      </c>
      <c r="I1109" s="172">
        <f>TRUNC(G1109*H1109, 2)</f>
        <v>12.91</v>
      </c>
      <c r="J1109" s="171"/>
      <c r="K1109" s="171"/>
      <c r="L1109" s="625" t="s">
        <v>15</v>
      </c>
      <c r="M1109" s="170"/>
      <c r="N1109" s="170"/>
    </row>
    <row r="1110" spans="1:15" ht="25.5" x14ac:dyDescent="0.2">
      <c r="A1110" s="617" t="s">
        <v>1759</v>
      </c>
      <c r="B1110" s="618" t="s">
        <v>21</v>
      </c>
      <c r="C1110" s="619" t="s">
        <v>115</v>
      </c>
      <c r="D1110" s="620" t="s">
        <v>1427</v>
      </c>
      <c r="E1110" s="620" t="s">
        <v>1758</v>
      </c>
      <c r="F1110" s="621" t="s">
        <v>95</v>
      </c>
      <c r="G1110" s="621">
        <v>1</v>
      </c>
      <c r="H1110" s="175">
        <f>TRUNC(
                        IF(
                            C1110="INSUMO",
                            IFERROR(
                                INDEX(
                                    Insumos!F:F,
                                    MATCH(
                                        A1110&amp;B1110,
                                        Insumos!I:I,
                                        0)
                                ),
                                "Não encontrado"),
                            IFERROR(
                                INDEX(
                                    I:I,
                                    MATCH(
                                        A1110&amp;B1110,
                                        O:O,
                                        0)
                                ),
                                "Não encontrado")
                        ), 2)</f>
        <v>7</v>
      </c>
      <c r="I1110" s="175">
        <f>TRUNC(G1110*H1110, 2)</f>
        <v>7</v>
      </c>
      <c r="J1110" s="174"/>
      <c r="K1110" s="174"/>
      <c r="L1110" s="620" t="s">
        <v>15</v>
      </c>
      <c r="M1110" s="173"/>
      <c r="N1110" s="173"/>
    </row>
    <row r="1111" spans="1:15" ht="38.25" x14ac:dyDescent="0.2">
      <c r="A1111" s="622" t="s">
        <v>1757</v>
      </c>
      <c r="B1111" s="623" t="s">
        <v>1263</v>
      </c>
      <c r="C1111" s="624" t="s">
        <v>115</v>
      </c>
      <c r="D1111" s="625" t="s">
        <v>1427</v>
      </c>
      <c r="E1111" s="625" t="s">
        <v>3225</v>
      </c>
      <c r="F1111" s="626" t="s">
        <v>95</v>
      </c>
      <c r="G1111" s="626">
        <v>1</v>
      </c>
      <c r="H1111" s="172">
        <f>TRUNC(
                        IF(
                            C1111="INSUMO",
                            IFERROR(
                                INDEX(
                                    Insumos!F:F,
                                    MATCH(
                                        A1111&amp;B1111,
                                        Insumos!I:I,
                                        0)
                                ),
                                "Não encontrado"),
                            IFERROR(
                                INDEX(
                                    I:I,
                                    MATCH(
                                        A1111&amp;B1111,
                                        O:O,
                                        0)
                                ),
                                "Não encontrado")
                        ), 2)</f>
        <v>80.790000000000006</v>
      </c>
      <c r="I1111" s="172">
        <f>TRUNC(G1111*H1111, 2)</f>
        <v>80.790000000000006</v>
      </c>
      <c r="J1111" s="171"/>
      <c r="K1111" s="171"/>
      <c r="L1111" s="625" t="s">
        <v>15</v>
      </c>
      <c r="M1111" s="170"/>
      <c r="N1111" s="170"/>
    </row>
    <row r="1112" spans="1:15" x14ac:dyDescent="0.2">
      <c r="A1112" s="611" t="s">
        <v>699</v>
      </c>
      <c r="B1112" s="612" t="s">
        <v>101</v>
      </c>
      <c r="C1112" s="613" t="s">
        <v>15</v>
      </c>
      <c r="D1112" s="614" t="s">
        <v>1427</v>
      </c>
      <c r="E1112" s="614" t="s">
        <v>700</v>
      </c>
      <c r="F1112" s="615" t="s">
        <v>95</v>
      </c>
      <c r="G1112" s="616"/>
      <c r="H1112" s="178"/>
      <c r="I1112" s="178">
        <f>SUM(I1113:I1115)</f>
        <v>42.679999999999993</v>
      </c>
      <c r="J1112" s="177" t="s">
        <v>15</v>
      </c>
      <c r="K1112" s="177"/>
      <c r="L1112" s="614" t="s">
        <v>15</v>
      </c>
      <c r="M1112" s="176" t="s">
        <v>15</v>
      </c>
      <c r="N1112" s="176" t="s">
        <v>1473</v>
      </c>
      <c r="O1112" s="584" t="str">
        <f>A1112&amp;B1112&amp;C1112</f>
        <v>AGE70025AGEHAB</v>
      </c>
    </row>
    <row r="1113" spans="1:15" x14ac:dyDescent="0.2">
      <c r="A1113" s="617" t="s">
        <v>1756</v>
      </c>
      <c r="B1113" s="618" t="s">
        <v>101</v>
      </c>
      <c r="C1113" s="619" t="s">
        <v>115</v>
      </c>
      <c r="D1113" s="620" t="s">
        <v>1427</v>
      </c>
      <c r="E1113" s="620" t="s">
        <v>700</v>
      </c>
      <c r="F1113" s="621" t="s">
        <v>95</v>
      </c>
      <c r="G1113" s="621">
        <v>1</v>
      </c>
      <c r="H1113" s="175">
        <f>TRUNC(
                        IF(
                            C1113="INSUMO",
                            IFERROR(
                                INDEX(
                                    Insumos!F:F,
                                    MATCH(
                                        A1113&amp;B1113,
                                        Insumos!I:I,
                                        0)
                                ),
                                "Não encontrado"),
                            IFERROR(
                                INDEX(
                                    I:I,
                                    MATCH(
                                        A1113&amp;B1113,
                                        O:O,
                                        0)
                                ),
                                "Não encontrado")
                        ), 2)</f>
        <v>29.72</v>
      </c>
      <c r="I1113" s="175">
        <f>TRUNC(G1113*H1113, 2)</f>
        <v>29.72</v>
      </c>
      <c r="J1113" s="174"/>
      <c r="K1113" s="174"/>
      <c r="L1113" s="620" t="s">
        <v>15</v>
      </c>
      <c r="M1113" s="173"/>
      <c r="N1113" s="173"/>
    </row>
    <row r="1114" spans="1:15" x14ac:dyDescent="0.2">
      <c r="A1114" s="622" t="s">
        <v>1358</v>
      </c>
      <c r="B1114" s="623" t="s">
        <v>21</v>
      </c>
      <c r="C1114" s="624" t="s">
        <v>115</v>
      </c>
      <c r="D1114" s="625" t="s">
        <v>1427</v>
      </c>
      <c r="E1114" s="625" t="s">
        <v>1359</v>
      </c>
      <c r="F1114" s="626" t="s">
        <v>42</v>
      </c>
      <c r="G1114" s="626">
        <v>0.3226</v>
      </c>
      <c r="H1114" s="172">
        <f>TRUNC(
                        IF(
                            C1114="INSUMO",
                            IFERROR(
                                INDEX(
                                    Insumos!F:F,
                                    MATCH(
                                        A1114&amp;B1114,
                                        Insumos!I:I,
                                        0)
                                ),
                                "Não encontrado"),
                            IFERROR(
                                INDEX(
                                    I:I,
                                    MATCH(
                                        A1114&amp;B1114,
                                        O:O,
                                        0)
                                ),
                                "Não encontrado")
                        ), 2)</f>
        <v>16.78</v>
      </c>
      <c r="I1114" s="172">
        <f>TRUNC(G1114*H1114, 2)</f>
        <v>5.41</v>
      </c>
      <c r="J1114" s="171"/>
      <c r="K1114" s="171"/>
      <c r="L1114" s="625" t="s">
        <v>15</v>
      </c>
      <c r="M1114" s="170"/>
      <c r="N1114" s="170"/>
    </row>
    <row r="1115" spans="1:15" x14ac:dyDescent="0.2">
      <c r="A1115" s="617" t="s">
        <v>1371</v>
      </c>
      <c r="B1115" s="618" t="s">
        <v>21</v>
      </c>
      <c r="C1115" s="619" t="s">
        <v>115</v>
      </c>
      <c r="D1115" s="620" t="s">
        <v>1427</v>
      </c>
      <c r="E1115" s="620" t="s">
        <v>1372</v>
      </c>
      <c r="F1115" s="621" t="s">
        <v>42</v>
      </c>
      <c r="G1115" s="621">
        <v>0.3226</v>
      </c>
      <c r="H1115" s="175">
        <f>TRUNC(
                        IF(
                            C1115="INSUMO",
                            IFERROR(
                                INDEX(
                                    Insumos!F:F,
                                    MATCH(
                                        A1115&amp;B1115,
                                        Insumos!I:I,
                                        0)
                                ),
                                "Não encontrado"),
                            IFERROR(
                                INDEX(
                                    I:I,
                                    MATCH(
                                        A1115&amp;B1115,
                                        O:O,
                                        0)
                                ),
                                "Não encontrado")
                        ), 2)</f>
        <v>23.41</v>
      </c>
      <c r="I1115" s="175">
        <f>TRUNC(G1115*H1115, 2)</f>
        <v>7.55</v>
      </c>
      <c r="J1115" s="174"/>
      <c r="K1115" s="174"/>
      <c r="L1115" s="620" t="s">
        <v>15</v>
      </c>
      <c r="M1115" s="173"/>
      <c r="N1115" s="173"/>
    </row>
    <row r="1116" spans="1:15" ht="25.5" x14ac:dyDescent="0.2">
      <c r="A1116" s="611" t="s">
        <v>704</v>
      </c>
      <c r="B1116" s="612" t="s">
        <v>101</v>
      </c>
      <c r="C1116" s="613" t="s">
        <v>15</v>
      </c>
      <c r="D1116" s="614" t="s">
        <v>1427</v>
      </c>
      <c r="E1116" s="614" t="s">
        <v>1141</v>
      </c>
      <c r="F1116" s="615" t="s">
        <v>95</v>
      </c>
      <c r="G1116" s="616"/>
      <c r="H1116" s="178"/>
      <c r="I1116" s="178">
        <f>SUM(I1117:I1121)</f>
        <v>80.33</v>
      </c>
      <c r="J1116" s="177" t="s">
        <v>15</v>
      </c>
      <c r="K1116" s="177"/>
      <c r="L1116" s="614" t="s">
        <v>15</v>
      </c>
      <c r="M1116" s="176" t="s">
        <v>15</v>
      </c>
      <c r="N1116" s="176" t="s">
        <v>1473</v>
      </c>
      <c r="O1116" s="584" t="str">
        <f>A1116&amp;B1116&amp;C1116</f>
        <v>AGE70042AGEHAB</v>
      </c>
    </row>
    <row r="1117" spans="1:15" x14ac:dyDescent="0.2">
      <c r="A1117" s="617" t="s">
        <v>1371</v>
      </c>
      <c r="B1117" s="618" t="s">
        <v>21</v>
      </c>
      <c r="C1117" s="619" t="s">
        <v>115</v>
      </c>
      <c r="D1117" s="620" t="s">
        <v>1427</v>
      </c>
      <c r="E1117" s="620" t="s">
        <v>1372</v>
      </c>
      <c r="F1117" s="621" t="s">
        <v>42</v>
      </c>
      <c r="G1117" s="621">
        <v>0.74</v>
      </c>
      <c r="H1117" s="175">
        <f>TRUNC(
                        IF(
                            C1117="INSUMO",
                            IFERROR(
                                INDEX(
                                    Insumos!F:F,
                                    MATCH(
                                        A1117&amp;B1117,
                                        Insumos!I:I,
                                        0)
                                ),
                                "Não encontrado"),
                            IFERROR(
                                INDEX(
                                    I:I,
                                    MATCH(
                                        A1117&amp;B1117,
                                        O:O,
                                        0)
                                ),
                                "Não encontrado")
                        ), 2)</f>
        <v>23.41</v>
      </c>
      <c r="I1117" s="175">
        <f>TRUNC(G1117*H1117, 2)</f>
        <v>17.32</v>
      </c>
      <c r="J1117" s="174"/>
      <c r="K1117" s="174"/>
      <c r="L1117" s="620" t="s">
        <v>15</v>
      </c>
      <c r="M1117" s="173"/>
      <c r="N1117" s="173"/>
    </row>
    <row r="1118" spans="1:15" x14ac:dyDescent="0.2">
      <c r="A1118" s="622" t="s">
        <v>1358</v>
      </c>
      <c r="B1118" s="623" t="s">
        <v>21</v>
      </c>
      <c r="C1118" s="624" t="s">
        <v>115</v>
      </c>
      <c r="D1118" s="625" t="s">
        <v>1427</v>
      </c>
      <c r="E1118" s="625" t="s">
        <v>1359</v>
      </c>
      <c r="F1118" s="626" t="s">
        <v>42</v>
      </c>
      <c r="G1118" s="626">
        <v>0.74</v>
      </c>
      <c r="H1118" s="172">
        <f>TRUNC(
                        IF(
                            C1118="INSUMO",
                            IFERROR(
                                INDEX(
                                    Insumos!F:F,
                                    MATCH(
                                        A1118&amp;B1118,
                                        Insumos!I:I,
                                        0)
                                ),
                                "Não encontrado"),
                            IFERROR(
                                INDEX(
                                    I:I,
                                    MATCH(
                                        A1118&amp;B1118,
                                        O:O,
                                        0)
                                ),
                                "Não encontrado")
                        ), 2)</f>
        <v>16.78</v>
      </c>
      <c r="I1118" s="172">
        <f>TRUNC(G1118*H1118, 2)</f>
        <v>12.41</v>
      </c>
      <c r="J1118" s="171"/>
      <c r="K1118" s="171"/>
      <c r="L1118" s="625" t="s">
        <v>15</v>
      </c>
      <c r="M1118" s="170"/>
      <c r="N1118" s="170"/>
    </row>
    <row r="1119" spans="1:15" ht="25.5" x14ac:dyDescent="0.2">
      <c r="A1119" s="617" t="s">
        <v>1526</v>
      </c>
      <c r="B1119" s="618" t="s">
        <v>101</v>
      </c>
      <c r="C1119" s="619" t="s">
        <v>22</v>
      </c>
      <c r="D1119" s="620" t="s">
        <v>1427</v>
      </c>
      <c r="E1119" s="620" t="s">
        <v>1525</v>
      </c>
      <c r="F1119" s="621" t="s">
        <v>95</v>
      </c>
      <c r="G1119" s="621">
        <v>1</v>
      </c>
      <c r="H1119" s="175">
        <f>TRUNC(
                        IF(
                            C1119="INSUMO",
                            IFERROR(
                                INDEX(
                                    Insumos!F:F,
                                    MATCH(
                                        A1119&amp;B1119,
                                        Insumos!I:I,
                                        0)
                                ),
                                "Não encontrado"),
                            IFERROR(
                                INDEX(
                                    I:I,
                                    MATCH(
                                        A1119&amp;B1119,
                                        O:O,
                                        0)
                                ),
                                "Não encontrado")
                        ), 2)</f>
        <v>6.88</v>
      </c>
      <c r="I1119" s="175">
        <f>TRUNC(G1119*H1119, 2)</f>
        <v>6.88</v>
      </c>
      <c r="J1119" s="174"/>
      <c r="K1119" s="174"/>
      <c r="L1119" s="620" t="s">
        <v>15</v>
      </c>
      <c r="M1119" s="173"/>
      <c r="N1119" s="173"/>
    </row>
    <row r="1120" spans="1:15" x14ac:dyDescent="0.2">
      <c r="A1120" s="622" t="s">
        <v>1755</v>
      </c>
      <c r="B1120" s="623" t="s">
        <v>1263</v>
      </c>
      <c r="C1120" s="624" t="s">
        <v>115</v>
      </c>
      <c r="D1120" s="625" t="s">
        <v>1427</v>
      </c>
      <c r="E1120" s="625" t="s">
        <v>3226</v>
      </c>
      <c r="F1120" s="626" t="s">
        <v>95</v>
      </c>
      <c r="G1120" s="626">
        <v>1</v>
      </c>
      <c r="H1120" s="172">
        <f>TRUNC(
                        IF(
                            C1120="INSUMO",
                            IFERROR(
                                INDEX(
                                    Insumos!F:F,
                                    MATCH(
                                        A1120&amp;B1120,
                                        Insumos!I:I,
                                        0)
                                ),
                                "Não encontrado"),
                            IFERROR(
                                INDEX(
                                    I:I,
                                    MATCH(
                                        A1120&amp;B1120,
                                        O:O,
                                        0)
                                ),
                                "Não encontrado")
                        ), 2)</f>
        <v>14.78</v>
      </c>
      <c r="I1120" s="172">
        <f>TRUNC(G1120*H1120, 2)</f>
        <v>14.78</v>
      </c>
      <c r="J1120" s="171"/>
      <c r="K1120" s="171"/>
      <c r="L1120" s="625" t="s">
        <v>15</v>
      </c>
      <c r="M1120" s="170"/>
      <c r="N1120" s="170"/>
    </row>
    <row r="1121" spans="1:15" x14ac:dyDescent="0.2">
      <c r="A1121" s="617" t="s">
        <v>1754</v>
      </c>
      <c r="B1121" s="618" t="s">
        <v>1263</v>
      </c>
      <c r="C1121" s="619" t="s">
        <v>115</v>
      </c>
      <c r="D1121" s="620" t="s">
        <v>1427</v>
      </c>
      <c r="E1121" s="620" t="s">
        <v>3227</v>
      </c>
      <c r="F1121" s="621" t="s">
        <v>95</v>
      </c>
      <c r="G1121" s="621">
        <v>1</v>
      </c>
      <c r="H1121" s="175">
        <f>TRUNC(
                        IF(
                            C1121="INSUMO",
                            IFERROR(
                                INDEX(
                                    Insumos!F:F,
                                    MATCH(
                                        A1121&amp;B1121,
                                        Insumos!I:I,
                                        0)
                                ),
                                "Não encontrado"),
                            IFERROR(
                                INDEX(
                                    I:I,
                                    MATCH(
                                        A1121&amp;B1121,
                                        O:O,
                                        0)
                                ),
                                "Não encontrado")
                        ), 2)</f>
        <v>28.94</v>
      </c>
      <c r="I1121" s="175">
        <f>TRUNC(G1121*H1121, 2)</f>
        <v>28.94</v>
      </c>
      <c r="J1121" s="174"/>
      <c r="K1121" s="174"/>
      <c r="L1121" s="620" t="s">
        <v>15</v>
      </c>
      <c r="M1121" s="173"/>
      <c r="N1121" s="173"/>
    </row>
    <row r="1122" spans="1:15" ht="25.5" x14ac:dyDescent="0.2">
      <c r="A1122" s="611" t="s">
        <v>706</v>
      </c>
      <c r="B1122" s="612" t="s">
        <v>101</v>
      </c>
      <c r="C1122" s="613" t="s">
        <v>15</v>
      </c>
      <c r="D1122" s="614" t="s">
        <v>1427</v>
      </c>
      <c r="E1122" s="614" t="s">
        <v>1142</v>
      </c>
      <c r="F1122" s="615" t="s">
        <v>95</v>
      </c>
      <c r="G1122" s="616"/>
      <c r="H1122" s="178"/>
      <c r="I1122" s="178">
        <f>SUM(I1123:I1125)</f>
        <v>25.92</v>
      </c>
      <c r="J1122" s="177" t="s">
        <v>15</v>
      </c>
      <c r="K1122" s="177"/>
      <c r="L1122" s="614" t="s">
        <v>15</v>
      </c>
      <c r="M1122" s="176" t="s">
        <v>15</v>
      </c>
      <c r="N1122" s="176" t="s">
        <v>1473</v>
      </c>
      <c r="O1122" s="584" t="str">
        <f>A1122&amp;B1122&amp;C1122</f>
        <v>AGE70043AGEHAB</v>
      </c>
    </row>
    <row r="1123" spans="1:15" x14ac:dyDescent="0.2">
      <c r="A1123" s="617" t="s">
        <v>1358</v>
      </c>
      <c r="B1123" s="618" t="s">
        <v>21</v>
      </c>
      <c r="C1123" s="619" t="s">
        <v>115</v>
      </c>
      <c r="D1123" s="620" t="s">
        <v>1427</v>
      </c>
      <c r="E1123" s="620" t="s">
        <v>1359</v>
      </c>
      <c r="F1123" s="621" t="s">
        <v>42</v>
      </c>
      <c r="G1123" s="621">
        <v>0.22500000000000001</v>
      </c>
      <c r="H1123" s="175">
        <f>TRUNC(
                        IF(
                            C1123="INSUMO",
                            IFERROR(
                                INDEX(
                                    Insumos!F:F,
                                    MATCH(
                                        A1123&amp;B1123,
                                        Insumos!I:I,
                                        0)
                                ),
                                "Não encontrado"),
                            IFERROR(
                                INDEX(
                                    I:I,
                                    MATCH(
                                        A1123&amp;B1123,
                                        O:O,
                                        0)
                                ),
                                "Não encontrado")
                        ), 2)</f>
        <v>16.78</v>
      </c>
      <c r="I1123" s="175">
        <f>TRUNC(G1123*H1123, 2)</f>
        <v>3.77</v>
      </c>
      <c r="J1123" s="174"/>
      <c r="K1123" s="174"/>
      <c r="L1123" s="620" t="s">
        <v>15</v>
      </c>
      <c r="M1123" s="173"/>
      <c r="N1123" s="173"/>
    </row>
    <row r="1124" spans="1:15" x14ac:dyDescent="0.2">
      <c r="A1124" s="622" t="s">
        <v>1371</v>
      </c>
      <c r="B1124" s="623" t="s">
        <v>21</v>
      </c>
      <c r="C1124" s="624" t="s">
        <v>115</v>
      </c>
      <c r="D1124" s="625" t="s">
        <v>1427</v>
      </c>
      <c r="E1124" s="625" t="s">
        <v>1372</v>
      </c>
      <c r="F1124" s="626" t="s">
        <v>42</v>
      </c>
      <c r="G1124" s="626">
        <v>0.34899999999999998</v>
      </c>
      <c r="H1124" s="172">
        <f>TRUNC(
                        IF(
                            C1124="INSUMO",
                            IFERROR(
                                INDEX(
                                    Insumos!F:F,
                                    MATCH(
                                        A1124&amp;B1124,
                                        Insumos!I:I,
                                        0)
                                ),
                                "Não encontrado"),
                            IFERROR(
                                INDEX(
                                    I:I,
                                    MATCH(
                                        A1124&amp;B1124,
                                        O:O,
                                        0)
                                ),
                                "Não encontrado")
                        ), 2)</f>
        <v>23.41</v>
      </c>
      <c r="I1124" s="172">
        <f>TRUNC(G1124*H1124, 2)</f>
        <v>8.17</v>
      </c>
      <c r="J1124" s="171"/>
      <c r="K1124" s="171"/>
      <c r="L1124" s="625" t="s">
        <v>15</v>
      </c>
      <c r="M1124" s="170"/>
      <c r="N1124" s="170"/>
    </row>
    <row r="1125" spans="1:15" ht="25.5" x14ac:dyDescent="0.2">
      <c r="A1125" s="617" t="s">
        <v>1753</v>
      </c>
      <c r="B1125" s="618" t="s">
        <v>1263</v>
      </c>
      <c r="C1125" s="619" t="s">
        <v>115</v>
      </c>
      <c r="D1125" s="620" t="s">
        <v>1427</v>
      </c>
      <c r="E1125" s="620" t="s">
        <v>3228</v>
      </c>
      <c r="F1125" s="621" t="s">
        <v>95</v>
      </c>
      <c r="G1125" s="621">
        <v>1</v>
      </c>
      <c r="H1125" s="175">
        <f>TRUNC(
                        IF(
                            C1125="INSUMO",
                            IFERROR(
                                INDEX(
                                    Insumos!F:F,
                                    MATCH(
                                        A1125&amp;B1125,
                                        Insumos!I:I,
                                        0)
                                ),
                                "Não encontrado"),
                            IFERROR(
                                INDEX(
                                    I:I,
                                    MATCH(
                                        A1125&amp;B1125,
                                        O:O,
                                        0)
                                ),
                                "Não encontrado")
                        ), 2)</f>
        <v>13.98</v>
      </c>
      <c r="I1125" s="175">
        <f>TRUNC(G1125*H1125, 2)</f>
        <v>13.98</v>
      </c>
      <c r="J1125" s="174"/>
      <c r="K1125" s="174"/>
      <c r="L1125" s="620" t="s">
        <v>15</v>
      </c>
      <c r="M1125" s="173"/>
      <c r="N1125" s="173"/>
    </row>
    <row r="1126" spans="1:15" ht="51" x14ac:dyDescent="0.2">
      <c r="A1126" s="611" t="s">
        <v>712</v>
      </c>
      <c r="B1126" s="612" t="s">
        <v>101</v>
      </c>
      <c r="C1126" s="613" t="s">
        <v>15</v>
      </c>
      <c r="D1126" s="614" t="s">
        <v>1427</v>
      </c>
      <c r="E1126" s="614" t="s">
        <v>713</v>
      </c>
      <c r="F1126" s="615" t="s">
        <v>95</v>
      </c>
      <c r="G1126" s="616"/>
      <c r="H1126" s="178"/>
      <c r="I1126" s="178">
        <f>SUM(I1127:I1135)</f>
        <v>343.47</v>
      </c>
      <c r="J1126" s="177" t="s">
        <v>15</v>
      </c>
      <c r="K1126" s="177"/>
      <c r="L1126" s="614" t="s">
        <v>15</v>
      </c>
      <c r="M1126" s="176" t="s">
        <v>15</v>
      </c>
      <c r="N1126" s="176" t="s">
        <v>1473</v>
      </c>
      <c r="O1126" s="584" t="str">
        <f>A1126&amp;B1126&amp;C1126</f>
        <v>AGE81898AGEHAB</v>
      </c>
    </row>
    <row r="1127" spans="1:15" ht="38.25" x14ac:dyDescent="0.2">
      <c r="A1127" s="617" t="s">
        <v>1503</v>
      </c>
      <c r="B1127" s="618" t="s">
        <v>21</v>
      </c>
      <c r="C1127" s="619" t="s">
        <v>22</v>
      </c>
      <c r="D1127" s="620" t="s">
        <v>1427</v>
      </c>
      <c r="E1127" s="620" t="s">
        <v>1502</v>
      </c>
      <c r="F1127" s="621" t="s">
        <v>33</v>
      </c>
      <c r="G1127" s="621">
        <v>0.12</v>
      </c>
      <c r="H1127" s="175">
        <f>TRUNC(
                        IF(
                            C1127="INSUMO",
                            IFERROR(
                                INDEX(
                                    Insumos!F:F,
                                    MATCH(
                                        A1127&amp;B1127,
                                        Insumos!I:I,
                                        0)
                                ),
                                "Não encontrado"),
                            IFERROR(
                                INDEX(
                                    I:I,
                                    MATCH(
                                        A1127&amp;B1127,
                                        O:O,
                                        0)
                                ),
                                "Não encontrado")
                        ), 2)</f>
        <v>5.56</v>
      </c>
      <c r="I1127" s="175">
        <f t="shared" ref="I1127:I1135" si="26">TRUNC(G1127*H1127, 2)</f>
        <v>0.66</v>
      </c>
      <c r="J1127" s="174"/>
      <c r="K1127" s="174"/>
      <c r="L1127" s="620" t="s">
        <v>15</v>
      </c>
      <c r="M1127" s="173"/>
      <c r="N1127" s="173"/>
    </row>
    <row r="1128" spans="1:15" ht="25.5" x14ac:dyDescent="0.2">
      <c r="A1128" s="622" t="s">
        <v>1491</v>
      </c>
      <c r="B1128" s="623" t="s">
        <v>21</v>
      </c>
      <c r="C1128" s="624" t="s">
        <v>22</v>
      </c>
      <c r="D1128" s="625" t="s">
        <v>1427</v>
      </c>
      <c r="E1128" s="625" t="s">
        <v>1490</v>
      </c>
      <c r="F1128" s="626" t="s">
        <v>25</v>
      </c>
      <c r="G1128" s="626">
        <v>0.03</v>
      </c>
      <c r="H1128" s="172">
        <f>TRUNC(
                        IF(
                            C1128="INSUMO",
                            IFERROR(
                                INDEX(
                                    Insumos!F:F,
                                    MATCH(
                                        A1128&amp;B1128,
                                        Insumos!I:I,
                                        0)
                                ),
                                "Não encontrado"),
                            IFERROR(
                                INDEX(
                                    I:I,
                                    MATCH(
                                        A1128&amp;B1128,
                                        O:O,
                                        0)
                                ),
                                "Não encontrado")
                        ), 2)</f>
        <v>786.45</v>
      </c>
      <c r="I1128" s="172">
        <f t="shared" si="26"/>
        <v>23.59</v>
      </c>
      <c r="J1128" s="171"/>
      <c r="K1128" s="171"/>
      <c r="L1128" s="625" t="s">
        <v>15</v>
      </c>
      <c r="M1128" s="170"/>
      <c r="N1128" s="170"/>
    </row>
    <row r="1129" spans="1:15" ht="25.5" x14ac:dyDescent="0.2">
      <c r="A1129" s="617" t="s">
        <v>202</v>
      </c>
      <c r="B1129" s="618" t="s">
        <v>21</v>
      </c>
      <c r="C1129" s="619" t="s">
        <v>22</v>
      </c>
      <c r="D1129" s="620" t="s">
        <v>1427</v>
      </c>
      <c r="E1129" s="620" t="s">
        <v>203</v>
      </c>
      <c r="F1129" s="621" t="s">
        <v>33</v>
      </c>
      <c r="G1129" s="621">
        <v>0.40500000000000003</v>
      </c>
      <c r="H1129" s="175">
        <f>TRUNC(
                        IF(
                            C1129="INSUMO",
                            IFERROR(
                                INDEX(
                                    Insumos!F:F,
                                    MATCH(
                                        A1129&amp;B1129,
                                        Insumos!I:I,
                                        0)
                                ),
                                "Não encontrado"),
                            IFERROR(
                                INDEX(
                                    I:I,
                                    MATCH(
                                        A1129&amp;B1129,
                                        O:O,
                                        0)
                                ),
                                "Não encontrado")
                        ), 2)</f>
        <v>17.84</v>
      </c>
      <c r="I1129" s="175">
        <f t="shared" si="26"/>
        <v>7.22</v>
      </c>
      <c r="J1129" s="174"/>
      <c r="K1129" s="174"/>
      <c r="L1129" s="620" t="s">
        <v>15</v>
      </c>
      <c r="M1129" s="173"/>
      <c r="N1129" s="173"/>
    </row>
    <row r="1130" spans="1:15" ht="25.5" x14ac:dyDescent="0.2">
      <c r="A1130" s="622" t="s">
        <v>1487</v>
      </c>
      <c r="B1130" s="623" t="s">
        <v>21</v>
      </c>
      <c r="C1130" s="624" t="s">
        <v>22</v>
      </c>
      <c r="D1130" s="625" t="s">
        <v>1427</v>
      </c>
      <c r="E1130" s="625" t="s">
        <v>1486</v>
      </c>
      <c r="F1130" s="626" t="s">
        <v>33</v>
      </c>
      <c r="G1130" s="626">
        <v>0.8</v>
      </c>
      <c r="H1130" s="172">
        <f>TRUNC(
                        IF(
                            C1130="INSUMO",
                            IFERROR(
                                INDEX(
                                    Insumos!F:F,
                                    MATCH(
                                        A1130&amp;B1130,
                                        Insumos!I:I,
                                        0)
                                ),
                                "Não encontrado"),
                            IFERROR(
                                INDEX(
                                    I:I,
                                    MATCH(
                                        A1130&amp;B1130,
                                        O:O,
                                        0)
                                ),
                                "Não encontrado")
                        ), 2)</f>
        <v>70.650000000000006</v>
      </c>
      <c r="I1130" s="172">
        <f t="shared" si="26"/>
        <v>56.52</v>
      </c>
      <c r="J1130" s="171"/>
      <c r="K1130" s="171"/>
      <c r="L1130" s="625" t="s">
        <v>15</v>
      </c>
      <c r="M1130" s="170"/>
      <c r="N1130" s="170"/>
    </row>
    <row r="1131" spans="1:15" ht="25.5" x14ac:dyDescent="0.2">
      <c r="A1131" s="617" t="s">
        <v>510</v>
      </c>
      <c r="B1131" s="618" t="s">
        <v>21</v>
      </c>
      <c r="C1131" s="619" t="s">
        <v>22</v>
      </c>
      <c r="D1131" s="620" t="s">
        <v>1427</v>
      </c>
      <c r="E1131" s="620" t="s">
        <v>511</v>
      </c>
      <c r="F1131" s="621" t="s">
        <v>33</v>
      </c>
      <c r="G1131" s="621">
        <v>2.02</v>
      </c>
      <c r="H1131" s="175">
        <f>TRUNC(
                        IF(
                            C1131="INSUMO",
                            IFERROR(
                                INDEX(
                                    Insumos!F:F,
                                    MATCH(
                                        A1131&amp;B1131,
                                        Insumos!I:I,
                                        0)
                                ),
                                "Não encontrado"),
                            IFERROR(
                                INDEX(
                                    I:I,
                                    MATCH(
                                        A1131&amp;B1131,
                                        O:O,
                                        0)
                                ),
                                "Não encontrado")
                        ), 2)</f>
        <v>5.24</v>
      </c>
      <c r="I1131" s="175">
        <f t="shared" si="26"/>
        <v>10.58</v>
      </c>
      <c r="J1131" s="174"/>
      <c r="K1131" s="174"/>
      <c r="L1131" s="620" t="s">
        <v>15</v>
      </c>
      <c r="M1131" s="173"/>
      <c r="N1131" s="173"/>
    </row>
    <row r="1132" spans="1:15" ht="25.5" x14ac:dyDescent="0.2">
      <c r="A1132" s="622" t="s">
        <v>199</v>
      </c>
      <c r="B1132" s="623" t="s">
        <v>21</v>
      </c>
      <c r="C1132" s="624" t="s">
        <v>22</v>
      </c>
      <c r="D1132" s="625" t="s">
        <v>1427</v>
      </c>
      <c r="E1132" s="625" t="s">
        <v>200</v>
      </c>
      <c r="F1132" s="626" t="s">
        <v>33</v>
      </c>
      <c r="G1132" s="626">
        <v>2.02</v>
      </c>
      <c r="H1132" s="172">
        <f>TRUNC(
                        IF(
                            C1132="INSUMO",
                            IFERROR(
                                INDEX(
                                    Insumos!F:F,
                                    MATCH(
                                        A1132&amp;B1132,
                                        Insumos!I:I,
                                        0)
                                ),
                                "Não encontrado"),
                            IFERROR(
                                INDEX(
                                    I:I,
                                    MATCH(
                                        A1132&amp;B1132,
                                        O:O,
                                        0)
                                ),
                                "Não encontrado")
                        ), 2)</f>
        <v>19.27</v>
      </c>
      <c r="I1132" s="172">
        <f t="shared" si="26"/>
        <v>38.92</v>
      </c>
      <c r="J1132" s="171"/>
      <c r="K1132" s="171"/>
      <c r="L1132" s="625" t="s">
        <v>15</v>
      </c>
      <c r="M1132" s="170"/>
      <c r="N1132" s="170"/>
    </row>
    <row r="1133" spans="1:15" ht="25.5" x14ac:dyDescent="0.2">
      <c r="A1133" s="617" t="s">
        <v>923</v>
      </c>
      <c r="B1133" s="618" t="s">
        <v>21</v>
      </c>
      <c r="C1133" s="619" t="s">
        <v>22</v>
      </c>
      <c r="D1133" s="620" t="s">
        <v>1427</v>
      </c>
      <c r="E1133" s="620" t="s">
        <v>924</v>
      </c>
      <c r="F1133" s="621" t="s">
        <v>33</v>
      </c>
      <c r="G1133" s="621">
        <v>2.02</v>
      </c>
      <c r="H1133" s="175">
        <f>TRUNC(
                        IF(
                            C1133="INSUMO",
                            IFERROR(
                                INDEX(
                                    Insumos!F:F,
                                    MATCH(
                                        A1133&amp;B1133,
                                        Insumos!I:I,
                                        0)
                                ),
                                "Não encontrado"),
                            IFERROR(
                                INDEX(
                                    I:I,
                                    MATCH(
                                        A1133&amp;B1133,
                                        O:O,
                                        0)
                                ),
                                "Não encontrado")
                        ), 2)</f>
        <v>13.88</v>
      </c>
      <c r="I1133" s="175">
        <f t="shared" si="26"/>
        <v>28.03</v>
      </c>
      <c r="J1133" s="174"/>
      <c r="K1133" s="174"/>
      <c r="L1133" s="620" t="s">
        <v>15</v>
      </c>
      <c r="M1133" s="173"/>
      <c r="N1133" s="173"/>
    </row>
    <row r="1134" spans="1:15" ht="25.5" x14ac:dyDescent="0.2">
      <c r="A1134" s="622" t="s">
        <v>920</v>
      </c>
      <c r="B1134" s="623" t="s">
        <v>21</v>
      </c>
      <c r="C1134" s="624" t="s">
        <v>22</v>
      </c>
      <c r="D1134" s="625" t="s">
        <v>1427</v>
      </c>
      <c r="E1134" s="625" t="s">
        <v>921</v>
      </c>
      <c r="F1134" s="626" t="s">
        <v>33</v>
      </c>
      <c r="G1134" s="626">
        <v>2.02</v>
      </c>
      <c r="H1134" s="172">
        <f>TRUNC(
                        IF(
                            C1134="INSUMO",
                            IFERROR(
                                INDEX(
                                    Insumos!F:F,
                                    MATCH(
                                        A1134&amp;B1134,
                                        Insumos!I:I,
                                        0)
                                ),
                                "Não encontrado"),
                            IFERROR(
                                INDEX(
                                    I:I,
                                    MATCH(
                                        A1134&amp;B1134,
                                        O:O,
                                        0)
                                ),
                                "Não encontrado")
                        ), 2)</f>
        <v>12.41</v>
      </c>
      <c r="I1134" s="172">
        <f t="shared" si="26"/>
        <v>25.06</v>
      </c>
      <c r="J1134" s="171"/>
      <c r="K1134" s="171"/>
      <c r="L1134" s="625" t="s">
        <v>15</v>
      </c>
      <c r="M1134" s="170"/>
      <c r="N1134" s="170"/>
    </row>
    <row r="1135" spans="1:15" x14ac:dyDescent="0.2">
      <c r="A1135" s="617" t="s">
        <v>1752</v>
      </c>
      <c r="B1135" s="618" t="s">
        <v>101</v>
      </c>
      <c r="C1135" s="619" t="s">
        <v>115</v>
      </c>
      <c r="D1135" s="620" t="s">
        <v>1427</v>
      </c>
      <c r="E1135" s="620" t="s">
        <v>1751</v>
      </c>
      <c r="F1135" s="621" t="s">
        <v>95</v>
      </c>
      <c r="G1135" s="621">
        <v>1</v>
      </c>
      <c r="H1135" s="175">
        <f>TRUNC(
                        IF(
                            C1135="INSUMO",
                            IFERROR(
                                INDEX(
                                    Insumos!F:F,
                                    MATCH(
                                        A1135&amp;B1135,
                                        Insumos!I:I,
                                        0)
                                ),
                                "Não encontrado"),
                            IFERROR(
                                INDEX(
                                    I:I,
                                    MATCH(
                                        A1135&amp;B1135,
                                        O:O,
                                        0)
                                ),
                                "Não encontrado")
                        ), 2)</f>
        <v>152.88999999999999</v>
      </c>
      <c r="I1135" s="175">
        <f t="shared" si="26"/>
        <v>152.88999999999999</v>
      </c>
      <c r="J1135" s="174"/>
      <c r="K1135" s="174"/>
      <c r="L1135" s="620" t="s">
        <v>15</v>
      </c>
      <c r="M1135" s="173"/>
      <c r="N1135" s="173"/>
    </row>
    <row r="1136" spans="1:15" x14ac:dyDescent="0.2">
      <c r="A1136" s="611" t="s">
        <v>715</v>
      </c>
      <c r="B1136" s="612" t="s">
        <v>21</v>
      </c>
      <c r="C1136" s="613" t="s">
        <v>15</v>
      </c>
      <c r="D1136" s="614" t="s">
        <v>1427</v>
      </c>
      <c r="E1136" s="614" t="s">
        <v>716</v>
      </c>
      <c r="F1136" s="615" t="s">
        <v>99</v>
      </c>
      <c r="G1136" s="616"/>
      <c r="H1136" s="178"/>
      <c r="I1136" s="178">
        <f>SUM(I1137:I1140)</f>
        <v>126.83000000000001</v>
      </c>
      <c r="J1136" s="177" t="s">
        <v>15</v>
      </c>
      <c r="K1136" s="177"/>
      <c r="L1136" s="614" t="s">
        <v>15</v>
      </c>
      <c r="M1136" s="176" t="s">
        <v>15</v>
      </c>
      <c r="N1136" s="176" t="s">
        <v>15</v>
      </c>
      <c r="O1136" s="584" t="str">
        <f>A1136&amp;B1136&amp;C1136</f>
        <v>081811GOINFRA</v>
      </c>
    </row>
    <row r="1137" spans="1:15" x14ac:dyDescent="0.2">
      <c r="A1137" s="617" t="s">
        <v>1358</v>
      </c>
      <c r="B1137" s="618" t="s">
        <v>21</v>
      </c>
      <c r="C1137" s="619" t="s">
        <v>115</v>
      </c>
      <c r="D1137" s="620" t="s">
        <v>1427</v>
      </c>
      <c r="E1137" s="620" t="s">
        <v>1359</v>
      </c>
      <c r="F1137" s="621" t="s">
        <v>42</v>
      </c>
      <c r="G1137" s="621">
        <v>0.5</v>
      </c>
      <c r="H1137" s="175">
        <f>TRUNC(
                        IF(
                            C1137="INSUMO",
                            IFERROR(
                                INDEX(
                                    Insumos!F:F,
                                    MATCH(
                                        A1137&amp;B1137,
                                        Insumos!I:I,
                                        0)
                                ),
                                "Não encontrado"),
                            IFERROR(
                                INDEX(
                                    I:I,
                                    MATCH(
                                        A1137&amp;B1137,
                                        O:O,
                                        0)
                                ),
                                "Não encontrado")
                        ), 2)</f>
        <v>16.78</v>
      </c>
      <c r="I1137" s="175">
        <f>TRUNC(G1137*H1137, 2)</f>
        <v>8.39</v>
      </c>
      <c r="J1137" s="174"/>
      <c r="K1137" s="174"/>
      <c r="L1137" s="620" t="s">
        <v>15</v>
      </c>
      <c r="M1137" s="173"/>
      <c r="N1137" s="173"/>
    </row>
    <row r="1138" spans="1:15" x14ac:dyDescent="0.2">
      <c r="A1138" s="622" t="s">
        <v>1368</v>
      </c>
      <c r="B1138" s="623" t="s">
        <v>21</v>
      </c>
      <c r="C1138" s="624" t="s">
        <v>115</v>
      </c>
      <c r="D1138" s="625" t="s">
        <v>1427</v>
      </c>
      <c r="E1138" s="625" t="s">
        <v>1369</v>
      </c>
      <c r="F1138" s="626" t="s">
        <v>42</v>
      </c>
      <c r="G1138" s="626">
        <v>0.5</v>
      </c>
      <c r="H1138" s="172">
        <f>TRUNC(
                        IF(
                            C1138="INSUMO",
                            IFERROR(
                                INDEX(
                                    Insumos!F:F,
                                    MATCH(
                                        A1138&amp;B1138,
                                        Insumos!I:I,
                                        0)
                                ),
                                "Não encontrado"),
                            IFERROR(
                                INDEX(
                                    I:I,
                                    MATCH(
                                        A1138&amp;B1138,
                                        O:O,
                                        0)
                                ),
                                "Não encontrado")
                        ), 2)</f>
        <v>23.41</v>
      </c>
      <c r="I1138" s="172">
        <f>TRUNC(G1138*H1138, 2)</f>
        <v>11.7</v>
      </c>
      <c r="J1138" s="171"/>
      <c r="K1138" s="171"/>
      <c r="L1138" s="625" t="s">
        <v>15</v>
      </c>
      <c r="M1138" s="170"/>
      <c r="N1138" s="170"/>
    </row>
    <row r="1139" spans="1:15" x14ac:dyDescent="0.2">
      <c r="A1139" s="617" t="s">
        <v>1750</v>
      </c>
      <c r="B1139" s="618" t="s">
        <v>21</v>
      </c>
      <c r="C1139" s="619" t="s">
        <v>115</v>
      </c>
      <c r="D1139" s="620" t="s">
        <v>1427</v>
      </c>
      <c r="E1139" s="620" t="s">
        <v>1749</v>
      </c>
      <c r="F1139" s="621" t="s">
        <v>95</v>
      </c>
      <c r="G1139" s="621">
        <v>1</v>
      </c>
      <c r="H1139" s="175">
        <f>TRUNC(
                        IF(
                            C1139="INSUMO",
                            IFERROR(
                                INDEX(
                                    Insumos!F:F,
                                    MATCH(
                                        A1139&amp;B1139,
                                        Insumos!I:I,
                                        0)
                                ),
                                "Não encontrado"),
                            IFERROR(
                                INDEX(
                                    I:I,
                                    MATCH(
                                        A1139&amp;B1139,
                                        O:O,
                                        0)
                                ),
                                "Não encontrado")
                        ), 2)</f>
        <v>105.9</v>
      </c>
      <c r="I1139" s="175">
        <f>TRUNC(G1139*H1139, 2)</f>
        <v>105.9</v>
      </c>
      <c r="J1139" s="174"/>
      <c r="K1139" s="174"/>
      <c r="L1139" s="620" t="s">
        <v>15</v>
      </c>
      <c r="M1139" s="173"/>
      <c r="N1139" s="173"/>
    </row>
    <row r="1140" spans="1:15" x14ac:dyDescent="0.2">
      <c r="A1140" s="622" t="s">
        <v>1684</v>
      </c>
      <c r="B1140" s="623" t="s">
        <v>21</v>
      </c>
      <c r="C1140" s="624" t="s">
        <v>115</v>
      </c>
      <c r="D1140" s="625" t="s">
        <v>1427</v>
      </c>
      <c r="E1140" s="625" t="s">
        <v>1683</v>
      </c>
      <c r="F1140" s="626" t="s">
        <v>88</v>
      </c>
      <c r="G1140" s="626">
        <v>2.4</v>
      </c>
      <c r="H1140" s="172">
        <f>TRUNC(
                        IF(
                            C1140="INSUMO",
                            IFERROR(
                                INDEX(
                                    Insumos!F:F,
                                    MATCH(
                                        A1140&amp;B1140,
                                        Insumos!I:I,
                                        0)
                                ),
                                "Não encontrado"),
                            IFERROR(
                                INDEX(
                                    I:I,
                                    MATCH(
                                        A1140&amp;B1140,
                                        O:O,
                                        0)
                                ),
                                "Não encontrado")
                        ), 2)</f>
        <v>0.35</v>
      </c>
      <c r="I1140" s="172">
        <f>TRUNC(G1140*H1140, 2)</f>
        <v>0.84</v>
      </c>
      <c r="J1140" s="171"/>
      <c r="K1140" s="171"/>
      <c r="L1140" s="625" t="s">
        <v>15</v>
      </c>
      <c r="M1140" s="170"/>
      <c r="N1140" s="170"/>
    </row>
    <row r="1141" spans="1:15" x14ac:dyDescent="0.2">
      <c r="A1141" s="611" t="s">
        <v>723</v>
      </c>
      <c r="B1141" s="612" t="s">
        <v>21</v>
      </c>
      <c r="C1141" s="613" t="s">
        <v>15</v>
      </c>
      <c r="D1141" s="614" t="s">
        <v>1427</v>
      </c>
      <c r="E1141" s="614" t="s">
        <v>724</v>
      </c>
      <c r="F1141" s="615" t="s">
        <v>99</v>
      </c>
      <c r="G1141" s="616"/>
      <c r="H1141" s="178"/>
      <c r="I1141" s="178">
        <f>SUM(I1142:I1144)</f>
        <v>523.80000000000007</v>
      </c>
      <c r="J1141" s="177" t="s">
        <v>15</v>
      </c>
      <c r="K1141" s="177"/>
      <c r="L1141" s="614" t="s">
        <v>15</v>
      </c>
      <c r="M1141" s="176" t="s">
        <v>15</v>
      </c>
      <c r="N1141" s="176" t="s">
        <v>15</v>
      </c>
      <c r="O1141" s="584" t="str">
        <f>A1141&amp;B1141&amp;C1141</f>
        <v>081861GOINFRA</v>
      </c>
    </row>
    <row r="1142" spans="1:15" x14ac:dyDescent="0.2">
      <c r="A1142" s="617" t="s">
        <v>1358</v>
      </c>
      <c r="B1142" s="618" t="s">
        <v>21</v>
      </c>
      <c r="C1142" s="619" t="s">
        <v>115</v>
      </c>
      <c r="D1142" s="620" t="s">
        <v>1427</v>
      </c>
      <c r="E1142" s="620" t="s">
        <v>1359</v>
      </c>
      <c r="F1142" s="621" t="s">
        <v>42</v>
      </c>
      <c r="G1142" s="621">
        <v>3</v>
      </c>
      <c r="H1142" s="175">
        <f>TRUNC(
                        IF(
                            C1142="INSUMO",
                            IFERROR(
                                INDEX(
                                    Insumos!F:F,
                                    MATCH(
                                        A1142&amp;B1142,
                                        Insumos!I:I,
                                        0)
                                ),
                                "Não encontrado"),
                            IFERROR(
                                INDEX(
                                    I:I,
                                    MATCH(
                                        A1142&amp;B1142,
                                        O:O,
                                        0)
                                ),
                                "Não encontrado")
                        ), 2)</f>
        <v>16.78</v>
      </c>
      <c r="I1142" s="175">
        <f>TRUNC(G1142*H1142, 2)</f>
        <v>50.34</v>
      </c>
      <c r="J1142" s="174"/>
      <c r="K1142" s="174"/>
      <c r="L1142" s="620" t="s">
        <v>15</v>
      </c>
      <c r="M1142" s="173"/>
      <c r="N1142" s="173"/>
    </row>
    <row r="1143" spans="1:15" x14ac:dyDescent="0.2">
      <c r="A1143" s="622" t="s">
        <v>1368</v>
      </c>
      <c r="B1143" s="623" t="s">
        <v>21</v>
      </c>
      <c r="C1143" s="624" t="s">
        <v>115</v>
      </c>
      <c r="D1143" s="625" t="s">
        <v>1427</v>
      </c>
      <c r="E1143" s="625" t="s">
        <v>1369</v>
      </c>
      <c r="F1143" s="626" t="s">
        <v>42</v>
      </c>
      <c r="G1143" s="626">
        <v>3</v>
      </c>
      <c r="H1143" s="172">
        <f>TRUNC(
                        IF(
                            C1143="INSUMO",
                            IFERROR(
                                INDEX(
                                    Insumos!F:F,
                                    MATCH(
                                        A1143&amp;B1143,
                                        Insumos!I:I,
                                        0)
                                ),
                                "Não encontrado"),
                            IFERROR(
                                INDEX(
                                    I:I,
                                    MATCH(
                                        A1143&amp;B1143,
                                        O:O,
                                        0)
                                ),
                                "Não encontrado")
                        ), 2)</f>
        <v>23.41</v>
      </c>
      <c r="I1143" s="172">
        <f>TRUNC(G1143*H1143, 2)</f>
        <v>70.23</v>
      </c>
      <c r="J1143" s="171"/>
      <c r="K1143" s="171"/>
      <c r="L1143" s="625" t="s">
        <v>15</v>
      </c>
      <c r="M1143" s="170"/>
      <c r="N1143" s="170"/>
    </row>
    <row r="1144" spans="1:15" x14ac:dyDescent="0.2">
      <c r="A1144" s="617" t="s">
        <v>1748</v>
      </c>
      <c r="B1144" s="618" t="s">
        <v>21</v>
      </c>
      <c r="C1144" s="619" t="s">
        <v>115</v>
      </c>
      <c r="D1144" s="620" t="s">
        <v>1427</v>
      </c>
      <c r="E1144" s="620" t="s">
        <v>1747</v>
      </c>
      <c r="F1144" s="621" t="s">
        <v>95</v>
      </c>
      <c r="G1144" s="621">
        <v>1</v>
      </c>
      <c r="H1144" s="175">
        <f>TRUNC(
                        IF(
                            C1144="INSUMO",
                            IFERROR(
                                INDEX(
                                    Insumos!F:F,
                                    MATCH(
                                        A1144&amp;B1144,
                                        Insumos!I:I,
                                        0)
                                ),
                                "Não encontrado"),
                            IFERROR(
                                INDEX(
                                    I:I,
                                    MATCH(
                                        A1144&amp;B1144,
                                        O:O,
                                        0)
                                ),
                                "Não encontrado")
                        ), 2)</f>
        <v>403.23</v>
      </c>
      <c r="I1144" s="175">
        <f>TRUNC(G1144*H1144, 2)</f>
        <v>403.23</v>
      </c>
      <c r="J1144" s="174"/>
      <c r="K1144" s="174"/>
      <c r="L1144" s="620" t="s">
        <v>15</v>
      </c>
      <c r="M1144" s="173"/>
      <c r="N1144" s="173"/>
    </row>
    <row r="1145" spans="1:15" ht="25.5" x14ac:dyDescent="0.2">
      <c r="A1145" s="611" t="s">
        <v>726</v>
      </c>
      <c r="B1145" s="612" t="s">
        <v>21</v>
      </c>
      <c r="C1145" s="613" t="s">
        <v>15</v>
      </c>
      <c r="D1145" s="614" t="s">
        <v>1427</v>
      </c>
      <c r="E1145" s="614" t="s">
        <v>727</v>
      </c>
      <c r="F1145" s="615" t="s">
        <v>99</v>
      </c>
      <c r="G1145" s="616"/>
      <c r="H1145" s="178"/>
      <c r="I1145" s="178">
        <f>SUM(I1146:I1149)</f>
        <v>18.079999999999998</v>
      </c>
      <c r="J1145" s="177" t="s">
        <v>15</v>
      </c>
      <c r="K1145" s="177"/>
      <c r="L1145" s="614" t="s">
        <v>15</v>
      </c>
      <c r="M1145" s="176" t="s">
        <v>15</v>
      </c>
      <c r="N1145" s="176" t="s">
        <v>15</v>
      </c>
      <c r="O1145" s="584" t="str">
        <f>A1145&amp;B1145&amp;C1145</f>
        <v>081041GOINFRA</v>
      </c>
    </row>
    <row r="1146" spans="1:15" x14ac:dyDescent="0.2">
      <c r="A1146" s="617" t="s">
        <v>1358</v>
      </c>
      <c r="B1146" s="618" t="s">
        <v>21</v>
      </c>
      <c r="C1146" s="619" t="s">
        <v>115</v>
      </c>
      <c r="D1146" s="620" t="s">
        <v>1427</v>
      </c>
      <c r="E1146" s="620" t="s">
        <v>1359</v>
      </c>
      <c r="F1146" s="621" t="s">
        <v>42</v>
      </c>
      <c r="G1146" s="621">
        <v>0.09</v>
      </c>
      <c r="H1146" s="175">
        <f>TRUNC(
                        IF(
                            C1146="INSUMO",
                            IFERROR(
                                INDEX(
                                    Insumos!F:F,
                                    MATCH(
                                        A1146&amp;B1146,
                                        Insumos!I:I,
                                        0)
                                ),
                                "Não encontrado"),
                            IFERROR(
                                INDEX(
                                    I:I,
                                    MATCH(
                                        A1146&amp;B1146,
                                        O:O,
                                        0)
                                ),
                                "Não encontrado")
                        ), 2)</f>
        <v>16.78</v>
      </c>
      <c r="I1146" s="175">
        <f>TRUNC(G1146*H1146, 2)</f>
        <v>1.51</v>
      </c>
      <c r="J1146" s="174"/>
      <c r="K1146" s="174"/>
      <c r="L1146" s="620" t="s">
        <v>15</v>
      </c>
      <c r="M1146" s="173"/>
      <c r="N1146" s="173"/>
    </row>
    <row r="1147" spans="1:15" x14ac:dyDescent="0.2">
      <c r="A1147" s="622" t="s">
        <v>1368</v>
      </c>
      <c r="B1147" s="623" t="s">
        <v>21</v>
      </c>
      <c r="C1147" s="624" t="s">
        <v>115</v>
      </c>
      <c r="D1147" s="625" t="s">
        <v>1427</v>
      </c>
      <c r="E1147" s="625" t="s">
        <v>1369</v>
      </c>
      <c r="F1147" s="626" t="s">
        <v>42</v>
      </c>
      <c r="G1147" s="626">
        <v>0.09</v>
      </c>
      <c r="H1147" s="172">
        <f>TRUNC(
                        IF(
                            C1147="INSUMO",
                            IFERROR(
                                INDEX(
                                    Insumos!F:F,
                                    MATCH(
                                        A1147&amp;B1147,
                                        Insumos!I:I,
                                        0)
                                ),
                                "Não encontrado"),
                            IFERROR(
                                INDEX(
                                    I:I,
                                    MATCH(
                                        A1147&amp;B1147,
                                        O:O,
                                        0)
                                ),
                                "Não encontrado")
                        ), 2)</f>
        <v>23.41</v>
      </c>
      <c r="I1147" s="172">
        <f>TRUNC(G1147*H1147, 2)</f>
        <v>2.1</v>
      </c>
      <c r="J1147" s="171"/>
      <c r="K1147" s="171"/>
      <c r="L1147" s="625" t="s">
        <v>15</v>
      </c>
      <c r="M1147" s="170"/>
      <c r="N1147" s="170"/>
    </row>
    <row r="1148" spans="1:15" x14ac:dyDescent="0.2">
      <c r="A1148" s="617" t="s">
        <v>1684</v>
      </c>
      <c r="B1148" s="618" t="s">
        <v>21</v>
      </c>
      <c r="C1148" s="619" t="s">
        <v>115</v>
      </c>
      <c r="D1148" s="620" t="s">
        <v>1427</v>
      </c>
      <c r="E1148" s="620" t="s">
        <v>1683</v>
      </c>
      <c r="F1148" s="621" t="s">
        <v>88</v>
      </c>
      <c r="G1148" s="621">
        <v>0.8</v>
      </c>
      <c r="H1148" s="175">
        <f>TRUNC(
                        IF(
                            C1148="INSUMO",
                            IFERROR(
                                INDEX(
                                    Insumos!F:F,
                                    MATCH(
                                        A1148&amp;B1148,
                                        Insumos!I:I,
                                        0)
                                ),
                                "Não encontrado"),
                            IFERROR(
                                INDEX(
                                    I:I,
                                    MATCH(
                                        A1148&amp;B1148,
                                        O:O,
                                        0)
                                ),
                                "Não encontrado")
                        ), 2)</f>
        <v>0.35</v>
      </c>
      <c r="I1148" s="175">
        <f>TRUNC(G1148*H1148, 2)</f>
        <v>0.28000000000000003</v>
      </c>
      <c r="J1148" s="174"/>
      <c r="K1148" s="174"/>
      <c r="L1148" s="620" t="s">
        <v>15</v>
      </c>
      <c r="M1148" s="173"/>
      <c r="N1148" s="173"/>
    </row>
    <row r="1149" spans="1:15" ht="25.5" x14ac:dyDescent="0.2">
      <c r="A1149" s="622" t="s">
        <v>1746</v>
      </c>
      <c r="B1149" s="623" t="s">
        <v>21</v>
      </c>
      <c r="C1149" s="624" t="s">
        <v>115</v>
      </c>
      <c r="D1149" s="625" t="s">
        <v>1427</v>
      </c>
      <c r="E1149" s="625" t="s">
        <v>1745</v>
      </c>
      <c r="F1149" s="626" t="s">
        <v>95</v>
      </c>
      <c r="G1149" s="626">
        <v>1</v>
      </c>
      <c r="H1149" s="172">
        <f>TRUNC(
                        IF(
                            C1149="INSUMO",
                            IFERROR(
                                INDEX(
                                    Insumos!F:F,
                                    MATCH(
                                        A1149&amp;B1149,
                                        Insumos!I:I,
                                        0)
                                ),
                                "Não encontrado"),
                            IFERROR(
                                INDEX(
                                    I:I,
                                    MATCH(
                                        A1149&amp;B1149,
                                        O:O,
                                        0)
                                ),
                                "Não encontrado")
                        ), 2)</f>
        <v>14.19</v>
      </c>
      <c r="I1149" s="172">
        <f>TRUNC(G1149*H1149, 2)</f>
        <v>14.19</v>
      </c>
      <c r="J1149" s="171"/>
      <c r="K1149" s="171"/>
      <c r="L1149" s="625" t="s">
        <v>15</v>
      </c>
      <c r="M1149" s="170"/>
      <c r="N1149" s="170"/>
    </row>
    <row r="1150" spans="1:15" ht="25.5" x14ac:dyDescent="0.2">
      <c r="A1150" s="611" t="s">
        <v>729</v>
      </c>
      <c r="B1150" s="612" t="s">
        <v>21</v>
      </c>
      <c r="C1150" s="613" t="s">
        <v>15</v>
      </c>
      <c r="D1150" s="614" t="s">
        <v>1427</v>
      </c>
      <c r="E1150" s="614" t="s">
        <v>730</v>
      </c>
      <c r="F1150" s="615" t="s">
        <v>99</v>
      </c>
      <c r="G1150" s="616"/>
      <c r="H1150" s="178"/>
      <c r="I1150" s="178">
        <f>SUM(I1151:I1154)</f>
        <v>22.1</v>
      </c>
      <c r="J1150" s="177" t="s">
        <v>15</v>
      </c>
      <c r="K1150" s="177"/>
      <c r="L1150" s="614" t="s">
        <v>15</v>
      </c>
      <c r="M1150" s="176" t="s">
        <v>15</v>
      </c>
      <c r="N1150" s="176" t="s">
        <v>15</v>
      </c>
      <c r="O1150" s="584" t="str">
        <f>A1150&amp;B1150&amp;C1150</f>
        <v>081042GOINFRA</v>
      </c>
    </row>
    <row r="1151" spans="1:15" x14ac:dyDescent="0.2">
      <c r="A1151" s="617" t="s">
        <v>1358</v>
      </c>
      <c r="B1151" s="618" t="s">
        <v>21</v>
      </c>
      <c r="C1151" s="619" t="s">
        <v>115</v>
      </c>
      <c r="D1151" s="620" t="s">
        <v>1427</v>
      </c>
      <c r="E1151" s="620" t="s">
        <v>1359</v>
      </c>
      <c r="F1151" s="621" t="s">
        <v>42</v>
      </c>
      <c r="G1151" s="621">
        <v>0.09</v>
      </c>
      <c r="H1151" s="175">
        <f>TRUNC(
                        IF(
                            C1151="INSUMO",
                            IFERROR(
                                INDEX(
                                    Insumos!F:F,
                                    MATCH(
                                        A1151&amp;B1151,
                                        Insumos!I:I,
                                        0)
                                ),
                                "Não encontrado"),
                            IFERROR(
                                INDEX(
                                    I:I,
                                    MATCH(
                                        A1151&amp;B1151,
                                        O:O,
                                        0)
                                ),
                                "Não encontrado")
                        ), 2)</f>
        <v>16.78</v>
      </c>
      <c r="I1151" s="175">
        <f>TRUNC(G1151*H1151, 2)</f>
        <v>1.51</v>
      </c>
      <c r="J1151" s="174"/>
      <c r="K1151" s="174"/>
      <c r="L1151" s="620" t="s">
        <v>15</v>
      </c>
      <c r="M1151" s="173"/>
      <c r="N1151" s="173"/>
    </row>
    <row r="1152" spans="1:15" x14ac:dyDescent="0.2">
      <c r="A1152" s="622" t="s">
        <v>1368</v>
      </c>
      <c r="B1152" s="623" t="s">
        <v>21</v>
      </c>
      <c r="C1152" s="624" t="s">
        <v>115</v>
      </c>
      <c r="D1152" s="625" t="s">
        <v>1427</v>
      </c>
      <c r="E1152" s="625" t="s">
        <v>1369</v>
      </c>
      <c r="F1152" s="626" t="s">
        <v>42</v>
      </c>
      <c r="G1152" s="626">
        <v>0.09</v>
      </c>
      <c r="H1152" s="172">
        <f>TRUNC(
                        IF(
                            C1152="INSUMO",
                            IFERROR(
                                INDEX(
                                    Insumos!F:F,
                                    MATCH(
                                        A1152&amp;B1152,
                                        Insumos!I:I,
                                        0)
                                ),
                                "Não encontrado"),
                            IFERROR(
                                INDEX(
                                    I:I,
                                    MATCH(
                                        A1152&amp;B1152,
                                        O:O,
                                        0)
                                ),
                                "Não encontrado")
                        ), 2)</f>
        <v>23.41</v>
      </c>
      <c r="I1152" s="172">
        <f>TRUNC(G1152*H1152, 2)</f>
        <v>2.1</v>
      </c>
      <c r="J1152" s="171"/>
      <c r="K1152" s="171"/>
      <c r="L1152" s="625" t="s">
        <v>15</v>
      </c>
      <c r="M1152" s="170"/>
      <c r="N1152" s="170"/>
    </row>
    <row r="1153" spans="1:15" x14ac:dyDescent="0.2">
      <c r="A1153" s="617" t="s">
        <v>1684</v>
      </c>
      <c r="B1153" s="618" t="s">
        <v>21</v>
      </c>
      <c r="C1153" s="619" t="s">
        <v>115</v>
      </c>
      <c r="D1153" s="620" t="s">
        <v>1427</v>
      </c>
      <c r="E1153" s="620" t="s">
        <v>1683</v>
      </c>
      <c r="F1153" s="621" t="s">
        <v>88</v>
      </c>
      <c r="G1153" s="621">
        <v>1</v>
      </c>
      <c r="H1153" s="175">
        <f>TRUNC(
                        IF(
                            C1153="INSUMO",
                            IFERROR(
                                INDEX(
                                    Insumos!F:F,
                                    MATCH(
                                        A1153&amp;B1153,
                                        Insumos!I:I,
                                        0)
                                ),
                                "Não encontrado"),
                            IFERROR(
                                INDEX(
                                    I:I,
                                    MATCH(
                                        A1153&amp;B1153,
                                        O:O,
                                        0)
                                ),
                                "Não encontrado")
                        ), 2)</f>
        <v>0.35</v>
      </c>
      <c r="I1153" s="175">
        <f>TRUNC(G1153*H1153, 2)</f>
        <v>0.35</v>
      </c>
      <c r="J1153" s="174"/>
      <c r="K1153" s="174"/>
      <c r="L1153" s="620" t="s">
        <v>15</v>
      </c>
      <c r="M1153" s="173"/>
      <c r="N1153" s="173"/>
    </row>
    <row r="1154" spans="1:15" ht="25.5" x14ac:dyDescent="0.2">
      <c r="A1154" s="622" t="s">
        <v>1744</v>
      </c>
      <c r="B1154" s="623" t="s">
        <v>21</v>
      </c>
      <c r="C1154" s="624" t="s">
        <v>115</v>
      </c>
      <c r="D1154" s="625" t="s">
        <v>1427</v>
      </c>
      <c r="E1154" s="625" t="s">
        <v>1743</v>
      </c>
      <c r="F1154" s="626" t="s">
        <v>95</v>
      </c>
      <c r="G1154" s="626">
        <v>1</v>
      </c>
      <c r="H1154" s="172">
        <f>TRUNC(
                        IF(
                            C1154="INSUMO",
                            IFERROR(
                                INDEX(
                                    Insumos!F:F,
                                    MATCH(
                                        A1154&amp;B1154,
                                        Insumos!I:I,
                                        0)
                                ),
                                "Não encontrado"),
                            IFERROR(
                                INDEX(
                                    I:I,
                                    MATCH(
                                        A1154&amp;B1154,
                                        O:O,
                                        0)
                                ),
                                "Não encontrado")
                        ), 2)</f>
        <v>18.14</v>
      </c>
      <c r="I1154" s="172">
        <f>TRUNC(G1154*H1154, 2)</f>
        <v>18.14</v>
      </c>
      <c r="J1154" s="171"/>
      <c r="K1154" s="171"/>
      <c r="L1154" s="625" t="s">
        <v>15</v>
      </c>
      <c r="M1154" s="170"/>
      <c r="N1154" s="170"/>
    </row>
    <row r="1155" spans="1:15" ht="25.5" x14ac:dyDescent="0.2">
      <c r="A1155" s="611" t="s">
        <v>732</v>
      </c>
      <c r="B1155" s="612" t="s">
        <v>21</v>
      </c>
      <c r="C1155" s="613" t="s">
        <v>15</v>
      </c>
      <c r="D1155" s="614" t="s">
        <v>1427</v>
      </c>
      <c r="E1155" s="614" t="s">
        <v>733</v>
      </c>
      <c r="F1155" s="615" t="s">
        <v>99</v>
      </c>
      <c r="G1155" s="616"/>
      <c r="H1155" s="178"/>
      <c r="I1155" s="178">
        <f>SUM(I1156:I1159)</f>
        <v>6.0600000000000005</v>
      </c>
      <c r="J1155" s="177" t="s">
        <v>15</v>
      </c>
      <c r="K1155" s="177"/>
      <c r="L1155" s="614" t="s">
        <v>15</v>
      </c>
      <c r="M1155" s="176" t="s">
        <v>15</v>
      </c>
      <c r="N1155" s="176" t="s">
        <v>15</v>
      </c>
      <c r="O1155" s="584" t="str">
        <f>A1155&amp;B1155&amp;C1155</f>
        <v>081067GOINFRA</v>
      </c>
    </row>
    <row r="1156" spans="1:15" x14ac:dyDescent="0.2">
      <c r="A1156" s="617" t="s">
        <v>1358</v>
      </c>
      <c r="B1156" s="618" t="s">
        <v>21</v>
      </c>
      <c r="C1156" s="619" t="s">
        <v>115</v>
      </c>
      <c r="D1156" s="620" t="s">
        <v>1427</v>
      </c>
      <c r="E1156" s="620" t="s">
        <v>1359</v>
      </c>
      <c r="F1156" s="621" t="s">
        <v>42</v>
      </c>
      <c r="G1156" s="621">
        <v>0.09</v>
      </c>
      <c r="H1156" s="175">
        <f>TRUNC(
                        IF(
                            C1156="INSUMO",
                            IFERROR(
                                INDEX(
                                    Insumos!F:F,
                                    MATCH(
                                        A1156&amp;B1156,
                                        Insumos!I:I,
                                        0)
                                ),
                                "Não encontrado"),
                            IFERROR(
                                INDEX(
                                    I:I,
                                    MATCH(
                                        A1156&amp;B1156,
                                        O:O,
                                        0)
                                ),
                                "Não encontrado")
                        ), 2)</f>
        <v>16.78</v>
      </c>
      <c r="I1156" s="175">
        <f>TRUNC(G1156*H1156, 2)</f>
        <v>1.51</v>
      </c>
      <c r="J1156" s="174"/>
      <c r="K1156" s="174"/>
      <c r="L1156" s="620" t="s">
        <v>15</v>
      </c>
      <c r="M1156" s="173"/>
      <c r="N1156" s="173"/>
    </row>
    <row r="1157" spans="1:15" x14ac:dyDescent="0.2">
      <c r="A1157" s="622" t="s">
        <v>1368</v>
      </c>
      <c r="B1157" s="623" t="s">
        <v>21</v>
      </c>
      <c r="C1157" s="624" t="s">
        <v>115</v>
      </c>
      <c r="D1157" s="625" t="s">
        <v>1427</v>
      </c>
      <c r="E1157" s="625" t="s">
        <v>1369</v>
      </c>
      <c r="F1157" s="626" t="s">
        <v>42</v>
      </c>
      <c r="G1157" s="626">
        <v>0.09</v>
      </c>
      <c r="H1157" s="172">
        <f>TRUNC(
                        IF(
                            C1157="INSUMO",
                            IFERROR(
                                INDEX(
                                    Insumos!F:F,
                                    MATCH(
                                        A1157&amp;B1157,
                                        Insumos!I:I,
                                        0)
                                ),
                                "Não encontrado"),
                            IFERROR(
                                INDEX(
                                    I:I,
                                    MATCH(
                                        A1157&amp;B1157,
                                        O:O,
                                        0)
                                ),
                                "Não encontrado")
                        ), 2)</f>
        <v>23.41</v>
      </c>
      <c r="I1157" s="172">
        <f>TRUNC(G1157*H1157, 2)</f>
        <v>2.1</v>
      </c>
      <c r="J1157" s="171"/>
      <c r="K1157" s="171"/>
      <c r="L1157" s="625" t="s">
        <v>15</v>
      </c>
      <c r="M1157" s="170"/>
      <c r="N1157" s="170"/>
    </row>
    <row r="1158" spans="1:15" x14ac:dyDescent="0.2">
      <c r="A1158" s="617" t="s">
        <v>1684</v>
      </c>
      <c r="B1158" s="618" t="s">
        <v>21</v>
      </c>
      <c r="C1158" s="619" t="s">
        <v>115</v>
      </c>
      <c r="D1158" s="620" t="s">
        <v>1427</v>
      </c>
      <c r="E1158" s="620" t="s">
        <v>1683</v>
      </c>
      <c r="F1158" s="621" t="s">
        <v>88</v>
      </c>
      <c r="G1158" s="621">
        <v>0.5</v>
      </c>
      <c r="H1158" s="175">
        <f>TRUNC(
                        IF(
                            C1158="INSUMO",
                            IFERROR(
                                INDEX(
                                    Insumos!F:F,
                                    MATCH(
                                        A1158&amp;B1158,
                                        Insumos!I:I,
                                        0)
                                ),
                                "Não encontrado"),
                            IFERROR(
                                INDEX(
                                    I:I,
                                    MATCH(
                                        A1158&amp;B1158,
                                        O:O,
                                        0)
                                ),
                                "Não encontrado")
                        ), 2)</f>
        <v>0.35</v>
      </c>
      <c r="I1158" s="175">
        <f>TRUNC(G1158*H1158, 2)</f>
        <v>0.17</v>
      </c>
      <c r="J1158" s="174"/>
      <c r="K1158" s="174"/>
      <c r="L1158" s="620" t="s">
        <v>15</v>
      </c>
      <c r="M1158" s="173"/>
      <c r="N1158" s="173"/>
    </row>
    <row r="1159" spans="1:15" ht="25.5" x14ac:dyDescent="0.2">
      <c r="A1159" s="622" t="s">
        <v>1742</v>
      </c>
      <c r="B1159" s="623" t="s">
        <v>21</v>
      </c>
      <c r="C1159" s="624" t="s">
        <v>115</v>
      </c>
      <c r="D1159" s="625" t="s">
        <v>1427</v>
      </c>
      <c r="E1159" s="625" t="s">
        <v>1741</v>
      </c>
      <c r="F1159" s="626" t="s">
        <v>95</v>
      </c>
      <c r="G1159" s="626">
        <v>1</v>
      </c>
      <c r="H1159" s="172">
        <f>TRUNC(
                        IF(
                            C1159="INSUMO",
                            IFERROR(
                                INDEX(
                                    Insumos!F:F,
                                    MATCH(
                                        A1159&amp;B1159,
                                        Insumos!I:I,
                                        0)
                                ),
                                "Não encontrado"),
                            IFERROR(
                                INDEX(
                                    I:I,
                                    MATCH(
                                        A1159&amp;B1159,
                                        O:O,
                                        0)
                                ),
                                "Não encontrado")
                        ), 2)</f>
        <v>2.2799999999999998</v>
      </c>
      <c r="I1159" s="172">
        <f>TRUNC(G1159*H1159, 2)</f>
        <v>2.2799999999999998</v>
      </c>
      <c r="J1159" s="171"/>
      <c r="K1159" s="171"/>
      <c r="L1159" s="625" t="s">
        <v>15</v>
      </c>
      <c r="M1159" s="170"/>
      <c r="N1159" s="170"/>
    </row>
    <row r="1160" spans="1:15" ht="25.5" x14ac:dyDescent="0.2">
      <c r="A1160" s="611" t="s">
        <v>735</v>
      </c>
      <c r="B1160" s="612" t="s">
        <v>21</v>
      </c>
      <c r="C1160" s="613" t="s">
        <v>15</v>
      </c>
      <c r="D1160" s="614" t="s">
        <v>1427</v>
      </c>
      <c r="E1160" s="614" t="s">
        <v>736</v>
      </c>
      <c r="F1160" s="615" t="s">
        <v>99</v>
      </c>
      <c r="G1160" s="616"/>
      <c r="H1160" s="178"/>
      <c r="I1160" s="178">
        <f>SUM(I1161:I1164)</f>
        <v>4.74</v>
      </c>
      <c r="J1160" s="177" t="s">
        <v>15</v>
      </c>
      <c r="K1160" s="177"/>
      <c r="L1160" s="614" t="s">
        <v>15</v>
      </c>
      <c r="M1160" s="176" t="s">
        <v>15</v>
      </c>
      <c r="N1160" s="176" t="s">
        <v>15</v>
      </c>
      <c r="O1160" s="584" t="str">
        <f>A1160&amp;B1160&amp;C1160</f>
        <v>081066GOINFRA</v>
      </c>
    </row>
    <row r="1161" spans="1:15" x14ac:dyDescent="0.2">
      <c r="A1161" s="617" t="s">
        <v>1358</v>
      </c>
      <c r="B1161" s="618" t="s">
        <v>21</v>
      </c>
      <c r="C1161" s="619" t="s">
        <v>115</v>
      </c>
      <c r="D1161" s="620" t="s">
        <v>1427</v>
      </c>
      <c r="E1161" s="620" t="s">
        <v>1359</v>
      </c>
      <c r="F1161" s="621" t="s">
        <v>42</v>
      </c>
      <c r="G1161" s="621">
        <v>0.09</v>
      </c>
      <c r="H1161" s="175">
        <f>TRUNC(
                        IF(
                            C1161="INSUMO",
                            IFERROR(
                                INDEX(
                                    Insumos!F:F,
                                    MATCH(
                                        A1161&amp;B1161,
                                        Insumos!I:I,
                                        0)
                                ),
                                "Não encontrado"),
                            IFERROR(
                                INDEX(
                                    I:I,
                                    MATCH(
                                        A1161&amp;B1161,
                                        O:O,
                                        0)
                                ),
                                "Não encontrado")
                        ), 2)</f>
        <v>16.78</v>
      </c>
      <c r="I1161" s="175">
        <f>TRUNC(G1161*H1161, 2)</f>
        <v>1.51</v>
      </c>
      <c r="J1161" s="174"/>
      <c r="K1161" s="174"/>
      <c r="L1161" s="620" t="s">
        <v>15</v>
      </c>
      <c r="M1161" s="173"/>
      <c r="N1161" s="173"/>
    </row>
    <row r="1162" spans="1:15" x14ac:dyDescent="0.2">
      <c r="A1162" s="622" t="s">
        <v>1368</v>
      </c>
      <c r="B1162" s="623" t="s">
        <v>21</v>
      </c>
      <c r="C1162" s="624" t="s">
        <v>115</v>
      </c>
      <c r="D1162" s="625" t="s">
        <v>1427</v>
      </c>
      <c r="E1162" s="625" t="s">
        <v>1369</v>
      </c>
      <c r="F1162" s="626" t="s">
        <v>42</v>
      </c>
      <c r="G1162" s="626">
        <v>0.09</v>
      </c>
      <c r="H1162" s="172">
        <f>TRUNC(
                        IF(
                            C1162="INSUMO",
                            IFERROR(
                                INDEX(
                                    Insumos!F:F,
                                    MATCH(
                                        A1162&amp;B1162,
                                        Insumos!I:I,
                                        0)
                                ),
                                "Não encontrado"),
                            IFERROR(
                                INDEX(
                                    I:I,
                                    MATCH(
                                        A1162&amp;B1162,
                                        O:O,
                                        0)
                                ),
                                "Não encontrado")
                        ), 2)</f>
        <v>23.41</v>
      </c>
      <c r="I1162" s="172">
        <f>TRUNC(G1162*H1162, 2)</f>
        <v>2.1</v>
      </c>
      <c r="J1162" s="171"/>
      <c r="K1162" s="171"/>
      <c r="L1162" s="625" t="s">
        <v>15</v>
      </c>
      <c r="M1162" s="170"/>
      <c r="N1162" s="170"/>
    </row>
    <row r="1163" spans="1:15" x14ac:dyDescent="0.2">
      <c r="A1163" s="617" t="s">
        <v>1684</v>
      </c>
      <c r="B1163" s="618" t="s">
        <v>21</v>
      </c>
      <c r="C1163" s="619" t="s">
        <v>115</v>
      </c>
      <c r="D1163" s="620" t="s">
        <v>1427</v>
      </c>
      <c r="E1163" s="620" t="s">
        <v>1683</v>
      </c>
      <c r="F1163" s="621" t="s">
        <v>88</v>
      </c>
      <c r="G1163" s="621">
        <v>0.39</v>
      </c>
      <c r="H1163" s="175">
        <f>TRUNC(
                        IF(
                            C1163="INSUMO",
                            IFERROR(
                                INDEX(
                                    Insumos!F:F,
                                    MATCH(
                                        A1163&amp;B1163,
                                        Insumos!I:I,
                                        0)
                                ),
                                "Não encontrado"),
                            IFERROR(
                                INDEX(
                                    I:I,
                                    MATCH(
                                        A1163&amp;B1163,
                                        O:O,
                                        0)
                                ),
                                "Não encontrado")
                        ), 2)</f>
        <v>0.35</v>
      </c>
      <c r="I1163" s="175">
        <f>TRUNC(G1163*H1163, 2)</f>
        <v>0.13</v>
      </c>
      <c r="J1163" s="174"/>
      <c r="K1163" s="174"/>
      <c r="L1163" s="620" t="s">
        <v>15</v>
      </c>
      <c r="M1163" s="173"/>
      <c r="N1163" s="173"/>
    </row>
    <row r="1164" spans="1:15" ht="25.5" x14ac:dyDescent="0.2">
      <c r="A1164" s="622" t="s">
        <v>1740</v>
      </c>
      <c r="B1164" s="623" t="s">
        <v>21</v>
      </c>
      <c r="C1164" s="624" t="s">
        <v>115</v>
      </c>
      <c r="D1164" s="625" t="s">
        <v>1427</v>
      </c>
      <c r="E1164" s="625" t="s">
        <v>1739</v>
      </c>
      <c r="F1164" s="626" t="s">
        <v>95</v>
      </c>
      <c r="G1164" s="626">
        <v>1</v>
      </c>
      <c r="H1164" s="172">
        <f>TRUNC(
                        IF(
                            C1164="INSUMO",
                            IFERROR(
                                INDEX(
                                    Insumos!F:F,
                                    MATCH(
                                        A1164&amp;B1164,
                                        Insumos!I:I,
                                        0)
                                ),
                                "Não encontrado"),
                            IFERROR(
                                INDEX(
                                    I:I,
                                    MATCH(
                                        A1164&amp;B1164,
                                        O:O,
                                        0)
                                ),
                                "Não encontrado")
                        ), 2)</f>
        <v>1</v>
      </c>
      <c r="I1164" s="172">
        <f>TRUNC(G1164*H1164, 2)</f>
        <v>1</v>
      </c>
      <c r="J1164" s="171"/>
      <c r="K1164" s="171"/>
      <c r="L1164" s="625" t="s">
        <v>15</v>
      </c>
      <c r="M1164" s="170"/>
      <c r="N1164" s="170"/>
    </row>
    <row r="1165" spans="1:15" x14ac:dyDescent="0.2">
      <c r="A1165" s="611" t="s">
        <v>738</v>
      </c>
      <c r="B1165" s="612" t="s">
        <v>21</v>
      </c>
      <c r="C1165" s="613" t="s">
        <v>15</v>
      </c>
      <c r="D1165" s="614" t="s">
        <v>1427</v>
      </c>
      <c r="E1165" s="614" t="s">
        <v>739</v>
      </c>
      <c r="F1165" s="615" t="s">
        <v>99</v>
      </c>
      <c r="G1165" s="616"/>
      <c r="H1165" s="178"/>
      <c r="I1165" s="178">
        <f>SUM(I1166:I1169)</f>
        <v>104.31</v>
      </c>
      <c r="J1165" s="177" t="s">
        <v>15</v>
      </c>
      <c r="K1165" s="177"/>
      <c r="L1165" s="614" t="s">
        <v>15</v>
      </c>
      <c r="M1165" s="176" t="s">
        <v>15</v>
      </c>
      <c r="N1165" s="176" t="s">
        <v>15</v>
      </c>
      <c r="O1165" s="584" t="str">
        <f>A1165&amp;B1165&amp;C1165</f>
        <v>080946GOINFRA</v>
      </c>
    </row>
    <row r="1166" spans="1:15" x14ac:dyDescent="0.2">
      <c r="A1166" s="617" t="s">
        <v>1358</v>
      </c>
      <c r="B1166" s="618" t="s">
        <v>21</v>
      </c>
      <c r="C1166" s="619" t="s">
        <v>115</v>
      </c>
      <c r="D1166" s="620" t="s">
        <v>1427</v>
      </c>
      <c r="E1166" s="620" t="s">
        <v>1359</v>
      </c>
      <c r="F1166" s="621" t="s">
        <v>42</v>
      </c>
      <c r="G1166" s="621">
        <v>0.61</v>
      </c>
      <c r="H1166" s="175">
        <f>TRUNC(
                        IF(
                            C1166="INSUMO",
                            IFERROR(
                                INDEX(
                                    Insumos!F:F,
                                    MATCH(
                                        A1166&amp;B1166,
                                        Insumos!I:I,
                                        0)
                                ),
                                "Não encontrado"),
                            IFERROR(
                                INDEX(
                                    I:I,
                                    MATCH(
                                        A1166&amp;B1166,
                                        O:O,
                                        0)
                                ),
                                "Não encontrado")
                        ), 2)</f>
        <v>16.78</v>
      </c>
      <c r="I1166" s="175">
        <f>TRUNC(G1166*H1166, 2)</f>
        <v>10.23</v>
      </c>
      <c r="J1166" s="174"/>
      <c r="K1166" s="174"/>
      <c r="L1166" s="620" t="s">
        <v>15</v>
      </c>
      <c r="M1166" s="173"/>
      <c r="N1166" s="173"/>
    </row>
    <row r="1167" spans="1:15" x14ac:dyDescent="0.2">
      <c r="A1167" s="622" t="s">
        <v>1368</v>
      </c>
      <c r="B1167" s="623" t="s">
        <v>21</v>
      </c>
      <c r="C1167" s="624" t="s">
        <v>115</v>
      </c>
      <c r="D1167" s="625" t="s">
        <v>1427</v>
      </c>
      <c r="E1167" s="625" t="s">
        <v>1369</v>
      </c>
      <c r="F1167" s="626" t="s">
        <v>42</v>
      </c>
      <c r="G1167" s="626">
        <v>0.61</v>
      </c>
      <c r="H1167" s="172">
        <f>TRUNC(
                        IF(
                            C1167="INSUMO",
                            IFERROR(
                                INDEX(
                                    Insumos!F:F,
                                    MATCH(
                                        A1167&amp;B1167,
                                        Insumos!I:I,
                                        0)
                                ),
                                "Não encontrado"),
                            IFERROR(
                                INDEX(
                                    I:I,
                                    MATCH(
                                        A1167&amp;B1167,
                                        O:O,
                                        0)
                                ),
                                "Não encontrado")
                        ), 2)</f>
        <v>23.41</v>
      </c>
      <c r="I1167" s="172">
        <f>TRUNC(G1167*H1167, 2)</f>
        <v>14.28</v>
      </c>
      <c r="J1167" s="171"/>
      <c r="K1167" s="171"/>
      <c r="L1167" s="625" t="s">
        <v>15</v>
      </c>
      <c r="M1167" s="170"/>
      <c r="N1167" s="170"/>
    </row>
    <row r="1168" spans="1:15" x14ac:dyDescent="0.2">
      <c r="A1168" s="617" t="s">
        <v>1684</v>
      </c>
      <c r="B1168" s="618" t="s">
        <v>21</v>
      </c>
      <c r="C1168" s="619" t="s">
        <v>115</v>
      </c>
      <c r="D1168" s="620" t="s">
        <v>1427</v>
      </c>
      <c r="E1168" s="620" t="s">
        <v>1683</v>
      </c>
      <c r="F1168" s="621" t="s">
        <v>88</v>
      </c>
      <c r="G1168" s="621">
        <v>0.94</v>
      </c>
      <c r="H1168" s="175">
        <f>TRUNC(
                        IF(
                            C1168="INSUMO",
                            IFERROR(
                                INDEX(
                                    Insumos!F:F,
                                    MATCH(
                                        A1168&amp;B1168,
                                        Insumos!I:I,
                                        0)
                                ),
                                "Não encontrado"),
                            IFERROR(
                                INDEX(
                                    I:I,
                                    MATCH(
                                        A1168&amp;B1168,
                                        O:O,
                                        0)
                                ),
                                "Não encontrado")
                        ), 2)</f>
        <v>0.35</v>
      </c>
      <c r="I1168" s="175">
        <f>TRUNC(G1168*H1168, 2)</f>
        <v>0.32</v>
      </c>
      <c r="J1168" s="174"/>
      <c r="K1168" s="174"/>
      <c r="L1168" s="620" t="s">
        <v>15</v>
      </c>
      <c r="M1168" s="173"/>
      <c r="N1168" s="173"/>
    </row>
    <row r="1169" spans="1:15" x14ac:dyDescent="0.2">
      <c r="A1169" s="622" t="s">
        <v>1738</v>
      </c>
      <c r="B1169" s="623" t="s">
        <v>21</v>
      </c>
      <c r="C1169" s="624" t="s">
        <v>115</v>
      </c>
      <c r="D1169" s="625" t="s">
        <v>1427</v>
      </c>
      <c r="E1169" s="625" t="s">
        <v>1737</v>
      </c>
      <c r="F1169" s="626" t="s">
        <v>95</v>
      </c>
      <c r="G1169" s="626">
        <v>1</v>
      </c>
      <c r="H1169" s="172">
        <f>TRUNC(
                        IF(
                            C1169="INSUMO",
                            IFERROR(
                                INDEX(
                                    Insumos!F:F,
                                    MATCH(
                                        A1169&amp;B1169,
                                        Insumos!I:I,
                                        0)
                                ),
                                "Não encontrado"),
                            IFERROR(
                                INDEX(
                                    I:I,
                                    MATCH(
                                        A1169&amp;B1169,
                                        O:O,
                                        0)
                                ),
                                "Não encontrado")
                        ), 2)</f>
        <v>79.48</v>
      </c>
      <c r="I1169" s="172">
        <f>TRUNC(G1169*H1169, 2)</f>
        <v>79.48</v>
      </c>
      <c r="J1169" s="171"/>
      <c r="K1169" s="171"/>
      <c r="L1169" s="625" t="s">
        <v>15</v>
      </c>
      <c r="M1169" s="170"/>
      <c r="N1169" s="170"/>
    </row>
    <row r="1170" spans="1:15" x14ac:dyDescent="0.2">
      <c r="A1170" s="611" t="s">
        <v>741</v>
      </c>
      <c r="B1170" s="612" t="s">
        <v>21</v>
      </c>
      <c r="C1170" s="613" t="s">
        <v>15</v>
      </c>
      <c r="D1170" s="614" t="s">
        <v>1427</v>
      </c>
      <c r="E1170" s="614" t="s">
        <v>742</v>
      </c>
      <c r="F1170" s="615" t="s">
        <v>99</v>
      </c>
      <c r="G1170" s="616"/>
      <c r="H1170" s="178"/>
      <c r="I1170" s="178">
        <f>SUM(I1171:I1174)</f>
        <v>110.97999999999999</v>
      </c>
      <c r="J1170" s="177" t="s">
        <v>15</v>
      </c>
      <c r="K1170" s="177"/>
      <c r="L1170" s="614" t="s">
        <v>15</v>
      </c>
      <c r="M1170" s="176" t="s">
        <v>15</v>
      </c>
      <c r="N1170" s="176" t="s">
        <v>15</v>
      </c>
      <c r="O1170" s="584" t="str">
        <f>A1170&amp;B1170&amp;C1170</f>
        <v>080926GOINFRA</v>
      </c>
    </row>
    <row r="1171" spans="1:15" x14ac:dyDescent="0.2">
      <c r="A1171" s="617" t="s">
        <v>1358</v>
      </c>
      <c r="B1171" s="618" t="s">
        <v>21</v>
      </c>
      <c r="C1171" s="619" t="s">
        <v>115</v>
      </c>
      <c r="D1171" s="620" t="s">
        <v>1427</v>
      </c>
      <c r="E1171" s="620" t="s">
        <v>1359</v>
      </c>
      <c r="F1171" s="621" t="s">
        <v>42</v>
      </c>
      <c r="G1171" s="621">
        <v>0.61</v>
      </c>
      <c r="H1171" s="175">
        <f>TRUNC(
                        IF(
                            C1171="INSUMO",
                            IFERROR(
                                INDEX(
                                    Insumos!F:F,
                                    MATCH(
                                        A1171&amp;B1171,
                                        Insumos!I:I,
                                        0)
                                ),
                                "Não encontrado"),
                            IFERROR(
                                INDEX(
                                    I:I,
                                    MATCH(
                                        A1171&amp;B1171,
                                        O:O,
                                        0)
                                ),
                                "Não encontrado")
                        ), 2)</f>
        <v>16.78</v>
      </c>
      <c r="I1171" s="175">
        <f>TRUNC(G1171*H1171, 2)</f>
        <v>10.23</v>
      </c>
      <c r="J1171" s="174"/>
      <c r="K1171" s="174"/>
      <c r="L1171" s="620" t="s">
        <v>15</v>
      </c>
      <c r="M1171" s="173"/>
      <c r="N1171" s="173"/>
    </row>
    <row r="1172" spans="1:15" x14ac:dyDescent="0.2">
      <c r="A1172" s="622" t="s">
        <v>1368</v>
      </c>
      <c r="B1172" s="623" t="s">
        <v>21</v>
      </c>
      <c r="C1172" s="624" t="s">
        <v>115</v>
      </c>
      <c r="D1172" s="625" t="s">
        <v>1427</v>
      </c>
      <c r="E1172" s="625" t="s">
        <v>1369</v>
      </c>
      <c r="F1172" s="626" t="s">
        <v>42</v>
      </c>
      <c r="G1172" s="626">
        <v>0.61</v>
      </c>
      <c r="H1172" s="172">
        <f>TRUNC(
                        IF(
                            C1172="INSUMO",
                            IFERROR(
                                INDEX(
                                    Insumos!F:F,
                                    MATCH(
                                        A1172&amp;B1172,
                                        Insumos!I:I,
                                        0)
                                ),
                                "Não encontrado"),
                            IFERROR(
                                INDEX(
                                    I:I,
                                    MATCH(
                                        A1172&amp;B1172,
                                        O:O,
                                        0)
                                ),
                                "Não encontrado")
                        ), 2)</f>
        <v>23.41</v>
      </c>
      <c r="I1172" s="172">
        <f>TRUNC(G1172*H1172, 2)</f>
        <v>14.28</v>
      </c>
      <c r="J1172" s="171"/>
      <c r="K1172" s="171"/>
      <c r="L1172" s="625" t="s">
        <v>15</v>
      </c>
      <c r="M1172" s="170"/>
      <c r="N1172" s="170"/>
    </row>
    <row r="1173" spans="1:15" x14ac:dyDescent="0.2">
      <c r="A1173" s="617" t="s">
        <v>1736</v>
      </c>
      <c r="B1173" s="618" t="s">
        <v>21</v>
      </c>
      <c r="C1173" s="619" t="s">
        <v>115</v>
      </c>
      <c r="D1173" s="620" t="s">
        <v>1427</v>
      </c>
      <c r="E1173" s="620" t="s">
        <v>1735</v>
      </c>
      <c r="F1173" s="621" t="s">
        <v>95</v>
      </c>
      <c r="G1173" s="621">
        <v>1</v>
      </c>
      <c r="H1173" s="175">
        <f>TRUNC(
                        IF(
                            C1173="INSUMO",
                            IFERROR(
                                INDEX(
                                    Insumos!F:F,
                                    MATCH(
                                        A1173&amp;B1173,
                                        Insumos!I:I,
                                        0)
                                ),
                                "Não encontrado"),
                            IFERROR(
                                INDEX(
                                    I:I,
                                    MATCH(
                                        A1173&amp;B1173,
                                        O:O,
                                        0)
                                ),
                                "Não encontrado")
                        ), 2)</f>
        <v>86.15</v>
      </c>
      <c r="I1173" s="175">
        <f>TRUNC(G1173*H1173, 2)</f>
        <v>86.15</v>
      </c>
      <c r="J1173" s="174"/>
      <c r="K1173" s="174"/>
      <c r="L1173" s="620" t="s">
        <v>15</v>
      </c>
      <c r="M1173" s="173"/>
      <c r="N1173" s="173"/>
    </row>
    <row r="1174" spans="1:15" x14ac:dyDescent="0.2">
      <c r="A1174" s="622" t="s">
        <v>1684</v>
      </c>
      <c r="B1174" s="623" t="s">
        <v>21</v>
      </c>
      <c r="C1174" s="624" t="s">
        <v>115</v>
      </c>
      <c r="D1174" s="625" t="s">
        <v>1427</v>
      </c>
      <c r="E1174" s="625" t="s">
        <v>1683</v>
      </c>
      <c r="F1174" s="626" t="s">
        <v>88</v>
      </c>
      <c r="G1174" s="626">
        <v>0.94</v>
      </c>
      <c r="H1174" s="172">
        <f>TRUNC(
                        IF(
                            C1174="INSUMO",
                            IFERROR(
                                INDEX(
                                    Insumos!F:F,
                                    MATCH(
                                        A1174&amp;B1174,
                                        Insumos!I:I,
                                        0)
                                ),
                                "Não encontrado"),
                            IFERROR(
                                INDEX(
                                    I:I,
                                    MATCH(
                                        A1174&amp;B1174,
                                        O:O,
                                        0)
                                ),
                                "Não encontrado")
                        ), 2)</f>
        <v>0.35</v>
      </c>
      <c r="I1174" s="172">
        <f>TRUNC(G1174*H1174, 2)</f>
        <v>0.32</v>
      </c>
      <c r="J1174" s="171"/>
      <c r="K1174" s="171"/>
      <c r="L1174" s="625" t="s">
        <v>15</v>
      </c>
      <c r="M1174" s="170"/>
      <c r="N1174" s="170"/>
    </row>
    <row r="1175" spans="1:15" x14ac:dyDescent="0.2">
      <c r="A1175" s="611" t="s">
        <v>744</v>
      </c>
      <c r="B1175" s="612" t="s">
        <v>21</v>
      </c>
      <c r="C1175" s="613" t="s">
        <v>15</v>
      </c>
      <c r="D1175" s="614" t="s">
        <v>1427</v>
      </c>
      <c r="E1175" s="614" t="s">
        <v>745</v>
      </c>
      <c r="F1175" s="615" t="s">
        <v>99</v>
      </c>
      <c r="G1175" s="616"/>
      <c r="H1175" s="178"/>
      <c r="I1175" s="178">
        <f>SUM(I1176:I1179)</f>
        <v>66.06</v>
      </c>
      <c r="J1175" s="177" t="s">
        <v>15</v>
      </c>
      <c r="K1175" s="177"/>
      <c r="L1175" s="614" t="s">
        <v>15</v>
      </c>
      <c r="M1175" s="176" t="s">
        <v>15</v>
      </c>
      <c r="N1175" s="176" t="s">
        <v>15</v>
      </c>
      <c r="O1175" s="584" t="str">
        <f>A1175&amp;B1175&amp;C1175</f>
        <v>080902GOINFRA</v>
      </c>
    </row>
    <row r="1176" spans="1:15" x14ac:dyDescent="0.2">
      <c r="A1176" s="617" t="s">
        <v>1358</v>
      </c>
      <c r="B1176" s="618" t="s">
        <v>21</v>
      </c>
      <c r="C1176" s="619" t="s">
        <v>115</v>
      </c>
      <c r="D1176" s="620" t="s">
        <v>1427</v>
      </c>
      <c r="E1176" s="620" t="s">
        <v>1359</v>
      </c>
      <c r="F1176" s="621" t="s">
        <v>42</v>
      </c>
      <c r="G1176" s="621">
        <v>0.54</v>
      </c>
      <c r="H1176" s="175">
        <f>TRUNC(
                        IF(
                            C1176="INSUMO",
                            IFERROR(
                                INDEX(
                                    Insumos!F:F,
                                    MATCH(
                                        A1176&amp;B1176,
                                        Insumos!I:I,
                                        0)
                                ),
                                "Não encontrado"),
                            IFERROR(
                                INDEX(
                                    I:I,
                                    MATCH(
                                        A1176&amp;B1176,
                                        O:O,
                                        0)
                                ),
                                "Não encontrado")
                        ), 2)</f>
        <v>16.78</v>
      </c>
      <c r="I1176" s="175">
        <f>TRUNC(G1176*H1176, 2)</f>
        <v>9.06</v>
      </c>
      <c r="J1176" s="174"/>
      <c r="K1176" s="174"/>
      <c r="L1176" s="620" t="s">
        <v>15</v>
      </c>
      <c r="M1176" s="173"/>
      <c r="N1176" s="173"/>
    </row>
    <row r="1177" spans="1:15" x14ac:dyDescent="0.2">
      <c r="A1177" s="622" t="s">
        <v>1368</v>
      </c>
      <c r="B1177" s="623" t="s">
        <v>21</v>
      </c>
      <c r="C1177" s="624" t="s">
        <v>115</v>
      </c>
      <c r="D1177" s="625" t="s">
        <v>1427</v>
      </c>
      <c r="E1177" s="625" t="s">
        <v>1369</v>
      </c>
      <c r="F1177" s="626" t="s">
        <v>42</v>
      </c>
      <c r="G1177" s="626">
        <v>0.54</v>
      </c>
      <c r="H1177" s="172">
        <f>TRUNC(
                        IF(
                            C1177="INSUMO",
                            IFERROR(
                                INDEX(
                                    Insumos!F:F,
                                    MATCH(
                                        A1177&amp;B1177,
                                        Insumos!I:I,
                                        0)
                                ),
                                "Não encontrado"),
                            IFERROR(
                                INDEX(
                                    I:I,
                                    MATCH(
                                        A1177&amp;B1177,
                                        O:O,
                                        0)
                                ),
                                "Não encontrado")
                        ), 2)</f>
        <v>23.41</v>
      </c>
      <c r="I1177" s="172">
        <f>TRUNC(G1177*H1177, 2)</f>
        <v>12.64</v>
      </c>
      <c r="J1177" s="171"/>
      <c r="K1177" s="171"/>
      <c r="L1177" s="625" t="s">
        <v>15</v>
      </c>
      <c r="M1177" s="170"/>
      <c r="N1177" s="170"/>
    </row>
    <row r="1178" spans="1:15" x14ac:dyDescent="0.2">
      <c r="A1178" s="617" t="s">
        <v>1684</v>
      </c>
      <c r="B1178" s="618" t="s">
        <v>21</v>
      </c>
      <c r="C1178" s="619" t="s">
        <v>115</v>
      </c>
      <c r="D1178" s="620" t="s">
        <v>1427</v>
      </c>
      <c r="E1178" s="620" t="s">
        <v>1683</v>
      </c>
      <c r="F1178" s="621" t="s">
        <v>88</v>
      </c>
      <c r="G1178" s="621">
        <v>0.94</v>
      </c>
      <c r="H1178" s="175">
        <f>TRUNC(
                        IF(
                            C1178="INSUMO",
                            IFERROR(
                                INDEX(
                                    Insumos!F:F,
                                    MATCH(
                                        A1178&amp;B1178,
                                        Insumos!I:I,
                                        0)
                                ),
                                "Não encontrado"),
                            IFERROR(
                                INDEX(
                                    I:I,
                                    MATCH(
                                        A1178&amp;B1178,
                                        O:O,
                                        0)
                                ),
                                "Não encontrado")
                        ), 2)</f>
        <v>0.35</v>
      </c>
      <c r="I1178" s="175">
        <f>TRUNC(G1178*H1178, 2)</f>
        <v>0.32</v>
      </c>
      <c r="J1178" s="174"/>
      <c r="K1178" s="174"/>
      <c r="L1178" s="620" t="s">
        <v>15</v>
      </c>
      <c r="M1178" s="173"/>
      <c r="N1178" s="173"/>
    </row>
    <row r="1179" spans="1:15" x14ac:dyDescent="0.2">
      <c r="A1179" s="622" t="s">
        <v>1734</v>
      </c>
      <c r="B1179" s="623" t="s">
        <v>21</v>
      </c>
      <c r="C1179" s="624" t="s">
        <v>115</v>
      </c>
      <c r="D1179" s="625" t="s">
        <v>1427</v>
      </c>
      <c r="E1179" s="625" t="s">
        <v>745</v>
      </c>
      <c r="F1179" s="626" t="s">
        <v>95</v>
      </c>
      <c r="G1179" s="626">
        <v>1</v>
      </c>
      <c r="H1179" s="172">
        <f>TRUNC(
                        IF(
                            C1179="INSUMO",
                            IFERROR(
                                INDEX(
                                    Insumos!F:F,
                                    MATCH(
                                        A1179&amp;B1179,
                                        Insumos!I:I,
                                        0)
                                ),
                                "Não encontrado"),
                            IFERROR(
                                INDEX(
                                    I:I,
                                    MATCH(
                                        A1179&amp;B1179,
                                        O:O,
                                        0)
                                ),
                                "Não encontrado")
                        ), 2)</f>
        <v>44.04</v>
      </c>
      <c r="I1179" s="172">
        <f>TRUNC(G1179*H1179, 2)</f>
        <v>44.04</v>
      </c>
      <c r="J1179" s="171"/>
      <c r="K1179" s="171"/>
      <c r="L1179" s="625" t="s">
        <v>15</v>
      </c>
      <c r="M1179" s="170"/>
      <c r="N1179" s="170"/>
    </row>
    <row r="1180" spans="1:15" x14ac:dyDescent="0.2">
      <c r="A1180" s="611" t="s">
        <v>747</v>
      </c>
      <c r="B1180" s="612" t="s">
        <v>21</v>
      </c>
      <c r="C1180" s="613" t="s">
        <v>15</v>
      </c>
      <c r="D1180" s="614" t="s">
        <v>1427</v>
      </c>
      <c r="E1180" s="614" t="s">
        <v>748</v>
      </c>
      <c r="F1180" s="615" t="s">
        <v>99</v>
      </c>
      <c r="G1180" s="616"/>
      <c r="H1180" s="178"/>
      <c r="I1180" s="178">
        <f>SUM(I1181:I1184)</f>
        <v>81.11</v>
      </c>
      <c r="J1180" s="177" t="s">
        <v>15</v>
      </c>
      <c r="K1180" s="177"/>
      <c r="L1180" s="614" t="s">
        <v>15</v>
      </c>
      <c r="M1180" s="176" t="s">
        <v>15</v>
      </c>
      <c r="N1180" s="176" t="s">
        <v>15</v>
      </c>
      <c r="O1180" s="584" t="str">
        <f>A1180&amp;B1180&amp;C1180</f>
        <v>080903GOINFRA</v>
      </c>
    </row>
    <row r="1181" spans="1:15" x14ac:dyDescent="0.2">
      <c r="A1181" s="617" t="s">
        <v>1358</v>
      </c>
      <c r="B1181" s="618" t="s">
        <v>21</v>
      </c>
      <c r="C1181" s="619" t="s">
        <v>115</v>
      </c>
      <c r="D1181" s="620" t="s">
        <v>1427</v>
      </c>
      <c r="E1181" s="620" t="s">
        <v>1359</v>
      </c>
      <c r="F1181" s="621" t="s">
        <v>42</v>
      </c>
      <c r="G1181" s="621">
        <v>0.54</v>
      </c>
      <c r="H1181" s="175">
        <f>TRUNC(
                        IF(
                            C1181="INSUMO",
                            IFERROR(
                                INDEX(
                                    Insumos!F:F,
                                    MATCH(
                                        A1181&amp;B1181,
                                        Insumos!I:I,
                                        0)
                                ),
                                "Não encontrado"),
                            IFERROR(
                                INDEX(
                                    I:I,
                                    MATCH(
                                        A1181&amp;B1181,
                                        O:O,
                                        0)
                                ),
                                "Não encontrado")
                        ), 2)</f>
        <v>16.78</v>
      </c>
      <c r="I1181" s="175">
        <f>TRUNC(G1181*H1181, 2)</f>
        <v>9.06</v>
      </c>
      <c r="J1181" s="174"/>
      <c r="K1181" s="174"/>
      <c r="L1181" s="620" t="s">
        <v>15</v>
      </c>
      <c r="M1181" s="173"/>
      <c r="N1181" s="173"/>
    </row>
    <row r="1182" spans="1:15" x14ac:dyDescent="0.2">
      <c r="A1182" s="622" t="s">
        <v>1368</v>
      </c>
      <c r="B1182" s="623" t="s">
        <v>21</v>
      </c>
      <c r="C1182" s="624" t="s">
        <v>115</v>
      </c>
      <c r="D1182" s="625" t="s">
        <v>1427</v>
      </c>
      <c r="E1182" s="625" t="s">
        <v>1369</v>
      </c>
      <c r="F1182" s="626" t="s">
        <v>42</v>
      </c>
      <c r="G1182" s="626">
        <v>0.54</v>
      </c>
      <c r="H1182" s="172">
        <f>TRUNC(
                        IF(
                            C1182="INSUMO",
                            IFERROR(
                                INDEX(
                                    Insumos!F:F,
                                    MATCH(
                                        A1182&amp;B1182,
                                        Insumos!I:I,
                                        0)
                                ),
                                "Não encontrado"),
                            IFERROR(
                                INDEX(
                                    I:I,
                                    MATCH(
                                        A1182&amp;B1182,
                                        O:O,
                                        0)
                                ),
                                "Não encontrado")
                        ), 2)</f>
        <v>23.41</v>
      </c>
      <c r="I1182" s="172">
        <f>TRUNC(G1182*H1182, 2)</f>
        <v>12.64</v>
      </c>
      <c r="J1182" s="171"/>
      <c r="K1182" s="171"/>
      <c r="L1182" s="625" t="s">
        <v>15</v>
      </c>
      <c r="M1182" s="170"/>
      <c r="N1182" s="170"/>
    </row>
    <row r="1183" spans="1:15" x14ac:dyDescent="0.2">
      <c r="A1183" s="617" t="s">
        <v>1733</v>
      </c>
      <c r="B1183" s="618" t="s">
        <v>21</v>
      </c>
      <c r="C1183" s="619" t="s">
        <v>115</v>
      </c>
      <c r="D1183" s="620" t="s">
        <v>1427</v>
      </c>
      <c r="E1183" s="620" t="s">
        <v>748</v>
      </c>
      <c r="F1183" s="621" t="s">
        <v>95</v>
      </c>
      <c r="G1183" s="621">
        <v>1</v>
      </c>
      <c r="H1183" s="175">
        <f>TRUNC(
                        IF(
                            C1183="INSUMO",
                            IFERROR(
                                INDEX(
                                    Insumos!F:F,
                                    MATCH(
                                        A1183&amp;B1183,
                                        Insumos!I:I,
                                        0)
                                ),
                                "Não encontrado"),
                            IFERROR(
                                INDEX(
                                    I:I,
                                    MATCH(
                                        A1183&amp;B1183,
                                        O:O,
                                        0)
                                ),
                                "Não encontrado")
                        ), 2)</f>
        <v>58.99</v>
      </c>
      <c r="I1183" s="175">
        <f>TRUNC(G1183*H1183, 2)</f>
        <v>58.99</v>
      </c>
      <c r="J1183" s="174"/>
      <c r="K1183" s="174"/>
      <c r="L1183" s="620" t="s">
        <v>15</v>
      </c>
      <c r="M1183" s="173"/>
      <c r="N1183" s="173"/>
    </row>
    <row r="1184" spans="1:15" x14ac:dyDescent="0.2">
      <c r="A1184" s="622" t="s">
        <v>1684</v>
      </c>
      <c r="B1184" s="623" t="s">
        <v>21</v>
      </c>
      <c r="C1184" s="624" t="s">
        <v>115</v>
      </c>
      <c r="D1184" s="625" t="s">
        <v>1427</v>
      </c>
      <c r="E1184" s="625" t="s">
        <v>1683</v>
      </c>
      <c r="F1184" s="626" t="s">
        <v>88</v>
      </c>
      <c r="G1184" s="626">
        <v>1.2</v>
      </c>
      <c r="H1184" s="172">
        <f>TRUNC(
                        IF(
                            C1184="INSUMO",
                            IFERROR(
                                INDEX(
                                    Insumos!F:F,
                                    MATCH(
                                        A1184&amp;B1184,
                                        Insumos!I:I,
                                        0)
                                ),
                                "Não encontrado"),
                            IFERROR(
                                INDEX(
                                    I:I,
                                    MATCH(
                                        A1184&amp;B1184,
                                        O:O,
                                        0)
                                ),
                                "Não encontrado")
                        ), 2)</f>
        <v>0.35</v>
      </c>
      <c r="I1184" s="172">
        <f>TRUNC(G1184*H1184, 2)</f>
        <v>0.42</v>
      </c>
      <c r="J1184" s="171"/>
      <c r="K1184" s="171"/>
      <c r="L1184" s="625" t="s">
        <v>15</v>
      </c>
      <c r="M1184" s="170"/>
      <c r="N1184" s="170"/>
    </row>
    <row r="1185" spans="1:15" ht="25.5" x14ac:dyDescent="0.2">
      <c r="A1185" s="611" t="s">
        <v>752</v>
      </c>
      <c r="B1185" s="612" t="s">
        <v>101</v>
      </c>
      <c r="C1185" s="613" t="s">
        <v>15</v>
      </c>
      <c r="D1185" s="614" t="s">
        <v>1427</v>
      </c>
      <c r="E1185" s="614" t="s">
        <v>1417</v>
      </c>
      <c r="F1185" s="615" t="s">
        <v>205</v>
      </c>
      <c r="G1185" s="616"/>
      <c r="H1185" s="178"/>
      <c r="I1185" s="178">
        <f>SUM(I1186:I1190)</f>
        <v>184.53</v>
      </c>
      <c r="J1185" s="177" t="s">
        <v>15</v>
      </c>
      <c r="K1185" s="177"/>
      <c r="L1185" s="614" t="s">
        <v>15</v>
      </c>
      <c r="M1185" s="176" t="s">
        <v>15</v>
      </c>
      <c r="N1185" s="176" t="s">
        <v>1473</v>
      </c>
      <c r="O1185" s="584" t="str">
        <f>A1185&amp;B1185&amp;C1185</f>
        <v>AGE100021AGEHAB</v>
      </c>
    </row>
    <row r="1186" spans="1:15" x14ac:dyDescent="0.2">
      <c r="A1186" s="617" t="s">
        <v>1352</v>
      </c>
      <c r="B1186" s="618" t="s">
        <v>21</v>
      </c>
      <c r="C1186" s="619" t="s">
        <v>115</v>
      </c>
      <c r="D1186" s="620" t="s">
        <v>1427</v>
      </c>
      <c r="E1186" s="620" t="s">
        <v>1353</v>
      </c>
      <c r="F1186" s="621" t="s">
        <v>42</v>
      </c>
      <c r="G1186" s="621">
        <v>1.35</v>
      </c>
      <c r="H1186" s="175">
        <f>TRUNC(
                        IF(
                            C1186="INSUMO",
                            IFERROR(
                                INDEX(
                                    Insumos!F:F,
                                    MATCH(
                                        A1186&amp;B1186,
                                        Insumos!I:I,
                                        0)
                                ),
                                "Não encontrado"),
                            IFERROR(
                                INDEX(
                                    I:I,
                                    MATCH(
                                        A1186&amp;B1186,
                                        O:O,
                                        0)
                                ),
                                "Não encontrado")
                        ), 2)</f>
        <v>15.3</v>
      </c>
      <c r="I1186" s="175">
        <f>TRUNC(G1186*H1186, 2)</f>
        <v>20.65</v>
      </c>
      <c r="J1186" s="174"/>
      <c r="K1186" s="174"/>
      <c r="L1186" s="620" t="s">
        <v>15</v>
      </c>
      <c r="M1186" s="173"/>
      <c r="N1186" s="173"/>
    </row>
    <row r="1187" spans="1:15" x14ac:dyDescent="0.2">
      <c r="A1187" s="622" t="s">
        <v>1354</v>
      </c>
      <c r="B1187" s="623" t="s">
        <v>21</v>
      </c>
      <c r="C1187" s="624" t="s">
        <v>115</v>
      </c>
      <c r="D1187" s="625" t="s">
        <v>1427</v>
      </c>
      <c r="E1187" s="625" t="s">
        <v>1355</v>
      </c>
      <c r="F1187" s="626" t="s">
        <v>42</v>
      </c>
      <c r="G1187" s="626">
        <v>1.6</v>
      </c>
      <c r="H1187" s="172">
        <f>TRUNC(
                        IF(
                            C1187="INSUMO",
                            IFERROR(
                                INDEX(
                                    Insumos!F:F,
                                    MATCH(
                                        A1187&amp;B1187,
                                        Insumos!I:I,
                                        0)
                                ),
                                "Não encontrado"),
                            IFERROR(
                                INDEX(
                                    I:I,
                                    MATCH(
                                        A1187&amp;B1187,
                                        O:O,
                                        0)
                                ),
                                "Não encontrado")
                        ), 2)</f>
        <v>23.41</v>
      </c>
      <c r="I1187" s="172">
        <f>TRUNC(G1187*H1187, 2)</f>
        <v>37.450000000000003</v>
      </c>
      <c r="J1187" s="171"/>
      <c r="K1187" s="171"/>
      <c r="L1187" s="625" t="s">
        <v>15</v>
      </c>
      <c r="M1187" s="170"/>
      <c r="N1187" s="170"/>
    </row>
    <row r="1188" spans="1:15" x14ac:dyDescent="0.2">
      <c r="A1188" s="617" t="s">
        <v>1454</v>
      </c>
      <c r="B1188" s="618" t="s">
        <v>21</v>
      </c>
      <c r="C1188" s="619" t="s">
        <v>115</v>
      </c>
      <c r="D1188" s="620" t="s">
        <v>1427</v>
      </c>
      <c r="E1188" s="620" t="s">
        <v>1453</v>
      </c>
      <c r="F1188" s="621" t="s">
        <v>258</v>
      </c>
      <c r="G1188" s="621">
        <v>2.13</v>
      </c>
      <c r="H1188" s="175">
        <f>TRUNC(
                        IF(
                            C1188="INSUMO",
                            IFERROR(
                                INDEX(
                                    Insumos!F:F,
                                    MATCH(
                                        A1188&amp;B1188,
                                        Insumos!I:I,
                                        0)
                                ),
                                "Não encontrado"),
                            IFERROR(
                                INDEX(
                                    I:I,
                                    MATCH(
                                        A1188&amp;B1188,
                                        O:O,
                                        0)
                                ),
                                "Não encontrado")
                        ), 2)</f>
        <v>0.64</v>
      </c>
      <c r="I1188" s="175">
        <f>TRUNC(G1188*H1188, 2)</f>
        <v>1.36</v>
      </c>
      <c r="J1188" s="174"/>
      <c r="K1188" s="174"/>
      <c r="L1188" s="620" t="s">
        <v>15</v>
      </c>
      <c r="M1188" s="173"/>
      <c r="N1188" s="173"/>
    </row>
    <row r="1189" spans="1:15" x14ac:dyDescent="0.2">
      <c r="A1189" s="622" t="s">
        <v>1732</v>
      </c>
      <c r="B1189" s="623" t="s">
        <v>21</v>
      </c>
      <c r="C1189" s="624" t="s">
        <v>115</v>
      </c>
      <c r="D1189" s="625" t="s">
        <v>1427</v>
      </c>
      <c r="E1189" s="625" t="s">
        <v>1731</v>
      </c>
      <c r="F1189" s="626" t="s">
        <v>33</v>
      </c>
      <c r="G1189" s="626">
        <v>1</v>
      </c>
      <c r="H1189" s="172">
        <f>TRUNC(
                        IF(
                            C1189="INSUMO",
                            IFERROR(
                                INDEX(
                                    Insumos!F:F,
                                    MATCH(
                                        A1189&amp;B1189,
                                        Insumos!I:I,
                                        0)
                                ),
                                "Não encontrado"),
                            IFERROR(
                                INDEX(
                                    I:I,
                                    MATCH(
                                        A1189&amp;B1189,
                                        O:O,
                                        0)
                                ),
                                "Não encontrado")
                        ), 2)</f>
        <v>124.19</v>
      </c>
      <c r="I1189" s="172">
        <f>TRUNC(G1189*H1189, 2)</f>
        <v>124.19</v>
      </c>
      <c r="J1189" s="171"/>
      <c r="K1189" s="171"/>
      <c r="L1189" s="625" t="s">
        <v>15</v>
      </c>
      <c r="M1189" s="170"/>
      <c r="N1189" s="170"/>
    </row>
    <row r="1190" spans="1:15" x14ac:dyDescent="0.2">
      <c r="A1190" s="617" t="s">
        <v>1452</v>
      </c>
      <c r="B1190" s="618" t="s">
        <v>21</v>
      </c>
      <c r="C1190" s="619" t="s">
        <v>115</v>
      </c>
      <c r="D1190" s="620" t="s">
        <v>1427</v>
      </c>
      <c r="E1190" s="620" t="s">
        <v>1451</v>
      </c>
      <c r="F1190" s="621" t="s">
        <v>25</v>
      </c>
      <c r="G1190" s="621">
        <v>4.8999999999999998E-3</v>
      </c>
      <c r="H1190" s="175">
        <f>TRUNC(
                        IF(
                            C1190="INSUMO",
                            IFERROR(
                                INDEX(
                                    Insumos!F:F,
                                    MATCH(
                                        A1190&amp;B1190,
                                        Insumos!I:I,
                                        0)
                                ),
                                "Não encontrado"),
                            IFERROR(
                                INDEX(
                                    I:I,
                                    MATCH(
                                        A1190&amp;B1190,
                                        O:O,
                                        0)
                                ),
                                "Não encontrado")
                        ), 2)</f>
        <v>180.8</v>
      </c>
      <c r="I1190" s="175">
        <f>TRUNC(G1190*H1190, 2)</f>
        <v>0.88</v>
      </c>
      <c r="J1190" s="174"/>
      <c r="K1190" s="174"/>
      <c r="L1190" s="620" t="s">
        <v>15</v>
      </c>
      <c r="M1190" s="173"/>
      <c r="N1190" s="173"/>
    </row>
    <row r="1191" spans="1:15" ht="25.5" x14ac:dyDescent="0.2">
      <c r="A1191" s="611" t="s">
        <v>755</v>
      </c>
      <c r="B1191" s="612" t="s">
        <v>101</v>
      </c>
      <c r="C1191" s="613" t="s">
        <v>15</v>
      </c>
      <c r="D1191" s="614" t="s">
        <v>1427</v>
      </c>
      <c r="E1191" s="614" t="s">
        <v>1418</v>
      </c>
      <c r="F1191" s="615" t="s">
        <v>95</v>
      </c>
      <c r="G1191" s="616"/>
      <c r="H1191" s="178"/>
      <c r="I1191" s="178">
        <f>SUM(I1192:I1197)</f>
        <v>619.20000000000005</v>
      </c>
      <c r="J1191" s="177" t="s">
        <v>15</v>
      </c>
      <c r="K1191" s="177"/>
      <c r="L1191" s="614" t="s">
        <v>15</v>
      </c>
      <c r="M1191" s="176" t="s">
        <v>15</v>
      </c>
      <c r="N1191" s="176" t="s">
        <v>1473</v>
      </c>
      <c r="O1191" s="584" t="str">
        <f>A1191&amp;B1191&amp;C1191</f>
        <v>AGE80018AGEHAB</v>
      </c>
    </row>
    <row r="1192" spans="1:15" x14ac:dyDescent="0.2">
      <c r="A1192" s="617" t="s">
        <v>1684</v>
      </c>
      <c r="B1192" s="618" t="s">
        <v>21</v>
      </c>
      <c r="C1192" s="619" t="s">
        <v>115</v>
      </c>
      <c r="D1192" s="620" t="s">
        <v>1427</v>
      </c>
      <c r="E1192" s="620" t="s">
        <v>1683</v>
      </c>
      <c r="F1192" s="621" t="s">
        <v>88</v>
      </c>
      <c r="G1192" s="621">
        <v>0.28000000000000003</v>
      </c>
      <c r="H1192" s="175">
        <f>TRUNC(
                        IF(
                            C1192="INSUMO",
                            IFERROR(
                                INDEX(
                                    Insumos!F:F,
                                    MATCH(
                                        A1192&amp;B1192,
                                        Insumos!I:I,
                                        0)
                                ),
                                "Não encontrado"),
                            IFERROR(
                                INDEX(
                                    I:I,
                                    MATCH(
                                        A1192&amp;B1192,
                                        O:O,
                                        0)
                                ),
                                "Não encontrado")
                        ), 2)</f>
        <v>0.35</v>
      </c>
      <c r="I1192" s="175">
        <f t="shared" ref="I1192:I1197" si="27">TRUNC(G1192*H1192, 2)</f>
        <v>0.09</v>
      </c>
      <c r="J1192" s="174"/>
      <c r="K1192" s="174"/>
      <c r="L1192" s="620" t="s">
        <v>15</v>
      </c>
      <c r="M1192" s="173"/>
      <c r="N1192" s="173"/>
    </row>
    <row r="1193" spans="1:15" x14ac:dyDescent="0.2">
      <c r="A1193" s="622" t="s">
        <v>1352</v>
      </c>
      <c r="B1193" s="623" t="s">
        <v>21</v>
      </c>
      <c r="C1193" s="624" t="s">
        <v>115</v>
      </c>
      <c r="D1193" s="625" t="s">
        <v>1427</v>
      </c>
      <c r="E1193" s="625" t="s">
        <v>1353</v>
      </c>
      <c r="F1193" s="626" t="s">
        <v>42</v>
      </c>
      <c r="G1193" s="626">
        <v>0.77</v>
      </c>
      <c r="H1193" s="172">
        <f>TRUNC(
                        IF(
                            C1193="INSUMO",
                            IFERROR(
                                INDEX(
                                    Insumos!F:F,
                                    MATCH(
                                        A1193&amp;B1193,
                                        Insumos!I:I,
                                        0)
                                ),
                                "Não encontrado"),
                            IFERROR(
                                INDEX(
                                    I:I,
                                    MATCH(
                                        A1193&amp;B1193,
                                        O:O,
                                        0)
                                ),
                                "Não encontrado")
                        ), 2)</f>
        <v>15.3</v>
      </c>
      <c r="I1193" s="172">
        <f t="shared" si="27"/>
        <v>11.78</v>
      </c>
      <c r="J1193" s="171"/>
      <c r="K1193" s="171"/>
      <c r="L1193" s="625" t="s">
        <v>15</v>
      </c>
      <c r="M1193" s="170"/>
      <c r="N1193" s="170"/>
    </row>
    <row r="1194" spans="1:15" x14ac:dyDescent="0.2">
      <c r="A1194" s="617" t="s">
        <v>1354</v>
      </c>
      <c r="B1194" s="618" t="s">
        <v>21</v>
      </c>
      <c r="C1194" s="619" t="s">
        <v>115</v>
      </c>
      <c r="D1194" s="620" t="s">
        <v>1427</v>
      </c>
      <c r="E1194" s="620" t="s">
        <v>1355</v>
      </c>
      <c r="F1194" s="621" t="s">
        <v>42</v>
      </c>
      <c r="G1194" s="621">
        <v>0.92</v>
      </c>
      <c r="H1194" s="175">
        <f>TRUNC(
                        IF(
                            C1194="INSUMO",
                            IFERROR(
                                INDEX(
                                    Insumos!F:F,
                                    MATCH(
                                        A1194&amp;B1194,
                                        Insumos!I:I,
                                        0)
                                ),
                                "Não encontrado"),
                            IFERROR(
                                INDEX(
                                    I:I,
                                    MATCH(
                                        A1194&amp;B1194,
                                        O:O,
                                        0)
                                ),
                                "Não encontrado")
                        ), 2)</f>
        <v>23.41</v>
      </c>
      <c r="I1194" s="175">
        <f t="shared" si="27"/>
        <v>21.53</v>
      </c>
      <c r="J1194" s="174"/>
      <c r="K1194" s="174"/>
      <c r="L1194" s="620" t="s">
        <v>15</v>
      </c>
      <c r="M1194" s="173"/>
      <c r="N1194" s="173"/>
    </row>
    <row r="1195" spans="1:15" x14ac:dyDescent="0.2">
      <c r="A1195" s="622" t="s">
        <v>1454</v>
      </c>
      <c r="B1195" s="623" t="s">
        <v>21</v>
      </c>
      <c r="C1195" s="624" t="s">
        <v>115</v>
      </c>
      <c r="D1195" s="625" t="s">
        <v>1427</v>
      </c>
      <c r="E1195" s="625" t="s">
        <v>1453</v>
      </c>
      <c r="F1195" s="626" t="s">
        <v>258</v>
      </c>
      <c r="G1195" s="626">
        <v>2.72</v>
      </c>
      <c r="H1195" s="172">
        <f>TRUNC(
                        IF(
                            C1195="INSUMO",
                            IFERROR(
                                INDEX(
                                    Insumos!F:F,
                                    MATCH(
                                        A1195&amp;B1195,
                                        Insumos!I:I,
                                        0)
                                ),
                                "Não encontrado"),
                            IFERROR(
                                INDEX(
                                    I:I,
                                    MATCH(
                                        A1195&amp;B1195,
                                        O:O,
                                        0)
                                ),
                                "Não encontrado")
                        ), 2)</f>
        <v>0.64</v>
      </c>
      <c r="I1195" s="172">
        <f t="shared" si="27"/>
        <v>1.74</v>
      </c>
      <c r="J1195" s="171"/>
      <c r="K1195" s="171"/>
      <c r="L1195" s="625" t="s">
        <v>15</v>
      </c>
      <c r="M1195" s="170"/>
      <c r="N1195" s="170"/>
    </row>
    <row r="1196" spans="1:15" x14ac:dyDescent="0.2">
      <c r="A1196" s="617" t="s">
        <v>1452</v>
      </c>
      <c r="B1196" s="618" t="s">
        <v>21</v>
      </c>
      <c r="C1196" s="619" t="s">
        <v>115</v>
      </c>
      <c r="D1196" s="620" t="s">
        <v>1427</v>
      </c>
      <c r="E1196" s="620" t="s">
        <v>1451</v>
      </c>
      <c r="F1196" s="621" t="s">
        <v>25</v>
      </c>
      <c r="G1196" s="621">
        <v>0.01</v>
      </c>
      <c r="H1196" s="175">
        <f>TRUNC(
                        IF(
                            C1196="INSUMO",
                            IFERROR(
                                INDEX(
                                    Insumos!F:F,
                                    MATCH(
                                        A1196&amp;B1196,
                                        Insumos!I:I,
                                        0)
                                ),
                                "Não encontrado"),
                            IFERROR(
                                INDEX(
                                    I:I,
                                    MATCH(
                                        A1196&amp;B1196,
                                        O:O,
                                        0)
                                ),
                                "Não encontrado")
                        ), 2)</f>
        <v>180.8</v>
      </c>
      <c r="I1196" s="175">
        <f t="shared" si="27"/>
        <v>1.8</v>
      </c>
      <c r="J1196" s="174"/>
      <c r="K1196" s="174"/>
      <c r="L1196" s="620" t="s">
        <v>15</v>
      </c>
      <c r="M1196" s="173"/>
      <c r="N1196" s="173"/>
    </row>
    <row r="1197" spans="1:15" ht="25.5" x14ac:dyDescent="0.2">
      <c r="A1197" s="622" t="s">
        <v>1730</v>
      </c>
      <c r="B1197" s="623" t="s">
        <v>101</v>
      </c>
      <c r="C1197" s="624" t="s">
        <v>115</v>
      </c>
      <c r="D1197" s="625" t="s">
        <v>1427</v>
      </c>
      <c r="E1197" s="625" t="s">
        <v>1729</v>
      </c>
      <c r="F1197" s="626" t="s">
        <v>95</v>
      </c>
      <c r="G1197" s="626">
        <v>1</v>
      </c>
      <c r="H1197" s="172">
        <f>TRUNC(
                        IF(
                            C1197="INSUMO",
                            IFERROR(
                                INDEX(
                                    Insumos!F:F,
                                    MATCH(
                                        A1197&amp;B1197,
                                        Insumos!I:I,
                                        0)
                                ),
                                "Não encontrado"),
                            IFERROR(
                                INDEX(
                                    I:I,
                                    MATCH(
                                        A1197&amp;B1197,
                                        O:O,
                                        0)
                                ),
                                "Não encontrado")
                        ), 2)</f>
        <v>582.26</v>
      </c>
      <c r="I1197" s="172">
        <f t="shared" si="27"/>
        <v>582.26</v>
      </c>
      <c r="J1197" s="171"/>
      <c r="K1197" s="171"/>
      <c r="L1197" s="625" t="s">
        <v>15</v>
      </c>
      <c r="M1197" s="170"/>
      <c r="N1197" s="170"/>
    </row>
    <row r="1198" spans="1:15" x14ac:dyDescent="0.2">
      <c r="A1198" s="611" t="s">
        <v>758</v>
      </c>
      <c r="B1198" s="612" t="s">
        <v>21</v>
      </c>
      <c r="C1198" s="613" t="s">
        <v>15</v>
      </c>
      <c r="D1198" s="614" t="s">
        <v>1427</v>
      </c>
      <c r="E1198" s="614" t="s">
        <v>759</v>
      </c>
      <c r="F1198" s="615" t="s">
        <v>99</v>
      </c>
      <c r="G1198" s="616"/>
      <c r="H1198" s="178"/>
      <c r="I1198" s="178">
        <f>SUM(I1199:I1201)</f>
        <v>326.58999999999997</v>
      </c>
      <c r="J1198" s="177" t="s">
        <v>15</v>
      </c>
      <c r="K1198" s="177"/>
      <c r="L1198" s="614" t="s">
        <v>15</v>
      </c>
      <c r="M1198" s="176" t="s">
        <v>15</v>
      </c>
      <c r="N1198" s="176" t="s">
        <v>15</v>
      </c>
      <c r="O1198" s="584" t="str">
        <f>A1198&amp;B1198&amp;C1198</f>
        <v>080803GOINFRA</v>
      </c>
    </row>
    <row r="1199" spans="1:15" x14ac:dyDescent="0.2">
      <c r="A1199" s="617" t="s">
        <v>1358</v>
      </c>
      <c r="B1199" s="618" t="s">
        <v>21</v>
      </c>
      <c r="C1199" s="619" t="s">
        <v>115</v>
      </c>
      <c r="D1199" s="620" t="s">
        <v>1427</v>
      </c>
      <c r="E1199" s="620" t="s">
        <v>1359</v>
      </c>
      <c r="F1199" s="621" t="s">
        <v>42</v>
      </c>
      <c r="G1199" s="621">
        <v>0.8</v>
      </c>
      <c r="H1199" s="175">
        <f>TRUNC(
                        IF(
                            C1199="INSUMO",
                            IFERROR(
                                INDEX(
                                    Insumos!F:F,
                                    MATCH(
                                        A1199&amp;B1199,
                                        Insumos!I:I,
                                        0)
                                ),
                                "Não encontrado"),
                            IFERROR(
                                INDEX(
                                    I:I,
                                    MATCH(
                                        A1199&amp;B1199,
                                        O:O,
                                        0)
                                ),
                                "Não encontrado")
                        ), 2)</f>
        <v>16.78</v>
      </c>
      <c r="I1199" s="175">
        <f>TRUNC(G1199*H1199, 2)</f>
        <v>13.42</v>
      </c>
      <c r="J1199" s="174"/>
      <c r="K1199" s="174"/>
      <c r="L1199" s="620" t="s">
        <v>15</v>
      </c>
      <c r="M1199" s="173"/>
      <c r="N1199" s="173"/>
    </row>
    <row r="1200" spans="1:15" x14ac:dyDescent="0.2">
      <c r="A1200" s="622" t="s">
        <v>1368</v>
      </c>
      <c r="B1200" s="623" t="s">
        <v>21</v>
      </c>
      <c r="C1200" s="624" t="s">
        <v>115</v>
      </c>
      <c r="D1200" s="625" t="s">
        <v>1427</v>
      </c>
      <c r="E1200" s="625" t="s">
        <v>1369</v>
      </c>
      <c r="F1200" s="626" t="s">
        <v>42</v>
      </c>
      <c r="G1200" s="626">
        <v>0.8</v>
      </c>
      <c r="H1200" s="172">
        <f>TRUNC(
                        IF(
                            C1200="INSUMO",
                            IFERROR(
                                INDEX(
                                    Insumos!F:F,
                                    MATCH(
                                        A1200&amp;B1200,
                                        Insumos!I:I,
                                        0)
                                ),
                                "Não encontrado"),
                            IFERROR(
                                INDEX(
                                    I:I,
                                    MATCH(
                                        A1200&amp;B1200,
                                        O:O,
                                        0)
                                ),
                                "Não encontrado")
                        ), 2)</f>
        <v>23.41</v>
      </c>
      <c r="I1200" s="172">
        <f>TRUNC(G1200*H1200, 2)</f>
        <v>18.72</v>
      </c>
      <c r="J1200" s="171"/>
      <c r="K1200" s="171"/>
      <c r="L1200" s="625" t="s">
        <v>15</v>
      </c>
      <c r="M1200" s="170"/>
      <c r="N1200" s="170"/>
    </row>
    <row r="1201" spans="1:15" x14ac:dyDescent="0.2">
      <c r="A1201" s="617" t="s">
        <v>1728</v>
      </c>
      <c r="B1201" s="618" t="s">
        <v>21</v>
      </c>
      <c r="C1201" s="619" t="s">
        <v>115</v>
      </c>
      <c r="D1201" s="620" t="s">
        <v>1427</v>
      </c>
      <c r="E1201" s="620" t="s">
        <v>1727</v>
      </c>
      <c r="F1201" s="621" t="s">
        <v>95</v>
      </c>
      <c r="G1201" s="621">
        <v>1</v>
      </c>
      <c r="H1201" s="175">
        <f>TRUNC(
                        IF(
                            C1201="INSUMO",
                            IFERROR(
                                INDEX(
                                    Insumos!F:F,
                                    MATCH(
                                        A1201&amp;B1201,
                                        Insumos!I:I,
                                        0)
                                ),
                                "Não encontrado"),
                            IFERROR(
                                INDEX(
                                    I:I,
                                    MATCH(
                                        A1201&amp;B1201,
                                        O:O,
                                        0)
                                ),
                                "Não encontrado")
                        ), 2)</f>
        <v>294.45</v>
      </c>
      <c r="I1201" s="175">
        <f>TRUNC(G1201*H1201, 2)</f>
        <v>294.45</v>
      </c>
      <c r="J1201" s="174"/>
      <c r="K1201" s="174"/>
      <c r="L1201" s="620" t="s">
        <v>15</v>
      </c>
      <c r="M1201" s="173"/>
      <c r="N1201" s="173"/>
    </row>
    <row r="1202" spans="1:15" x14ac:dyDescent="0.2">
      <c r="A1202" s="611" t="s">
        <v>761</v>
      </c>
      <c r="B1202" s="612" t="s">
        <v>21</v>
      </c>
      <c r="C1202" s="613" t="s">
        <v>15</v>
      </c>
      <c r="D1202" s="614" t="s">
        <v>1427</v>
      </c>
      <c r="E1202" s="614" t="s">
        <v>762</v>
      </c>
      <c r="F1202" s="615" t="s">
        <v>33</v>
      </c>
      <c r="G1202" s="616"/>
      <c r="H1202" s="178"/>
      <c r="I1202" s="178">
        <f>SUM(I1203:I1207)</f>
        <v>479.21</v>
      </c>
      <c r="J1202" s="177" t="s">
        <v>15</v>
      </c>
      <c r="K1202" s="177"/>
      <c r="L1202" s="614" t="s">
        <v>15</v>
      </c>
      <c r="M1202" s="176" t="s">
        <v>15</v>
      </c>
      <c r="N1202" s="176" t="s">
        <v>15</v>
      </c>
      <c r="O1202" s="584" t="str">
        <f>A1202&amp;B1202&amp;C1202</f>
        <v>271608GOINFRA</v>
      </c>
    </row>
    <row r="1203" spans="1:15" x14ac:dyDescent="0.2">
      <c r="A1203" s="617" t="s">
        <v>1354</v>
      </c>
      <c r="B1203" s="618" t="s">
        <v>21</v>
      </c>
      <c r="C1203" s="619" t="s">
        <v>115</v>
      </c>
      <c r="D1203" s="620" t="s">
        <v>1427</v>
      </c>
      <c r="E1203" s="620" t="s">
        <v>1355</v>
      </c>
      <c r="F1203" s="621" t="s">
        <v>42</v>
      </c>
      <c r="G1203" s="621">
        <v>1.5371999999999999</v>
      </c>
      <c r="H1203" s="175">
        <f>TRUNC(
                        IF(
                            C1203="INSUMO",
                            IFERROR(
                                INDEX(
                                    Insumos!F:F,
                                    MATCH(
                                        A1203&amp;B1203,
                                        Insumos!I:I,
                                        0)
                                ),
                                "Não encontrado"),
                            IFERROR(
                                INDEX(
                                    I:I,
                                    MATCH(
                                        A1203&amp;B1203,
                                        O:O,
                                        0)
                                ),
                                "Não encontrado")
                        ), 2)</f>
        <v>23.41</v>
      </c>
      <c r="I1203" s="175">
        <f>TRUNC(G1203*H1203, 2)</f>
        <v>35.979999999999997</v>
      </c>
      <c r="J1203" s="174"/>
      <c r="K1203" s="174"/>
      <c r="L1203" s="620" t="s">
        <v>15</v>
      </c>
      <c r="M1203" s="173"/>
      <c r="N1203" s="173"/>
    </row>
    <row r="1204" spans="1:15" x14ac:dyDescent="0.2">
      <c r="A1204" s="622" t="s">
        <v>1352</v>
      </c>
      <c r="B1204" s="623" t="s">
        <v>21</v>
      </c>
      <c r="C1204" s="624" t="s">
        <v>115</v>
      </c>
      <c r="D1204" s="625" t="s">
        <v>1427</v>
      </c>
      <c r="E1204" s="625" t="s">
        <v>1353</v>
      </c>
      <c r="F1204" s="626" t="s">
        <v>42</v>
      </c>
      <c r="G1204" s="626">
        <v>1.2844</v>
      </c>
      <c r="H1204" s="172">
        <f>TRUNC(
                        IF(
                            C1204="INSUMO",
                            IFERROR(
                                INDEX(
                                    Insumos!F:F,
                                    MATCH(
                                        A1204&amp;B1204,
                                        Insumos!I:I,
                                        0)
                                ),
                                "Não encontrado"),
                            IFERROR(
                                INDEX(
                                    I:I,
                                    MATCH(
                                        A1204&amp;B1204,
                                        O:O,
                                        0)
                                ),
                                "Não encontrado")
                        ), 2)</f>
        <v>15.3</v>
      </c>
      <c r="I1204" s="172">
        <f>TRUNC(G1204*H1204, 2)</f>
        <v>19.649999999999999</v>
      </c>
      <c r="J1204" s="171"/>
      <c r="K1204" s="171"/>
      <c r="L1204" s="625" t="s">
        <v>15</v>
      </c>
      <c r="M1204" s="170"/>
      <c r="N1204" s="170"/>
    </row>
    <row r="1205" spans="1:15" x14ac:dyDescent="0.2">
      <c r="A1205" s="617" t="s">
        <v>1726</v>
      </c>
      <c r="B1205" s="618" t="s">
        <v>21</v>
      </c>
      <c r="C1205" s="619" t="s">
        <v>115</v>
      </c>
      <c r="D1205" s="620" t="s">
        <v>1427</v>
      </c>
      <c r="E1205" s="620" t="s">
        <v>1725</v>
      </c>
      <c r="F1205" s="621" t="s">
        <v>33</v>
      </c>
      <c r="G1205" s="621">
        <v>1.2</v>
      </c>
      <c r="H1205" s="175">
        <f>TRUNC(
                        IF(
                            C1205="INSUMO",
                            IFERROR(
                                INDEX(
                                    Insumos!F:F,
                                    MATCH(
                                        A1205&amp;B1205,
                                        Insumos!I:I,
                                        0)
                                ),
                                "Não encontrado"),
                            IFERROR(
                                INDEX(
                                    I:I,
                                    MATCH(
                                        A1205&amp;B1205,
                                        O:O,
                                        0)
                                ),
                                "Não encontrado")
                        ), 2)</f>
        <v>349</v>
      </c>
      <c r="I1205" s="175">
        <f>TRUNC(G1205*H1205, 2)</f>
        <v>418.8</v>
      </c>
      <c r="J1205" s="174"/>
      <c r="K1205" s="174"/>
      <c r="L1205" s="620" t="s">
        <v>15</v>
      </c>
      <c r="M1205" s="173"/>
      <c r="N1205" s="173"/>
    </row>
    <row r="1206" spans="1:15" x14ac:dyDescent="0.2">
      <c r="A1206" s="622" t="s">
        <v>1454</v>
      </c>
      <c r="B1206" s="623" t="s">
        <v>21</v>
      </c>
      <c r="C1206" s="624" t="s">
        <v>115</v>
      </c>
      <c r="D1206" s="625" t="s">
        <v>1427</v>
      </c>
      <c r="E1206" s="625" t="s">
        <v>1453</v>
      </c>
      <c r="F1206" s="626" t="s">
        <v>258</v>
      </c>
      <c r="G1206" s="626">
        <v>4.54</v>
      </c>
      <c r="H1206" s="172">
        <f>TRUNC(
                        IF(
                            C1206="INSUMO",
                            IFERROR(
                                INDEX(
                                    Insumos!F:F,
                                    MATCH(
                                        A1206&amp;B1206,
                                        Insumos!I:I,
                                        0)
                                ),
                                "Não encontrado"),
                            IFERROR(
                                INDEX(
                                    I:I,
                                    MATCH(
                                        A1206&amp;B1206,
                                        O:O,
                                        0)
                                ),
                                "Não encontrado")
                        ), 2)</f>
        <v>0.64</v>
      </c>
      <c r="I1206" s="172">
        <f>TRUNC(G1206*H1206, 2)</f>
        <v>2.9</v>
      </c>
      <c r="J1206" s="171"/>
      <c r="K1206" s="171"/>
      <c r="L1206" s="625" t="s">
        <v>15</v>
      </c>
      <c r="M1206" s="170"/>
      <c r="N1206" s="170"/>
    </row>
    <row r="1207" spans="1:15" x14ac:dyDescent="0.2">
      <c r="A1207" s="617" t="s">
        <v>1452</v>
      </c>
      <c r="B1207" s="618" t="s">
        <v>21</v>
      </c>
      <c r="C1207" s="619" t="s">
        <v>115</v>
      </c>
      <c r="D1207" s="620" t="s">
        <v>1427</v>
      </c>
      <c r="E1207" s="620" t="s">
        <v>1451</v>
      </c>
      <c r="F1207" s="621" t="s">
        <v>25</v>
      </c>
      <c r="G1207" s="621">
        <v>1.04E-2</v>
      </c>
      <c r="H1207" s="175">
        <f>TRUNC(
                        IF(
                            C1207="INSUMO",
                            IFERROR(
                                INDEX(
                                    Insumos!F:F,
                                    MATCH(
                                        A1207&amp;B1207,
                                        Insumos!I:I,
                                        0)
                                ),
                                "Não encontrado"),
                            IFERROR(
                                INDEX(
                                    I:I,
                                    MATCH(
                                        A1207&amp;B1207,
                                        O:O,
                                        0)
                                ),
                                "Não encontrado")
                        ), 2)</f>
        <v>180.8</v>
      </c>
      <c r="I1207" s="175">
        <f>TRUNC(G1207*H1207, 2)</f>
        <v>1.88</v>
      </c>
      <c r="J1207" s="174"/>
      <c r="K1207" s="174"/>
      <c r="L1207" s="620" t="s">
        <v>15</v>
      </c>
      <c r="M1207" s="173"/>
      <c r="N1207" s="173"/>
    </row>
    <row r="1208" spans="1:15" ht="25.5" x14ac:dyDescent="0.2">
      <c r="A1208" s="611" t="s">
        <v>764</v>
      </c>
      <c r="B1208" s="612" t="s">
        <v>101</v>
      </c>
      <c r="C1208" s="613" t="s">
        <v>15</v>
      </c>
      <c r="D1208" s="614" t="s">
        <v>1427</v>
      </c>
      <c r="E1208" s="614" t="s">
        <v>1419</v>
      </c>
      <c r="F1208" s="615" t="s">
        <v>88</v>
      </c>
      <c r="G1208" s="616"/>
      <c r="H1208" s="178"/>
      <c r="I1208" s="178">
        <f>SUM(I1209:I1213)</f>
        <v>44.36</v>
      </c>
      <c r="J1208" s="177" t="s">
        <v>15</v>
      </c>
      <c r="K1208" s="177"/>
      <c r="L1208" s="614" t="s">
        <v>15</v>
      </c>
      <c r="M1208" s="176" t="s">
        <v>15</v>
      </c>
      <c r="N1208" s="176" t="s">
        <v>1473</v>
      </c>
      <c r="O1208" s="584" t="str">
        <f>A1208&amp;B1208&amp;C1208</f>
        <v>AGE80009AGEHAB</v>
      </c>
    </row>
    <row r="1209" spans="1:15" x14ac:dyDescent="0.2">
      <c r="A1209" s="617" t="s">
        <v>1352</v>
      </c>
      <c r="B1209" s="618" t="s">
        <v>21</v>
      </c>
      <c r="C1209" s="619" t="s">
        <v>115</v>
      </c>
      <c r="D1209" s="620" t="s">
        <v>1427</v>
      </c>
      <c r="E1209" s="620" t="s">
        <v>1353</v>
      </c>
      <c r="F1209" s="621" t="s">
        <v>42</v>
      </c>
      <c r="G1209" s="621">
        <v>0.29880000000000001</v>
      </c>
      <c r="H1209" s="175">
        <f>TRUNC(
                        IF(
                            C1209="INSUMO",
                            IFERROR(
                                INDEX(
                                    Insumos!F:F,
                                    MATCH(
                                        A1209&amp;B1209,
                                        Insumos!I:I,
                                        0)
                                ),
                                "Não encontrado"),
                            IFERROR(
                                INDEX(
                                    I:I,
                                    MATCH(
                                        A1209&amp;B1209,
                                        O:O,
                                        0)
                                ),
                                "Não encontrado")
                        ), 2)</f>
        <v>15.3</v>
      </c>
      <c r="I1209" s="175">
        <f>TRUNC(G1209*H1209, 2)</f>
        <v>4.57</v>
      </c>
      <c r="J1209" s="174"/>
      <c r="K1209" s="174"/>
      <c r="L1209" s="620" t="s">
        <v>15</v>
      </c>
      <c r="M1209" s="173"/>
      <c r="N1209" s="173"/>
    </row>
    <row r="1210" spans="1:15" x14ac:dyDescent="0.2">
      <c r="A1210" s="622" t="s">
        <v>1354</v>
      </c>
      <c r="B1210" s="623" t="s">
        <v>21</v>
      </c>
      <c r="C1210" s="624" t="s">
        <v>115</v>
      </c>
      <c r="D1210" s="625" t="s">
        <v>1427</v>
      </c>
      <c r="E1210" s="625" t="s">
        <v>1355</v>
      </c>
      <c r="F1210" s="626" t="s">
        <v>42</v>
      </c>
      <c r="G1210" s="626">
        <v>0.9486</v>
      </c>
      <c r="H1210" s="172">
        <f>TRUNC(
                        IF(
                            C1210="INSUMO",
                            IFERROR(
                                INDEX(
                                    Insumos!F:F,
                                    MATCH(
                                        A1210&amp;B1210,
                                        Insumos!I:I,
                                        0)
                                ),
                                "Não encontrado"),
                            IFERROR(
                                INDEX(
                                    I:I,
                                    MATCH(
                                        A1210&amp;B1210,
                                        O:O,
                                        0)
                                ),
                                "Não encontrado")
                        ), 2)</f>
        <v>23.41</v>
      </c>
      <c r="I1210" s="172">
        <f>TRUNC(G1210*H1210, 2)</f>
        <v>22.2</v>
      </c>
      <c r="J1210" s="171"/>
      <c r="K1210" s="171"/>
      <c r="L1210" s="625" t="s">
        <v>15</v>
      </c>
      <c r="M1210" s="170"/>
      <c r="N1210" s="170"/>
    </row>
    <row r="1211" spans="1:15" ht="25.5" x14ac:dyDescent="0.2">
      <c r="A1211" s="617" t="s">
        <v>1481</v>
      </c>
      <c r="B1211" s="618" t="s">
        <v>21</v>
      </c>
      <c r="C1211" s="619" t="s">
        <v>22</v>
      </c>
      <c r="D1211" s="620" t="s">
        <v>1427</v>
      </c>
      <c r="E1211" s="620" t="s">
        <v>1479</v>
      </c>
      <c r="F1211" s="621" t="s">
        <v>99</v>
      </c>
      <c r="G1211" s="621">
        <v>3</v>
      </c>
      <c r="H1211" s="175">
        <f>TRUNC(
                        IF(
                            C1211="INSUMO",
                            IFERROR(
                                INDEX(
                                    Insumos!F:F,
                                    MATCH(
                                        A1211&amp;B1211,
                                        Insumos!I:I,
                                        0)
                                ),
                                "Não encontrado"),
                            IFERROR(
                                INDEX(
                                    I:I,
                                    MATCH(
                                        A1211&amp;B1211,
                                        O:O,
                                        0)
                                ),
                                "Não encontrado")
                        ), 2)</f>
        <v>0.82</v>
      </c>
      <c r="I1211" s="175">
        <f>TRUNC(G1211*H1211, 2)</f>
        <v>2.46</v>
      </c>
      <c r="J1211" s="174"/>
      <c r="K1211" s="174"/>
      <c r="L1211" s="620" t="s">
        <v>15</v>
      </c>
      <c r="M1211" s="173"/>
      <c r="N1211" s="173"/>
    </row>
    <row r="1212" spans="1:15" ht="25.5" x14ac:dyDescent="0.2">
      <c r="A1212" s="622" t="s">
        <v>1478</v>
      </c>
      <c r="B1212" s="623" t="s">
        <v>21</v>
      </c>
      <c r="C1212" s="624" t="s">
        <v>22</v>
      </c>
      <c r="D1212" s="625" t="s">
        <v>1427</v>
      </c>
      <c r="E1212" s="625" t="s">
        <v>1476</v>
      </c>
      <c r="F1212" s="626" t="s">
        <v>99</v>
      </c>
      <c r="G1212" s="626">
        <v>3</v>
      </c>
      <c r="H1212" s="172">
        <f>TRUNC(
                        IF(
                            C1212="INSUMO",
                            IFERROR(
                                INDEX(
                                    Insumos!F:F,
                                    MATCH(
                                        A1212&amp;B1212,
                                        Insumos!I:I,
                                        0)
                                ),
                                "Não encontrado"),
                            IFERROR(
                                INDEX(
                                    I:I,
                                    MATCH(
                                        A1212&amp;B1212,
                                        O:O,
                                        0)
                                ),
                                "Não encontrado")
                        ), 2)</f>
        <v>0.6</v>
      </c>
      <c r="I1212" s="172">
        <f>TRUNC(G1212*H1212, 2)</f>
        <v>1.8</v>
      </c>
      <c r="J1212" s="171"/>
      <c r="K1212" s="171"/>
      <c r="L1212" s="625" t="s">
        <v>15</v>
      </c>
      <c r="M1212" s="170"/>
      <c r="N1212" s="170"/>
    </row>
    <row r="1213" spans="1:15" ht="25.5" x14ac:dyDescent="0.2">
      <c r="A1213" s="617" t="s">
        <v>1724</v>
      </c>
      <c r="B1213" s="618" t="s">
        <v>1263</v>
      </c>
      <c r="C1213" s="619" t="s">
        <v>115</v>
      </c>
      <c r="D1213" s="620" t="s">
        <v>1427</v>
      </c>
      <c r="E1213" s="620" t="s">
        <v>3229</v>
      </c>
      <c r="F1213" s="621" t="s">
        <v>88</v>
      </c>
      <c r="G1213" s="621">
        <v>1</v>
      </c>
      <c r="H1213" s="175">
        <f>TRUNC(
                        IF(
                            C1213="INSUMO",
                            IFERROR(
                                INDEX(
                                    Insumos!F:F,
                                    MATCH(
                                        A1213&amp;B1213,
                                        Insumos!I:I,
                                        0)
                                ),
                                "Não encontrado"),
                            IFERROR(
                                INDEX(
                                    I:I,
                                    MATCH(
                                        A1213&amp;B1213,
                                        O:O,
                                        0)
                                ),
                                "Não encontrado")
                        ), 2)</f>
        <v>13.33</v>
      </c>
      <c r="I1213" s="175">
        <f>TRUNC(G1213*H1213, 2)</f>
        <v>13.33</v>
      </c>
      <c r="J1213" s="174"/>
      <c r="K1213" s="174"/>
      <c r="L1213" s="620" t="s">
        <v>15</v>
      </c>
      <c r="M1213" s="173"/>
      <c r="N1213" s="173"/>
    </row>
    <row r="1214" spans="1:15" ht="38.25" x14ac:dyDescent="0.2">
      <c r="A1214" s="611" t="s">
        <v>767</v>
      </c>
      <c r="B1214" s="612" t="s">
        <v>101</v>
      </c>
      <c r="C1214" s="613" t="s">
        <v>15</v>
      </c>
      <c r="D1214" s="614" t="s">
        <v>1427</v>
      </c>
      <c r="E1214" s="614" t="s">
        <v>1420</v>
      </c>
      <c r="F1214" s="615" t="s">
        <v>95</v>
      </c>
      <c r="G1214" s="616"/>
      <c r="H1214" s="178"/>
      <c r="I1214" s="178">
        <f>SUM(I1215:I1218)</f>
        <v>65.22999999999999</v>
      </c>
      <c r="J1214" s="177" t="s">
        <v>15</v>
      </c>
      <c r="K1214" s="177"/>
      <c r="L1214" s="614" t="s">
        <v>15</v>
      </c>
      <c r="M1214" s="176" t="s">
        <v>15</v>
      </c>
      <c r="N1214" s="176" t="s">
        <v>1473</v>
      </c>
      <c r="O1214" s="584" t="str">
        <f>A1214&amp;B1214&amp;C1214</f>
        <v>AGE80010AGEHAB</v>
      </c>
    </row>
    <row r="1215" spans="1:15" x14ac:dyDescent="0.2">
      <c r="A1215" s="617" t="s">
        <v>1352</v>
      </c>
      <c r="B1215" s="618" t="s">
        <v>21</v>
      </c>
      <c r="C1215" s="619" t="s">
        <v>115</v>
      </c>
      <c r="D1215" s="620" t="s">
        <v>1427</v>
      </c>
      <c r="E1215" s="620" t="s">
        <v>1353</v>
      </c>
      <c r="F1215" s="621" t="s">
        <v>42</v>
      </c>
      <c r="G1215" s="621">
        <v>0.29880000000000001</v>
      </c>
      <c r="H1215" s="175">
        <f>TRUNC(
                        IF(
                            C1215="INSUMO",
                            IFERROR(
                                INDEX(
                                    Insumos!F:F,
                                    MATCH(
                                        A1215&amp;B1215,
                                        Insumos!I:I,
                                        0)
                                ),
                                "Não encontrado"),
                            IFERROR(
                                INDEX(
                                    I:I,
                                    MATCH(
                                        A1215&amp;B1215,
                                        O:O,
                                        0)
                                ),
                                "Não encontrado")
                        ), 2)</f>
        <v>15.3</v>
      </c>
      <c r="I1215" s="175">
        <f>TRUNC(G1215*H1215, 2)</f>
        <v>4.57</v>
      </c>
      <c r="J1215" s="174"/>
      <c r="K1215" s="174"/>
      <c r="L1215" s="620" t="s">
        <v>15</v>
      </c>
      <c r="M1215" s="173"/>
      <c r="N1215" s="173"/>
    </row>
    <row r="1216" spans="1:15" x14ac:dyDescent="0.2">
      <c r="A1216" s="622" t="s">
        <v>1354</v>
      </c>
      <c r="B1216" s="623" t="s">
        <v>21</v>
      </c>
      <c r="C1216" s="624" t="s">
        <v>115</v>
      </c>
      <c r="D1216" s="625" t="s">
        <v>1427</v>
      </c>
      <c r="E1216" s="625" t="s">
        <v>1355</v>
      </c>
      <c r="F1216" s="626" t="s">
        <v>42</v>
      </c>
      <c r="G1216" s="626">
        <v>0.9486</v>
      </c>
      <c r="H1216" s="172">
        <f>TRUNC(
                        IF(
                            C1216="INSUMO",
                            IFERROR(
                                INDEX(
                                    Insumos!F:F,
                                    MATCH(
                                        A1216&amp;B1216,
                                        Insumos!I:I,
                                        0)
                                ),
                                "Não encontrado"),
                            IFERROR(
                                INDEX(
                                    I:I,
                                    MATCH(
                                        A1216&amp;B1216,
                                        O:O,
                                        0)
                                ),
                                "Não encontrado")
                        ), 2)</f>
        <v>23.41</v>
      </c>
      <c r="I1216" s="172">
        <f>TRUNC(G1216*H1216, 2)</f>
        <v>22.2</v>
      </c>
      <c r="J1216" s="171"/>
      <c r="K1216" s="171"/>
      <c r="L1216" s="625" t="s">
        <v>15</v>
      </c>
      <c r="M1216" s="170"/>
      <c r="N1216" s="170"/>
    </row>
    <row r="1217" spans="1:15" ht="25.5" x14ac:dyDescent="0.2">
      <c r="A1217" s="617" t="s">
        <v>1722</v>
      </c>
      <c r="B1217" s="618" t="s">
        <v>1263</v>
      </c>
      <c r="C1217" s="619" t="s">
        <v>115</v>
      </c>
      <c r="D1217" s="620" t="s">
        <v>1427</v>
      </c>
      <c r="E1217" s="620" t="s">
        <v>3219</v>
      </c>
      <c r="F1217" s="621" t="s">
        <v>95</v>
      </c>
      <c r="G1217" s="621">
        <v>6</v>
      </c>
      <c r="H1217" s="175">
        <f>TRUNC(
                        IF(
                            C1217="INSUMO",
                            IFERROR(
                                INDEX(
                                    Insumos!F:F,
                                    MATCH(
                                        A1217&amp;B1217,
                                        Insumos!I:I,
                                        0)
                                ),
                                "Não encontrado"),
                            IFERROR(
                                INDEX(
                                    I:I,
                                    MATCH(
                                        A1217&amp;B1217,
                                        O:O,
                                        0)
                                ),
                                "Não encontrado")
                        ), 2)</f>
        <v>0.79</v>
      </c>
      <c r="I1217" s="175">
        <f>TRUNC(G1217*H1217, 2)</f>
        <v>4.74</v>
      </c>
      <c r="J1217" s="174"/>
      <c r="K1217" s="174"/>
      <c r="L1217" s="620" t="s">
        <v>15</v>
      </c>
      <c r="M1217" s="173"/>
      <c r="N1217" s="173"/>
    </row>
    <row r="1218" spans="1:15" ht="25.5" x14ac:dyDescent="0.2">
      <c r="A1218" s="622" t="s">
        <v>1723</v>
      </c>
      <c r="B1218" s="623" t="s">
        <v>1263</v>
      </c>
      <c r="C1218" s="624" t="s">
        <v>115</v>
      </c>
      <c r="D1218" s="625" t="s">
        <v>1427</v>
      </c>
      <c r="E1218" s="625" t="s">
        <v>3230</v>
      </c>
      <c r="F1218" s="626" t="s">
        <v>95</v>
      </c>
      <c r="G1218" s="626">
        <v>2</v>
      </c>
      <c r="H1218" s="172">
        <f>TRUNC(
                        IF(
                            C1218="INSUMO",
                            IFERROR(
                                INDEX(
                                    Insumos!F:F,
                                    MATCH(
                                        A1218&amp;B1218,
                                        Insumos!I:I,
                                        0)
                                ),
                                "Não encontrado"),
                            IFERROR(
                                INDEX(
                                    I:I,
                                    MATCH(
                                        A1218&amp;B1218,
                                        O:O,
                                        0)
                                ),
                                "Não encontrado")
                        ), 2)</f>
        <v>16.86</v>
      </c>
      <c r="I1218" s="172">
        <f>TRUNC(G1218*H1218, 2)</f>
        <v>33.72</v>
      </c>
      <c r="J1218" s="171"/>
      <c r="K1218" s="171"/>
      <c r="L1218" s="625" t="s">
        <v>15</v>
      </c>
      <c r="M1218" s="170"/>
      <c r="N1218" s="170"/>
    </row>
    <row r="1219" spans="1:15" ht="25.5" x14ac:dyDescent="0.2">
      <c r="A1219" s="611" t="s">
        <v>770</v>
      </c>
      <c r="B1219" s="612" t="s">
        <v>101</v>
      </c>
      <c r="C1219" s="613" t="s">
        <v>15</v>
      </c>
      <c r="D1219" s="614" t="s">
        <v>1427</v>
      </c>
      <c r="E1219" s="614" t="s">
        <v>1421</v>
      </c>
      <c r="F1219" s="615" t="s">
        <v>95</v>
      </c>
      <c r="G1219" s="616"/>
      <c r="H1219" s="178"/>
      <c r="I1219" s="178">
        <f>SUM(I1220:I1223)</f>
        <v>72.05</v>
      </c>
      <c r="J1219" s="177" t="s">
        <v>15</v>
      </c>
      <c r="K1219" s="177"/>
      <c r="L1219" s="614" t="s">
        <v>15</v>
      </c>
      <c r="M1219" s="176" t="s">
        <v>15</v>
      </c>
      <c r="N1219" s="176" t="s">
        <v>1473</v>
      </c>
      <c r="O1219" s="584" t="str">
        <f>A1219&amp;B1219&amp;C1219</f>
        <v>AGE80011AGEHAB</v>
      </c>
    </row>
    <row r="1220" spans="1:15" x14ac:dyDescent="0.2">
      <c r="A1220" s="617" t="s">
        <v>1352</v>
      </c>
      <c r="B1220" s="618" t="s">
        <v>21</v>
      </c>
      <c r="C1220" s="619" t="s">
        <v>115</v>
      </c>
      <c r="D1220" s="620" t="s">
        <v>1427</v>
      </c>
      <c r="E1220" s="620" t="s">
        <v>1353</v>
      </c>
      <c r="F1220" s="621" t="s">
        <v>42</v>
      </c>
      <c r="G1220" s="621">
        <v>0.29880000000000001</v>
      </c>
      <c r="H1220" s="175">
        <f>TRUNC(
                        IF(
                            C1220="INSUMO",
                            IFERROR(
                                INDEX(
                                    Insumos!F:F,
                                    MATCH(
                                        A1220&amp;B1220,
                                        Insumos!I:I,
                                        0)
                                ),
                                "Não encontrado"),
                            IFERROR(
                                INDEX(
                                    I:I,
                                    MATCH(
                                        A1220&amp;B1220,
                                        O:O,
                                        0)
                                ),
                                "Não encontrado")
                        ), 2)</f>
        <v>15.3</v>
      </c>
      <c r="I1220" s="175">
        <f>TRUNC(G1220*H1220, 2)</f>
        <v>4.57</v>
      </c>
      <c r="J1220" s="174"/>
      <c r="K1220" s="174"/>
      <c r="L1220" s="620" t="s">
        <v>15</v>
      </c>
      <c r="M1220" s="173"/>
      <c r="N1220" s="173"/>
    </row>
    <row r="1221" spans="1:15" x14ac:dyDescent="0.2">
      <c r="A1221" s="622" t="s">
        <v>1354</v>
      </c>
      <c r="B1221" s="623" t="s">
        <v>21</v>
      </c>
      <c r="C1221" s="624" t="s">
        <v>115</v>
      </c>
      <c r="D1221" s="625" t="s">
        <v>1427</v>
      </c>
      <c r="E1221" s="625" t="s">
        <v>1355</v>
      </c>
      <c r="F1221" s="626" t="s">
        <v>42</v>
      </c>
      <c r="G1221" s="626">
        <v>0.9486</v>
      </c>
      <c r="H1221" s="172">
        <f>TRUNC(
                        IF(
                            C1221="INSUMO",
                            IFERROR(
                                INDEX(
                                    Insumos!F:F,
                                    MATCH(
                                        A1221&amp;B1221,
                                        Insumos!I:I,
                                        0)
                                ),
                                "Não encontrado"),
                            IFERROR(
                                INDEX(
                                    I:I,
                                    MATCH(
                                        A1221&amp;B1221,
                                        O:O,
                                        0)
                                ),
                                "Não encontrado")
                        ), 2)</f>
        <v>23.41</v>
      </c>
      <c r="I1221" s="172">
        <f>TRUNC(G1221*H1221, 2)</f>
        <v>22.2</v>
      </c>
      <c r="J1221" s="171"/>
      <c r="K1221" s="171"/>
      <c r="L1221" s="625" t="s">
        <v>15</v>
      </c>
      <c r="M1221" s="170"/>
      <c r="N1221" s="170"/>
    </row>
    <row r="1222" spans="1:15" ht="25.5" x14ac:dyDescent="0.2">
      <c r="A1222" s="617" t="s">
        <v>1722</v>
      </c>
      <c r="B1222" s="618" t="s">
        <v>1263</v>
      </c>
      <c r="C1222" s="619" t="s">
        <v>115</v>
      </c>
      <c r="D1222" s="620" t="s">
        <v>1427</v>
      </c>
      <c r="E1222" s="620" t="s">
        <v>3219</v>
      </c>
      <c r="F1222" s="621" t="s">
        <v>95</v>
      </c>
      <c r="G1222" s="621">
        <v>6</v>
      </c>
      <c r="H1222" s="175">
        <f>TRUNC(
                        IF(
                            C1222="INSUMO",
                            IFERROR(
                                INDEX(
                                    Insumos!F:F,
                                    MATCH(
                                        A1222&amp;B1222,
                                        Insumos!I:I,
                                        0)
                                ),
                                "Não encontrado"),
                            IFERROR(
                                INDEX(
                                    I:I,
                                    MATCH(
                                        A1222&amp;B1222,
                                        O:O,
                                        0)
                                ),
                                "Não encontrado")
                        ), 2)</f>
        <v>0.79</v>
      </c>
      <c r="I1222" s="175">
        <f>TRUNC(G1222*H1222, 2)</f>
        <v>4.74</v>
      </c>
      <c r="J1222" s="174"/>
      <c r="K1222" s="174"/>
      <c r="L1222" s="620" t="s">
        <v>15</v>
      </c>
      <c r="M1222" s="173"/>
      <c r="N1222" s="173"/>
    </row>
    <row r="1223" spans="1:15" ht="25.5" x14ac:dyDescent="0.2">
      <c r="A1223" s="622" t="s">
        <v>1721</v>
      </c>
      <c r="B1223" s="623" t="s">
        <v>1263</v>
      </c>
      <c r="C1223" s="624" t="s">
        <v>115</v>
      </c>
      <c r="D1223" s="625" t="s">
        <v>1427</v>
      </c>
      <c r="E1223" s="625" t="s">
        <v>3231</v>
      </c>
      <c r="F1223" s="626" t="s">
        <v>95</v>
      </c>
      <c r="G1223" s="626">
        <v>2</v>
      </c>
      <c r="H1223" s="172">
        <f>TRUNC(
                        IF(
                            C1223="INSUMO",
                            IFERROR(
                                INDEX(
                                    Insumos!F:F,
                                    MATCH(
                                        A1223&amp;B1223,
                                        Insumos!I:I,
                                        0)
                                ),
                                "Não encontrado"),
                            IFERROR(
                                INDEX(
                                    I:I,
                                    MATCH(
                                        A1223&amp;B1223,
                                        O:O,
                                        0)
                                ),
                                "Não encontrado")
                        ), 2)</f>
        <v>20.27</v>
      </c>
      <c r="I1223" s="172">
        <f>TRUNC(G1223*H1223, 2)</f>
        <v>40.54</v>
      </c>
      <c r="J1223" s="171"/>
      <c r="K1223" s="171"/>
      <c r="L1223" s="625" t="s">
        <v>15</v>
      </c>
      <c r="M1223" s="170"/>
      <c r="N1223" s="170"/>
    </row>
    <row r="1224" spans="1:15" ht="25.5" x14ac:dyDescent="0.2">
      <c r="A1224" s="611" t="s">
        <v>775</v>
      </c>
      <c r="B1224" s="612" t="s">
        <v>21</v>
      </c>
      <c r="C1224" s="613" t="s">
        <v>15</v>
      </c>
      <c r="D1224" s="614" t="s">
        <v>1427</v>
      </c>
      <c r="E1224" s="614" t="s">
        <v>776</v>
      </c>
      <c r="F1224" s="615" t="s">
        <v>99</v>
      </c>
      <c r="G1224" s="616"/>
      <c r="H1224" s="178"/>
      <c r="I1224" s="178">
        <f>SUM(I1225:I1228)</f>
        <v>76.98</v>
      </c>
      <c r="J1224" s="177" t="s">
        <v>15</v>
      </c>
      <c r="K1224" s="177"/>
      <c r="L1224" s="614" t="s">
        <v>15</v>
      </c>
      <c r="M1224" s="176" t="s">
        <v>15</v>
      </c>
      <c r="N1224" s="176" t="s">
        <v>15</v>
      </c>
      <c r="O1224" s="584" t="str">
        <f>A1224&amp;B1224&amp;C1224</f>
        <v>080811GOINFRA</v>
      </c>
    </row>
    <row r="1225" spans="1:15" x14ac:dyDescent="0.2">
      <c r="A1225" s="617" t="s">
        <v>1358</v>
      </c>
      <c r="B1225" s="618" t="s">
        <v>21</v>
      </c>
      <c r="C1225" s="619" t="s">
        <v>115</v>
      </c>
      <c r="D1225" s="620" t="s">
        <v>1427</v>
      </c>
      <c r="E1225" s="620" t="s">
        <v>1359</v>
      </c>
      <c r="F1225" s="621" t="s">
        <v>42</v>
      </c>
      <c r="G1225" s="621">
        <v>0.2</v>
      </c>
      <c r="H1225" s="175">
        <f>TRUNC(
                        IF(
                            C1225="INSUMO",
                            IFERROR(
                                INDEX(
                                    Insumos!F:F,
                                    MATCH(
                                        A1225&amp;B1225,
                                        Insumos!I:I,
                                        0)
                                ),
                                "Não encontrado"),
                            IFERROR(
                                INDEX(
                                    I:I,
                                    MATCH(
                                        A1225&amp;B1225,
                                        O:O,
                                        0)
                                ),
                                "Não encontrado")
                        ), 2)</f>
        <v>16.78</v>
      </c>
      <c r="I1225" s="175">
        <f>TRUNC(G1225*H1225, 2)</f>
        <v>3.35</v>
      </c>
      <c r="J1225" s="174"/>
      <c r="K1225" s="174"/>
      <c r="L1225" s="620" t="s">
        <v>15</v>
      </c>
      <c r="M1225" s="173"/>
      <c r="N1225" s="173"/>
    </row>
    <row r="1226" spans="1:15" x14ac:dyDescent="0.2">
      <c r="A1226" s="622" t="s">
        <v>1368</v>
      </c>
      <c r="B1226" s="623" t="s">
        <v>21</v>
      </c>
      <c r="C1226" s="624" t="s">
        <v>115</v>
      </c>
      <c r="D1226" s="625" t="s">
        <v>1427</v>
      </c>
      <c r="E1226" s="625" t="s">
        <v>1369</v>
      </c>
      <c r="F1226" s="626" t="s">
        <v>42</v>
      </c>
      <c r="G1226" s="626">
        <v>0.2</v>
      </c>
      <c r="H1226" s="172">
        <f>TRUNC(
                        IF(
                            C1226="INSUMO",
                            IFERROR(
                                INDEX(
                                    Insumos!F:F,
                                    MATCH(
                                        A1226&amp;B1226,
                                        Insumos!I:I,
                                        0)
                                ),
                                "Não encontrado"),
                            IFERROR(
                                INDEX(
                                    I:I,
                                    MATCH(
                                        A1226&amp;B1226,
                                        O:O,
                                        0)
                                ),
                                "Não encontrado")
                        ), 2)</f>
        <v>23.41</v>
      </c>
      <c r="I1226" s="172">
        <f>TRUNC(G1226*H1226, 2)</f>
        <v>4.68</v>
      </c>
      <c r="J1226" s="171"/>
      <c r="K1226" s="171"/>
      <c r="L1226" s="625" t="s">
        <v>15</v>
      </c>
      <c r="M1226" s="170"/>
      <c r="N1226" s="170"/>
    </row>
    <row r="1227" spans="1:15" x14ac:dyDescent="0.2">
      <c r="A1227" s="617" t="s">
        <v>1684</v>
      </c>
      <c r="B1227" s="618" t="s">
        <v>21</v>
      </c>
      <c r="C1227" s="619" t="s">
        <v>115</v>
      </c>
      <c r="D1227" s="620" t="s">
        <v>1427</v>
      </c>
      <c r="E1227" s="620" t="s">
        <v>1683</v>
      </c>
      <c r="F1227" s="621" t="s">
        <v>88</v>
      </c>
      <c r="G1227" s="621">
        <v>0.28000000000000003</v>
      </c>
      <c r="H1227" s="175">
        <f>TRUNC(
                        IF(
                            C1227="INSUMO",
                            IFERROR(
                                INDEX(
                                    Insumos!F:F,
                                    MATCH(
                                        A1227&amp;B1227,
                                        Insumos!I:I,
                                        0)
                                ),
                                "Não encontrado"),
                            IFERROR(
                                INDEX(
                                    I:I,
                                    MATCH(
                                        A1227&amp;B1227,
                                        O:O,
                                        0)
                                ),
                                "Não encontrado")
                        ), 2)</f>
        <v>0.35</v>
      </c>
      <c r="I1227" s="175">
        <f>TRUNC(G1227*H1227, 2)</f>
        <v>0.09</v>
      </c>
      <c r="J1227" s="174"/>
      <c r="K1227" s="174"/>
      <c r="L1227" s="620" t="s">
        <v>15</v>
      </c>
      <c r="M1227" s="173"/>
      <c r="N1227" s="173"/>
    </row>
    <row r="1228" spans="1:15" x14ac:dyDescent="0.2">
      <c r="A1228" s="622" t="s">
        <v>1720</v>
      </c>
      <c r="B1228" s="623" t="s">
        <v>21</v>
      </c>
      <c r="C1228" s="624" t="s">
        <v>115</v>
      </c>
      <c r="D1228" s="625" t="s">
        <v>1427</v>
      </c>
      <c r="E1228" s="625" t="s">
        <v>1719</v>
      </c>
      <c r="F1228" s="626" t="s">
        <v>95</v>
      </c>
      <c r="G1228" s="626">
        <v>1</v>
      </c>
      <c r="H1228" s="172">
        <f>TRUNC(
                        IF(
                            C1228="INSUMO",
                            IFERROR(
                                INDEX(
                                    Insumos!F:F,
                                    MATCH(
                                        A1228&amp;B1228,
                                        Insumos!I:I,
                                        0)
                                ),
                                "Não encontrado"),
                            IFERROR(
                                INDEX(
                                    I:I,
                                    MATCH(
                                        A1228&amp;B1228,
                                        O:O,
                                        0)
                                ),
                                "Não encontrado")
                        ), 2)</f>
        <v>68.86</v>
      </c>
      <c r="I1228" s="172">
        <f>TRUNC(G1228*H1228, 2)</f>
        <v>68.86</v>
      </c>
      <c r="J1228" s="171"/>
      <c r="K1228" s="171"/>
      <c r="L1228" s="625" t="s">
        <v>15</v>
      </c>
      <c r="M1228" s="170"/>
      <c r="N1228" s="170"/>
    </row>
    <row r="1229" spans="1:15" ht="25.5" x14ac:dyDescent="0.2">
      <c r="A1229" s="611" t="s">
        <v>778</v>
      </c>
      <c r="B1229" s="612" t="s">
        <v>101</v>
      </c>
      <c r="C1229" s="613" t="s">
        <v>15</v>
      </c>
      <c r="D1229" s="614" t="s">
        <v>1427</v>
      </c>
      <c r="E1229" s="614" t="s">
        <v>1422</v>
      </c>
      <c r="F1229" s="615" t="s">
        <v>95</v>
      </c>
      <c r="G1229" s="616"/>
      <c r="H1229" s="178"/>
      <c r="I1229" s="178">
        <f>SUM(I1230:I1233)</f>
        <v>69.930000000000007</v>
      </c>
      <c r="J1229" s="177" t="s">
        <v>15</v>
      </c>
      <c r="K1229" s="177"/>
      <c r="L1229" s="614" t="s">
        <v>15</v>
      </c>
      <c r="M1229" s="176" t="s">
        <v>15</v>
      </c>
      <c r="N1229" s="176" t="s">
        <v>1473</v>
      </c>
      <c r="O1229" s="584" t="str">
        <f>A1229&amp;B1229&amp;C1229</f>
        <v>AGE80002AGEHAB</v>
      </c>
    </row>
    <row r="1230" spans="1:15" x14ac:dyDescent="0.2">
      <c r="A1230" s="617" t="s">
        <v>1358</v>
      </c>
      <c r="B1230" s="618" t="s">
        <v>21</v>
      </c>
      <c r="C1230" s="619" t="s">
        <v>115</v>
      </c>
      <c r="D1230" s="620" t="s">
        <v>1427</v>
      </c>
      <c r="E1230" s="620" t="s">
        <v>1359</v>
      </c>
      <c r="F1230" s="621" t="s">
        <v>42</v>
      </c>
      <c r="G1230" s="621">
        <v>0.22</v>
      </c>
      <c r="H1230" s="175">
        <f>TRUNC(
                        IF(
                            C1230="INSUMO",
                            IFERROR(
                                INDEX(
                                    Insumos!F:F,
                                    MATCH(
                                        A1230&amp;B1230,
                                        Insumos!I:I,
                                        0)
                                ),
                                "Não encontrado"),
                            IFERROR(
                                INDEX(
                                    I:I,
                                    MATCH(
                                        A1230&amp;B1230,
                                        O:O,
                                        0)
                                ),
                                "Não encontrado")
                        ), 2)</f>
        <v>16.78</v>
      </c>
      <c r="I1230" s="175">
        <f>TRUNC(G1230*H1230, 2)</f>
        <v>3.69</v>
      </c>
      <c r="J1230" s="174"/>
      <c r="K1230" s="174"/>
      <c r="L1230" s="620" t="s">
        <v>15</v>
      </c>
      <c r="M1230" s="173"/>
      <c r="N1230" s="173"/>
    </row>
    <row r="1231" spans="1:15" x14ac:dyDescent="0.2">
      <c r="A1231" s="622" t="s">
        <v>1368</v>
      </c>
      <c r="B1231" s="623" t="s">
        <v>21</v>
      </c>
      <c r="C1231" s="624" t="s">
        <v>115</v>
      </c>
      <c r="D1231" s="625" t="s">
        <v>1427</v>
      </c>
      <c r="E1231" s="625" t="s">
        <v>1369</v>
      </c>
      <c r="F1231" s="626" t="s">
        <v>42</v>
      </c>
      <c r="G1231" s="626">
        <v>0.22</v>
      </c>
      <c r="H1231" s="172">
        <f>TRUNC(
                        IF(
                            C1231="INSUMO",
                            IFERROR(
                                INDEX(
                                    Insumos!F:F,
                                    MATCH(
                                        A1231&amp;B1231,
                                        Insumos!I:I,
                                        0)
                                ),
                                "Não encontrado"),
                            IFERROR(
                                INDEX(
                                    I:I,
                                    MATCH(
                                        A1231&amp;B1231,
                                        O:O,
                                        0)
                                ),
                                "Não encontrado")
                        ), 2)</f>
        <v>23.41</v>
      </c>
      <c r="I1231" s="172">
        <f>TRUNC(G1231*H1231, 2)</f>
        <v>5.15</v>
      </c>
      <c r="J1231" s="171"/>
      <c r="K1231" s="171"/>
      <c r="L1231" s="625" t="s">
        <v>15</v>
      </c>
      <c r="M1231" s="170"/>
      <c r="N1231" s="170"/>
    </row>
    <row r="1232" spans="1:15" x14ac:dyDescent="0.2">
      <c r="A1232" s="617" t="s">
        <v>1684</v>
      </c>
      <c r="B1232" s="618" t="s">
        <v>21</v>
      </c>
      <c r="C1232" s="619" t="s">
        <v>115</v>
      </c>
      <c r="D1232" s="620" t="s">
        <v>1427</v>
      </c>
      <c r="E1232" s="620" t="s">
        <v>1683</v>
      </c>
      <c r="F1232" s="621" t="s">
        <v>88</v>
      </c>
      <c r="G1232" s="621">
        <v>0.28000000000000003</v>
      </c>
      <c r="H1232" s="175">
        <f>TRUNC(
                        IF(
                            C1232="INSUMO",
                            IFERROR(
                                INDEX(
                                    Insumos!F:F,
                                    MATCH(
                                        A1232&amp;B1232,
                                        Insumos!I:I,
                                        0)
                                ),
                                "Não encontrado"),
                            IFERROR(
                                INDEX(
                                    I:I,
                                    MATCH(
                                        A1232&amp;B1232,
                                        O:O,
                                        0)
                                ),
                                "Não encontrado")
                        ), 2)</f>
        <v>0.35</v>
      </c>
      <c r="I1232" s="175">
        <f>TRUNC(G1232*H1232, 2)</f>
        <v>0.09</v>
      </c>
      <c r="J1232" s="174"/>
      <c r="K1232" s="174"/>
      <c r="L1232" s="620" t="s">
        <v>15</v>
      </c>
      <c r="M1232" s="173"/>
      <c r="N1232" s="173"/>
    </row>
    <row r="1233" spans="1:15" x14ac:dyDescent="0.2">
      <c r="A1233" s="622" t="s">
        <v>1718</v>
      </c>
      <c r="B1233" s="623" t="s">
        <v>101</v>
      </c>
      <c r="C1233" s="624" t="s">
        <v>115</v>
      </c>
      <c r="D1233" s="625" t="s">
        <v>1427</v>
      </c>
      <c r="E1233" s="625" t="s">
        <v>1717</v>
      </c>
      <c r="F1233" s="626" t="s">
        <v>95</v>
      </c>
      <c r="G1233" s="626">
        <v>1</v>
      </c>
      <c r="H1233" s="172">
        <f>TRUNC(
                        IF(
                            C1233="INSUMO",
                            IFERROR(
                                INDEX(
                                    Insumos!F:F,
                                    MATCH(
                                        A1233&amp;B1233,
                                        Insumos!I:I,
                                        0)
                                ),
                                "Não encontrado"),
                            IFERROR(
                                INDEX(
                                    I:I,
                                    MATCH(
                                        A1233&amp;B1233,
                                        O:O,
                                        0)
                                ),
                                "Não encontrado")
                        ), 2)</f>
        <v>61</v>
      </c>
      <c r="I1233" s="172">
        <f>TRUNC(G1233*H1233, 2)</f>
        <v>61</v>
      </c>
      <c r="J1233" s="171"/>
      <c r="K1233" s="171"/>
      <c r="L1233" s="625" t="s">
        <v>15</v>
      </c>
      <c r="M1233" s="170"/>
      <c r="N1233" s="170"/>
    </row>
    <row r="1234" spans="1:15" x14ac:dyDescent="0.2">
      <c r="A1234" s="611" t="s">
        <v>781</v>
      </c>
      <c r="B1234" s="612" t="s">
        <v>21</v>
      </c>
      <c r="C1234" s="613" t="s">
        <v>15</v>
      </c>
      <c r="D1234" s="614" t="s">
        <v>1427</v>
      </c>
      <c r="E1234" s="614" t="s">
        <v>782</v>
      </c>
      <c r="F1234" s="615" t="s">
        <v>95</v>
      </c>
      <c r="G1234" s="616"/>
      <c r="H1234" s="178"/>
      <c r="I1234" s="178">
        <f>SUM(I1235:I1238)</f>
        <v>151.77000000000001</v>
      </c>
      <c r="J1234" s="177" t="s">
        <v>15</v>
      </c>
      <c r="K1234" s="177"/>
      <c r="L1234" s="614" t="s">
        <v>15</v>
      </c>
      <c r="M1234" s="176" t="s">
        <v>15</v>
      </c>
      <c r="N1234" s="176" t="s">
        <v>15</v>
      </c>
      <c r="O1234" s="584" t="str">
        <f>A1234&amp;B1234&amp;C1234</f>
        <v>080656GOINFRA</v>
      </c>
    </row>
    <row r="1235" spans="1:15" x14ac:dyDescent="0.2">
      <c r="A1235" s="617" t="s">
        <v>1358</v>
      </c>
      <c r="B1235" s="618" t="s">
        <v>21</v>
      </c>
      <c r="C1235" s="619" t="s">
        <v>115</v>
      </c>
      <c r="D1235" s="620" t="s">
        <v>1427</v>
      </c>
      <c r="E1235" s="620" t="s">
        <v>1359</v>
      </c>
      <c r="F1235" s="621" t="s">
        <v>42</v>
      </c>
      <c r="G1235" s="621">
        <v>0.2</v>
      </c>
      <c r="H1235" s="175">
        <f>TRUNC(
                        IF(
                            C1235="INSUMO",
                            IFERROR(
                                INDEX(
                                    Insumos!F:F,
                                    MATCH(
                                        A1235&amp;B1235,
                                        Insumos!I:I,
                                        0)
                                ),
                                "Não encontrado"),
                            IFERROR(
                                INDEX(
                                    I:I,
                                    MATCH(
                                        A1235&amp;B1235,
                                        O:O,
                                        0)
                                ),
                                "Não encontrado")
                        ), 2)</f>
        <v>16.78</v>
      </c>
      <c r="I1235" s="175">
        <f>TRUNC(G1235*H1235, 2)</f>
        <v>3.35</v>
      </c>
      <c r="J1235" s="174"/>
      <c r="K1235" s="174"/>
      <c r="L1235" s="620" t="s">
        <v>15</v>
      </c>
      <c r="M1235" s="173"/>
      <c r="N1235" s="173"/>
    </row>
    <row r="1236" spans="1:15" x14ac:dyDescent="0.2">
      <c r="A1236" s="622" t="s">
        <v>1368</v>
      </c>
      <c r="B1236" s="623" t="s">
        <v>21</v>
      </c>
      <c r="C1236" s="624" t="s">
        <v>115</v>
      </c>
      <c r="D1236" s="625" t="s">
        <v>1427</v>
      </c>
      <c r="E1236" s="625" t="s">
        <v>1369</v>
      </c>
      <c r="F1236" s="626" t="s">
        <v>42</v>
      </c>
      <c r="G1236" s="626">
        <v>0.2</v>
      </c>
      <c r="H1236" s="172">
        <f>TRUNC(
                        IF(
                            C1236="INSUMO",
                            IFERROR(
                                INDEX(
                                    Insumos!F:F,
                                    MATCH(
                                        A1236&amp;B1236,
                                        Insumos!I:I,
                                        0)
                                ),
                                "Não encontrado"),
                            IFERROR(
                                INDEX(
                                    I:I,
                                    MATCH(
                                        A1236&amp;B1236,
                                        O:O,
                                        0)
                                ),
                                "Não encontrado")
                        ), 2)</f>
        <v>23.41</v>
      </c>
      <c r="I1236" s="172">
        <f>TRUNC(G1236*H1236, 2)</f>
        <v>4.68</v>
      </c>
      <c r="J1236" s="171"/>
      <c r="K1236" s="171"/>
      <c r="L1236" s="625" t="s">
        <v>15</v>
      </c>
      <c r="M1236" s="170"/>
      <c r="N1236" s="170"/>
    </row>
    <row r="1237" spans="1:15" x14ac:dyDescent="0.2">
      <c r="A1237" s="617" t="s">
        <v>1716</v>
      </c>
      <c r="B1237" s="618" t="s">
        <v>21</v>
      </c>
      <c r="C1237" s="619" t="s">
        <v>115</v>
      </c>
      <c r="D1237" s="620" t="s">
        <v>1427</v>
      </c>
      <c r="E1237" s="620" t="s">
        <v>1715</v>
      </c>
      <c r="F1237" s="621" t="s">
        <v>95</v>
      </c>
      <c r="G1237" s="621">
        <v>1</v>
      </c>
      <c r="H1237" s="175">
        <f>TRUNC(
                        IF(
                            C1237="INSUMO",
                            IFERROR(
                                INDEX(
                                    Insumos!F:F,
                                    MATCH(
                                        A1237&amp;B1237,
                                        Insumos!I:I,
                                        0)
                                ),
                                "Não encontrado"),
                            IFERROR(
                                INDEX(
                                    I:I,
                                    MATCH(
                                        A1237&amp;B1237,
                                        O:O,
                                        0)
                                ),
                                "Não encontrado")
                        ), 2)</f>
        <v>143.65</v>
      </c>
      <c r="I1237" s="175">
        <f>TRUNC(G1237*H1237, 2)</f>
        <v>143.65</v>
      </c>
      <c r="J1237" s="174"/>
      <c r="K1237" s="174"/>
      <c r="L1237" s="620" t="s">
        <v>15</v>
      </c>
      <c r="M1237" s="173"/>
      <c r="N1237" s="173"/>
    </row>
    <row r="1238" spans="1:15" x14ac:dyDescent="0.2">
      <c r="A1238" s="622" t="s">
        <v>1684</v>
      </c>
      <c r="B1238" s="623" t="s">
        <v>21</v>
      </c>
      <c r="C1238" s="624" t="s">
        <v>115</v>
      </c>
      <c r="D1238" s="625" t="s">
        <v>1427</v>
      </c>
      <c r="E1238" s="625" t="s">
        <v>1683</v>
      </c>
      <c r="F1238" s="626" t="s">
        <v>88</v>
      </c>
      <c r="G1238" s="626">
        <v>0.28000000000000003</v>
      </c>
      <c r="H1238" s="172">
        <f>TRUNC(
                        IF(
                            C1238="INSUMO",
                            IFERROR(
                                INDEX(
                                    Insumos!F:F,
                                    MATCH(
                                        A1238&amp;B1238,
                                        Insumos!I:I,
                                        0)
                                ),
                                "Não encontrado"),
                            IFERROR(
                                INDEX(
                                    I:I,
                                    MATCH(
                                        A1238&amp;B1238,
                                        O:O,
                                        0)
                                ),
                                "Não encontrado")
                        ), 2)</f>
        <v>0.35</v>
      </c>
      <c r="I1238" s="172">
        <f>TRUNC(G1238*H1238, 2)</f>
        <v>0.09</v>
      </c>
      <c r="J1238" s="171"/>
      <c r="K1238" s="171"/>
      <c r="L1238" s="625" t="s">
        <v>15</v>
      </c>
      <c r="M1238" s="170"/>
      <c r="N1238" s="170"/>
    </row>
    <row r="1239" spans="1:15" ht="25.5" x14ac:dyDescent="0.2">
      <c r="A1239" s="611" t="s">
        <v>786</v>
      </c>
      <c r="B1239" s="612" t="s">
        <v>21</v>
      </c>
      <c r="C1239" s="613" t="s">
        <v>15</v>
      </c>
      <c r="D1239" s="614" t="s">
        <v>1427</v>
      </c>
      <c r="E1239" s="614" t="s">
        <v>787</v>
      </c>
      <c r="F1239" s="615" t="s">
        <v>99</v>
      </c>
      <c r="G1239" s="616"/>
      <c r="H1239" s="178"/>
      <c r="I1239" s="178">
        <f>SUM(I1240:I1242)</f>
        <v>169.64000000000001</v>
      </c>
      <c r="J1239" s="177" t="s">
        <v>15</v>
      </c>
      <c r="K1239" s="177"/>
      <c r="L1239" s="614" t="s">
        <v>15</v>
      </c>
      <c r="M1239" s="176" t="s">
        <v>15</v>
      </c>
      <c r="N1239" s="176" t="s">
        <v>15</v>
      </c>
      <c r="O1239" s="584" t="str">
        <f>A1239&amp;B1239&amp;C1239</f>
        <v>080526GOINFRA</v>
      </c>
    </row>
    <row r="1240" spans="1:15" x14ac:dyDescent="0.2">
      <c r="A1240" s="617" t="s">
        <v>1358</v>
      </c>
      <c r="B1240" s="618" t="s">
        <v>21</v>
      </c>
      <c r="C1240" s="619" t="s">
        <v>115</v>
      </c>
      <c r="D1240" s="620" t="s">
        <v>1427</v>
      </c>
      <c r="E1240" s="620" t="s">
        <v>1359</v>
      </c>
      <c r="F1240" s="621" t="s">
        <v>42</v>
      </c>
      <c r="G1240" s="621">
        <v>0.15</v>
      </c>
      <c r="H1240" s="175">
        <f>TRUNC(
                        IF(
                            C1240="INSUMO",
                            IFERROR(
                                INDEX(
                                    Insumos!F:F,
                                    MATCH(
                                        A1240&amp;B1240,
                                        Insumos!I:I,
                                        0)
                                ),
                                "Não encontrado"),
                            IFERROR(
                                INDEX(
                                    I:I,
                                    MATCH(
                                        A1240&amp;B1240,
                                        O:O,
                                        0)
                                ),
                                "Não encontrado")
                        ), 2)</f>
        <v>16.78</v>
      </c>
      <c r="I1240" s="175">
        <f>TRUNC(G1240*H1240, 2)</f>
        <v>2.5099999999999998</v>
      </c>
      <c r="J1240" s="174"/>
      <c r="K1240" s="174"/>
      <c r="L1240" s="620" t="s">
        <v>15</v>
      </c>
      <c r="M1240" s="173"/>
      <c r="N1240" s="173"/>
    </row>
    <row r="1241" spans="1:15" x14ac:dyDescent="0.2">
      <c r="A1241" s="622" t="s">
        <v>1368</v>
      </c>
      <c r="B1241" s="623" t="s">
        <v>21</v>
      </c>
      <c r="C1241" s="624" t="s">
        <v>115</v>
      </c>
      <c r="D1241" s="625" t="s">
        <v>1427</v>
      </c>
      <c r="E1241" s="625" t="s">
        <v>1369</v>
      </c>
      <c r="F1241" s="626" t="s">
        <v>42</v>
      </c>
      <c r="G1241" s="626">
        <v>0.15</v>
      </c>
      <c r="H1241" s="172">
        <f>TRUNC(
                        IF(
                            C1241="INSUMO",
                            IFERROR(
                                INDEX(
                                    Insumos!F:F,
                                    MATCH(
                                        A1241&amp;B1241,
                                        Insumos!I:I,
                                        0)
                                ),
                                "Não encontrado"),
                            IFERROR(
                                INDEX(
                                    I:I,
                                    MATCH(
                                        A1241&amp;B1241,
                                        O:O,
                                        0)
                                ),
                                "Não encontrado")
                        ), 2)</f>
        <v>23.41</v>
      </c>
      <c r="I1241" s="172">
        <f>TRUNC(G1241*H1241, 2)</f>
        <v>3.51</v>
      </c>
      <c r="J1241" s="171"/>
      <c r="K1241" s="171"/>
      <c r="L1241" s="625" t="s">
        <v>15</v>
      </c>
      <c r="M1241" s="170"/>
      <c r="N1241" s="170"/>
    </row>
    <row r="1242" spans="1:15" ht="38.25" x14ac:dyDescent="0.2">
      <c r="A1242" s="617" t="s">
        <v>1714</v>
      </c>
      <c r="B1242" s="618" t="s">
        <v>21</v>
      </c>
      <c r="C1242" s="619" t="s">
        <v>115</v>
      </c>
      <c r="D1242" s="620" t="s">
        <v>1427</v>
      </c>
      <c r="E1242" s="620" t="s">
        <v>1713</v>
      </c>
      <c r="F1242" s="621" t="s">
        <v>95</v>
      </c>
      <c r="G1242" s="621">
        <v>1</v>
      </c>
      <c r="H1242" s="175">
        <f>TRUNC(
                        IF(
                            C1242="INSUMO",
                            IFERROR(
                                INDEX(
                                    Insumos!F:F,
                                    MATCH(
                                        A1242&amp;B1242,
                                        Insumos!I:I,
                                        0)
                                ),
                                "Não encontrado"),
                            IFERROR(
                                INDEX(
                                    I:I,
                                    MATCH(
                                        A1242&amp;B1242,
                                        O:O,
                                        0)
                                ),
                                "Não encontrado")
                        ), 2)</f>
        <v>163.62</v>
      </c>
      <c r="I1242" s="175">
        <f>TRUNC(G1242*H1242, 2)</f>
        <v>163.62</v>
      </c>
      <c r="J1242" s="174"/>
      <c r="K1242" s="174"/>
      <c r="L1242" s="620" t="s">
        <v>15</v>
      </c>
      <c r="M1242" s="173"/>
      <c r="N1242" s="173"/>
    </row>
    <row r="1243" spans="1:15" x14ac:dyDescent="0.2">
      <c r="A1243" s="611" t="s">
        <v>789</v>
      </c>
      <c r="B1243" s="612" t="s">
        <v>21</v>
      </c>
      <c r="C1243" s="613" t="s">
        <v>15</v>
      </c>
      <c r="D1243" s="614" t="s">
        <v>1427</v>
      </c>
      <c r="E1243" s="614" t="s">
        <v>790</v>
      </c>
      <c r="F1243" s="615" t="s">
        <v>99</v>
      </c>
      <c r="G1243" s="616"/>
      <c r="H1243" s="178"/>
      <c r="I1243" s="178">
        <f>SUM(I1244:I1248)</f>
        <v>118.58</v>
      </c>
      <c r="J1243" s="177" t="s">
        <v>15</v>
      </c>
      <c r="K1243" s="177"/>
      <c r="L1243" s="614" t="s">
        <v>15</v>
      </c>
      <c r="M1243" s="176" t="s">
        <v>15</v>
      </c>
      <c r="N1243" s="176" t="s">
        <v>15</v>
      </c>
      <c r="O1243" s="584" t="str">
        <f>A1243&amp;B1243&amp;C1243</f>
        <v>080721GOINFRA</v>
      </c>
    </row>
    <row r="1244" spans="1:15" x14ac:dyDescent="0.2">
      <c r="A1244" s="617" t="s">
        <v>1371</v>
      </c>
      <c r="B1244" s="618" t="s">
        <v>21</v>
      </c>
      <c r="C1244" s="619" t="s">
        <v>115</v>
      </c>
      <c r="D1244" s="620" t="s">
        <v>1427</v>
      </c>
      <c r="E1244" s="620" t="s">
        <v>1372</v>
      </c>
      <c r="F1244" s="621" t="s">
        <v>42</v>
      </c>
      <c r="G1244" s="621">
        <v>0.5</v>
      </c>
      <c r="H1244" s="175">
        <f>TRUNC(
                        IF(
                            C1244="INSUMO",
                            IFERROR(
                                INDEX(
                                    Insumos!F:F,
                                    MATCH(
                                        A1244&amp;B1244,
                                        Insumos!I:I,
                                        0)
                                ),
                                "Não encontrado"),
                            IFERROR(
                                INDEX(
                                    I:I,
                                    MATCH(
                                        A1244&amp;B1244,
                                        O:O,
                                        0)
                                ),
                                "Não encontrado")
                        ), 2)</f>
        <v>23.41</v>
      </c>
      <c r="I1244" s="175">
        <f>TRUNC(G1244*H1244, 2)</f>
        <v>11.7</v>
      </c>
      <c r="J1244" s="174"/>
      <c r="K1244" s="174"/>
      <c r="L1244" s="620" t="s">
        <v>15</v>
      </c>
      <c r="M1244" s="173"/>
      <c r="N1244" s="173"/>
    </row>
    <row r="1245" spans="1:15" x14ac:dyDescent="0.2">
      <c r="A1245" s="622" t="s">
        <v>1358</v>
      </c>
      <c r="B1245" s="623" t="s">
        <v>21</v>
      </c>
      <c r="C1245" s="624" t="s">
        <v>115</v>
      </c>
      <c r="D1245" s="625" t="s">
        <v>1427</v>
      </c>
      <c r="E1245" s="625" t="s">
        <v>1359</v>
      </c>
      <c r="F1245" s="626" t="s">
        <v>42</v>
      </c>
      <c r="G1245" s="626">
        <v>0.5</v>
      </c>
      <c r="H1245" s="172">
        <f>TRUNC(
                        IF(
                            C1245="INSUMO",
                            IFERROR(
                                INDEX(
                                    Insumos!F:F,
                                    MATCH(
                                        A1245&amp;B1245,
                                        Insumos!I:I,
                                        0)
                                ),
                                "Não encontrado"),
                            IFERROR(
                                INDEX(
                                    I:I,
                                    MATCH(
                                        A1245&amp;B1245,
                                        O:O,
                                        0)
                                ),
                                "Não encontrado")
                        ), 2)</f>
        <v>16.78</v>
      </c>
      <c r="I1245" s="172">
        <f>TRUNC(G1245*H1245, 2)</f>
        <v>8.39</v>
      </c>
      <c r="J1245" s="171"/>
      <c r="K1245" s="171"/>
      <c r="L1245" s="625" t="s">
        <v>15</v>
      </c>
      <c r="M1245" s="170"/>
      <c r="N1245" s="170"/>
    </row>
    <row r="1246" spans="1:15" x14ac:dyDescent="0.2">
      <c r="A1246" s="617" t="s">
        <v>1684</v>
      </c>
      <c r="B1246" s="618" t="s">
        <v>21</v>
      </c>
      <c r="C1246" s="619" t="s">
        <v>115</v>
      </c>
      <c r="D1246" s="620" t="s">
        <v>1427</v>
      </c>
      <c r="E1246" s="620" t="s">
        <v>1683</v>
      </c>
      <c r="F1246" s="621" t="s">
        <v>88</v>
      </c>
      <c r="G1246" s="621">
        <v>0.28000000000000003</v>
      </c>
      <c r="H1246" s="175">
        <f>TRUNC(
                        IF(
                            C1246="INSUMO",
                            IFERROR(
                                INDEX(
                                    Insumos!F:F,
                                    MATCH(
                                        A1246&amp;B1246,
                                        Insumos!I:I,
                                        0)
                                ),
                                "Não encontrado"),
                            IFERROR(
                                INDEX(
                                    I:I,
                                    MATCH(
                                        A1246&amp;B1246,
                                        O:O,
                                        0)
                                ),
                                "Não encontrado")
                        ), 2)</f>
        <v>0.35</v>
      </c>
      <c r="I1246" s="175">
        <f>TRUNC(G1246*H1246, 2)</f>
        <v>0.09</v>
      </c>
      <c r="J1246" s="174"/>
      <c r="K1246" s="174"/>
      <c r="L1246" s="620" t="s">
        <v>15</v>
      </c>
      <c r="M1246" s="173"/>
      <c r="N1246" s="173"/>
    </row>
    <row r="1247" spans="1:15" x14ac:dyDescent="0.2">
      <c r="A1247" s="622" t="s">
        <v>1712</v>
      </c>
      <c r="B1247" s="623" t="s">
        <v>21</v>
      </c>
      <c r="C1247" s="624" t="s">
        <v>115</v>
      </c>
      <c r="D1247" s="625" t="s">
        <v>1427</v>
      </c>
      <c r="E1247" s="625" t="s">
        <v>1711</v>
      </c>
      <c r="F1247" s="626" t="s">
        <v>95</v>
      </c>
      <c r="G1247" s="626">
        <v>1</v>
      </c>
      <c r="H1247" s="172">
        <f>TRUNC(
                        IF(
                            C1247="INSUMO",
                            IFERROR(
                                INDEX(
                                    Insumos!F:F,
                                    MATCH(
                                        A1247&amp;B1247,
                                        Insumos!I:I,
                                        0)
                                ),
                                "Não encontrado"),
                            IFERROR(
                                INDEX(
                                    I:I,
                                    MATCH(
                                        A1247&amp;B1247,
                                        O:O,
                                        0)
                                ),
                                "Não encontrado")
                        ), 2)</f>
        <v>66.48</v>
      </c>
      <c r="I1247" s="172">
        <f>TRUNC(G1247*H1247, 2)</f>
        <v>66.48</v>
      </c>
      <c r="J1247" s="171"/>
      <c r="K1247" s="171"/>
      <c r="L1247" s="625" t="s">
        <v>15</v>
      </c>
      <c r="M1247" s="170"/>
      <c r="N1247" s="170"/>
    </row>
    <row r="1248" spans="1:15" x14ac:dyDescent="0.2">
      <c r="A1248" s="617" t="s">
        <v>1710</v>
      </c>
      <c r="B1248" s="618" t="s">
        <v>21</v>
      </c>
      <c r="C1248" s="619" t="s">
        <v>115</v>
      </c>
      <c r="D1248" s="620" t="s">
        <v>1427</v>
      </c>
      <c r="E1248" s="620" t="s">
        <v>1709</v>
      </c>
      <c r="F1248" s="621" t="s">
        <v>95</v>
      </c>
      <c r="G1248" s="621">
        <v>1</v>
      </c>
      <c r="H1248" s="175">
        <f>TRUNC(
                        IF(
                            C1248="INSUMO",
                            IFERROR(
                                INDEX(
                                    Insumos!F:F,
                                    MATCH(
                                        A1248&amp;B1248,
                                        Insumos!I:I,
                                        0)
                                ),
                                "Não encontrado"),
                            IFERROR(
                                INDEX(
                                    I:I,
                                    MATCH(
                                        A1248&amp;B1248,
                                        O:O,
                                        0)
                                ),
                                "Não encontrado")
                        ), 2)</f>
        <v>31.92</v>
      </c>
      <c r="I1248" s="175">
        <f>TRUNC(G1248*H1248, 2)</f>
        <v>31.92</v>
      </c>
      <c r="J1248" s="174"/>
      <c r="K1248" s="174"/>
      <c r="L1248" s="620" t="s">
        <v>15</v>
      </c>
      <c r="M1248" s="173"/>
      <c r="N1248" s="173"/>
    </row>
    <row r="1249" spans="1:15" ht="25.5" x14ac:dyDescent="0.2">
      <c r="A1249" s="611" t="s">
        <v>792</v>
      </c>
      <c r="B1249" s="612" t="s">
        <v>21</v>
      </c>
      <c r="C1249" s="613" t="s">
        <v>15</v>
      </c>
      <c r="D1249" s="614" t="s">
        <v>1427</v>
      </c>
      <c r="E1249" s="614" t="s">
        <v>793</v>
      </c>
      <c r="F1249" s="615" t="s">
        <v>99</v>
      </c>
      <c r="G1249" s="616"/>
      <c r="H1249" s="178"/>
      <c r="I1249" s="178">
        <f>SUM(I1250:I1256)</f>
        <v>690.45</v>
      </c>
      <c r="J1249" s="177" t="s">
        <v>15</v>
      </c>
      <c r="K1249" s="177"/>
      <c r="L1249" s="614" t="s">
        <v>15</v>
      </c>
      <c r="M1249" s="176" t="s">
        <v>15</v>
      </c>
      <c r="N1249" s="176" t="s">
        <v>15</v>
      </c>
      <c r="O1249" s="584" t="str">
        <f>A1249&amp;B1249&amp;C1249</f>
        <v>080504GOINFRA</v>
      </c>
    </row>
    <row r="1250" spans="1:15" x14ac:dyDescent="0.2">
      <c r="A1250" s="617" t="s">
        <v>1358</v>
      </c>
      <c r="B1250" s="618" t="s">
        <v>21</v>
      </c>
      <c r="C1250" s="619" t="s">
        <v>115</v>
      </c>
      <c r="D1250" s="620" t="s">
        <v>1427</v>
      </c>
      <c r="E1250" s="620" t="s">
        <v>1359</v>
      </c>
      <c r="F1250" s="621" t="s">
        <v>42</v>
      </c>
      <c r="G1250" s="621">
        <v>2.4</v>
      </c>
      <c r="H1250" s="175">
        <f>TRUNC(
                        IF(
                            C1250="INSUMO",
                            IFERROR(
                                INDEX(
                                    Insumos!F:F,
                                    MATCH(
                                        A1250&amp;B1250,
                                        Insumos!I:I,
                                        0)
                                ),
                                "Não encontrado"),
                            IFERROR(
                                INDEX(
                                    I:I,
                                    MATCH(
                                        A1250&amp;B1250,
                                        O:O,
                                        0)
                                ),
                                "Não encontrado")
                        ), 2)</f>
        <v>16.78</v>
      </c>
      <c r="I1250" s="175">
        <f t="shared" ref="I1250:I1256" si="28">TRUNC(G1250*H1250, 2)</f>
        <v>40.270000000000003</v>
      </c>
      <c r="J1250" s="174"/>
      <c r="K1250" s="174"/>
      <c r="L1250" s="620" t="s">
        <v>15</v>
      </c>
      <c r="M1250" s="173"/>
      <c r="N1250" s="173"/>
    </row>
    <row r="1251" spans="1:15" x14ac:dyDescent="0.2">
      <c r="A1251" s="622" t="s">
        <v>1368</v>
      </c>
      <c r="B1251" s="623" t="s">
        <v>21</v>
      </c>
      <c r="C1251" s="624" t="s">
        <v>115</v>
      </c>
      <c r="D1251" s="625" t="s">
        <v>1427</v>
      </c>
      <c r="E1251" s="625" t="s">
        <v>1369</v>
      </c>
      <c r="F1251" s="626" t="s">
        <v>42</v>
      </c>
      <c r="G1251" s="626">
        <v>2.4</v>
      </c>
      <c r="H1251" s="172">
        <f>TRUNC(
                        IF(
                            C1251="INSUMO",
                            IFERROR(
                                INDEX(
                                    Insumos!F:F,
                                    MATCH(
                                        A1251&amp;B1251,
                                        Insumos!I:I,
                                        0)
                                ),
                                "Não encontrado"),
                            IFERROR(
                                INDEX(
                                    I:I,
                                    MATCH(
                                        A1251&amp;B1251,
                                        O:O,
                                        0)
                                ),
                                "Não encontrado")
                        ), 2)</f>
        <v>23.41</v>
      </c>
      <c r="I1251" s="172">
        <f t="shared" si="28"/>
        <v>56.18</v>
      </c>
      <c r="J1251" s="171"/>
      <c r="K1251" s="171"/>
      <c r="L1251" s="625" t="s">
        <v>15</v>
      </c>
      <c r="M1251" s="170"/>
      <c r="N1251" s="170"/>
    </row>
    <row r="1252" spans="1:15" x14ac:dyDescent="0.2">
      <c r="A1252" s="617" t="s">
        <v>1708</v>
      </c>
      <c r="B1252" s="618" t="s">
        <v>21</v>
      </c>
      <c r="C1252" s="619" t="s">
        <v>115</v>
      </c>
      <c r="D1252" s="620" t="s">
        <v>1427</v>
      </c>
      <c r="E1252" s="620" t="s">
        <v>1707</v>
      </c>
      <c r="F1252" s="621" t="s">
        <v>95</v>
      </c>
      <c r="G1252" s="621">
        <v>1</v>
      </c>
      <c r="H1252" s="175">
        <f>TRUNC(
                        IF(
                            C1252="INSUMO",
                            IFERROR(
                                INDEX(
                                    Insumos!F:F,
                                    MATCH(
                                        A1252&amp;B1252,
                                        Insumos!I:I,
                                        0)
                                ),
                                "Não encontrado"),
                            IFERROR(
                                INDEX(
                                    I:I,
                                    MATCH(
                                        A1252&amp;B1252,
                                        O:O,
                                        0)
                                ),
                                "Não encontrado")
                        ), 2)</f>
        <v>515.84</v>
      </c>
      <c r="I1252" s="175">
        <f t="shared" si="28"/>
        <v>515.84</v>
      </c>
      <c r="J1252" s="174"/>
      <c r="K1252" s="174"/>
      <c r="L1252" s="620" t="s">
        <v>15</v>
      </c>
      <c r="M1252" s="173"/>
      <c r="N1252" s="173"/>
    </row>
    <row r="1253" spans="1:15" x14ac:dyDescent="0.2">
      <c r="A1253" s="622" t="s">
        <v>1684</v>
      </c>
      <c r="B1253" s="623" t="s">
        <v>21</v>
      </c>
      <c r="C1253" s="624" t="s">
        <v>115</v>
      </c>
      <c r="D1253" s="625" t="s">
        <v>1427</v>
      </c>
      <c r="E1253" s="625" t="s">
        <v>1683</v>
      </c>
      <c r="F1253" s="626" t="s">
        <v>88</v>
      </c>
      <c r="G1253" s="626">
        <v>0.56000000000000005</v>
      </c>
      <c r="H1253" s="172">
        <f>TRUNC(
                        IF(
                            C1253="INSUMO",
                            IFERROR(
                                INDEX(
                                    Insumos!F:F,
                                    MATCH(
                                        A1253&amp;B1253,
                                        Insumos!I:I,
                                        0)
                                ),
                                "Não encontrado"),
                            IFERROR(
                                INDEX(
                                    I:I,
                                    MATCH(
                                        A1253&amp;B1253,
                                        O:O,
                                        0)
                                ),
                                "Não encontrado")
                        ), 2)</f>
        <v>0.35</v>
      </c>
      <c r="I1253" s="172">
        <f t="shared" si="28"/>
        <v>0.19</v>
      </c>
      <c r="J1253" s="171"/>
      <c r="K1253" s="171"/>
      <c r="L1253" s="625" t="s">
        <v>15</v>
      </c>
      <c r="M1253" s="170"/>
      <c r="N1253" s="170"/>
    </row>
    <row r="1254" spans="1:15" x14ac:dyDescent="0.2">
      <c r="A1254" s="617" t="s">
        <v>1688</v>
      </c>
      <c r="B1254" s="618" t="s">
        <v>21</v>
      </c>
      <c r="C1254" s="619" t="s">
        <v>115</v>
      </c>
      <c r="D1254" s="620" t="s">
        <v>1427</v>
      </c>
      <c r="E1254" s="620" t="s">
        <v>1687</v>
      </c>
      <c r="F1254" s="621" t="s">
        <v>95</v>
      </c>
      <c r="G1254" s="621">
        <v>1</v>
      </c>
      <c r="H1254" s="175">
        <f>TRUNC(
                        IF(
                            C1254="INSUMO",
                            IFERROR(
                                INDEX(
                                    Insumos!F:F,
                                    MATCH(
                                        A1254&amp;B1254,
                                        Insumos!I:I,
                                        0)
                                ),
                                "Não encontrado"),
                            IFERROR(
                                INDEX(
                                    I:I,
                                    MATCH(
                                        A1254&amp;B1254,
                                        O:O,
                                        0)
                                ),
                                "Não encontrado")
                        ), 2)</f>
        <v>42.41</v>
      </c>
      <c r="I1254" s="175">
        <f t="shared" si="28"/>
        <v>42.41</v>
      </c>
      <c r="J1254" s="174"/>
      <c r="K1254" s="174"/>
      <c r="L1254" s="620" t="s">
        <v>15</v>
      </c>
      <c r="M1254" s="173"/>
      <c r="N1254" s="173"/>
    </row>
    <row r="1255" spans="1:15" x14ac:dyDescent="0.2">
      <c r="A1255" s="622" t="s">
        <v>1686</v>
      </c>
      <c r="B1255" s="623" t="s">
        <v>21</v>
      </c>
      <c r="C1255" s="624" t="s">
        <v>115</v>
      </c>
      <c r="D1255" s="625" t="s">
        <v>1427</v>
      </c>
      <c r="E1255" s="625" t="s">
        <v>1685</v>
      </c>
      <c r="F1255" s="626" t="s">
        <v>95</v>
      </c>
      <c r="G1255" s="626">
        <v>1</v>
      </c>
      <c r="H1255" s="172">
        <f>TRUNC(
                        IF(
                            C1255="INSUMO",
                            IFERROR(
                                INDEX(
                                    Insumos!F:F,
                                    MATCH(
                                        A1255&amp;B1255,
                                        Insumos!I:I,
                                        0)
                                ),
                                "Não encontrado"),
                            IFERROR(
                                INDEX(
                                    I:I,
                                    MATCH(
                                        A1255&amp;B1255,
                                        O:O,
                                        0)
                                ),
                                "Não encontrado")
                        ), 2)</f>
        <v>12.06</v>
      </c>
      <c r="I1255" s="172">
        <f t="shared" si="28"/>
        <v>12.06</v>
      </c>
      <c r="J1255" s="171"/>
      <c r="K1255" s="171"/>
      <c r="L1255" s="625" t="s">
        <v>15</v>
      </c>
      <c r="M1255" s="170"/>
      <c r="N1255" s="170"/>
    </row>
    <row r="1256" spans="1:15" ht="25.5" x14ac:dyDescent="0.2">
      <c r="A1256" s="617" t="s">
        <v>1690</v>
      </c>
      <c r="B1256" s="618" t="s">
        <v>21</v>
      </c>
      <c r="C1256" s="619" t="s">
        <v>115</v>
      </c>
      <c r="D1256" s="620" t="s">
        <v>1427</v>
      </c>
      <c r="E1256" s="620" t="s">
        <v>1689</v>
      </c>
      <c r="F1256" s="621" t="s">
        <v>95</v>
      </c>
      <c r="G1256" s="621">
        <v>2</v>
      </c>
      <c r="H1256" s="175">
        <f>TRUNC(
                        IF(
                            C1256="INSUMO",
                            IFERROR(
                                INDEX(
                                    Insumos!F:F,
                                    MATCH(
                                        A1256&amp;B1256,
                                        Insumos!I:I,
                                        0)
                                ),
                                "Não encontrado"),
                            IFERROR(
                                INDEX(
                                    I:I,
                                    MATCH(
                                        A1256&amp;B1256,
                                        O:O,
                                        0)
                                ),
                                "Não encontrado")
                        ), 2)</f>
        <v>11.75</v>
      </c>
      <c r="I1256" s="175">
        <f t="shared" si="28"/>
        <v>23.5</v>
      </c>
      <c r="J1256" s="174"/>
      <c r="K1256" s="174"/>
      <c r="L1256" s="620" t="s">
        <v>15</v>
      </c>
      <c r="M1256" s="173"/>
      <c r="N1256" s="173"/>
    </row>
    <row r="1257" spans="1:15" ht="25.5" x14ac:dyDescent="0.2">
      <c r="A1257" s="611" t="s">
        <v>795</v>
      </c>
      <c r="B1257" s="612" t="s">
        <v>101</v>
      </c>
      <c r="C1257" s="613" t="s">
        <v>15</v>
      </c>
      <c r="D1257" s="614" t="s">
        <v>1427</v>
      </c>
      <c r="E1257" s="614" t="s">
        <v>1423</v>
      </c>
      <c r="F1257" s="615" t="s">
        <v>95</v>
      </c>
      <c r="G1257" s="616"/>
      <c r="H1257" s="178"/>
      <c r="I1257" s="178">
        <f>SUM(I1258:I1260)</f>
        <v>106.97999999999999</v>
      </c>
      <c r="J1257" s="177" t="s">
        <v>15</v>
      </c>
      <c r="K1257" s="177"/>
      <c r="L1257" s="614" t="s">
        <v>15</v>
      </c>
      <c r="M1257" s="176" t="s">
        <v>15</v>
      </c>
      <c r="N1257" s="176" t="s">
        <v>1473</v>
      </c>
      <c r="O1257" s="584" t="str">
        <f>A1257&amp;B1257&amp;C1257</f>
        <v>AGE80012AGEHAB</v>
      </c>
    </row>
    <row r="1258" spans="1:15" x14ac:dyDescent="0.2">
      <c r="A1258" s="617" t="s">
        <v>1358</v>
      </c>
      <c r="B1258" s="618" t="s">
        <v>21</v>
      </c>
      <c r="C1258" s="619" t="s">
        <v>115</v>
      </c>
      <c r="D1258" s="620" t="s">
        <v>1427</v>
      </c>
      <c r="E1258" s="620" t="s">
        <v>1359</v>
      </c>
      <c r="F1258" s="621" t="s">
        <v>42</v>
      </c>
      <c r="G1258" s="621">
        <v>0.39</v>
      </c>
      <c r="H1258" s="175">
        <f>TRUNC(
                        IF(
                            C1258="INSUMO",
                            IFERROR(
                                INDEX(
                                    Insumos!F:F,
                                    MATCH(
                                        A1258&amp;B1258,
                                        Insumos!I:I,
                                        0)
                                ),
                                "Não encontrado"),
                            IFERROR(
                                INDEX(
                                    I:I,
                                    MATCH(
                                        A1258&amp;B1258,
                                        O:O,
                                        0)
                                ),
                                "Não encontrado")
                        ), 2)</f>
        <v>16.78</v>
      </c>
      <c r="I1258" s="175">
        <f>TRUNC(G1258*H1258, 2)</f>
        <v>6.54</v>
      </c>
      <c r="J1258" s="174"/>
      <c r="K1258" s="174"/>
      <c r="L1258" s="620" t="s">
        <v>15</v>
      </c>
      <c r="M1258" s="173"/>
      <c r="N1258" s="173"/>
    </row>
    <row r="1259" spans="1:15" x14ac:dyDescent="0.2">
      <c r="A1259" s="622" t="s">
        <v>1368</v>
      </c>
      <c r="B1259" s="623" t="s">
        <v>21</v>
      </c>
      <c r="C1259" s="624" t="s">
        <v>115</v>
      </c>
      <c r="D1259" s="625" t="s">
        <v>1427</v>
      </c>
      <c r="E1259" s="625" t="s">
        <v>1369</v>
      </c>
      <c r="F1259" s="626" t="s">
        <v>42</v>
      </c>
      <c r="G1259" s="626">
        <v>0.39</v>
      </c>
      <c r="H1259" s="172">
        <f>TRUNC(
                        IF(
                            C1259="INSUMO",
                            IFERROR(
                                INDEX(
                                    Insumos!F:F,
                                    MATCH(
                                        A1259&amp;B1259,
                                        Insumos!I:I,
                                        0)
                                ),
                                "Não encontrado"),
                            IFERROR(
                                INDEX(
                                    I:I,
                                    MATCH(
                                        A1259&amp;B1259,
                                        O:O,
                                        0)
                                ),
                                "Não encontrado")
                        ), 2)</f>
        <v>23.41</v>
      </c>
      <c r="I1259" s="172">
        <f>TRUNC(G1259*H1259, 2)</f>
        <v>9.1199999999999992</v>
      </c>
      <c r="J1259" s="171"/>
      <c r="K1259" s="171"/>
      <c r="L1259" s="625" t="s">
        <v>15</v>
      </c>
      <c r="M1259" s="170"/>
      <c r="N1259" s="170"/>
    </row>
    <row r="1260" spans="1:15" x14ac:dyDescent="0.2">
      <c r="A1260" s="617" t="s">
        <v>1706</v>
      </c>
      <c r="B1260" s="618" t="s">
        <v>101</v>
      </c>
      <c r="C1260" s="619" t="s">
        <v>115</v>
      </c>
      <c r="D1260" s="620" t="s">
        <v>1427</v>
      </c>
      <c r="E1260" s="620" t="s">
        <v>1705</v>
      </c>
      <c r="F1260" s="621" t="s">
        <v>95</v>
      </c>
      <c r="G1260" s="621">
        <v>1</v>
      </c>
      <c r="H1260" s="175">
        <f>TRUNC(
                        IF(
                            C1260="INSUMO",
                            IFERROR(
                                INDEX(
                                    Insumos!F:F,
                                    MATCH(
                                        A1260&amp;B1260,
                                        Insumos!I:I,
                                        0)
                                ),
                                "Não encontrado"),
                            IFERROR(
                                INDEX(
                                    I:I,
                                    MATCH(
                                        A1260&amp;B1260,
                                        O:O,
                                        0)
                                ),
                                "Não encontrado")
                        ), 2)</f>
        <v>91.32</v>
      </c>
      <c r="I1260" s="175">
        <f>TRUNC(G1260*H1260, 2)</f>
        <v>91.32</v>
      </c>
      <c r="J1260" s="174"/>
      <c r="K1260" s="174"/>
      <c r="L1260" s="620" t="s">
        <v>15</v>
      </c>
      <c r="M1260" s="173"/>
      <c r="N1260" s="173"/>
    </row>
    <row r="1261" spans="1:15" x14ac:dyDescent="0.2">
      <c r="A1261" s="611" t="s">
        <v>798</v>
      </c>
      <c r="B1261" s="612" t="s">
        <v>21</v>
      </c>
      <c r="C1261" s="613" t="s">
        <v>15</v>
      </c>
      <c r="D1261" s="614" t="s">
        <v>1427</v>
      </c>
      <c r="E1261" s="614" t="s">
        <v>799</v>
      </c>
      <c r="F1261" s="615" t="s">
        <v>99</v>
      </c>
      <c r="G1261" s="616"/>
      <c r="H1261" s="178"/>
      <c r="I1261" s="178">
        <f>SUM(I1262:I1264)</f>
        <v>86.96</v>
      </c>
      <c r="J1261" s="177" t="s">
        <v>15</v>
      </c>
      <c r="K1261" s="177"/>
      <c r="L1261" s="614" t="s">
        <v>15</v>
      </c>
      <c r="M1261" s="176" t="s">
        <v>15</v>
      </c>
      <c r="N1261" s="176" t="s">
        <v>15</v>
      </c>
      <c r="O1261" s="584" t="str">
        <f>A1261&amp;B1261&amp;C1261</f>
        <v>080580GOINFRA</v>
      </c>
    </row>
    <row r="1262" spans="1:15" x14ac:dyDescent="0.2">
      <c r="A1262" s="617" t="s">
        <v>1368</v>
      </c>
      <c r="B1262" s="618" t="s">
        <v>21</v>
      </c>
      <c r="C1262" s="619" t="s">
        <v>115</v>
      </c>
      <c r="D1262" s="620" t="s">
        <v>1427</v>
      </c>
      <c r="E1262" s="620" t="s">
        <v>1369</v>
      </c>
      <c r="F1262" s="621" t="s">
        <v>42</v>
      </c>
      <c r="G1262" s="621">
        <v>0.15</v>
      </c>
      <c r="H1262" s="175">
        <f>TRUNC(
                        IF(
                            C1262="INSUMO",
                            IFERROR(
                                INDEX(
                                    Insumos!F:F,
                                    MATCH(
                                        A1262&amp;B1262,
                                        Insumos!I:I,
                                        0)
                                ),
                                "Não encontrado"),
                            IFERROR(
                                INDEX(
                                    I:I,
                                    MATCH(
                                        A1262&amp;B1262,
                                        O:O,
                                        0)
                                ),
                                "Não encontrado")
                        ), 2)</f>
        <v>23.41</v>
      </c>
      <c r="I1262" s="175">
        <f>TRUNC(G1262*H1262, 2)</f>
        <v>3.51</v>
      </c>
      <c r="J1262" s="174"/>
      <c r="K1262" s="174"/>
      <c r="L1262" s="620" t="s">
        <v>15</v>
      </c>
      <c r="M1262" s="173"/>
      <c r="N1262" s="173"/>
    </row>
    <row r="1263" spans="1:15" x14ac:dyDescent="0.2">
      <c r="A1263" s="622" t="s">
        <v>1358</v>
      </c>
      <c r="B1263" s="623" t="s">
        <v>21</v>
      </c>
      <c r="C1263" s="624" t="s">
        <v>115</v>
      </c>
      <c r="D1263" s="625" t="s">
        <v>1427</v>
      </c>
      <c r="E1263" s="625" t="s">
        <v>1359</v>
      </c>
      <c r="F1263" s="626" t="s">
        <v>42</v>
      </c>
      <c r="G1263" s="626">
        <v>0.15</v>
      </c>
      <c r="H1263" s="172">
        <f>TRUNC(
                        IF(
                            C1263="INSUMO",
                            IFERROR(
                                INDEX(
                                    Insumos!F:F,
                                    MATCH(
                                        A1263&amp;B1263,
                                        Insumos!I:I,
                                        0)
                                ),
                                "Não encontrado"),
                            IFERROR(
                                INDEX(
                                    I:I,
                                    MATCH(
                                        A1263&amp;B1263,
                                        O:O,
                                        0)
                                ),
                                "Não encontrado")
                        ), 2)</f>
        <v>16.78</v>
      </c>
      <c r="I1263" s="172">
        <f>TRUNC(G1263*H1263, 2)</f>
        <v>2.5099999999999998</v>
      </c>
      <c r="J1263" s="171"/>
      <c r="K1263" s="171"/>
      <c r="L1263" s="625" t="s">
        <v>15</v>
      </c>
      <c r="M1263" s="170"/>
      <c r="N1263" s="170"/>
    </row>
    <row r="1264" spans="1:15" x14ac:dyDescent="0.2">
      <c r="A1264" s="617" t="s">
        <v>1704</v>
      </c>
      <c r="B1264" s="618" t="s">
        <v>21</v>
      </c>
      <c r="C1264" s="619" t="s">
        <v>115</v>
      </c>
      <c r="D1264" s="620" t="s">
        <v>1427</v>
      </c>
      <c r="E1264" s="620" t="s">
        <v>799</v>
      </c>
      <c r="F1264" s="621" t="s">
        <v>95</v>
      </c>
      <c r="G1264" s="621">
        <v>1</v>
      </c>
      <c r="H1264" s="175">
        <f>TRUNC(
                        IF(
                            C1264="INSUMO",
                            IFERROR(
                                INDEX(
                                    Insumos!F:F,
                                    MATCH(
                                        A1264&amp;B1264,
                                        Insumos!I:I,
                                        0)
                                ),
                                "Não encontrado"),
                            IFERROR(
                                INDEX(
                                    I:I,
                                    MATCH(
                                        A1264&amp;B1264,
                                        O:O,
                                        0)
                                ),
                                "Não encontrado")
                        ), 2)</f>
        <v>80.94</v>
      </c>
      <c r="I1264" s="175">
        <f>TRUNC(G1264*H1264, 2)</f>
        <v>80.94</v>
      </c>
      <c r="J1264" s="174"/>
      <c r="K1264" s="174"/>
      <c r="L1264" s="620" t="s">
        <v>15</v>
      </c>
      <c r="M1264" s="173"/>
      <c r="N1264" s="173"/>
    </row>
    <row r="1265" spans="1:15" x14ac:dyDescent="0.2">
      <c r="A1265" s="611" t="s">
        <v>801</v>
      </c>
      <c r="B1265" s="612" t="s">
        <v>21</v>
      </c>
      <c r="C1265" s="613" t="s">
        <v>15</v>
      </c>
      <c r="D1265" s="614" t="s">
        <v>1427</v>
      </c>
      <c r="E1265" s="614" t="s">
        <v>802</v>
      </c>
      <c r="F1265" s="615" t="s">
        <v>99</v>
      </c>
      <c r="G1265" s="616"/>
      <c r="H1265" s="178"/>
      <c r="I1265" s="178">
        <f>SUM(I1266:I1269)</f>
        <v>67.14</v>
      </c>
      <c r="J1265" s="177" t="s">
        <v>15</v>
      </c>
      <c r="K1265" s="177"/>
      <c r="L1265" s="614" t="s">
        <v>15</v>
      </c>
      <c r="M1265" s="176" t="s">
        <v>15</v>
      </c>
      <c r="N1265" s="176" t="s">
        <v>15</v>
      </c>
      <c r="O1265" s="584" t="str">
        <f>A1265&amp;B1265&amp;C1265</f>
        <v>080680GOINFRA</v>
      </c>
    </row>
    <row r="1266" spans="1:15" x14ac:dyDescent="0.2">
      <c r="A1266" s="617" t="s">
        <v>1358</v>
      </c>
      <c r="B1266" s="618" t="s">
        <v>21</v>
      </c>
      <c r="C1266" s="619" t="s">
        <v>115</v>
      </c>
      <c r="D1266" s="620" t="s">
        <v>1427</v>
      </c>
      <c r="E1266" s="620" t="s">
        <v>1359</v>
      </c>
      <c r="F1266" s="621" t="s">
        <v>42</v>
      </c>
      <c r="G1266" s="621">
        <v>0.22</v>
      </c>
      <c r="H1266" s="175">
        <f>TRUNC(
                        IF(
                            C1266="INSUMO",
                            IFERROR(
                                INDEX(
                                    Insumos!F:F,
                                    MATCH(
                                        A1266&amp;B1266,
                                        Insumos!I:I,
                                        0)
                                ),
                                "Não encontrado"),
                            IFERROR(
                                INDEX(
                                    I:I,
                                    MATCH(
                                        A1266&amp;B1266,
                                        O:O,
                                        0)
                                ),
                                "Não encontrado")
                        ), 2)</f>
        <v>16.78</v>
      </c>
      <c r="I1266" s="175">
        <f>TRUNC(G1266*H1266, 2)</f>
        <v>3.69</v>
      </c>
      <c r="J1266" s="174"/>
      <c r="K1266" s="174"/>
      <c r="L1266" s="620" t="s">
        <v>15</v>
      </c>
      <c r="M1266" s="173"/>
      <c r="N1266" s="173"/>
    </row>
    <row r="1267" spans="1:15" x14ac:dyDescent="0.2">
      <c r="A1267" s="622" t="s">
        <v>1368</v>
      </c>
      <c r="B1267" s="623" t="s">
        <v>21</v>
      </c>
      <c r="C1267" s="624" t="s">
        <v>115</v>
      </c>
      <c r="D1267" s="625" t="s">
        <v>1427</v>
      </c>
      <c r="E1267" s="625" t="s">
        <v>1369</v>
      </c>
      <c r="F1267" s="626" t="s">
        <v>42</v>
      </c>
      <c r="G1267" s="626">
        <v>0.22</v>
      </c>
      <c r="H1267" s="172">
        <f>TRUNC(
                        IF(
                            C1267="INSUMO",
                            IFERROR(
                                INDEX(
                                    Insumos!F:F,
                                    MATCH(
                                        A1267&amp;B1267,
                                        Insumos!I:I,
                                        0)
                                ),
                                "Não encontrado"),
                            IFERROR(
                                INDEX(
                                    I:I,
                                    MATCH(
                                        A1267&amp;B1267,
                                        O:O,
                                        0)
                                ),
                                "Não encontrado")
                        ), 2)</f>
        <v>23.41</v>
      </c>
      <c r="I1267" s="172">
        <f>TRUNC(G1267*H1267, 2)</f>
        <v>5.15</v>
      </c>
      <c r="J1267" s="171"/>
      <c r="K1267" s="171"/>
      <c r="L1267" s="625" t="s">
        <v>15</v>
      </c>
      <c r="M1267" s="170"/>
      <c r="N1267" s="170"/>
    </row>
    <row r="1268" spans="1:15" x14ac:dyDescent="0.2">
      <c r="A1268" s="617" t="s">
        <v>1703</v>
      </c>
      <c r="B1268" s="618" t="s">
        <v>21</v>
      </c>
      <c r="C1268" s="619" t="s">
        <v>115</v>
      </c>
      <c r="D1268" s="620" t="s">
        <v>1427</v>
      </c>
      <c r="E1268" s="620" t="s">
        <v>802</v>
      </c>
      <c r="F1268" s="621" t="s">
        <v>95</v>
      </c>
      <c r="G1268" s="621">
        <v>1</v>
      </c>
      <c r="H1268" s="175">
        <f>TRUNC(
                        IF(
                            C1268="INSUMO",
                            IFERROR(
                                INDEX(
                                    Insumos!F:F,
                                    MATCH(
                                        A1268&amp;B1268,
                                        Insumos!I:I,
                                        0)
                                ),
                                "Não encontrado"),
                            IFERROR(
                                INDEX(
                                    I:I,
                                    MATCH(
                                        A1268&amp;B1268,
                                        O:O,
                                        0)
                                ),
                                "Não encontrado")
                        ), 2)</f>
        <v>58.16</v>
      </c>
      <c r="I1268" s="175">
        <f>TRUNC(G1268*H1268, 2)</f>
        <v>58.16</v>
      </c>
      <c r="J1268" s="174"/>
      <c r="K1268" s="174"/>
      <c r="L1268" s="620" t="s">
        <v>15</v>
      </c>
      <c r="M1268" s="173"/>
      <c r="N1268" s="173"/>
    </row>
    <row r="1269" spans="1:15" x14ac:dyDescent="0.2">
      <c r="A1269" s="622" t="s">
        <v>1684</v>
      </c>
      <c r="B1269" s="623" t="s">
        <v>21</v>
      </c>
      <c r="C1269" s="624" t="s">
        <v>115</v>
      </c>
      <c r="D1269" s="625" t="s">
        <v>1427</v>
      </c>
      <c r="E1269" s="625" t="s">
        <v>1683</v>
      </c>
      <c r="F1269" s="626" t="s">
        <v>88</v>
      </c>
      <c r="G1269" s="626">
        <v>0.42</v>
      </c>
      <c r="H1269" s="172">
        <f>TRUNC(
                        IF(
                            C1269="INSUMO",
                            IFERROR(
                                INDEX(
                                    Insumos!F:F,
                                    MATCH(
                                        A1269&amp;B1269,
                                        Insumos!I:I,
                                        0)
                                ),
                                "Não encontrado"),
                            IFERROR(
                                INDEX(
                                    I:I,
                                    MATCH(
                                        A1269&amp;B1269,
                                        O:O,
                                        0)
                                ),
                                "Não encontrado")
                        ), 2)</f>
        <v>0.35</v>
      </c>
      <c r="I1269" s="172">
        <f>TRUNC(G1269*H1269, 2)</f>
        <v>0.14000000000000001</v>
      </c>
      <c r="J1269" s="171"/>
      <c r="K1269" s="171"/>
      <c r="L1269" s="625" t="s">
        <v>15</v>
      </c>
      <c r="M1269" s="170"/>
      <c r="N1269" s="170"/>
    </row>
    <row r="1270" spans="1:15" x14ac:dyDescent="0.2">
      <c r="A1270" s="611" t="s">
        <v>804</v>
      </c>
      <c r="B1270" s="612" t="s">
        <v>21</v>
      </c>
      <c r="C1270" s="613" t="s">
        <v>15</v>
      </c>
      <c r="D1270" s="614" t="s">
        <v>1427</v>
      </c>
      <c r="E1270" s="614" t="s">
        <v>805</v>
      </c>
      <c r="F1270" s="615" t="s">
        <v>99</v>
      </c>
      <c r="G1270" s="616"/>
      <c r="H1270" s="178"/>
      <c r="I1270" s="178">
        <f>SUM(I1271:I1274)</f>
        <v>52.539999999999992</v>
      </c>
      <c r="J1270" s="177" t="s">
        <v>15</v>
      </c>
      <c r="K1270" s="177"/>
      <c r="L1270" s="614" t="s">
        <v>15</v>
      </c>
      <c r="M1270" s="176" t="s">
        <v>15</v>
      </c>
      <c r="N1270" s="176" t="s">
        <v>15</v>
      </c>
      <c r="O1270" s="584" t="str">
        <f>A1270&amp;B1270&amp;C1270</f>
        <v>080555GOINFRA</v>
      </c>
    </row>
    <row r="1271" spans="1:15" x14ac:dyDescent="0.2">
      <c r="A1271" s="617" t="s">
        <v>1358</v>
      </c>
      <c r="B1271" s="618" t="s">
        <v>21</v>
      </c>
      <c r="C1271" s="619" t="s">
        <v>115</v>
      </c>
      <c r="D1271" s="620" t="s">
        <v>1427</v>
      </c>
      <c r="E1271" s="620" t="s">
        <v>1359</v>
      </c>
      <c r="F1271" s="621" t="s">
        <v>42</v>
      </c>
      <c r="G1271" s="621">
        <v>0.25</v>
      </c>
      <c r="H1271" s="175">
        <f>TRUNC(
                        IF(
                            C1271="INSUMO",
                            IFERROR(
                                INDEX(
                                    Insumos!F:F,
                                    MATCH(
                                        A1271&amp;B1271,
                                        Insumos!I:I,
                                        0)
                                ),
                                "Não encontrado"),
                            IFERROR(
                                INDEX(
                                    I:I,
                                    MATCH(
                                        A1271&amp;B1271,
                                        O:O,
                                        0)
                                ),
                                "Não encontrado")
                        ), 2)</f>
        <v>16.78</v>
      </c>
      <c r="I1271" s="175">
        <f>TRUNC(G1271*H1271, 2)</f>
        <v>4.1900000000000004</v>
      </c>
      <c r="J1271" s="174"/>
      <c r="K1271" s="174"/>
      <c r="L1271" s="620" t="s">
        <v>15</v>
      </c>
      <c r="M1271" s="173"/>
      <c r="N1271" s="173"/>
    </row>
    <row r="1272" spans="1:15" x14ac:dyDescent="0.2">
      <c r="A1272" s="622" t="s">
        <v>1368</v>
      </c>
      <c r="B1272" s="623" t="s">
        <v>21</v>
      </c>
      <c r="C1272" s="624" t="s">
        <v>115</v>
      </c>
      <c r="D1272" s="625" t="s">
        <v>1427</v>
      </c>
      <c r="E1272" s="625" t="s">
        <v>1369</v>
      </c>
      <c r="F1272" s="626" t="s">
        <v>42</v>
      </c>
      <c r="G1272" s="626">
        <v>0.25</v>
      </c>
      <c r="H1272" s="172">
        <f>TRUNC(
                        IF(
                            C1272="INSUMO",
                            IFERROR(
                                INDEX(
                                    Insumos!F:F,
                                    MATCH(
                                        A1272&amp;B1272,
                                        Insumos!I:I,
                                        0)
                                ),
                                "Não encontrado"),
                            IFERROR(
                                INDEX(
                                    I:I,
                                    MATCH(
                                        A1272&amp;B1272,
                                        O:O,
                                        0)
                                ),
                                "Não encontrado")
                        ), 2)</f>
        <v>23.41</v>
      </c>
      <c r="I1272" s="172">
        <f>TRUNC(G1272*H1272, 2)</f>
        <v>5.85</v>
      </c>
      <c r="J1272" s="171"/>
      <c r="K1272" s="171"/>
      <c r="L1272" s="625" t="s">
        <v>15</v>
      </c>
      <c r="M1272" s="170"/>
      <c r="N1272" s="170"/>
    </row>
    <row r="1273" spans="1:15" x14ac:dyDescent="0.2">
      <c r="A1273" s="617" t="s">
        <v>1684</v>
      </c>
      <c r="B1273" s="618" t="s">
        <v>21</v>
      </c>
      <c r="C1273" s="619" t="s">
        <v>115</v>
      </c>
      <c r="D1273" s="620" t="s">
        <v>1427</v>
      </c>
      <c r="E1273" s="620" t="s">
        <v>1683</v>
      </c>
      <c r="F1273" s="621" t="s">
        <v>88</v>
      </c>
      <c r="G1273" s="621">
        <v>0.28000000000000003</v>
      </c>
      <c r="H1273" s="175">
        <f>TRUNC(
                        IF(
                            C1273="INSUMO",
                            IFERROR(
                                INDEX(
                                    Insumos!F:F,
                                    MATCH(
                                        A1273&amp;B1273,
                                        Insumos!I:I,
                                        0)
                                ),
                                "Não encontrado"),
                            IFERROR(
                                INDEX(
                                    I:I,
                                    MATCH(
                                        A1273&amp;B1273,
                                        O:O,
                                        0)
                                ),
                                "Não encontrado")
                        ), 2)</f>
        <v>0.35</v>
      </c>
      <c r="I1273" s="175">
        <f>TRUNC(G1273*H1273, 2)</f>
        <v>0.09</v>
      </c>
      <c r="J1273" s="174"/>
      <c r="K1273" s="174"/>
      <c r="L1273" s="620" t="s">
        <v>15</v>
      </c>
      <c r="M1273" s="173"/>
      <c r="N1273" s="173"/>
    </row>
    <row r="1274" spans="1:15" x14ac:dyDescent="0.2">
      <c r="A1274" s="622" t="s">
        <v>1688</v>
      </c>
      <c r="B1274" s="623" t="s">
        <v>21</v>
      </c>
      <c r="C1274" s="624" t="s">
        <v>115</v>
      </c>
      <c r="D1274" s="625" t="s">
        <v>1427</v>
      </c>
      <c r="E1274" s="625" t="s">
        <v>1687</v>
      </c>
      <c r="F1274" s="626" t="s">
        <v>95</v>
      </c>
      <c r="G1274" s="626">
        <v>1</v>
      </c>
      <c r="H1274" s="172">
        <f>TRUNC(
                        IF(
                            C1274="INSUMO",
                            IFERROR(
                                INDEX(
                                    Insumos!F:F,
                                    MATCH(
                                        A1274&amp;B1274,
                                        Insumos!I:I,
                                        0)
                                ),
                                "Não encontrado"),
                            IFERROR(
                                INDEX(
                                    I:I,
                                    MATCH(
                                        A1274&amp;B1274,
                                        O:O,
                                        0)
                                ),
                                "Não encontrado")
                        ), 2)</f>
        <v>42.41</v>
      </c>
      <c r="I1274" s="172">
        <f>TRUNC(G1274*H1274, 2)</f>
        <v>42.41</v>
      </c>
      <c r="J1274" s="171"/>
      <c r="K1274" s="171"/>
      <c r="L1274" s="625" t="s">
        <v>15</v>
      </c>
      <c r="M1274" s="170"/>
      <c r="N1274" s="170"/>
    </row>
    <row r="1275" spans="1:15" x14ac:dyDescent="0.2">
      <c r="A1275" s="611" t="s">
        <v>807</v>
      </c>
      <c r="B1275" s="612" t="s">
        <v>21</v>
      </c>
      <c r="C1275" s="613" t="s">
        <v>15</v>
      </c>
      <c r="D1275" s="614" t="s">
        <v>1427</v>
      </c>
      <c r="E1275" s="614" t="s">
        <v>808</v>
      </c>
      <c r="F1275" s="615" t="s">
        <v>99</v>
      </c>
      <c r="G1275" s="616"/>
      <c r="H1275" s="178"/>
      <c r="I1275" s="178">
        <f>SUM(I1276:I1279)</f>
        <v>22.740000000000002</v>
      </c>
      <c r="J1275" s="177" t="s">
        <v>15</v>
      </c>
      <c r="K1275" s="177"/>
      <c r="L1275" s="614" t="s">
        <v>15</v>
      </c>
      <c r="M1275" s="176" t="s">
        <v>15</v>
      </c>
      <c r="N1275" s="176" t="s">
        <v>15</v>
      </c>
      <c r="O1275" s="584" t="str">
        <f>A1275&amp;B1275&amp;C1275</f>
        <v>080562GOINFRA</v>
      </c>
    </row>
    <row r="1276" spans="1:15" x14ac:dyDescent="0.2">
      <c r="A1276" s="617" t="s">
        <v>1358</v>
      </c>
      <c r="B1276" s="618" t="s">
        <v>21</v>
      </c>
      <c r="C1276" s="619" t="s">
        <v>115</v>
      </c>
      <c r="D1276" s="620" t="s">
        <v>1427</v>
      </c>
      <c r="E1276" s="620" t="s">
        <v>1359</v>
      </c>
      <c r="F1276" s="621" t="s">
        <v>42</v>
      </c>
      <c r="G1276" s="621">
        <v>0.36</v>
      </c>
      <c r="H1276" s="175">
        <f>TRUNC(
                        IF(
                            C1276="INSUMO",
                            IFERROR(
                                INDEX(
                                    Insumos!F:F,
                                    MATCH(
                                        A1276&amp;B1276,
                                        Insumos!I:I,
                                        0)
                                ),
                                "Não encontrado"),
                            IFERROR(
                                INDEX(
                                    I:I,
                                    MATCH(
                                        A1276&amp;B1276,
                                        O:O,
                                        0)
                                ),
                                "Não encontrado")
                        ), 2)</f>
        <v>16.78</v>
      </c>
      <c r="I1276" s="175">
        <f>TRUNC(G1276*H1276, 2)</f>
        <v>6.04</v>
      </c>
      <c r="J1276" s="174"/>
      <c r="K1276" s="174"/>
      <c r="L1276" s="620" t="s">
        <v>15</v>
      </c>
      <c r="M1276" s="173"/>
      <c r="N1276" s="173"/>
    </row>
    <row r="1277" spans="1:15" x14ac:dyDescent="0.2">
      <c r="A1277" s="622" t="s">
        <v>1368</v>
      </c>
      <c r="B1277" s="623" t="s">
        <v>21</v>
      </c>
      <c r="C1277" s="624" t="s">
        <v>115</v>
      </c>
      <c r="D1277" s="625" t="s">
        <v>1427</v>
      </c>
      <c r="E1277" s="625" t="s">
        <v>1369</v>
      </c>
      <c r="F1277" s="626" t="s">
        <v>42</v>
      </c>
      <c r="G1277" s="626">
        <v>0.36</v>
      </c>
      <c r="H1277" s="172">
        <f>TRUNC(
                        IF(
                            C1277="INSUMO",
                            IFERROR(
                                INDEX(
                                    Insumos!F:F,
                                    MATCH(
                                        A1277&amp;B1277,
                                        Insumos!I:I,
                                        0)
                                ),
                                "Não encontrado"),
                            IFERROR(
                                INDEX(
                                    I:I,
                                    MATCH(
                                        A1277&amp;B1277,
                                        O:O,
                                        0)
                                ),
                                "Não encontrado")
                        ), 2)</f>
        <v>23.41</v>
      </c>
      <c r="I1277" s="172">
        <f>TRUNC(G1277*H1277, 2)</f>
        <v>8.42</v>
      </c>
      <c r="J1277" s="171"/>
      <c r="K1277" s="171"/>
      <c r="L1277" s="625" t="s">
        <v>15</v>
      </c>
      <c r="M1277" s="170"/>
      <c r="N1277" s="170"/>
    </row>
    <row r="1278" spans="1:15" x14ac:dyDescent="0.2">
      <c r="A1278" s="617" t="s">
        <v>1702</v>
      </c>
      <c r="B1278" s="618" t="s">
        <v>21</v>
      </c>
      <c r="C1278" s="619" t="s">
        <v>115</v>
      </c>
      <c r="D1278" s="620" t="s">
        <v>1427</v>
      </c>
      <c r="E1278" s="620" t="s">
        <v>808</v>
      </c>
      <c r="F1278" s="621" t="s">
        <v>95</v>
      </c>
      <c r="G1278" s="621">
        <v>1</v>
      </c>
      <c r="H1278" s="175">
        <f>TRUNC(
                        IF(
                            C1278="INSUMO",
                            IFERROR(
                                INDEX(
                                    Insumos!F:F,
                                    MATCH(
                                        A1278&amp;B1278,
                                        Insumos!I:I,
                                        0)
                                ),
                                "Não encontrado"),
                            IFERROR(
                                INDEX(
                                    I:I,
                                    MATCH(
                                        A1278&amp;B1278,
                                        O:O,
                                        0)
                                ),
                                "Não encontrado")
                        ), 2)</f>
        <v>8.1300000000000008</v>
      </c>
      <c r="I1278" s="175">
        <f>TRUNC(G1278*H1278, 2)</f>
        <v>8.1300000000000008</v>
      </c>
      <c r="J1278" s="174"/>
      <c r="K1278" s="174"/>
      <c r="L1278" s="620" t="s">
        <v>15</v>
      </c>
      <c r="M1278" s="173"/>
      <c r="N1278" s="173"/>
    </row>
    <row r="1279" spans="1:15" x14ac:dyDescent="0.2">
      <c r="A1279" s="622" t="s">
        <v>1684</v>
      </c>
      <c r="B1279" s="623" t="s">
        <v>21</v>
      </c>
      <c r="C1279" s="624" t="s">
        <v>115</v>
      </c>
      <c r="D1279" s="625" t="s">
        <v>1427</v>
      </c>
      <c r="E1279" s="625" t="s">
        <v>1683</v>
      </c>
      <c r="F1279" s="626" t="s">
        <v>88</v>
      </c>
      <c r="G1279" s="626">
        <v>0.45</v>
      </c>
      <c r="H1279" s="172">
        <f>TRUNC(
                        IF(
                            C1279="INSUMO",
                            IFERROR(
                                INDEX(
                                    Insumos!F:F,
                                    MATCH(
                                        A1279&amp;B1279,
                                        Insumos!I:I,
                                        0)
                                ),
                                "Não encontrado"),
                            IFERROR(
                                INDEX(
                                    I:I,
                                    MATCH(
                                        A1279&amp;B1279,
                                        O:O,
                                        0)
                                ),
                                "Não encontrado")
                        ), 2)</f>
        <v>0.35</v>
      </c>
      <c r="I1279" s="172">
        <f>TRUNC(G1279*H1279, 2)</f>
        <v>0.15</v>
      </c>
      <c r="J1279" s="171"/>
      <c r="K1279" s="171"/>
      <c r="L1279" s="625" t="s">
        <v>15</v>
      </c>
      <c r="M1279" s="170"/>
      <c r="N1279" s="170"/>
    </row>
    <row r="1280" spans="1:15" x14ac:dyDescent="0.2">
      <c r="A1280" s="611" t="s">
        <v>421</v>
      </c>
      <c r="B1280" s="612" t="s">
        <v>21</v>
      </c>
      <c r="C1280" s="613" t="s">
        <v>15</v>
      </c>
      <c r="D1280" s="614" t="s">
        <v>1427</v>
      </c>
      <c r="E1280" s="614" t="s">
        <v>422</v>
      </c>
      <c r="F1280" s="615" t="s">
        <v>99</v>
      </c>
      <c r="G1280" s="616"/>
      <c r="H1280" s="178"/>
      <c r="I1280" s="178">
        <f>SUM(I1281:I1283)</f>
        <v>54.63</v>
      </c>
      <c r="J1280" s="177" t="s">
        <v>15</v>
      </c>
      <c r="K1280" s="177"/>
      <c r="L1280" s="614" t="s">
        <v>15</v>
      </c>
      <c r="M1280" s="176" t="s">
        <v>15</v>
      </c>
      <c r="N1280" s="176" t="s">
        <v>15</v>
      </c>
      <c r="O1280" s="584" t="str">
        <f>A1280&amp;B1280&amp;C1280</f>
        <v>081752GOINFRA</v>
      </c>
    </row>
    <row r="1281" spans="1:15" x14ac:dyDescent="0.2">
      <c r="A1281" s="617" t="s">
        <v>1358</v>
      </c>
      <c r="B1281" s="618" t="s">
        <v>21</v>
      </c>
      <c r="C1281" s="619" t="s">
        <v>115</v>
      </c>
      <c r="D1281" s="620" t="s">
        <v>1427</v>
      </c>
      <c r="E1281" s="620" t="s">
        <v>1359</v>
      </c>
      <c r="F1281" s="621" t="s">
        <v>42</v>
      </c>
      <c r="G1281" s="621">
        <v>0.08</v>
      </c>
      <c r="H1281" s="175">
        <f>TRUNC(
                        IF(
                            C1281="INSUMO",
                            IFERROR(
                                INDEX(
                                    Insumos!F:F,
                                    MATCH(
                                        A1281&amp;B1281,
                                        Insumos!I:I,
                                        0)
                                ),
                                "Não encontrado"),
                            IFERROR(
                                INDEX(
                                    I:I,
                                    MATCH(
                                        A1281&amp;B1281,
                                        O:O,
                                        0)
                                ),
                                "Não encontrado")
                        ), 2)</f>
        <v>16.78</v>
      </c>
      <c r="I1281" s="175">
        <f>TRUNC(G1281*H1281, 2)</f>
        <v>1.34</v>
      </c>
      <c r="J1281" s="174"/>
      <c r="K1281" s="174"/>
      <c r="L1281" s="620" t="s">
        <v>15</v>
      </c>
      <c r="M1281" s="173"/>
      <c r="N1281" s="173"/>
    </row>
    <row r="1282" spans="1:15" x14ac:dyDescent="0.2">
      <c r="A1282" s="622" t="s">
        <v>1368</v>
      </c>
      <c r="B1282" s="623" t="s">
        <v>21</v>
      </c>
      <c r="C1282" s="624" t="s">
        <v>115</v>
      </c>
      <c r="D1282" s="625" t="s">
        <v>1427</v>
      </c>
      <c r="E1282" s="625" t="s">
        <v>1369</v>
      </c>
      <c r="F1282" s="626" t="s">
        <v>42</v>
      </c>
      <c r="G1282" s="626">
        <v>0.08</v>
      </c>
      <c r="H1282" s="172">
        <f>TRUNC(
                        IF(
                            C1282="INSUMO",
                            IFERROR(
                                INDEX(
                                    Insumos!F:F,
                                    MATCH(
                                        A1282&amp;B1282,
                                        Insumos!I:I,
                                        0)
                                ),
                                "Não encontrado"),
                            IFERROR(
                                INDEX(
                                    I:I,
                                    MATCH(
                                        A1282&amp;B1282,
                                        O:O,
                                        0)
                                ),
                                "Não encontrado")
                        ), 2)</f>
        <v>23.41</v>
      </c>
      <c r="I1282" s="172">
        <f>TRUNC(G1282*H1282, 2)</f>
        <v>1.87</v>
      </c>
      <c r="J1282" s="171"/>
      <c r="K1282" s="171"/>
      <c r="L1282" s="625" t="s">
        <v>15</v>
      </c>
      <c r="M1282" s="170"/>
      <c r="N1282" s="170"/>
    </row>
    <row r="1283" spans="1:15" x14ac:dyDescent="0.2">
      <c r="A1283" s="617" t="s">
        <v>1885</v>
      </c>
      <c r="B1283" s="618" t="s">
        <v>21</v>
      </c>
      <c r="C1283" s="619" t="s">
        <v>115</v>
      </c>
      <c r="D1283" s="620" t="s">
        <v>1427</v>
      </c>
      <c r="E1283" s="620" t="s">
        <v>1884</v>
      </c>
      <c r="F1283" s="621" t="s">
        <v>95</v>
      </c>
      <c r="G1283" s="621">
        <v>1</v>
      </c>
      <c r="H1283" s="175">
        <f>TRUNC(
                        IF(
                            C1283="INSUMO",
                            IFERROR(
                                INDEX(
                                    Insumos!F:F,
                                    MATCH(
                                        A1283&amp;B1283,
                                        Insumos!I:I,
                                        0)
                                ),
                                "Não encontrado"),
                            IFERROR(
                                INDEX(
                                    I:I,
                                    MATCH(
                                        A1283&amp;B1283,
                                        O:O,
                                        0)
                                ),
                                "Não encontrado")
                        ), 2)</f>
        <v>51.42</v>
      </c>
      <c r="I1283" s="175">
        <f>TRUNC(G1283*H1283, 2)</f>
        <v>51.42</v>
      </c>
      <c r="J1283" s="174"/>
      <c r="K1283" s="174"/>
      <c r="L1283" s="620" t="s">
        <v>15</v>
      </c>
      <c r="M1283" s="173"/>
      <c r="N1283" s="173"/>
    </row>
    <row r="1284" spans="1:15" x14ac:dyDescent="0.2">
      <c r="A1284" s="611" t="s">
        <v>431</v>
      </c>
      <c r="B1284" s="612" t="s">
        <v>21</v>
      </c>
      <c r="C1284" s="613" t="s">
        <v>15</v>
      </c>
      <c r="D1284" s="614" t="s">
        <v>1427</v>
      </c>
      <c r="E1284" s="614" t="s">
        <v>432</v>
      </c>
      <c r="F1284" s="615" t="s">
        <v>99</v>
      </c>
      <c r="G1284" s="616"/>
      <c r="H1284" s="178"/>
      <c r="I1284" s="178">
        <f>SUM(I1285:I1287)</f>
        <v>18.46</v>
      </c>
      <c r="J1284" s="177" t="s">
        <v>15</v>
      </c>
      <c r="K1284" s="177"/>
      <c r="L1284" s="614" t="s">
        <v>15</v>
      </c>
      <c r="M1284" s="176" t="s">
        <v>15</v>
      </c>
      <c r="N1284" s="176" t="s">
        <v>15</v>
      </c>
      <c r="O1284" s="584" t="str">
        <f>A1284&amp;B1284&amp;C1284</f>
        <v>082052GOINFRA</v>
      </c>
    </row>
    <row r="1285" spans="1:15" x14ac:dyDescent="0.2">
      <c r="A1285" s="617" t="s">
        <v>1358</v>
      </c>
      <c r="B1285" s="618" t="s">
        <v>21</v>
      </c>
      <c r="C1285" s="619" t="s">
        <v>115</v>
      </c>
      <c r="D1285" s="620" t="s">
        <v>1427</v>
      </c>
      <c r="E1285" s="620" t="s">
        <v>1359</v>
      </c>
      <c r="F1285" s="621" t="s">
        <v>42</v>
      </c>
      <c r="G1285" s="621">
        <v>0.1</v>
      </c>
      <c r="H1285" s="175">
        <f>TRUNC(
                        IF(
                            C1285="INSUMO",
                            IFERROR(
                                INDEX(
                                    Insumos!F:F,
                                    MATCH(
                                        A1285&amp;B1285,
                                        Insumos!I:I,
                                        0)
                                ),
                                "Não encontrado"),
                            IFERROR(
                                INDEX(
                                    I:I,
                                    MATCH(
                                        A1285&amp;B1285,
                                        O:O,
                                        0)
                                ),
                                "Não encontrado")
                        ), 2)</f>
        <v>16.78</v>
      </c>
      <c r="I1285" s="175">
        <f>TRUNC(G1285*H1285, 2)</f>
        <v>1.67</v>
      </c>
      <c r="J1285" s="174"/>
      <c r="K1285" s="174"/>
      <c r="L1285" s="620" t="s">
        <v>15</v>
      </c>
      <c r="M1285" s="173"/>
      <c r="N1285" s="173"/>
    </row>
    <row r="1286" spans="1:15" x14ac:dyDescent="0.2">
      <c r="A1286" s="622" t="s">
        <v>1368</v>
      </c>
      <c r="B1286" s="623" t="s">
        <v>21</v>
      </c>
      <c r="C1286" s="624" t="s">
        <v>115</v>
      </c>
      <c r="D1286" s="625" t="s">
        <v>1427</v>
      </c>
      <c r="E1286" s="625" t="s">
        <v>1369</v>
      </c>
      <c r="F1286" s="626" t="s">
        <v>42</v>
      </c>
      <c r="G1286" s="626">
        <v>0.1</v>
      </c>
      <c r="H1286" s="172">
        <f>TRUNC(
                        IF(
                            C1286="INSUMO",
                            IFERROR(
                                INDEX(
                                    Insumos!F:F,
                                    MATCH(
                                        A1286&amp;B1286,
                                        Insumos!I:I,
                                        0)
                                ),
                                "Não encontrado"),
                            IFERROR(
                                INDEX(
                                    I:I,
                                    MATCH(
                                        A1286&amp;B1286,
                                        O:O,
                                        0)
                                ),
                                "Não encontrado")
                        ), 2)</f>
        <v>23.41</v>
      </c>
      <c r="I1286" s="172">
        <f>TRUNC(G1286*H1286, 2)</f>
        <v>2.34</v>
      </c>
      <c r="J1286" s="171"/>
      <c r="K1286" s="171"/>
      <c r="L1286" s="625" t="s">
        <v>15</v>
      </c>
      <c r="M1286" s="170"/>
      <c r="N1286" s="170"/>
    </row>
    <row r="1287" spans="1:15" x14ac:dyDescent="0.2">
      <c r="A1287" s="617" t="s">
        <v>1878</v>
      </c>
      <c r="B1287" s="618" t="s">
        <v>21</v>
      </c>
      <c r="C1287" s="619" t="s">
        <v>115</v>
      </c>
      <c r="D1287" s="620" t="s">
        <v>1427</v>
      </c>
      <c r="E1287" s="620" t="s">
        <v>1877</v>
      </c>
      <c r="F1287" s="621" t="s">
        <v>95</v>
      </c>
      <c r="G1287" s="621">
        <v>1</v>
      </c>
      <c r="H1287" s="175">
        <f>TRUNC(
                        IF(
                            C1287="INSUMO",
                            IFERROR(
                                INDEX(
                                    Insumos!F:F,
                                    MATCH(
                                        A1287&amp;B1287,
                                        Insumos!I:I,
                                        0)
                                ),
                                "Não encontrado"),
                            IFERROR(
                                INDEX(
                                    I:I,
                                    MATCH(
                                        A1287&amp;B1287,
                                        O:O,
                                        0)
                                ),
                                "Não encontrado")
                        ), 2)</f>
        <v>14.45</v>
      </c>
      <c r="I1287" s="175">
        <f>TRUNC(G1287*H1287, 2)</f>
        <v>14.45</v>
      </c>
      <c r="J1287" s="174"/>
      <c r="K1287" s="174"/>
      <c r="L1287" s="620" t="s">
        <v>15</v>
      </c>
      <c r="M1287" s="173"/>
      <c r="N1287" s="173"/>
    </row>
    <row r="1288" spans="1:15" x14ac:dyDescent="0.2">
      <c r="A1288" s="611" t="s">
        <v>433</v>
      </c>
      <c r="B1288" s="612" t="s">
        <v>21</v>
      </c>
      <c r="C1288" s="613" t="s">
        <v>15</v>
      </c>
      <c r="D1288" s="614" t="s">
        <v>1427</v>
      </c>
      <c r="E1288" s="614" t="s">
        <v>434</v>
      </c>
      <c r="F1288" s="615" t="s">
        <v>99</v>
      </c>
      <c r="G1288" s="616"/>
      <c r="H1288" s="178"/>
      <c r="I1288" s="178">
        <f>SUM(I1289:I1291)</f>
        <v>15.04</v>
      </c>
      <c r="J1288" s="177" t="s">
        <v>15</v>
      </c>
      <c r="K1288" s="177"/>
      <c r="L1288" s="614" t="s">
        <v>15</v>
      </c>
      <c r="M1288" s="176" t="s">
        <v>15</v>
      </c>
      <c r="N1288" s="176" t="s">
        <v>15</v>
      </c>
      <c r="O1288" s="584" t="str">
        <f>A1288&amp;B1288&amp;C1288</f>
        <v>082053GOINFRA</v>
      </c>
    </row>
    <row r="1289" spans="1:15" x14ac:dyDescent="0.2">
      <c r="A1289" s="617" t="s">
        <v>1358</v>
      </c>
      <c r="B1289" s="618" t="s">
        <v>21</v>
      </c>
      <c r="C1289" s="619" t="s">
        <v>115</v>
      </c>
      <c r="D1289" s="620" t="s">
        <v>1427</v>
      </c>
      <c r="E1289" s="620" t="s">
        <v>1359</v>
      </c>
      <c r="F1289" s="621" t="s">
        <v>42</v>
      </c>
      <c r="G1289" s="621">
        <v>0.1</v>
      </c>
      <c r="H1289" s="175">
        <f>TRUNC(
                        IF(
                            C1289="INSUMO",
                            IFERROR(
                                INDEX(
                                    Insumos!F:F,
                                    MATCH(
                                        A1289&amp;B1289,
                                        Insumos!I:I,
                                        0)
                                ),
                                "Não encontrado"),
                            IFERROR(
                                INDEX(
                                    I:I,
                                    MATCH(
                                        A1289&amp;B1289,
                                        O:O,
                                        0)
                                ),
                                "Não encontrado")
                        ), 2)</f>
        <v>16.78</v>
      </c>
      <c r="I1289" s="175">
        <f>TRUNC(G1289*H1289, 2)</f>
        <v>1.67</v>
      </c>
      <c r="J1289" s="174"/>
      <c r="K1289" s="174"/>
      <c r="L1289" s="620" t="s">
        <v>15</v>
      </c>
      <c r="M1289" s="173"/>
      <c r="N1289" s="173"/>
    </row>
    <row r="1290" spans="1:15" x14ac:dyDescent="0.2">
      <c r="A1290" s="622" t="s">
        <v>1368</v>
      </c>
      <c r="B1290" s="623" t="s">
        <v>21</v>
      </c>
      <c r="C1290" s="624" t="s">
        <v>115</v>
      </c>
      <c r="D1290" s="625" t="s">
        <v>1427</v>
      </c>
      <c r="E1290" s="625" t="s">
        <v>1369</v>
      </c>
      <c r="F1290" s="626" t="s">
        <v>42</v>
      </c>
      <c r="G1290" s="626">
        <v>0.1</v>
      </c>
      <c r="H1290" s="172">
        <f>TRUNC(
                        IF(
                            C1290="INSUMO",
                            IFERROR(
                                INDEX(
                                    Insumos!F:F,
                                    MATCH(
                                        A1290&amp;B1290,
                                        Insumos!I:I,
                                        0)
                                ),
                                "Não encontrado"),
                            IFERROR(
                                INDEX(
                                    I:I,
                                    MATCH(
                                        A1290&amp;B1290,
                                        O:O,
                                        0)
                                ),
                                "Não encontrado")
                        ), 2)</f>
        <v>23.41</v>
      </c>
      <c r="I1290" s="172">
        <f>TRUNC(G1290*H1290, 2)</f>
        <v>2.34</v>
      </c>
      <c r="J1290" s="171"/>
      <c r="K1290" s="171"/>
      <c r="L1290" s="625" t="s">
        <v>15</v>
      </c>
      <c r="M1290" s="170"/>
      <c r="N1290" s="170"/>
    </row>
    <row r="1291" spans="1:15" ht="25.5" x14ac:dyDescent="0.2">
      <c r="A1291" s="617" t="s">
        <v>1876</v>
      </c>
      <c r="B1291" s="618" t="s">
        <v>21</v>
      </c>
      <c r="C1291" s="619" t="s">
        <v>115</v>
      </c>
      <c r="D1291" s="620" t="s">
        <v>1427</v>
      </c>
      <c r="E1291" s="620" t="s">
        <v>1875</v>
      </c>
      <c r="F1291" s="621" t="s">
        <v>95</v>
      </c>
      <c r="G1291" s="621">
        <v>1</v>
      </c>
      <c r="H1291" s="175">
        <f>TRUNC(
                        IF(
                            C1291="INSUMO",
                            IFERROR(
                                INDEX(
                                    Insumos!F:F,
                                    MATCH(
                                        A1291&amp;B1291,
                                        Insumos!I:I,
                                        0)
                                ),
                                "Não encontrado"),
                            IFERROR(
                                INDEX(
                                    I:I,
                                    MATCH(
                                        A1291&amp;B1291,
                                        O:O,
                                        0)
                                ),
                                "Não encontrado")
                        ), 2)</f>
        <v>11.03</v>
      </c>
      <c r="I1291" s="175">
        <f>TRUNC(G1291*H1291, 2)</f>
        <v>11.03</v>
      </c>
      <c r="J1291" s="174"/>
      <c r="K1291" s="174"/>
      <c r="L1291" s="620" t="s">
        <v>15</v>
      </c>
      <c r="M1291" s="173"/>
      <c r="N1291" s="173"/>
    </row>
    <row r="1292" spans="1:15" x14ac:dyDescent="0.2">
      <c r="A1292" s="611" t="s">
        <v>435</v>
      </c>
      <c r="B1292" s="612" t="s">
        <v>21</v>
      </c>
      <c r="C1292" s="613" t="s">
        <v>15</v>
      </c>
      <c r="D1292" s="614" t="s">
        <v>1427</v>
      </c>
      <c r="E1292" s="614" t="s">
        <v>436</v>
      </c>
      <c r="F1292" s="615" t="s">
        <v>99</v>
      </c>
      <c r="G1292" s="616"/>
      <c r="H1292" s="178"/>
      <c r="I1292" s="178">
        <f>SUM(I1293:I1295)</f>
        <v>30.55</v>
      </c>
      <c r="J1292" s="177" t="s">
        <v>15</v>
      </c>
      <c r="K1292" s="177"/>
      <c r="L1292" s="614" t="s">
        <v>15</v>
      </c>
      <c r="M1292" s="176" t="s">
        <v>15</v>
      </c>
      <c r="N1292" s="176" t="s">
        <v>15</v>
      </c>
      <c r="O1292" s="584" t="str">
        <f>A1292&amp;B1292&amp;C1292</f>
        <v>081751GOINFRA</v>
      </c>
    </row>
    <row r="1293" spans="1:15" x14ac:dyDescent="0.2">
      <c r="A1293" s="617" t="s">
        <v>1358</v>
      </c>
      <c r="B1293" s="618" t="s">
        <v>21</v>
      </c>
      <c r="C1293" s="619" t="s">
        <v>115</v>
      </c>
      <c r="D1293" s="620" t="s">
        <v>1427</v>
      </c>
      <c r="E1293" s="620" t="s">
        <v>1359</v>
      </c>
      <c r="F1293" s="621" t="s">
        <v>42</v>
      </c>
      <c r="G1293" s="621">
        <v>0.08</v>
      </c>
      <c r="H1293" s="175">
        <f>TRUNC(
                        IF(
                            C1293="INSUMO",
                            IFERROR(
                                INDEX(
                                    Insumos!F:F,
                                    MATCH(
                                        A1293&amp;B1293,
                                        Insumos!I:I,
                                        0)
                                ),
                                "Não encontrado"),
                            IFERROR(
                                INDEX(
                                    I:I,
                                    MATCH(
                                        A1293&amp;B1293,
                                        O:O,
                                        0)
                                ),
                                "Não encontrado")
                        ), 2)</f>
        <v>16.78</v>
      </c>
      <c r="I1293" s="175">
        <f>TRUNC(G1293*H1293, 2)</f>
        <v>1.34</v>
      </c>
      <c r="J1293" s="174"/>
      <c r="K1293" s="174"/>
      <c r="L1293" s="620" t="s">
        <v>15</v>
      </c>
      <c r="M1293" s="173"/>
      <c r="N1293" s="173"/>
    </row>
    <row r="1294" spans="1:15" x14ac:dyDescent="0.2">
      <c r="A1294" s="622" t="s">
        <v>1368</v>
      </c>
      <c r="B1294" s="623" t="s">
        <v>21</v>
      </c>
      <c r="C1294" s="624" t="s">
        <v>115</v>
      </c>
      <c r="D1294" s="625" t="s">
        <v>1427</v>
      </c>
      <c r="E1294" s="625" t="s">
        <v>1369</v>
      </c>
      <c r="F1294" s="626" t="s">
        <v>42</v>
      </c>
      <c r="G1294" s="626">
        <v>0.08</v>
      </c>
      <c r="H1294" s="172">
        <f>TRUNC(
                        IF(
                            C1294="INSUMO",
                            IFERROR(
                                INDEX(
                                    Insumos!F:F,
                                    MATCH(
                                        A1294&amp;B1294,
                                        Insumos!I:I,
                                        0)
                                ),
                                "Não encontrado"),
                            IFERROR(
                                INDEX(
                                    I:I,
                                    MATCH(
                                        A1294&amp;B1294,
                                        O:O,
                                        0)
                                ),
                                "Não encontrado")
                        ), 2)</f>
        <v>23.41</v>
      </c>
      <c r="I1294" s="172">
        <f>TRUNC(G1294*H1294, 2)</f>
        <v>1.87</v>
      </c>
      <c r="J1294" s="171"/>
      <c r="K1294" s="171"/>
      <c r="L1294" s="625" t="s">
        <v>15</v>
      </c>
      <c r="M1294" s="170"/>
      <c r="N1294" s="170"/>
    </row>
    <row r="1295" spans="1:15" x14ac:dyDescent="0.2">
      <c r="A1295" s="617" t="s">
        <v>1874</v>
      </c>
      <c r="B1295" s="618" t="s">
        <v>21</v>
      </c>
      <c r="C1295" s="619" t="s">
        <v>115</v>
      </c>
      <c r="D1295" s="620" t="s">
        <v>1427</v>
      </c>
      <c r="E1295" s="620" t="s">
        <v>1873</v>
      </c>
      <c r="F1295" s="621" t="s">
        <v>95</v>
      </c>
      <c r="G1295" s="621">
        <v>1</v>
      </c>
      <c r="H1295" s="175">
        <f>TRUNC(
                        IF(
                            C1295="INSUMO",
                            IFERROR(
                                INDEX(
                                    Insumos!F:F,
                                    MATCH(
                                        A1295&amp;B1295,
                                        Insumos!I:I,
                                        0)
                                ),
                                "Não encontrado"),
                            IFERROR(
                                INDEX(
                                    I:I,
                                    MATCH(
                                        A1295&amp;B1295,
                                        O:O,
                                        0)
                                ),
                                "Não encontrado")
                        ), 2)</f>
        <v>27.34</v>
      </c>
      <c r="I1295" s="175">
        <f>TRUNC(G1295*H1295, 2)</f>
        <v>27.34</v>
      </c>
      <c r="J1295" s="174"/>
      <c r="K1295" s="174"/>
      <c r="L1295" s="620" t="s">
        <v>15</v>
      </c>
      <c r="M1295" s="173"/>
      <c r="N1295" s="173"/>
    </row>
    <row r="1296" spans="1:15" ht="38.25" x14ac:dyDescent="0.2">
      <c r="A1296" s="611" t="s">
        <v>812</v>
      </c>
      <c r="B1296" s="612" t="s">
        <v>101</v>
      </c>
      <c r="C1296" s="613" t="s">
        <v>15</v>
      </c>
      <c r="D1296" s="614" t="s">
        <v>1427</v>
      </c>
      <c r="E1296" s="614" t="s">
        <v>813</v>
      </c>
      <c r="F1296" s="615" t="s">
        <v>95</v>
      </c>
      <c r="G1296" s="616"/>
      <c r="H1296" s="178"/>
      <c r="I1296" s="178">
        <f>SUM(I1297:I1299)</f>
        <v>173.24</v>
      </c>
      <c r="J1296" s="177" t="s">
        <v>15</v>
      </c>
      <c r="K1296" s="177"/>
      <c r="L1296" s="614" t="s">
        <v>15</v>
      </c>
      <c r="M1296" s="176" t="s">
        <v>15</v>
      </c>
      <c r="N1296" s="176" t="s">
        <v>1473</v>
      </c>
      <c r="O1296" s="584" t="str">
        <f>A1296&amp;B1296&amp;C1296</f>
        <v>AGE91012AGEHAB</v>
      </c>
    </row>
    <row r="1297" spans="1:15" x14ac:dyDescent="0.2">
      <c r="A1297" s="617" t="s">
        <v>1358</v>
      </c>
      <c r="B1297" s="618" t="s">
        <v>21</v>
      </c>
      <c r="C1297" s="619" t="s">
        <v>115</v>
      </c>
      <c r="D1297" s="620" t="s">
        <v>1427</v>
      </c>
      <c r="E1297" s="620" t="s">
        <v>1359</v>
      </c>
      <c r="F1297" s="621" t="s">
        <v>42</v>
      </c>
      <c r="G1297" s="621">
        <v>0.1</v>
      </c>
      <c r="H1297" s="175">
        <f>TRUNC(
                        IF(
                            C1297="INSUMO",
                            IFERROR(
                                INDEX(
                                    Insumos!F:F,
                                    MATCH(
                                        A1297&amp;B1297,
                                        Insumos!I:I,
                                        0)
                                ),
                                "Não encontrado"),
                            IFERROR(
                                INDEX(
                                    I:I,
                                    MATCH(
                                        A1297&amp;B1297,
                                        O:O,
                                        0)
                                ),
                                "Não encontrado")
                        ), 2)</f>
        <v>16.78</v>
      </c>
      <c r="I1297" s="175">
        <f>TRUNC(G1297*H1297, 2)</f>
        <v>1.67</v>
      </c>
      <c r="J1297" s="174"/>
      <c r="K1297" s="174"/>
      <c r="L1297" s="620" t="s">
        <v>15</v>
      </c>
      <c r="M1297" s="173"/>
      <c r="N1297" s="173"/>
    </row>
    <row r="1298" spans="1:15" ht="25.5" x14ac:dyDescent="0.2">
      <c r="A1298" s="622" t="s">
        <v>365</v>
      </c>
      <c r="B1298" s="623" t="s">
        <v>21</v>
      </c>
      <c r="C1298" s="624" t="s">
        <v>22</v>
      </c>
      <c r="D1298" s="625" t="s">
        <v>1427</v>
      </c>
      <c r="E1298" s="625" t="s">
        <v>366</v>
      </c>
      <c r="F1298" s="626" t="s">
        <v>88</v>
      </c>
      <c r="G1298" s="626">
        <v>0.3</v>
      </c>
      <c r="H1298" s="172">
        <f>TRUNC(
                        IF(
                            C1298="INSUMO",
                            IFERROR(
                                INDEX(
                                    Insumos!F:F,
                                    MATCH(
                                        A1298&amp;B1298,
                                        Insumos!I:I,
                                        0)
                                ),
                                "Não encontrado"),
                            IFERROR(
                                INDEX(
                                    I:I,
                                    MATCH(
                                        A1298&amp;B1298,
                                        O:O,
                                        0)
                                ),
                                "Não encontrado")
                        ), 2)</f>
        <v>22.76</v>
      </c>
      <c r="I1298" s="172">
        <f>TRUNC(G1298*H1298, 2)</f>
        <v>6.82</v>
      </c>
      <c r="J1298" s="171"/>
      <c r="K1298" s="171"/>
      <c r="L1298" s="625" t="s">
        <v>15</v>
      </c>
      <c r="M1298" s="170"/>
      <c r="N1298" s="170"/>
    </row>
    <row r="1299" spans="1:15" x14ac:dyDescent="0.2">
      <c r="A1299" s="617" t="s">
        <v>1701</v>
      </c>
      <c r="B1299" s="618" t="s">
        <v>101</v>
      </c>
      <c r="C1299" s="619" t="s">
        <v>115</v>
      </c>
      <c r="D1299" s="620" t="s">
        <v>1427</v>
      </c>
      <c r="E1299" s="620" t="s">
        <v>1700</v>
      </c>
      <c r="F1299" s="621" t="s">
        <v>95</v>
      </c>
      <c r="G1299" s="621">
        <v>1</v>
      </c>
      <c r="H1299" s="175">
        <f>TRUNC(
                        IF(
                            C1299="INSUMO",
                            IFERROR(
                                INDEX(
                                    Insumos!F:F,
                                    MATCH(
                                        A1299&amp;B1299,
                                        Insumos!I:I,
                                        0)
                                ),
                                "Não encontrado"),
                            IFERROR(
                                INDEX(
                                    I:I,
                                    MATCH(
                                        A1299&amp;B1299,
                                        O:O,
                                        0)
                                ),
                                "Não encontrado")
                        ), 2)</f>
        <v>164.75</v>
      </c>
      <c r="I1299" s="175">
        <f>TRUNC(G1299*H1299, 2)</f>
        <v>164.75</v>
      </c>
      <c r="J1299" s="174"/>
      <c r="K1299" s="174"/>
      <c r="L1299" s="620" t="s">
        <v>15</v>
      </c>
      <c r="M1299" s="173"/>
      <c r="N1299" s="173"/>
    </row>
    <row r="1300" spans="1:15" ht="51" x14ac:dyDescent="0.2">
      <c r="A1300" s="611" t="s">
        <v>815</v>
      </c>
      <c r="B1300" s="612" t="s">
        <v>101</v>
      </c>
      <c r="C1300" s="613" t="s">
        <v>15</v>
      </c>
      <c r="D1300" s="614" t="s">
        <v>1427</v>
      </c>
      <c r="E1300" s="614" t="s">
        <v>1424</v>
      </c>
      <c r="F1300" s="615" t="s">
        <v>95</v>
      </c>
      <c r="G1300" s="616"/>
      <c r="H1300" s="178"/>
      <c r="I1300" s="178">
        <f>SUM(I1301:I1305)</f>
        <v>289.52</v>
      </c>
      <c r="J1300" s="177" t="s">
        <v>15</v>
      </c>
      <c r="K1300" s="177"/>
      <c r="L1300" s="614" t="s">
        <v>15</v>
      </c>
      <c r="M1300" s="176" t="s">
        <v>15</v>
      </c>
      <c r="N1300" s="176" t="s">
        <v>1473</v>
      </c>
      <c r="O1300" s="584" t="str">
        <f>A1300&amp;B1300&amp;C1300</f>
        <v>AGE91014AGEHAB</v>
      </c>
    </row>
    <row r="1301" spans="1:15" ht="25.5" x14ac:dyDescent="0.2">
      <c r="A1301" s="617" t="s">
        <v>761</v>
      </c>
      <c r="B1301" s="618" t="s">
        <v>21</v>
      </c>
      <c r="C1301" s="619" t="s">
        <v>22</v>
      </c>
      <c r="D1301" s="620" t="s">
        <v>1427</v>
      </c>
      <c r="E1301" s="620" t="s">
        <v>762</v>
      </c>
      <c r="F1301" s="621" t="s">
        <v>33</v>
      </c>
      <c r="G1301" s="621">
        <v>0.42</v>
      </c>
      <c r="H1301" s="175">
        <f>TRUNC(
                        IF(
                            C1301="INSUMO",
                            IFERROR(
                                INDEX(
                                    Insumos!F:F,
                                    MATCH(
                                        A1301&amp;B1301,
                                        Insumos!I:I,
                                        0)
                                ),
                                "Não encontrado"),
                            IFERROR(
                                INDEX(
                                    I:I,
                                    MATCH(
                                        A1301&amp;B1301,
                                        O:O,
                                        0)
                                ),
                                "Não encontrado")
                        ), 2)</f>
        <v>479.21</v>
      </c>
      <c r="I1301" s="175">
        <f>TRUNC(G1301*H1301, 2)</f>
        <v>201.26</v>
      </c>
      <c r="J1301" s="174"/>
      <c r="K1301" s="174"/>
      <c r="L1301" s="620" t="s">
        <v>15</v>
      </c>
      <c r="M1301" s="173"/>
      <c r="N1301" s="173"/>
    </row>
    <row r="1302" spans="1:15" ht="25.5" x14ac:dyDescent="0.2">
      <c r="A1302" s="622" t="s">
        <v>1475</v>
      </c>
      <c r="B1302" s="623" t="s">
        <v>101</v>
      </c>
      <c r="C1302" s="624" t="s">
        <v>22</v>
      </c>
      <c r="D1302" s="625" t="s">
        <v>1427</v>
      </c>
      <c r="E1302" s="625" t="s">
        <v>1474</v>
      </c>
      <c r="F1302" s="626" t="s">
        <v>205</v>
      </c>
      <c r="G1302" s="626">
        <v>0.31</v>
      </c>
      <c r="H1302" s="172">
        <f>TRUNC(
                        IF(
                            C1302="INSUMO",
                            IFERROR(
                                INDEX(
                                    Insumos!F:F,
                                    MATCH(
                                        A1302&amp;B1302,
                                        Insumos!I:I,
                                        0)
                                ),
                                "Não encontrado"),
                            IFERROR(
                                INDEX(
                                    I:I,
                                    MATCH(
                                        A1302&amp;B1302,
                                        O:O,
                                        0)
                                ),
                                "Não encontrado")
                        ), 2)</f>
        <v>73.569999999999993</v>
      </c>
      <c r="I1302" s="172">
        <f>TRUNC(G1302*H1302, 2)</f>
        <v>22.8</v>
      </c>
      <c r="J1302" s="171"/>
      <c r="K1302" s="171"/>
      <c r="L1302" s="625" t="s">
        <v>15</v>
      </c>
      <c r="M1302" s="170"/>
      <c r="N1302" s="170"/>
    </row>
    <row r="1303" spans="1:15" ht="25.5" x14ac:dyDescent="0.2">
      <c r="A1303" s="617" t="s">
        <v>510</v>
      </c>
      <c r="B1303" s="618" t="s">
        <v>21</v>
      </c>
      <c r="C1303" s="619" t="s">
        <v>22</v>
      </c>
      <c r="D1303" s="620" t="s">
        <v>1427</v>
      </c>
      <c r="E1303" s="620" t="s">
        <v>511</v>
      </c>
      <c r="F1303" s="621" t="s">
        <v>33</v>
      </c>
      <c r="G1303" s="621">
        <v>1.61</v>
      </c>
      <c r="H1303" s="175">
        <f>TRUNC(
                        IF(
                            C1303="INSUMO",
                            IFERROR(
                                INDEX(
                                    Insumos!F:F,
                                    MATCH(
                                        A1303&amp;B1303,
                                        Insumos!I:I,
                                        0)
                                ),
                                "Não encontrado"),
                            IFERROR(
                                INDEX(
                                    I:I,
                                    MATCH(
                                        A1303&amp;B1303,
                                        O:O,
                                        0)
                                ),
                                "Não encontrado")
                        ), 2)</f>
        <v>5.24</v>
      </c>
      <c r="I1303" s="175">
        <f>TRUNC(G1303*H1303, 2)</f>
        <v>8.43</v>
      </c>
      <c r="J1303" s="174"/>
      <c r="K1303" s="174"/>
      <c r="L1303" s="620" t="s">
        <v>15</v>
      </c>
      <c r="M1303" s="173"/>
      <c r="N1303" s="173"/>
    </row>
    <row r="1304" spans="1:15" ht="25.5" x14ac:dyDescent="0.2">
      <c r="A1304" s="622" t="s">
        <v>199</v>
      </c>
      <c r="B1304" s="623" t="s">
        <v>21</v>
      </c>
      <c r="C1304" s="624" t="s">
        <v>22</v>
      </c>
      <c r="D1304" s="625" t="s">
        <v>1427</v>
      </c>
      <c r="E1304" s="625" t="s">
        <v>200</v>
      </c>
      <c r="F1304" s="626" t="s">
        <v>33</v>
      </c>
      <c r="G1304" s="626">
        <v>1.61</v>
      </c>
      <c r="H1304" s="172">
        <f>TRUNC(
                        IF(
                            C1304="INSUMO",
                            IFERROR(
                                INDEX(
                                    Insumos!F:F,
                                    MATCH(
                                        A1304&amp;B1304,
                                        Insumos!I:I,
                                        0)
                                ),
                                "Não encontrado"),
                            IFERROR(
                                INDEX(
                                    I:I,
                                    MATCH(
                                        A1304&amp;B1304,
                                        O:O,
                                        0)
                                ),
                                "Não encontrado")
                        ), 2)</f>
        <v>19.27</v>
      </c>
      <c r="I1304" s="172">
        <f>TRUNC(G1304*H1304, 2)</f>
        <v>31.02</v>
      </c>
      <c r="J1304" s="171"/>
      <c r="K1304" s="171"/>
      <c r="L1304" s="625" t="s">
        <v>15</v>
      </c>
      <c r="M1304" s="170"/>
      <c r="N1304" s="170"/>
    </row>
    <row r="1305" spans="1:15" ht="25.5" x14ac:dyDescent="0.2">
      <c r="A1305" s="617" t="s">
        <v>1470</v>
      </c>
      <c r="B1305" s="618" t="s">
        <v>21</v>
      </c>
      <c r="C1305" s="619" t="s">
        <v>22</v>
      </c>
      <c r="D1305" s="620" t="s">
        <v>1427</v>
      </c>
      <c r="E1305" s="620" t="s">
        <v>1469</v>
      </c>
      <c r="F1305" s="621" t="s">
        <v>33</v>
      </c>
      <c r="G1305" s="621">
        <v>1.61</v>
      </c>
      <c r="H1305" s="175">
        <f>TRUNC(
                        IF(
                            C1305="INSUMO",
                            IFERROR(
                                INDEX(
                                    Insumos!F:F,
                                    MATCH(
                                        A1305&amp;B1305,
                                        Insumos!I:I,
                                        0)
                                ),
                                "Não encontrado"),
                            IFERROR(
                                INDEX(
                                    I:I,
                                    MATCH(
                                        A1305&amp;B1305,
                                        O:O,
                                        0)
                                ),
                                "Não encontrado")
                        ), 2)</f>
        <v>16.16</v>
      </c>
      <c r="I1305" s="175">
        <f>TRUNC(G1305*H1305, 2)</f>
        <v>26.01</v>
      </c>
      <c r="J1305" s="174"/>
      <c r="K1305" s="174"/>
      <c r="L1305" s="620" t="s">
        <v>15</v>
      </c>
      <c r="M1305" s="173"/>
      <c r="N1305" s="173"/>
    </row>
    <row r="1306" spans="1:15" ht="38.25" x14ac:dyDescent="0.2">
      <c r="A1306" s="611" t="s">
        <v>879</v>
      </c>
      <c r="B1306" s="612" t="s">
        <v>101</v>
      </c>
      <c r="C1306" s="613" t="s">
        <v>15</v>
      </c>
      <c r="D1306" s="614" t="s">
        <v>1427</v>
      </c>
      <c r="E1306" s="614" t="s">
        <v>1425</v>
      </c>
      <c r="F1306" s="615" t="s">
        <v>95</v>
      </c>
      <c r="G1306" s="616"/>
      <c r="H1306" s="178"/>
      <c r="I1306" s="178">
        <f>SUM(I1307:I1310)</f>
        <v>928.19</v>
      </c>
      <c r="J1306" s="177" t="s">
        <v>15</v>
      </c>
      <c r="K1306" s="177"/>
      <c r="L1306" s="614" t="s">
        <v>15</v>
      </c>
      <c r="M1306" s="176" t="s">
        <v>15</v>
      </c>
      <c r="N1306" s="176" t="s">
        <v>1473</v>
      </c>
      <c r="O1306" s="584" t="str">
        <f>A1306&amp;B1306&amp;C1306</f>
        <v>AGE80003AGEHAB</v>
      </c>
    </row>
    <row r="1307" spans="1:15" x14ac:dyDescent="0.2">
      <c r="A1307" s="617" t="s">
        <v>1358</v>
      </c>
      <c r="B1307" s="618" t="s">
        <v>21</v>
      </c>
      <c r="C1307" s="619" t="s">
        <v>115</v>
      </c>
      <c r="D1307" s="620" t="s">
        <v>1427</v>
      </c>
      <c r="E1307" s="620" t="s">
        <v>1359</v>
      </c>
      <c r="F1307" s="621" t="s">
        <v>42</v>
      </c>
      <c r="G1307" s="621">
        <v>0.2</v>
      </c>
      <c r="H1307" s="175">
        <f>TRUNC(
                        IF(
                            C1307="INSUMO",
                            IFERROR(
                                INDEX(
                                    Insumos!F:F,
                                    MATCH(
                                        A1307&amp;B1307,
                                        Insumos!I:I,
                                        0)
                                ),
                                "Não encontrado"),
                            IFERROR(
                                INDEX(
                                    I:I,
                                    MATCH(
                                        A1307&amp;B1307,
                                        O:O,
                                        0)
                                ),
                                "Não encontrado")
                        ), 2)</f>
        <v>16.78</v>
      </c>
      <c r="I1307" s="175">
        <f>TRUNC(G1307*H1307, 2)</f>
        <v>3.35</v>
      </c>
      <c r="J1307" s="174"/>
      <c r="K1307" s="174"/>
      <c r="L1307" s="620" t="s">
        <v>15</v>
      </c>
      <c r="M1307" s="173"/>
      <c r="N1307" s="173"/>
    </row>
    <row r="1308" spans="1:15" x14ac:dyDescent="0.2">
      <c r="A1308" s="622" t="s">
        <v>1368</v>
      </c>
      <c r="B1308" s="623" t="s">
        <v>21</v>
      </c>
      <c r="C1308" s="624" t="s">
        <v>115</v>
      </c>
      <c r="D1308" s="625" t="s">
        <v>1427</v>
      </c>
      <c r="E1308" s="625" t="s">
        <v>1369</v>
      </c>
      <c r="F1308" s="626" t="s">
        <v>42</v>
      </c>
      <c r="G1308" s="626">
        <v>0.2</v>
      </c>
      <c r="H1308" s="172">
        <f>TRUNC(
                        IF(
                            C1308="INSUMO",
                            IFERROR(
                                INDEX(
                                    Insumos!F:F,
                                    MATCH(
                                        A1308&amp;B1308,
                                        Insumos!I:I,
                                        0)
                                ),
                                "Não encontrado"),
                            IFERROR(
                                INDEX(
                                    I:I,
                                    MATCH(
                                        A1308&amp;B1308,
                                        O:O,
                                        0)
                                ),
                                "Não encontrado")
                        ), 2)</f>
        <v>23.41</v>
      </c>
      <c r="I1308" s="172">
        <f>TRUNC(G1308*H1308, 2)</f>
        <v>4.68</v>
      </c>
      <c r="J1308" s="171"/>
      <c r="K1308" s="171"/>
      <c r="L1308" s="625" t="s">
        <v>15</v>
      </c>
      <c r="M1308" s="170"/>
      <c r="N1308" s="170"/>
    </row>
    <row r="1309" spans="1:15" x14ac:dyDescent="0.2">
      <c r="A1309" s="617" t="s">
        <v>1684</v>
      </c>
      <c r="B1309" s="618" t="s">
        <v>21</v>
      </c>
      <c r="C1309" s="619" t="s">
        <v>115</v>
      </c>
      <c r="D1309" s="620" t="s">
        <v>1427</v>
      </c>
      <c r="E1309" s="620" t="s">
        <v>1683</v>
      </c>
      <c r="F1309" s="621" t="s">
        <v>88</v>
      </c>
      <c r="G1309" s="621">
        <v>0.28000000000000003</v>
      </c>
      <c r="H1309" s="175">
        <f>TRUNC(
                        IF(
                            C1309="INSUMO",
                            IFERROR(
                                INDEX(
                                    Insumos!F:F,
                                    MATCH(
                                        A1309&amp;B1309,
                                        Insumos!I:I,
                                        0)
                                ),
                                "Não encontrado"),
                            IFERROR(
                                INDEX(
                                    I:I,
                                    MATCH(
                                        A1309&amp;B1309,
                                        O:O,
                                        0)
                                ),
                                "Não encontrado")
                        ), 2)</f>
        <v>0.35</v>
      </c>
      <c r="I1309" s="175">
        <f>TRUNC(G1309*H1309, 2)</f>
        <v>0.09</v>
      </c>
      <c r="J1309" s="174"/>
      <c r="K1309" s="174"/>
      <c r="L1309" s="620" t="s">
        <v>15</v>
      </c>
      <c r="M1309" s="173"/>
      <c r="N1309" s="173"/>
    </row>
    <row r="1310" spans="1:15" ht="25.5" x14ac:dyDescent="0.2">
      <c r="A1310" s="622" t="s">
        <v>1699</v>
      </c>
      <c r="B1310" s="623" t="s">
        <v>101</v>
      </c>
      <c r="C1310" s="624" t="s">
        <v>115</v>
      </c>
      <c r="D1310" s="625" t="s">
        <v>1427</v>
      </c>
      <c r="E1310" s="625" t="s">
        <v>1698</v>
      </c>
      <c r="F1310" s="626" t="s">
        <v>95</v>
      </c>
      <c r="G1310" s="626">
        <v>1</v>
      </c>
      <c r="H1310" s="172">
        <f>TRUNC(
                        IF(
                            C1310="INSUMO",
                            IFERROR(
                                INDEX(
                                    Insumos!F:F,
                                    MATCH(
                                        A1310&amp;B1310,
                                        Insumos!I:I,
                                        0)
                                ),
                                "Não encontrado"),
                            IFERROR(
                                INDEX(
                                    I:I,
                                    MATCH(
                                        A1310&amp;B1310,
                                        O:O,
                                        0)
                                ),
                                "Não encontrado")
                        ), 2)</f>
        <v>920.07</v>
      </c>
      <c r="I1310" s="172">
        <f>TRUNC(G1310*H1310, 2)</f>
        <v>920.07</v>
      </c>
      <c r="J1310" s="171"/>
      <c r="K1310" s="171"/>
      <c r="L1310" s="625" t="s">
        <v>15</v>
      </c>
      <c r="M1310" s="170"/>
      <c r="N1310" s="170"/>
    </row>
    <row r="1311" spans="1:15" x14ac:dyDescent="0.2">
      <c r="A1311" s="611" t="s">
        <v>884</v>
      </c>
      <c r="B1311" s="612" t="s">
        <v>21</v>
      </c>
      <c r="C1311" s="613" t="s">
        <v>15</v>
      </c>
      <c r="D1311" s="614" t="s">
        <v>1427</v>
      </c>
      <c r="E1311" s="614" t="s">
        <v>885</v>
      </c>
      <c r="F1311" s="615" t="s">
        <v>95</v>
      </c>
      <c r="G1311" s="616"/>
      <c r="H1311" s="178"/>
      <c r="I1311" s="178">
        <f>SUM(I1312:I1314)</f>
        <v>85.53</v>
      </c>
      <c r="J1311" s="177" t="s">
        <v>15</v>
      </c>
      <c r="K1311" s="177"/>
      <c r="L1311" s="614" t="s">
        <v>15</v>
      </c>
      <c r="M1311" s="176" t="s">
        <v>15</v>
      </c>
      <c r="N1311" s="176" t="s">
        <v>15</v>
      </c>
      <c r="O1311" s="584" t="str">
        <f>A1311&amp;B1311&amp;C1311</f>
        <v>230174GOINFRA</v>
      </c>
    </row>
    <row r="1312" spans="1:15" x14ac:dyDescent="0.2">
      <c r="A1312" s="617" t="s">
        <v>1368</v>
      </c>
      <c r="B1312" s="618" t="s">
        <v>21</v>
      </c>
      <c r="C1312" s="619" t="s">
        <v>115</v>
      </c>
      <c r="D1312" s="620" t="s">
        <v>1427</v>
      </c>
      <c r="E1312" s="620" t="s">
        <v>1369</v>
      </c>
      <c r="F1312" s="621" t="s">
        <v>42</v>
      </c>
      <c r="G1312" s="621">
        <v>0.35</v>
      </c>
      <c r="H1312" s="175">
        <f>TRUNC(
                        IF(
                            C1312="INSUMO",
                            IFERROR(
                                INDEX(
                                    Insumos!F:F,
                                    MATCH(
                                        A1312&amp;B1312,
                                        Insumos!I:I,
                                        0)
                                ),
                                "Não encontrado"),
                            IFERROR(
                                INDEX(
                                    I:I,
                                    MATCH(
                                        A1312&amp;B1312,
                                        O:O,
                                        0)
                                ),
                                "Não encontrado")
                        ), 2)</f>
        <v>23.41</v>
      </c>
      <c r="I1312" s="175">
        <f>TRUNC(G1312*H1312, 2)</f>
        <v>8.19</v>
      </c>
      <c r="J1312" s="174"/>
      <c r="K1312" s="174"/>
      <c r="L1312" s="620" t="s">
        <v>15</v>
      </c>
      <c r="M1312" s="173"/>
      <c r="N1312" s="173"/>
    </row>
    <row r="1313" spans="1:15" x14ac:dyDescent="0.2">
      <c r="A1313" s="622" t="s">
        <v>1358</v>
      </c>
      <c r="B1313" s="623" t="s">
        <v>21</v>
      </c>
      <c r="C1313" s="624" t="s">
        <v>115</v>
      </c>
      <c r="D1313" s="625" t="s">
        <v>1427</v>
      </c>
      <c r="E1313" s="625" t="s">
        <v>1359</v>
      </c>
      <c r="F1313" s="626" t="s">
        <v>42</v>
      </c>
      <c r="G1313" s="626">
        <v>0.35</v>
      </c>
      <c r="H1313" s="172">
        <f>TRUNC(
                        IF(
                            C1313="INSUMO",
                            IFERROR(
                                INDEX(
                                    Insumos!F:F,
                                    MATCH(
                                        A1313&amp;B1313,
                                        Insumos!I:I,
                                        0)
                                ),
                                "Não encontrado"),
                            IFERROR(
                                INDEX(
                                    I:I,
                                    MATCH(
                                        A1313&amp;B1313,
                                        O:O,
                                        0)
                                ),
                                "Não encontrado")
                        ), 2)</f>
        <v>16.78</v>
      </c>
      <c r="I1313" s="172">
        <f>TRUNC(G1313*H1313, 2)</f>
        <v>5.87</v>
      </c>
      <c r="J1313" s="171"/>
      <c r="K1313" s="171"/>
      <c r="L1313" s="625" t="s">
        <v>15</v>
      </c>
      <c r="M1313" s="170"/>
      <c r="N1313" s="170"/>
    </row>
    <row r="1314" spans="1:15" ht="25.5" x14ac:dyDescent="0.2">
      <c r="A1314" s="617" t="s">
        <v>1697</v>
      </c>
      <c r="B1314" s="618" t="s">
        <v>21</v>
      </c>
      <c r="C1314" s="619" t="s">
        <v>115</v>
      </c>
      <c r="D1314" s="620" t="s">
        <v>1427</v>
      </c>
      <c r="E1314" s="620" t="s">
        <v>1696</v>
      </c>
      <c r="F1314" s="621" t="s">
        <v>95</v>
      </c>
      <c r="G1314" s="621">
        <v>1</v>
      </c>
      <c r="H1314" s="175">
        <f>TRUNC(
                        IF(
                            C1314="INSUMO",
                            IFERROR(
                                INDEX(
                                    Insumos!F:F,
                                    MATCH(
                                        A1314&amp;B1314,
                                        Insumos!I:I,
                                        0)
                                ),
                                "Não encontrado"),
                            IFERROR(
                                INDEX(
                                    I:I,
                                    MATCH(
                                        A1314&amp;B1314,
                                        O:O,
                                        0)
                                ),
                                "Não encontrado")
                        ), 2)</f>
        <v>71.47</v>
      </c>
      <c r="I1314" s="175">
        <f>TRUNC(G1314*H1314, 2)</f>
        <v>71.47</v>
      </c>
      <c r="J1314" s="174"/>
      <c r="K1314" s="174"/>
      <c r="L1314" s="620" t="s">
        <v>15</v>
      </c>
      <c r="M1314" s="173"/>
      <c r="N1314" s="173"/>
    </row>
    <row r="1315" spans="1:15" ht="25.5" x14ac:dyDescent="0.2">
      <c r="A1315" s="611" t="s">
        <v>887</v>
      </c>
      <c r="B1315" s="612" t="s">
        <v>101</v>
      </c>
      <c r="C1315" s="613" t="s">
        <v>15</v>
      </c>
      <c r="D1315" s="614" t="s">
        <v>1427</v>
      </c>
      <c r="E1315" s="614" t="s">
        <v>1147</v>
      </c>
      <c r="F1315" s="615" t="s">
        <v>95</v>
      </c>
      <c r="G1315" s="616"/>
      <c r="H1315" s="178"/>
      <c r="I1315" s="178">
        <f>SUM(I1316:I1319)</f>
        <v>336.52</v>
      </c>
      <c r="J1315" s="177" t="s">
        <v>15</v>
      </c>
      <c r="K1315" s="177"/>
      <c r="L1315" s="614" t="s">
        <v>15</v>
      </c>
      <c r="M1315" s="176" t="s">
        <v>15</v>
      </c>
      <c r="N1315" s="176" t="s">
        <v>1473</v>
      </c>
      <c r="O1315" s="584" t="str">
        <f>A1315&amp;B1315&amp;C1315</f>
        <v>AGE230001AGEHAB</v>
      </c>
    </row>
    <row r="1316" spans="1:15" x14ac:dyDescent="0.2">
      <c r="A1316" s="617" t="s">
        <v>1358</v>
      </c>
      <c r="B1316" s="618" t="s">
        <v>21</v>
      </c>
      <c r="C1316" s="619" t="s">
        <v>115</v>
      </c>
      <c r="D1316" s="620" t="s">
        <v>1427</v>
      </c>
      <c r="E1316" s="620" t="s">
        <v>1359</v>
      </c>
      <c r="F1316" s="621" t="s">
        <v>42</v>
      </c>
      <c r="G1316" s="621">
        <v>0.35</v>
      </c>
      <c r="H1316" s="175">
        <f>TRUNC(
                        IF(
                            C1316="INSUMO",
                            IFERROR(
                                INDEX(
                                    Insumos!F:F,
                                    MATCH(
                                        A1316&amp;B1316,
                                        Insumos!I:I,
                                        0)
                                ),
                                "Não encontrado"),
                            IFERROR(
                                INDEX(
                                    I:I,
                                    MATCH(
                                        A1316&amp;B1316,
                                        O:O,
                                        0)
                                ),
                                "Não encontrado")
                        ), 2)</f>
        <v>16.78</v>
      </c>
      <c r="I1316" s="175">
        <f>TRUNC(G1316*H1316, 2)</f>
        <v>5.87</v>
      </c>
      <c r="J1316" s="174"/>
      <c r="K1316" s="174"/>
      <c r="L1316" s="620" t="s">
        <v>15</v>
      </c>
      <c r="M1316" s="173"/>
      <c r="N1316" s="173"/>
    </row>
    <row r="1317" spans="1:15" x14ac:dyDescent="0.2">
      <c r="A1317" s="622" t="s">
        <v>1368</v>
      </c>
      <c r="B1317" s="623" t="s">
        <v>21</v>
      </c>
      <c r="C1317" s="624" t="s">
        <v>115</v>
      </c>
      <c r="D1317" s="625" t="s">
        <v>1427</v>
      </c>
      <c r="E1317" s="625" t="s">
        <v>1369</v>
      </c>
      <c r="F1317" s="626" t="s">
        <v>42</v>
      </c>
      <c r="G1317" s="626">
        <v>0.35</v>
      </c>
      <c r="H1317" s="172">
        <f>TRUNC(
                        IF(
                            C1317="INSUMO",
                            IFERROR(
                                INDEX(
                                    Insumos!F:F,
                                    MATCH(
                                        A1317&amp;B1317,
                                        Insumos!I:I,
                                        0)
                                ),
                                "Não encontrado"),
                            IFERROR(
                                INDEX(
                                    I:I,
                                    MATCH(
                                        A1317&amp;B1317,
                                        O:O,
                                        0)
                                ),
                                "Não encontrado")
                        ), 2)</f>
        <v>23.41</v>
      </c>
      <c r="I1317" s="172">
        <f>TRUNC(G1317*H1317, 2)</f>
        <v>8.19</v>
      </c>
      <c r="J1317" s="171"/>
      <c r="K1317" s="171"/>
      <c r="L1317" s="625" t="s">
        <v>15</v>
      </c>
      <c r="M1317" s="170"/>
      <c r="N1317" s="170"/>
    </row>
    <row r="1318" spans="1:15" ht="25.5" x14ac:dyDescent="0.2">
      <c r="A1318" s="617" t="s">
        <v>1695</v>
      </c>
      <c r="B1318" s="618" t="s">
        <v>1263</v>
      </c>
      <c r="C1318" s="619" t="s">
        <v>115</v>
      </c>
      <c r="D1318" s="620" t="s">
        <v>1427</v>
      </c>
      <c r="E1318" s="620" t="s">
        <v>3232</v>
      </c>
      <c r="F1318" s="621" t="s">
        <v>95</v>
      </c>
      <c r="G1318" s="621">
        <v>1</v>
      </c>
      <c r="H1318" s="175">
        <f>TRUNC(
                        IF(
                            C1318="INSUMO",
                            IFERROR(
                                INDEX(
                                    Insumos!F:F,
                                    MATCH(
                                        A1318&amp;B1318,
                                        Insumos!I:I,
                                        0)
                                ),
                                "Não encontrado"),
                            IFERROR(
                                INDEX(
                                    I:I,
                                    MATCH(
                                        A1318&amp;B1318,
                                        O:O,
                                        0)
                                ),
                                "Não encontrado")
                        ), 2)</f>
        <v>211.52</v>
      </c>
      <c r="I1318" s="175">
        <f>TRUNC(G1318*H1318, 2)</f>
        <v>211.52</v>
      </c>
      <c r="J1318" s="174"/>
      <c r="K1318" s="174"/>
      <c r="L1318" s="620" t="s">
        <v>15</v>
      </c>
      <c r="M1318" s="173"/>
      <c r="N1318" s="173"/>
    </row>
    <row r="1319" spans="1:15" ht="38.25" x14ac:dyDescent="0.2">
      <c r="A1319" s="622" t="s">
        <v>1692</v>
      </c>
      <c r="B1319" s="623" t="s">
        <v>1263</v>
      </c>
      <c r="C1319" s="624" t="s">
        <v>115</v>
      </c>
      <c r="D1319" s="625" t="s">
        <v>1427</v>
      </c>
      <c r="E1319" s="625" t="s">
        <v>3233</v>
      </c>
      <c r="F1319" s="626" t="s">
        <v>95</v>
      </c>
      <c r="G1319" s="626">
        <v>6</v>
      </c>
      <c r="H1319" s="172">
        <f>TRUNC(
                        IF(
                            C1319="INSUMO",
                            IFERROR(
                                INDEX(
                                    Insumos!F:F,
                                    MATCH(
                                        A1319&amp;B1319,
                                        Insumos!I:I,
                                        0)
                                ),
                                "Não encontrado"),
                            IFERROR(
                                INDEX(
                                    I:I,
                                    MATCH(
                                        A1319&amp;B1319,
                                        O:O,
                                        0)
                                ),
                                "Não encontrado")
                        ), 2)</f>
        <v>18.489999999999998</v>
      </c>
      <c r="I1319" s="172">
        <f>TRUNC(G1319*H1319, 2)</f>
        <v>110.94</v>
      </c>
      <c r="J1319" s="171"/>
      <c r="K1319" s="171"/>
      <c r="L1319" s="625" t="s">
        <v>15</v>
      </c>
      <c r="M1319" s="170"/>
      <c r="N1319" s="170"/>
    </row>
    <row r="1320" spans="1:15" ht="25.5" x14ac:dyDescent="0.2">
      <c r="A1320" s="611" t="s">
        <v>889</v>
      </c>
      <c r="B1320" s="612" t="s">
        <v>101</v>
      </c>
      <c r="C1320" s="613" t="s">
        <v>15</v>
      </c>
      <c r="D1320" s="614" t="s">
        <v>1427</v>
      </c>
      <c r="E1320" s="614" t="s">
        <v>1426</v>
      </c>
      <c r="F1320" s="615" t="s">
        <v>95</v>
      </c>
      <c r="G1320" s="616"/>
      <c r="H1320" s="178"/>
      <c r="I1320" s="178">
        <f>SUM(I1321:I1324)</f>
        <v>633.37</v>
      </c>
      <c r="J1320" s="177" t="s">
        <v>15</v>
      </c>
      <c r="K1320" s="177"/>
      <c r="L1320" s="614" t="s">
        <v>15</v>
      </c>
      <c r="M1320" s="176" t="s">
        <v>15</v>
      </c>
      <c r="N1320" s="176" t="s">
        <v>1473</v>
      </c>
      <c r="O1320" s="584" t="str">
        <f>A1320&amp;B1320&amp;C1320</f>
        <v>AGE230003AGEHAB</v>
      </c>
    </row>
    <row r="1321" spans="1:15" x14ac:dyDescent="0.2">
      <c r="A1321" s="617" t="s">
        <v>1358</v>
      </c>
      <c r="B1321" s="618" t="s">
        <v>21</v>
      </c>
      <c r="C1321" s="619" t="s">
        <v>115</v>
      </c>
      <c r="D1321" s="620" t="s">
        <v>1427</v>
      </c>
      <c r="E1321" s="620" t="s">
        <v>1359</v>
      </c>
      <c r="F1321" s="621" t="s">
        <v>42</v>
      </c>
      <c r="G1321" s="621">
        <v>1.4228000000000001</v>
      </c>
      <c r="H1321" s="175">
        <f>TRUNC(
                        IF(
                            C1321="INSUMO",
                            IFERROR(
                                INDEX(
                                    Insumos!F:F,
                                    MATCH(
                                        A1321&amp;B1321,
                                        Insumos!I:I,
                                        0)
                                ),
                                "Não encontrado"),
                            IFERROR(
                                INDEX(
                                    I:I,
                                    MATCH(
                                        A1321&amp;B1321,
                                        O:O,
                                        0)
                                ),
                                "Não encontrado")
                        ), 2)</f>
        <v>16.78</v>
      </c>
      <c r="I1321" s="175">
        <f>TRUNC(G1321*H1321, 2)</f>
        <v>23.87</v>
      </c>
      <c r="J1321" s="174"/>
      <c r="K1321" s="174"/>
      <c r="L1321" s="620" t="s">
        <v>15</v>
      </c>
      <c r="M1321" s="173"/>
      <c r="N1321" s="173"/>
    </row>
    <row r="1322" spans="1:15" x14ac:dyDescent="0.2">
      <c r="A1322" s="622" t="s">
        <v>1368</v>
      </c>
      <c r="B1322" s="623" t="s">
        <v>21</v>
      </c>
      <c r="C1322" s="624" t="s">
        <v>115</v>
      </c>
      <c r="D1322" s="625" t="s">
        <v>1427</v>
      </c>
      <c r="E1322" s="625" t="s">
        <v>1369</v>
      </c>
      <c r="F1322" s="626" t="s">
        <v>42</v>
      </c>
      <c r="G1322" s="626">
        <v>0.44829999999999998</v>
      </c>
      <c r="H1322" s="172">
        <f>TRUNC(
                        IF(
                            C1322="INSUMO",
                            IFERROR(
                                INDEX(
                                    Insumos!F:F,
                                    MATCH(
                                        A1322&amp;B1322,
                                        Insumos!I:I,
                                        0)
                                ),
                                "Não encontrado"),
                            IFERROR(
                                INDEX(
                                    I:I,
                                    MATCH(
                                        A1322&amp;B1322,
                                        O:O,
                                        0)
                                ),
                                "Não encontrado")
                        ), 2)</f>
        <v>23.41</v>
      </c>
      <c r="I1322" s="172">
        <f>TRUNC(G1322*H1322, 2)</f>
        <v>10.49</v>
      </c>
      <c r="J1322" s="171"/>
      <c r="K1322" s="171"/>
      <c r="L1322" s="625" t="s">
        <v>15</v>
      </c>
      <c r="M1322" s="170"/>
      <c r="N1322" s="170"/>
    </row>
    <row r="1323" spans="1:15" ht="38.25" x14ac:dyDescent="0.2">
      <c r="A1323" s="617" t="s">
        <v>1692</v>
      </c>
      <c r="B1323" s="618" t="s">
        <v>1263</v>
      </c>
      <c r="C1323" s="619" t="s">
        <v>115</v>
      </c>
      <c r="D1323" s="620" t="s">
        <v>1427</v>
      </c>
      <c r="E1323" s="620" t="s">
        <v>3233</v>
      </c>
      <c r="F1323" s="621" t="s">
        <v>95</v>
      </c>
      <c r="G1323" s="621">
        <v>9</v>
      </c>
      <c r="H1323" s="175">
        <f>TRUNC(
                        IF(
                            C1323="INSUMO",
                            IFERROR(
                                INDEX(
                                    Insumos!F:F,
                                    MATCH(
                                        A1323&amp;B1323,
                                        Insumos!I:I,
                                        0)
                                ),
                                "Não encontrado"),
                            IFERROR(
                                INDEX(
                                    I:I,
                                    MATCH(
                                        A1323&amp;B1323,
                                        O:O,
                                        0)
                                ),
                                "Não encontrado")
                        ), 2)</f>
        <v>18.489999999999998</v>
      </c>
      <c r="I1323" s="175">
        <f>TRUNC(G1323*H1323, 2)</f>
        <v>166.41</v>
      </c>
      <c r="J1323" s="174"/>
      <c r="K1323" s="174"/>
      <c r="L1323" s="620" t="s">
        <v>15</v>
      </c>
      <c r="M1323" s="173"/>
      <c r="N1323" s="173"/>
    </row>
    <row r="1324" spans="1:15" ht="25.5" x14ac:dyDescent="0.2">
      <c r="A1324" s="622" t="s">
        <v>1694</v>
      </c>
      <c r="B1324" s="623" t="s">
        <v>1263</v>
      </c>
      <c r="C1324" s="624" t="s">
        <v>115</v>
      </c>
      <c r="D1324" s="625" t="s">
        <v>1427</v>
      </c>
      <c r="E1324" s="625" t="s">
        <v>3234</v>
      </c>
      <c r="F1324" s="626" t="s">
        <v>95</v>
      </c>
      <c r="G1324" s="626">
        <v>1</v>
      </c>
      <c r="H1324" s="172">
        <f>TRUNC(
                        IF(
                            C1324="INSUMO",
                            IFERROR(
                                INDEX(
                                    Insumos!F:F,
                                    MATCH(
                                        A1324&amp;B1324,
                                        Insumos!I:I,
                                        0)
                                ),
                                "Não encontrado"),
                            IFERROR(
                                INDEX(
                                    I:I,
                                    MATCH(
                                        A1324&amp;B1324,
                                        O:O,
                                        0)
                                ),
                                "Não encontrado")
                        ), 2)</f>
        <v>432.6</v>
      </c>
      <c r="I1324" s="172">
        <f>TRUNC(G1324*H1324, 2)</f>
        <v>432.6</v>
      </c>
      <c r="J1324" s="171"/>
      <c r="K1324" s="171"/>
      <c r="L1324" s="625" t="s">
        <v>15</v>
      </c>
      <c r="M1324" s="170"/>
      <c r="N1324" s="170"/>
    </row>
    <row r="1325" spans="1:15" ht="25.5" x14ac:dyDescent="0.2">
      <c r="A1325" s="611" t="s">
        <v>892</v>
      </c>
      <c r="B1325" s="612" t="s">
        <v>101</v>
      </c>
      <c r="C1325" s="613" t="s">
        <v>15</v>
      </c>
      <c r="D1325" s="614" t="s">
        <v>1427</v>
      </c>
      <c r="E1325" s="614" t="s">
        <v>1148</v>
      </c>
      <c r="F1325" s="615" t="s">
        <v>95</v>
      </c>
      <c r="G1325" s="616"/>
      <c r="H1325" s="178"/>
      <c r="I1325" s="178">
        <f>SUM(I1326:I1329)</f>
        <v>629.28</v>
      </c>
      <c r="J1325" s="177" t="s">
        <v>15</v>
      </c>
      <c r="K1325" s="177"/>
      <c r="L1325" s="614" t="s">
        <v>15</v>
      </c>
      <c r="M1325" s="176" t="s">
        <v>15</v>
      </c>
      <c r="N1325" s="176" t="s">
        <v>1473</v>
      </c>
      <c r="O1325" s="584" t="str">
        <f>A1325&amp;B1325&amp;C1325</f>
        <v>AGE230005AGEHAB</v>
      </c>
    </row>
    <row r="1326" spans="1:15" x14ac:dyDescent="0.2">
      <c r="A1326" s="617" t="s">
        <v>1358</v>
      </c>
      <c r="B1326" s="618" t="s">
        <v>21</v>
      </c>
      <c r="C1326" s="619" t="s">
        <v>115</v>
      </c>
      <c r="D1326" s="620" t="s">
        <v>1427</v>
      </c>
      <c r="E1326" s="620" t="s">
        <v>1359</v>
      </c>
      <c r="F1326" s="621" t="s">
        <v>42</v>
      </c>
      <c r="G1326" s="621">
        <v>0.19919999999999999</v>
      </c>
      <c r="H1326" s="175">
        <f>TRUNC(
                        IF(
                            C1326="INSUMO",
                            IFERROR(
                                INDEX(
                                    Insumos!F:F,
                                    MATCH(
                                        A1326&amp;B1326,
                                        Insumos!I:I,
                                        0)
                                ),
                                "Não encontrado"),
                            IFERROR(
                                INDEX(
                                    I:I,
                                    MATCH(
                                        A1326&amp;B1326,
                                        O:O,
                                        0)
                                ),
                                "Não encontrado")
                        ), 2)</f>
        <v>16.78</v>
      </c>
      <c r="I1326" s="175">
        <f>TRUNC(G1326*H1326, 2)</f>
        <v>3.34</v>
      </c>
      <c r="J1326" s="174"/>
      <c r="K1326" s="174"/>
      <c r="L1326" s="620" t="s">
        <v>15</v>
      </c>
      <c r="M1326" s="173"/>
      <c r="N1326" s="173"/>
    </row>
    <row r="1327" spans="1:15" x14ac:dyDescent="0.2">
      <c r="A1327" s="622" t="s">
        <v>1368</v>
      </c>
      <c r="B1327" s="623" t="s">
        <v>21</v>
      </c>
      <c r="C1327" s="624" t="s">
        <v>115</v>
      </c>
      <c r="D1327" s="625" t="s">
        <v>1427</v>
      </c>
      <c r="E1327" s="625" t="s">
        <v>1369</v>
      </c>
      <c r="F1327" s="626" t="s">
        <v>42</v>
      </c>
      <c r="G1327" s="626">
        <v>0.63229999999999997</v>
      </c>
      <c r="H1327" s="172">
        <f>TRUNC(
                        IF(
                            C1327="INSUMO",
                            IFERROR(
                                INDEX(
                                    Insumos!F:F,
                                    MATCH(
                                        A1327&amp;B1327,
                                        Insumos!I:I,
                                        0)
                                ),
                                "Não encontrado"),
                            IFERROR(
                                INDEX(
                                    I:I,
                                    MATCH(
                                        A1327&amp;B1327,
                                        O:O,
                                        0)
                                ),
                                "Não encontrado")
                        ), 2)</f>
        <v>23.41</v>
      </c>
      <c r="I1327" s="172">
        <f>TRUNC(G1327*H1327, 2)</f>
        <v>14.8</v>
      </c>
      <c r="J1327" s="171"/>
      <c r="K1327" s="171"/>
      <c r="L1327" s="625" t="s">
        <v>15</v>
      </c>
      <c r="M1327" s="170"/>
      <c r="N1327" s="170"/>
    </row>
    <row r="1328" spans="1:15" ht="38.25" x14ac:dyDescent="0.2">
      <c r="A1328" s="617" t="s">
        <v>1692</v>
      </c>
      <c r="B1328" s="618" t="s">
        <v>1263</v>
      </c>
      <c r="C1328" s="619" t="s">
        <v>115</v>
      </c>
      <c r="D1328" s="620" t="s">
        <v>1427</v>
      </c>
      <c r="E1328" s="620" t="s">
        <v>3233</v>
      </c>
      <c r="F1328" s="621" t="s">
        <v>95</v>
      </c>
      <c r="G1328" s="621">
        <v>4</v>
      </c>
      <c r="H1328" s="175">
        <f>TRUNC(
                        IF(
                            C1328="INSUMO",
                            IFERROR(
                                INDEX(
                                    Insumos!F:F,
                                    MATCH(
                                        A1328&amp;B1328,
                                        Insumos!I:I,
                                        0)
                                ),
                                "Não encontrado"),
                            IFERROR(
                                INDEX(
                                    I:I,
                                    MATCH(
                                        A1328&amp;B1328,
                                        O:O,
                                        0)
                                ),
                                "Não encontrado")
                        ), 2)</f>
        <v>18.489999999999998</v>
      </c>
      <c r="I1328" s="175">
        <f>TRUNC(G1328*H1328, 2)</f>
        <v>73.959999999999994</v>
      </c>
      <c r="J1328" s="174"/>
      <c r="K1328" s="174"/>
      <c r="L1328" s="620" t="s">
        <v>15</v>
      </c>
      <c r="M1328" s="173"/>
      <c r="N1328" s="173"/>
    </row>
    <row r="1329" spans="1:15" ht="25.5" x14ac:dyDescent="0.2">
      <c r="A1329" s="622" t="s">
        <v>1693</v>
      </c>
      <c r="B1329" s="623" t="s">
        <v>1263</v>
      </c>
      <c r="C1329" s="624" t="s">
        <v>115</v>
      </c>
      <c r="D1329" s="625" t="s">
        <v>1427</v>
      </c>
      <c r="E1329" s="625" t="s">
        <v>3235</v>
      </c>
      <c r="F1329" s="626" t="s">
        <v>95</v>
      </c>
      <c r="G1329" s="626">
        <v>1</v>
      </c>
      <c r="H1329" s="172">
        <f>TRUNC(
                        IF(
                            C1329="INSUMO",
                            IFERROR(
                                INDEX(
                                    Insumos!F:F,
                                    MATCH(
                                        A1329&amp;B1329,
                                        Insumos!I:I,
                                        0)
                                ),
                                "Não encontrado"),
                            IFERROR(
                                INDEX(
                                    I:I,
                                    MATCH(
                                        A1329&amp;B1329,
                                        O:O,
                                        0)
                                ),
                                "Não encontrado")
                        ), 2)</f>
        <v>537.17999999999995</v>
      </c>
      <c r="I1329" s="172">
        <f>TRUNC(G1329*H1329, 2)</f>
        <v>537.17999999999995</v>
      </c>
      <c r="J1329" s="171"/>
      <c r="K1329" s="171"/>
      <c r="L1329" s="625" t="s">
        <v>15</v>
      </c>
      <c r="M1329" s="170"/>
      <c r="N1329" s="170"/>
    </row>
    <row r="1330" spans="1:15" ht="25.5" x14ac:dyDescent="0.2">
      <c r="A1330" s="611" t="s">
        <v>894</v>
      </c>
      <c r="B1330" s="612" t="s">
        <v>101</v>
      </c>
      <c r="C1330" s="613" t="s">
        <v>15</v>
      </c>
      <c r="D1330" s="614" t="s">
        <v>1427</v>
      </c>
      <c r="E1330" s="614" t="s">
        <v>1149</v>
      </c>
      <c r="F1330" s="615" t="s">
        <v>95</v>
      </c>
      <c r="G1330" s="616"/>
      <c r="H1330" s="178"/>
      <c r="I1330" s="178">
        <f>SUM(I1331:I1334)</f>
        <v>1160.8900000000001</v>
      </c>
      <c r="J1330" s="177" t="s">
        <v>15</v>
      </c>
      <c r="K1330" s="177"/>
      <c r="L1330" s="614" t="s">
        <v>15</v>
      </c>
      <c r="M1330" s="176" t="s">
        <v>15</v>
      </c>
      <c r="N1330" s="176" t="s">
        <v>1473</v>
      </c>
      <c r="O1330" s="584" t="str">
        <f>A1330&amp;B1330&amp;C1330</f>
        <v>AGE230004AGEHAB</v>
      </c>
    </row>
    <row r="1331" spans="1:15" ht="38.25" x14ac:dyDescent="0.2">
      <c r="A1331" s="617" t="s">
        <v>1692</v>
      </c>
      <c r="B1331" s="618" t="s">
        <v>1263</v>
      </c>
      <c r="C1331" s="619" t="s">
        <v>115</v>
      </c>
      <c r="D1331" s="620" t="s">
        <v>1427</v>
      </c>
      <c r="E1331" s="620" t="s">
        <v>3233</v>
      </c>
      <c r="F1331" s="621" t="s">
        <v>95</v>
      </c>
      <c r="G1331" s="621">
        <v>8</v>
      </c>
      <c r="H1331" s="175">
        <f>TRUNC(
                        IF(
                            C1331="INSUMO",
                            IFERROR(
                                INDEX(
                                    Insumos!F:F,
                                    MATCH(
                                        A1331&amp;B1331,
                                        Insumos!I:I,
                                        0)
                                ),
                                "Não encontrado"),
                            IFERROR(
                                INDEX(
                                    I:I,
                                    MATCH(
                                        A1331&amp;B1331,
                                        O:O,
                                        0)
                                ),
                                "Não encontrado")
                        ), 2)</f>
        <v>18.489999999999998</v>
      </c>
      <c r="I1331" s="175">
        <f>TRUNC(G1331*H1331, 2)</f>
        <v>147.91999999999999</v>
      </c>
      <c r="J1331" s="174"/>
      <c r="K1331" s="174"/>
      <c r="L1331" s="620" t="s">
        <v>15</v>
      </c>
      <c r="M1331" s="173"/>
      <c r="N1331" s="173"/>
    </row>
    <row r="1332" spans="1:15" x14ac:dyDescent="0.2">
      <c r="A1332" s="622" t="s">
        <v>1358</v>
      </c>
      <c r="B1332" s="623" t="s">
        <v>21</v>
      </c>
      <c r="C1332" s="624" t="s">
        <v>115</v>
      </c>
      <c r="D1332" s="625" t="s">
        <v>1427</v>
      </c>
      <c r="E1332" s="625" t="s">
        <v>1359</v>
      </c>
      <c r="F1332" s="626" t="s">
        <v>42</v>
      </c>
      <c r="G1332" s="626">
        <v>0.39850000000000002</v>
      </c>
      <c r="H1332" s="172">
        <f>TRUNC(
                        IF(
                            C1332="INSUMO",
                            IFERROR(
                                INDEX(
                                    Insumos!F:F,
                                    MATCH(
                                        A1332&amp;B1332,
                                        Insumos!I:I,
                                        0)
                                ),
                                "Não encontrado"),
                            IFERROR(
                                INDEX(
                                    I:I,
                                    MATCH(
                                        A1332&amp;B1332,
                                        O:O,
                                        0)
                                ),
                                "Não encontrado")
                        ), 2)</f>
        <v>16.78</v>
      </c>
      <c r="I1332" s="172">
        <f>TRUNC(G1332*H1332, 2)</f>
        <v>6.68</v>
      </c>
      <c r="J1332" s="171"/>
      <c r="K1332" s="171"/>
      <c r="L1332" s="625" t="s">
        <v>15</v>
      </c>
      <c r="M1332" s="170"/>
      <c r="N1332" s="170"/>
    </row>
    <row r="1333" spans="1:15" x14ac:dyDescent="0.2">
      <c r="A1333" s="617" t="s">
        <v>1368</v>
      </c>
      <c r="B1333" s="618" t="s">
        <v>21</v>
      </c>
      <c r="C1333" s="619" t="s">
        <v>115</v>
      </c>
      <c r="D1333" s="620" t="s">
        <v>1427</v>
      </c>
      <c r="E1333" s="620" t="s">
        <v>1369</v>
      </c>
      <c r="F1333" s="621" t="s">
        <v>42</v>
      </c>
      <c r="G1333" s="621">
        <v>1.2646999999999999</v>
      </c>
      <c r="H1333" s="175">
        <f>TRUNC(
                        IF(
                            C1333="INSUMO",
                            IFERROR(
                                INDEX(
                                    Insumos!F:F,
                                    MATCH(
                                        A1333&amp;B1333,
                                        Insumos!I:I,
                                        0)
                                ),
                                "Não encontrado"),
                            IFERROR(
                                INDEX(
                                    I:I,
                                    MATCH(
                                        A1333&amp;B1333,
                                        O:O,
                                        0)
                                ),
                                "Não encontrado")
                        ), 2)</f>
        <v>23.41</v>
      </c>
      <c r="I1333" s="175">
        <f>TRUNC(G1333*H1333, 2)</f>
        <v>29.6</v>
      </c>
      <c r="J1333" s="174"/>
      <c r="K1333" s="174"/>
      <c r="L1333" s="620" t="s">
        <v>15</v>
      </c>
      <c r="M1333" s="173"/>
      <c r="N1333" s="173"/>
    </row>
    <row r="1334" spans="1:15" ht="25.5" x14ac:dyDescent="0.2">
      <c r="A1334" s="622" t="s">
        <v>1691</v>
      </c>
      <c r="B1334" s="623" t="s">
        <v>1263</v>
      </c>
      <c r="C1334" s="624" t="s">
        <v>115</v>
      </c>
      <c r="D1334" s="625" t="s">
        <v>1427</v>
      </c>
      <c r="E1334" s="625" t="s">
        <v>3236</v>
      </c>
      <c r="F1334" s="626" t="s">
        <v>95</v>
      </c>
      <c r="G1334" s="626">
        <v>1</v>
      </c>
      <c r="H1334" s="172">
        <f>TRUNC(
                        IF(
                            C1334="INSUMO",
                            IFERROR(
                                INDEX(
                                    Insumos!F:F,
                                    MATCH(
                                        A1334&amp;B1334,
                                        Insumos!I:I,
                                        0)
                                ),
                                "Não encontrado"),
                            IFERROR(
                                INDEX(
                                    I:I,
                                    MATCH(
                                        A1334&amp;B1334,
                                        O:O,
                                        0)
                                ),
                                "Não encontrado")
                        ), 2)</f>
        <v>976.69</v>
      </c>
      <c r="I1334" s="172">
        <f>TRUNC(G1334*H1334, 2)</f>
        <v>976.69</v>
      </c>
      <c r="J1334" s="171"/>
      <c r="K1334" s="171"/>
      <c r="L1334" s="625" t="s">
        <v>15</v>
      </c>
      <c r="M1334" s="170"/>
      <c r="N1334" s="170"/>
    </row>
    <row r="1335" spans="1:15" ht="25.5" x14ac:dyDescent="0.2">
      <c r="A1335" s="611" t="s">
        <v>899</v>
      </c>
      <c r="B1335" s="612" t="s">
        <v>21</v>
      </c>
      <c r="C1335" s="613" t="s">
        <v>15</v>
      </c>
      <c r="D1335" s="614" t="s">
        <v>1427</v>
      </c>
      <c r="E1335" s="614" t="s">
        <v>900</v>
      </c>
      <c r="F1335" s="615" t="s">
        <v>95</v>
      </c>
      <c r="G1335" s="616"/>
      <c r="H1335" s="178"/>
      <c r="I1335" s="178">
        <f>SUM(I1336:I1342)</f>
        <v>1550.92</v>
      </c>
      <c r="J1335" s="177" t="s">
        <v>15</v>
      </c>
      <c r="K1335" s="177"/>
      <c r="L1335" s="614" t="s">
        <v>15</v>
      </c>
      <c r="M1335" s="176" t="s">
        <v>15</v>
      </c>
      <c r="N1335" s="176" t="s">
        <v>15</v>
      </c>
      <c r="O1335" s="584" t="str">
        <f>A1335&amp;B1335&amp;C1335</f>
        <v>080505GOINFRA</v>
      </c>
    </row>
    <row r="1336" spans="1:15" x14ac:dyDescent="0.2">
      <c r="A1336" s="617" t="s">
        <v>1368</v>
      </c>
      <c r="B1336" s="618" t="s">
        <v>21</v>
      </c>
      <c r="C1336" s="619" t="s">
        <v>115</v>
      </c>
      <c r="D1336" s="620" t="s">
        <v>1427</v>
      </c>
      <c r="E1336" s="620" t="s">
        <v>1369</v>
      </c>
      <c r="F1336" s="621" t="s">
        <v>42</v>
      </c>
      <c r="G1336" s="621">
        <v>2.4</v>
      </c>
      <c r="H1336" s="175">
        <f>TRUNC(
                        IF(
                            C1336="INSUMO",
                            IFERROR(
                                INDEX(
                                    Insumos!F:F,
                                    MATCH(
                                        A1336&amp;B1336,
                                        Insumos!I:I,
                                        0)
                                ),
                                "Não encontrado"),
                            IFERROR(
                                INDEX(
                                    I:I,
                                    MATCH(
                                        A1336&amp;B1336,
                                        O:O,
                                        0)
                                ),
                                "Não encontrado")
                        ), 2)</f>
        <v>23.41</v>
      </c>
      <c r="I1336" s="175">
        <f t="shared" ref="I1336:I1342" si="29">TRUNC(G1336*H1336, 2)</f>
        <v>56.18</v>
      </c>
      <c r="J1336" s="174"/>
      <c r="K1336" s="174"/>
      <c r="L1336" s="620" t="s">
        <v>15</v>
      </c>
      <c r="M1336" s="173"/>
      <c r="N1336" s="173"/>
    </row>
    <row r="1337" spans="1:15" x14ac:dyDescent="0.2">
      <c r="A1337" s="622" t="s">
        <v>1358</v>
      </c>
      <c r="B1337" s="623" t="s">
        <v>21</v>
      </c>
      <c r="C1337" s="624" t="s">
        <v>115</v>
      </c>
      <c r="D1337" s="625" t="s">
        <v>1427</v>
      </c>
      <c r="E1337" s="625" t="s">
        <v>1359</v>
      </c>
      <c r="F1337" s="626" t="s">
        <v>42</v>
      </c>
      <c r="G1337" s="626">
        <v>2.4</v>
      </c>
      <c r="H1337" s="172">
        <f>TRUNC(
                        IF(
                            C1337="INSUMO",
                            IFERROR(
                                INDEX(
                                    Insumos!F:F,
                                    MATCH(
                                        A1337&amp;B1337,
                                        Insumos!I:I,
                                        0)
                                ),
                                "Não encontrado"),
                            IFERROR(
                                INDEX(
                                    I:I,
                                    MATCH(
                                        A1337&amp;B1337,
                                        O:O,
                                        0)
                                ),
                                "Não encontrado")
                        ), 2)</f>
        <v>16.78</v>
      </c>
      <c r="I1337" s="172">
        <f t="shared" si="29"/>
        <v>40.270000000000003</v>
      </c>
      <c r="J1337" s="171"/>
      <c r="K1337" s="171"/>
      <c r="L1337" s="625" t="s">
        <v>15</v>
      </c>
      <c r="M1337" s="170"/>
      <c r="N1337" s="170"/>
    </row>
    <row r="1338" spans="1:15" x14ac:dyDescent="0.2">
      <c r="A1338" s="617" t="s">
        <v>1684</v>
      </c>
      <c r="B1338" s="618" t="s">
        <v>21</v>
      </c>
      <c r="C1338" s="619" t="s">
        <v>115</v>
      </c>
      <c r="D1338" s="620" t="s">
        <v>1427</v>
      </c>
      <c r="E1338" s="620" t="s">
        <v>1683</v>
      </c>
      <c r="F1338" s="621" t="s">
        <v>88</v>
      </c>
      <c r="G1338" s="621">
        <v>0.56000000000000005</v>
      </c>
      <c r="H1338" s="175">
        <f>TRUNC(
                        IF(
                            C1338="INSUMO",
                            IFERROR(
                                INDEX(
                                    Insumos!F:F,
                                    MATCH(
                                        A1338&amp;B1338,
                                        Insumos!I:I,
                                        0)
                                ),
                                "Não encontrado"),
                            IFERROR(
                                INDEX(
                                    I:I,
                                    MATCH(
                                        A1338&amp;B1338,
                                        O:O,
                                        0)
                                ),
                                "Não encontrado")
                        ), 2)</f>
        <v>0.35</v>
      </c>
      <c r="I1338" s="175">
        <f t="shared" si="29"/>
        <v>0.19</v>
      </c>
      <c r="J1338" s="174"/>
      <c r="K1338" s="174"/>
      <c r="L1338" s="620" t="s">
        <v>15</v>
      </c>
      <c r="M1338" s="173"/>
      <c r="N1338" s="173"/>
    </row>
    <row r="1339" spans="1:15" x14ac:dyDescent="0.2">
      <c r="A1339" s="622" t="s">
        <v>1688</v>
      </c>
      <c r="B1339" s="623" t="s">
        <v>21</v>
      </c>
      <c r="C1339" s="624" t="s">
        <v>115</v>
      </c>
      <c r="D1339" s="625" t="s">
        <v>1427</v>
      </c>
      <c r="E1339" s="625" t="s">
        <v>1687</v>
      </c>
      <c r="F1339" s="626" t="s">
        <v>95</v>
      </c>
      <c r="G1339" s="626">
        <v>1</v>
      </c>
      <c r="H1339" s="172">
        <f>TRUNC(
                        IF(
                            C1339="INSUMO",
                            IFERROR(
                                INDEX(
                                    Insumos!F:F,
                                    MATCH(
                                        A1339&amp;B1339,
                                        Insumos!I:I,
                                        0)
                                ),
                                "Não encontrado"),
                            IFERROR(
                                INDEX(
                                    I:I,
                                    MATCH(
                                        A1339&amp;B1339,
                                        O:O,
                                        0)
                                ),
                                "Não encontrado")
                        ), 2)</f>
        <v>42.41</v>
      </c>
      <c r="I1339" s="172">
        <f t="shared" si="29"/>
        <v>42.41</v>
      </c>
      <c r="J1339" s="171"/>
      <c r="K1339" s="171"/>
      <c r="L1339" s="625" t="s">
        <v>15</v>
      </c>
      <c r="M1339" s="170"/>
      <c r="N1339" s="170"/>
    </row>
    <row r="1340" spans="1:15" x14ac:dyDescent="0.2">
      <c r="A1340" s="617" t="s">
        <v>1686</v>
      </c>
      <c r="B1340" s="618" t="s">
        <v>21</v>
      </c>
      <c r="C1340" s="619" t="s">
        <v>115</v>
      </c>
      <c r="D1340" s="620" t="s">
        <v>1427</v>
      </c>
      <c r="E1340" s="620" t="s">
        <v>1685</v>
      </c>
      <c r="F1340" s="621" t="s">
        <v>95</v>
      </c>
      <c r="G1340" s="621">
        <v>1</v>
      </c>
      <c r="H1340" s="175">
        <f>TRUNC(
                        IF(
                            C1340="INSUMO",
                            IFERROR(
                                INDEX(
                                    Insumos!F:F,
                                    MATCH(
                                        A1340&amp;B1340,
                                        Insumos!I:I,
                                        0)
                                ),
                                "Não encontrado"),
                            IFERROR(
                                INDEX(
                                    I:I,
                                    MATCH(
                                        A1340&amp;B1340,
                                        O:O,
                                        0)
                                ),
                                "Não encontrado")
                        ), 2)</f>
        <v>12.06</v>
      </c>
      <c r="I1340" s="175">
        <f t="shared" si="29"/>
        <v>12.06</v>
      </c>
      <c r="J1340" s="174"/>
      <c r="K1340" s="174"/>
      <c r="L1340" s="620" t="s">
        <v>15</v>
      </c>
      <c r="M1340" s="173"/>
      <c r="N1340" s="173"/>
    </row>
    <row r="1341" spans="1:15" ht="25.5" x14ac:dyDescent="0.2">
      <c r="A1341" s="622" t="s">
        <v>1690</v>
      </c>
      <c r="B1341" s="623" t="s">
        <v>21</v>
      </c>
      <c r="C1341" s="624" t="s">
        <v>115</v>
      </c>
      <c r="D1341" s="625" t="s">
        <v>1427</v>
      </c>
      <c r="E1341" s="625" t="s">
        <v>1689</v>
      </c>
      <c r="F1341" s="626" t="s">
        <v>95</v>
      </c>
      <c r="G1341" s="626">
        <v>2</v>
      </c>
      <c r="H1341" s="172">
        <f>TRUNC(
                        IF(
                            C1341="INSUMO",
                            IFERROR(
                                INDEX(
                                    Insumos!F:F,
                                    MATCH(
                                        A1341&amp;B1341,
                                        Insumos!I:I,
                                        0)
                                ),
                                "Não encontrado"),
                            IFERROR(
                                INDEX(
                                    I:I,
                                    MATCH(
                                        A1341&amp;B1341,
                                        O:O,
                                        0)
                                ),
                                "Não encontrado")
                        ), 2)</f>
        <v>11.75</v>
      </c>
      <c r="I1341" s="172">
        <f t="shared" si="29"/>
        <v>23.5</v>
      </c>
      <c r="J1341" s="171"/>
      <c r="K1341" s="171"/>
      <c r="L1341" s="625" t="s">
        <v>15</v>
      </c>
      <c r="M1341" s="170"/>
      <c r="N1341" s="170"/>
    </row>
    <row r="1342" spans="1:15" ht="25.5" x14ac:dyDescent="0.2">
      <c r="A1342" s="617" t="s">
        <v>1682</v>
      </c>
      <c r="B1342" s="618" t="s">
        <v>21</v>
      </c>
      <c r="C1342" s="619" t="s">
        <v>115</v>
      </c>
      <c r="D1342" s="620" t="s">
        <v>1427</v>
      </c>
      <c r="E1342" s="620" t="s">
        <v>1681</v>
      </c>
      <c r="F1342" s="621" t="s">
        <v>95</v>
      </c>
      <c r="G1342" s="621">
        <v>1</v>
      </c>
      <c r="H1342" s="175">
        <f>TRUNC(
                        IF(
                            C1342="INSUMO",
                            IFERROR(
                                INDEX(
                                    Insumos!F:F,
                                    MATCH(
                                        A1342&amp;B1342,
                                        Insumos!I:I,
                                        0)
                                ),
                                "Não encontrado"),
                            IFERROR(
                                INDEX(
                                    I:I,
                                    MATCH(
                                        A1342&amp;B1342,
                                        O:O,
                                        0)
                                ),
                                "Não encontrado")
                        ), 2)</f>
        <v>1376.31</v>
      </c>
      <c r="I1342" s="175">
        <f t="shared" si="29"/>
        <v>1376.31</v>
      </c>
      <c r="J1342" s="174"/>
      <c r="K1342" s="174"/>
      <c r="L1342" s="620" t="s">
        <v>15</v>
      </c>
      <c r="M1342" s="173"/>
      <c r="N1342" s="173"/>
    </row>
    <row r="1343" spans="1:15" x14ac:dyDescent="0.2">
      <c r="A1343" s="611" t="s">
        <v>903</v>
      </c>
      <c r="B1343" s="612" t="s">
        <v>101</v>
      </c>
      <c r="C1343" s="613" t="s">
        <v>15</v>
      </c>
      <c r="D1343" s="614" t="s">
        <v>1427</v>
      </c>
      <c r="E1343" s="614" t="s">
        <v>904</v>
      </c>
      <c r="F1343" s="615" t="s">
        <v>95</v>
      </c>
      <c r="G1343" s="616"/>
      <c r="H1343" s="178"/>
      <c r="I1343" s="178">
        <f>SUM(I1344:I1346)</f>
        <v>163.57999999999998</v>
      </c>
      <c r="J1343" s="177" t="s">
        <v>15</v>
      </c>
      <c r="K1343" s="177"/>
      <c r="L1343" s="614" t="s">
        <v>15</v>
      </c>
      <c r="M1343" s="176" t="s">
        <v>15</v>
      </c>
      <c r="N1343" s="176" t="s">
        <v>1473</v>
      </c>
      <c r="O1343" s="584" t="str">
        <f>A1343&amp;B1343&amp;C1343</f>
        <v>AGE80007AGEHAB</v>
      </c>
    </row>
    <row r="1344" spans="1:15" x14ac:dyDescent="0.2">
      <c r="A1344" s="617" t="s">
        <v>1358</v>
      </c>
      <c r="B1344" s="618" t="s">
        <v>21</v>
      </c>
      <c r="C1344" s="619" t="s">
        <v>115</v>
      </c>
      <c r="D1344" s="620" t="s">
        <v>1427</v>
      </c>
      <c r="E1344" s="620" t="s">
        <v>1359</v>
      </c>
      <c r="F1344" s="621" t="s">
        <v>42</v>
      </c>
      <c r="G1344" s="621">
        <v>0.25</v>
      </c>
      <c r="H1344" s="175">
        <f>TRUNC(
                        IF(
                            C1344="INSUMO",
                            IFERROR(
                                INDEX(
                                    Insumos!F:F,
                                    MATCH(
                                        A1344&amp;B1344,
                                        Insumos!I:I,
                                        0)
                                ),
                                "Não encontrado"),
                            IFERROR(
                                INDEX(
                                    I:I,
                                    MATCH(
                                        A1344&amp;B1344,
                                        O:O,
                                        0)
                                ),
                                "Não encontrado")
                        ), 2)</f>
        <v>16.78</v>
      </c>
      <c r="I1344" s="175">
        <f>TRUNC(G1344*H1344, 2)</f>
        <v>4.1900000000000004</v>
      </c>
      <c r="J1344" s="174"/>
      <c r="K1344" s="174"/>
      <c r="L1344" s="620" t="s">
        <v>15</v>
      </c>
      <c r="M1344" s="173"/>
      <c r="N1344" s="173"/>
    </row>
    <row r="1345" spans="1:15" x14ac:dyDescent="0.2">
      <c r="A1345" s="622" t="s">
        <v>1368</v>
      </c>
      <c r="B1345" s="623" t="s">
        <v>21</v>
      </c>
      <c r="C1345" s="624" t="s">
        <v>115</v>
      </c>
      <c r="D1345" s="625" t="s">
        <v>1427</v>
      </c>
      <c r="E1345" s="625" t="s">
        <v>1369</v>
      </c>
      <c r="F1345" s="626" t="s">
        <v>42</v>
      </c>
      <c r="G1345" s="626">
        <v>0.25</v>
      </c>
      <c r="H1345" s="172">
        <f>TRUNC(
                        IF(
                            C1345="INSUMO",
                            IFERROR(
                                INDEX(
                                    Insumos!F:F,
                                    MATCH(
                                        A1345&amp;B1345,
                                        Insumos!I:I,
                                        0)
                                ),
                                "Não encontrado"),
                            IFERROR(
                                INDEX(
                                    I:I,
                                    MATCH(
                                        A1345&amp;B1345,
                                        O:O,
                                        0)
                                ),
                                "Não encontrado")
                        ), 2)</f>
        <v>23.41</v>
      </c>
      <c r="I1345" s="172">
        <f>TRUNC(G1345*H1345, 2)</f>
        <v>5.85</v>
      </c>
      <c r="J1345" s="171"/>
      <c r="K1345" s="171"/>
      <c r="L1345" s="625" t="s">
        <v>15</v>
      </c>
      <c r="M1345" s="170"/>
      <c r="N1345" s="170"/>
    </row>
    <row r="1346" spans="1:15" x14ac:dyDescent="0.2">
      <c r="A1346" s="617" t="s">
        <v>1680</v>
      </c>
      <c r="B1346" s="618" t="s">
        <v>101</v>
      </c>
      <c r="C1346" s="619" t="s">
        <v>115</v>
      </c>
      <c r="D1346" s="620" t="s">
        <v>1427</v>
      </c>
      <c r="E1346" s="620" t="s">
        <v>1679</v>
      </c>
      <c r="F1346" s="621" t="s">
        <v>95</v>
      </c>
      <c r="G1346" s="621">
        <v>1</v>
      </c>
      <c r="H1346" s="175">
        <f>TRUNC(
                        IF(
                            C1346="INSUMO",
                            IFERROR(
                                INDEX(
                                    Insumos!F:F,
                                    MATCH(
                                        A1346&amp;B1346,
                                        Insumos!I:I,
                                        0)
                                ),
                                "Não encontrado"),
                            IFERROR(
                                INDEX(
                                    I:I,
                                    MATCH(
                                        A1346&amp;B1346,
                                        O:O,
                                        0)
                                ),
                                "Não encontrado")
                        ), 2)</f>
        <v>153.54</v>
      </c>
      <c r="I1346" s="175">
        <f>TRUNC(G1346*H1346, 2)</f>
        <v>153.54</v>
      </c>
      <c r="J1346" s="174"/>
      <c r="K1346" s="174"/>
      <c r="L1346" s="620" t="s">
        <v>15</v>
      </c>
      <c r="M1346" s="173"/>
      <c r="N1346" s="173"/>
    </row>
    <row r="1347" spans="1:15" x14ac:dyDescent="0.2">
      <c r="A1347" s="611" t="s">
        <v>920</v>
      </c>
      <c r="B1347" s="612" t="s">
        <v>21</v>
      </c>
      <c r="C1347" s="613" t="s">
        <v>15</v>
      </c>
      <c r="D1347" s="614" t="s">
        <v>1427</v>
      </c>
      <c r="E1347" s="614" t="s">
        <v>921</v>
      </c>
      <c r="F1347" s="615" t="s">
        <v>33</v>
      </c>
      <c r="G1347" s="616"/>
      <c r="H1347" s="178"/>
      <c r="I1347" s="178">
        <f>SUM(I1348:I1351)</f>
        <v>12.41</v>
      </c>
      <c r="J1347" s="177" t="s">
        <v>15</v>
      </c>
      <c r="K1347" s="177"/>
      <c r="L1347" s="614" t="s">
        <v>15</v>
      </c>
      <c r="M1347" s="176" t="s">
        <v>15</v>
      </c>
      <c r="N1347" s="176" t="s">
        <v>15</v>
      </c>
      <c r="O1347" s="584" t="str">
        <f>A1347&amp;B1347&amp;C1347</f>
        <v>261001GOINFRA</v>
      </c>
    </row>
    <row r="1348" spans="1:15" x14ac:dyDescent="0.2">
      <c r="A1348" s="617" t="s">
        <v>1358</v>
      </c>
      <c r="B1348" s="618" t="s">
        <v>21</v>
      </c>
      <c r="C1348" s="619" t="s">
        <v>115</v>
      </c>
      <c r="D1348" s="620" t="s">
        <v>1427</v>
      </c>
      <c r="E1348" s="620" t="s">
        <v>1359</v>
      </c>
      <c r="F1348" s="621" t="s">
        <v>42</v>
      </c>
      <c r="G1348" s="621">
        <v>8.2199999999999995E-2</v>
      </c>
      <c r="H1348" s="175">
        <f>TRUNC(
                        IF(
                            C1348="INSUMO",
                            IFERROR(
                                INDEX(
                                    Insumos!F:F,
                                    MATCH(
                                        A1348&amp;B1348,
                                        Insumos!I:I,
                                        0)
                                ),
                                "Não encontrado"),
                            IFERROR(
                                INDEX(
                                    I:I,
                                    MATCH(
                                        A1348&amp;B1348,
                                        O:O,
                                        0)
                                ),
                                "Não encontrado")
                        ), 2)</f>
        <v>16.78</v>
      </c>
      <c r="I1348" s="175">
        <f>TRUNC(G1348*H1348, 2)</f>
        <v>1.37</v>
      </c>
      <c r="J1348" s="174"/>
      <c r="K1348" s="174"/>
      <c r="L1348" s="620" t="s">
        <v>15</v>
      </c>
      <c r="M1348" s="173"/>
      <c r="N1348" s="173"/>
    </row>
    <row r="1349" spans="1:15" x14ac:dyDescent="0.2">
      <c r="A1349" s="622" t="s">
        <v>1356</v>
      </c>
      <c r="B1349" s="623" t="s">
        <v>21</v>
      </c>
      <c r="C1349" s="624" t="s">
        <v>115</v>
      </c>
      <c r="D1349" s="625" t="s">
        <v>1427</v>
      </c>
      <c r="E1349" s="625" t="s">
        <v>1357</v>
      </c>
      <c r="F1349" s="626" t="s">
        <v>42</v>
      </c>
      <c r="G1349" s="626">
        <v>0.3</v>
      </c>
      <c r="H1349" s="172">
        <f>TRUNC(
                        IF(
                            C1349="INSUMO",
                            IFERROR(
                                INDEX(
                                    Insumos!F:F,
                                    MATCH(
                                        A1349&amp;B1349,
                                        Insumos!I:I,
                                        0)
                                ),
                                "Não encontrado"),
                            IFERROR(
                                INDEX(
                                    I:I,
                                    MATCH(
                                        A1349&amp;B1349,
                                        O:O,
                                        0)
                                ),
                                "Não encontrado")
                        ), 2)</f>
        <v>23.41</v>
      </c>
      <c r="I1349" s="172">
        <f>TRUNC(G1349*H1349, 2)</f>
        <v>7.02</v>
      </c>
      <c r="J1349" s="171"/>
      <c r="K1349" s="171"/>
      <c r="L1349" s="625" t="s">
        <v>15</v>
      </c>
      <c r="M1349" s="170"/>
      <c r="N1349" s="170"/>
    </row>
    <row r="1350" spans="1:15" x14ac:dyDescent="0.2">
      <c r="A1350" s="617" t="s">
        <v>1468</v>
      </c>
      <c r="B1350" s="618" t="s">
        <v>21</v>
      </c>
      <c r="C1350" s="619" t="s">
        <v>115</v>
      </c>
      <c r="D1350" s="620" t="s">
        <v>1427</v>
      </c>
      <c r="E1350" s="620" t="s">
        <v>1467</v>
      </c>
      <c r="F1350" s="621" t="s">
        <v>1440</v>
      </c>
      <c r="G1350" s="621">
        <v>0.16</v>
      </c>
      <c r="H1350" s="175">
        <f>TRUNC(
                        IF(
                            C1350="INSUMO",
                            IFERROR(
                                INDEX(
                                    Insumos!F:F,
                                    MATCH(
                                        A1350&amp;B1350,
                                        Insumos!I:I,
                                        0)
                                ),
                                "Não encontrado"),
                            IFERROR(
                                INDEX(
                                    I:I,
                                    MATCH(
                                        A1350&amp;B1350,
                                        O:O,
                                        0)
                                ),
                                "Não encontrado")
                        ), 2)</f>
        <v>24.44</v>
      </c>
      <c r="I1350" s="175">
        <f>TRUNC(G1350*H1350, 2)</f>
        <v>3.91</v>
      </c>
      <c r="J1350" s="174"/>
      <c r="K1350" s="174"/>
      <c r="L1350" s="620" t="s">
        <v>15</v>
      </c>
      <c r="M1350" s="173"/>
      <c r="N1350" s="173"/>
    </row>
    <row r="1351" spans="1:15" x14ac:dyDescent="0.2">
      <c r="A1351" s="622" t="s">
        <v>1464</v>
      </c>
      <c r="B1351" s="623" t="s">
        <v>21</v>
      </c>
      <c r="C1351" s="624" t="s">
        <v>115</v>
      </c>
      <c r="D1351" s="625" t="s">
        <v>1427</v>
      </c>
      <c r="E1351" s="625" t="s">
        <v>1463</v>
      </c>
      <c r="F1351" s="626" t="s">
        <v>95</v>
      </c>
      <c r="G1351" s="626">
        <v>0.1</v>
      </c>
      <c r="H1351" s="172">
        <f>TRUNC(
                        IF(
                            C1351="INSUMO",
                            IFERROR(
                                INDEX(
                                    Insumos!F:F,
                                    MATCH(
                                        A1351&amp;B1351,
                                        Insumos!I:I,
                                        0)
                                ),
                                "Não encontrado"),
                            IFERROR(
                                INDEX(
                                    I:I,
                                    MATCH(
                                        A1351&amp;B1351,
                                        O:O,
                                        0)
                                ),
                                "Não encontrado")
                        ), 2)</f>
        <v>1.1200000000000001</v>
      </c>
      <c r="I1351" s="172">
        <f>TRUNC(G1351*H1351, 2)</f>
        <v>0.11</v>
      </c>
      <c r="J1351" s="171"/>
      <c r="K1351" s="171"/>
      <c r="L1351" s="625" t="s">
        <v>15</v>
      </c>
      <c r="M1351" s="170"/>
      <c r="N1351" s="170"/>
    </row>
    <row r="1352" spans="1:15" x14ac:dyDescent="0.2">
      <c r="A1352" s="611" t="s">
        <v>923</v>
      </c>
      <c r="B1352" s="612" t="s">
        <v>21</v>
      </c>
      <c r="C1352" s="613" t="s">
        <v>15</v>
      </c>
      <c r="D1352" s="614" t="s">
        <v>1427</v>
      </c>
      <c r="E1352" s="614" t="s">
        <v>924</v>
      </c>
      <c r="F1352" s="615" t="s">
        <v>33</v>
      </c>
      <c r="G1352" s="616"/>
      <c r="H1352" s="178"/>
      <c r="I1352" s="178">
        <f>SUM(I1353:I1357)</f>
        <v>13.879999999999999</v>
      </c>
      <c r="J1352" s="177" t="s">
        <v>15</v>
      </c>
      <c r="K1352" s="177"/>
      <c r="L1352" s="614" t="s">
        <v>15</v>
      </c>
      <c r="M1352" s="176" t="s">
        <v>15</v>
      </c>
      <c r="N1352" s="176" t="s">
        <v>15</v>
      </c>
      <c r="O1352" s="584" t="str">
        <f>A1352&amp;B1352&amp;C1352</f>
        <v>260601GOINFRA</v>
      </c>
    </row>
    <row r="1353" spans="1:15" x14ac:dyDescent="0.2">
      <c r="A1353" s="617" t="s">
        <v>1356</v>
      </c>
      <c r="B1353" s="618" t="s">
        <v>21</v>
      </c>
      <c r="C1353" s="619" t="s">
        <v>115</v>
      </c>
      <c r="D1353" s="620" t="s">
        <v>1427</v>
      </c>
      <c r="E1353" s="620" t="s">
        <v>1357</v>
      </c>
      <c r="F1353" s="621" t="s">
        <v>42</v>
      </c>
      <c r="G1353" s="621">
        <v>0.26</v>
      </c>
      <c r="H1353" s="175">
        <f>TRUNC(
                        IF(
                            C1353="INSUMO",
                            IFERROR(
                                INDEX(
                                    Insumos!F:F,
                                    MATCH(
                                        A1353&amp;B1353,
                                        Insumos!I:I,
                                        0)
                                ),
                                "Não encontrado"),
                            IFERROR(
                                INDEX(
                                    I:I,
                                    MATCH(
                                        A1353&amp;B1353,
                                        O:O,
                                        0)
                                ),
                                "Não encontrado")
                        ), 2)</f>
        <v>23.41</v>
      </c>
      <c r="I1353" s="175">
        <f>TRUNC(G1353*H1353, 2)</f>
        <v>6.08</v>
      </c>
      <c r="J1353" s="174"/>
      <c r="K1353" s="174"/>
      <c r="L1353" s="620" t="s">
        <v>15</v>
      </c>
      <c r="M1353" s="173"/>
      <c r="N1353" s="173"/>
    </row>
    <row r="1354" spans="1:15" x14ac:dyDescent="0.2">
      <c r="A1354" s="622" t="s">
        <v>1358</v>
      </c>
      <c r="B1354" s="623" t="s">
        <v>21</v>
      </c>
      <c r="C1354" s="624" t="s">
        <v>115</v>
      </c>
      <c r="D1354" s="625" t="s">
        <v>1427</v>
      </c>
      <c r="E1354" s="625" t="s">
        <v>1359</v>
      </c>
      <c r="F1354" s="626" t="s">
        <v>42</v>
      </c>
      <c r="G1354" s="626">
        <v>9.2799999999999994E-2</v>
      </c>
      <c r="H1354" s="172">
        <f>TRUNC(
                        IF(
                            C1354="INSUMO",
                            IFERROR(
                                INDEX(
                                    Insumos!F:F,
                                    MATCH(
                                        A1354&amp;B1354,
                                        Insumos!I:I,
                                        0)
                                ),
                                "Não encontrado"),
                            IFERROR(
                                INDEX(
                                    I:I,
                                    MATCH(
                                        A1354&amp;B1354,
                                        O:O,
                                        0)
                                ),
                                "Não encontrado")
                        ), 2)</f>
        <v>16.78</v>
      </c>
      <c r="I1354" s="172">
        <f>TRUNC(G1354*H1354, 2)</f>
        <v>1.55</v>
      </c>
      <c r="J1354" s="171"/>
      <c r="K1354" s="171"/>
      <c r="L1354" s="625" t="s">
        <v>15</v>
      </c>
      <c r="M1354" s="170"/>
      <c r="N1354" s="170"/>
    </row>
    <row r="1355" spans="1:15" x14ac:dyDescent="0.2">
      <c r="A1355" s="617" t="s">
        <v>1678</v>
      </c>
      <c r="B1355" s="618" t="s">
        <v>21</v>
      </c>
      <c r="C1355" s="619" t="s">
        <v>115</v>
      </c>
      <c r="D1355" s="620" t="s">
        <v>1427</v>
      </c>
      <c r="E1355" s="620" t="s">
        <v>1677</v>
      </c>
      <c r="F1355" s="621" t="s">
        <v>258</v>
      </c>
      <c r="G1355" s="621">
        <v>1.0326</v>
      </c>
      <c r="H1355" s="175">
        <f>TRUNC(
                        IF(
                            C1355="INSUMO",
                            IFERROR(
                                INDEX(
                                    Insumos!F:F,
                                    MATCH(
                                        A1355&amp;B1355,
                                        Insumos!I:I,
                                        0)
                                ),
                                "Não encontrado"),
                            IFERROR(
                                INDEX(
                                    I:I,
                                    MATCH(
                                        A1355&amp;B1355,
                                        O:O,
                                        0)
                                ),
                                "Não encontrado")
                        ), 2)</f>
        <v>4.88</v>
      </c>
      <c r="I1355" s="175">
        <f>TRUNC(G1355*H1355, 2)</f>
        <v>5.03</v>
      </c>
      <c r="J1355" s="174"/>
      <c r="K1355" s="174"/>
      <c r="L1355" s="620" t="s">
        <v>15</v>
      </c>
      <c r="M1355" s="173"/>
      <c r="N1355" s="173"/>
    </row>
    <row r="1356" spans="1:15" x14ac:dyDescent="0.2">
      <c r="A1356" s="622" t="s">
        <v>1466</v>
      </c>
      <c r="B1356" s="623" t="s">
        <v>21</v>
      </c>
      <c r="C1356" s="624" t="s">
        <v>115</v>
      </c>
      <c r="D1356" s="625" t="s">
        <v>1427</v>
      </c>
      <c r="E1356" s="625" t="s">
        <v>1465</v>
      </c>
      <c r="F1356" s="626" t="s">
        <v>1440</v>
      </c>
      <c r="G1356" s="626">
        <v>0.12</v>
      </c>
      <c r="H1356" s="172">
        <f>TRUNC(
                        IF(
                            C1356="INSUMO",
                            IFERROR(
                                INDEX(
                                    Insumos!F:F,
                                    MATCH(
                                        A1356&amp;B1356,
                                        Insumos!I:I,
                                        0)
                                ),
                                "Não encontrado"),
                            IFERROR(
                                INDEX(
                                    I:I,
                                    MATCH(
                                        A1356&amp;B1356,
                                        O:O,
                                        0)
                                ),
                                "Não encontrado")
                        ), 2)</f>
        <v>9.32</v>
      </c>
      <c r="I1356" s="172">
        <f>TRUNC(G1356*H1356, 2)</f>
        <v>1.1100000000000001</v>
      </c>
      <c r="J1356" s="171"/>
      <c r="K1356" s="171"/>
      <c r="L1356" s="625" t="s">
        <v>15</v>
      </c>
      <c r="M1356" s="170"/>
      <c r="N1356" s="170"/>
    </row>
    <row r="1357" spans="1:15" x14ac:dyDescent="0.2">
      <c r="A1357" s="617" t="s">
        <v>1464</v>
      </c>
      <c r="B1357" s="618" t="s">
        <v>21</v>
      </c>
      <c r="C1357" s="619" t="s">
        <v>115</v>
      </c>
      <c r="D1357" s="620" t="s">
        <v>1427</v>
      </c>
      <c r="E1357" s="620" t="s">
        <v>1463</v>
      </c>
      <c r="F1357" s="621" t="s">
        <v>95</v>
      </c>
      <c r="G1357" s="621">
        <v>0.1</v>
      </c>
      <c r="H1357" s="175">
        <f>TRUNC(
                        IF(
                            C1357="INSUMO",
                            IFERROR(
                                INDEX(
                                    Insumos!F:F,
                                    MATCH(
                                        A1357&amp;B1357,
                                        Insumos!I:I,
                                        0)
                                ),
                                "Não encontrado"),
                            IFERROR(
                                INDEX(
                                    I:I,
                                    MATCH(
                                        A1357&amp;B1357,
                                        O:O,
                                        0)
                                ),
                                "Não encontrado")
                        ), 2)</f>
        <v>1.1200000000000001</v>
      </c>
      <c r="I1357" s="175">
        <f>TRUNC(G1357*H1357, 2)</f>
        <v>0.11</v>
      </c>
      <c r="J1357" s="174"/>
      <c r="K1357" s="174"/>
      <c r="L1357" s="620" t="s">
        <v>15</v>
      </c>
      <c r="M1357" s="173"/>
      <c r="N1357" s="173"/>
    </row>
    <row r="1358" spans="1:15" x14ac:dyDescent="0.2">
      <c r="A1358" s="611" t="s">
        <v>926</v>
      </c>
      <c r="B1358" s="612" t="s">
        <v>21</v>
      </c>
      <c r="C1358" s="613" t="s">
        <v>15</v>
      </c>
      <c r="D1358" s="614" t="s">
        <v>1427</v>
      </c>
      <c r="E1358" s="614" t="s">
        <v>927</v>
      </c>
      <c r="F1358" s="615" t="s">
        <v>33</v>
      </c>
      <c r="G1358" s="616"/>
      <c r="H1358" s="178"/>
      <c r="I1358" s="178">
        <f>SUM(I1359:I1362)</f>
        <v>12.98</v>
      </c>
      <c r="J1358" s="177" t="s">
        <v>15</v>
      </c>
      <c r="K1358" s="177"/>
      <c r="L1358" s="614" t="s">
        <v>15</v>
      </c>
      <c r="M1358" s="176" t="s">
        <v>15</v>
      </c>
      <c r="N1358" s="176" t="s">
        <v>15</v>
      </c>
      <c r="O1358" s="584" t="str">
        <f>A1358&amp;B1358&amp;C1358</f>
        <v>261300GOINFRA</v>
      </c>
    </row>
    <row r="1359" spans="1:15" x14ac:dyDescent="0.2">
      <c r="A1359" s="617" t="s">
        <v>1358</v>
      </c>
      <c r="B1359" s="618" t="s">
        <v>21</v>
      </c>
      <c r="C1359" s="619" t="s">
        <v>115</v>
      </c>
      <c r="D1359" s="620" t="s">
        <v>1427</v>
      </c>
      <c r="E1359" s="620" t="s">
        <v>1359</v>
      </c>
      <c r="F1359" s="621" t="s">
        <v>42</v>
      </c>
      <c r="G1359" s="621">
        <v>0.2</v>
      </c>
      <c r="H1359" s="175">
        <f>TRUNC(
                        IF(
                            C1359="INSUMO",
                            IFERROR(
                                INDEX(
                                    Insumos!F:F,
                                    MATCH(
                                        A1359&amp;B1359,
                                        Insumos!I:I,
                                        0)
                                ),
                                "Não encontrado"),
                            IFERROR(
                                INDEX(
                                    I:I,
                                    MATCH(
                                        A1359&amp;B1359,
                                        O:O,
                                        0)
                                ),
                                "Não encontrado")
                        ), 2)</f>
        <v>16.78</v>
      </c>
      <c r="I1359" s="175">
        <f>TRUNC(G1359*H1359, 2)</f>
        <v>3.35</v>
      </c>
      <c r="J1359" s="174"/>
      <c r="K1359" s="174"/>
      <c r="L1359" s="620" t="s">
        <v>15</v>
      </c>
      <c r="M1359" s="173"/>
      <c r="N1359" s="173"/>
    </row>
    <row r="1360" spans="1:15" x14ac:dyDescent="0.2">
      <c r="A1360" s="622" t="s">
        <v>1356</v>
      </c>
      <c r="B1360" s="623" t="s">
        <v>21</v>
      </c>
      <c r="C1360" s="624" t="s">
        <v>115</v>
      </c>
      <c r="D1360" s="625" t="s">
        <v>1427</v>
      </c>
      <c r="E1360" s="625" t="s">
        <v>1357</v>
      </c>
      <c r="F1360" s="626" t="s">
        <v>42</v>
      </c>
      <c r="G1360" s="626">
        <v>0.3</v>
      </c>
      <c r="H1360" s="172">
        <f>TRUNC(
                        IF(
                            C1360="INSUMO",
                            IFERROR(
                                INDEX(
                                    Insumos!F:F,
                                    MATCH(
                                        A1360&amp;B1360,
                                        Insumos!I:I,
                                        0)
                                ),
                                "Não encontrado"),
                            IFERROR(
                                INDEX(
                                    I:I,
                                    MATCH(
                                        A1360&amp;B1360,
                                        O:O,
                                        0)
                                ),
                                "Não encontrado")
                        ), 2)</f>
        <v>23.41</v>
      </c>
      <c r="I1360" s="172">
        <f>TRUNC(G1360*H1360, 2)</f>
        <v>7.02</v>
      </c>
      <c r="J1360" s="171"/>
      <c r="K1360" s="171"/>
      <c r="L1360" s="625" t="s">
        <v>15</v>
      </c>
      <c r="M1360" s="170"/>
      <c r="N1360" s="170"/>
    </row>
    <row r="1361" spans="1:15" x14ac:dyDescent="0.2">
      <c r="A1361" s="617" t="s">
        <v>1464</v>
      </c>
      <c r="B1361" s="618" t="s">
        <v>21</v>
      </c>
      <c r="C1361" s="619" t="s">
        <v>115</v>
      </c>
      <c r="D1361" s="620" t="s">
        <v>1427</v>
      </c>
      <c r="E1361" s="620" t="s">
        <v>1463</v>
      </c>
      <c r="F1361" s="621" t="s">
        <v>95</v>
      </c>
      <c r="G1361" s="621">
        <v>0.15</v>
      </c>
      <c r="H1361" s="175">
        <f>TRUNC(
                        IF(
                            C1361="INSUMO",
                            IFERROR(
                                INDEX(
                                    Insumos!F:F,
                                    MATCH(
                                        A1361&amp;B1361,
                                        Insumos!I:I,
                                        0)
                                ),
                                "Não encontrado"),
                            IFERROR(
                                INDEX(
                                    I:I,
                                    MATCH(
                                        A1361&amp;B1361,
                                        O:O,
                                        0)
                                ),
                                "Não encontrado")
                        ), 2)</f>
        <v>1.1200000000000001</v>
      </c>
      <c r="I1361" s="175">
        <f>TRUNC(G1361*H1361, 2)</f>
        <v>0.16</v>
      </c>
      <c r="J1361" s="174"/>
      <c r="K1361" s="174"/>
      <c r="L1361" s="620" t="s">
        <v>15</v>
      </c>
      <c r="M1361" s="173"/>
      <c r="N1361" s="173"/>
    </row>
    <row r="1362" spans="1:15" x14ac:dyDescent="0.2">
      <c r="A1362" s="622" t="s">
        <v>1676</v>
      </c>
      <c r="B1362" s="623" t="s">
        <v>21</v>
      </c>
      <c r="C1362" s="624" t="s">
        <v>115</v>
      </c>
      <c r="D1362" s="625" t="s">
        <v>1427</v>
      </c>
      <c r="E1362" s="625" t="s">
        <v>1675</v>
      </c>
      <c r="F1362" s="626" t="s">
        <v>258</v>
      </c>
      <c r="G1362" s="626">
        <v>0.7</v>
      </c>
      <c r="H1362" s="172">
        <f>TRUNC(
                        IF(
                            C1362="INSUMO",
                            IFERROR(
                                INDEX(
                                    Insumos!F:F,
                                    MATCH(
                                        A1362&amp;B1362,
                                        Insumos!I:I,
                                        0)
                                ),
                                "Não encontrado"),
                            IFERROR(
                                INDEX(
                                    I:I,
                                    MATCH(
                                        A1362&amp;B1362,
                                        O:O,
                                        0)
                                ),
                                "Não encontrado")
                        ), 2)</f>
        <v>3.5</v>
      </c>
      <c r="I1362" s="172">
        <f>TRUNC(G1362*H1362, 2)</f>
        <v>2.4500000000000002</v>
      </c>
      <c r="J1362" s="171"/>
      <c r="K1362" s="171"/>
      <c r="L1362" s="625" t="s">
        <v>15</v>
      </c>
      <c r="M1362" s="170"/>
      <c r="N1362" s="170"/>
    </row>
    <row r="1363" spans="1:15" x14ac:dyDescent="0.2">
      <c r="A1363" s="611" t="s">
        <v>929</v>
      </c>
      <c r="B1363" s="612" t="s">
        <v>21</v>
      </c>
      <c r="C1363" s="613" t="s">
        <v>15</v>
      </c>
      <c r="D1363" s="614" t="s">
        <v>1427</v>
      </c>
      <c r="E1363" s="614" t="s">
        <v>930</v>
      </c>
      <c r="F1363" s="615" t="s">
        <v>33</v>
      </c>
      <c r="G1363" s="616"/>
      <c r="H1363" s="178"/>
      <c r="I1363" s="178">
        <f>SUM(I1364:I1367)</f>
        <v>18.36</v>
      </c>
      <c r="J1363" s="177" t="s">
        <v>15</v>
      </c>
      <c r="K1363" s="177"/>
      <c r="L1363" s="614" t="s">
        <v>15</v>
      </c>
      <c r="M1363" s="176" t="s">
        <v>15</v>
      </c>
      <c r="N1363" s="176" t="s">
        <v>15</v>
      </c>
      <c r="O1363" s="584" t="str">
        <f>A1363&amp;B1363&amp;C1363</f>
        <v>261304GOINFRA</v>
      </c>
    </row>
    <row r="1364" spans="1:15" x14ac:dyDescent="0.2">
      <c r="A1364" s="617" t="s">
        <v>1358</v>
      </c>
      <c r="B1364" s="618" t="s">
        <v>21</v>
      </c>
      <c r="C1364" s="619" t="s">
        <v>115</v>
      </c>
      <c r="D1364" s="620" t="s">
        <v>1427</v>
      </c>
      <c r="E1364" s="620" t="s">
        <v>1359</v>
      </c>
      <c r="F1364" s="621" t="s">
        <v>42</v>
      </c>
      <c r="G1364" s="621">
        <v>0.25</v>
      </c>
      <c r="H1364" s="175">
        <f>TRUNC(
                        IF(
                            C1364="INSUMO",
                            IFERROR(
                                INDEX(
                                    Insumos!F:F,
                                    MATCH(
                                        A1364&amp;B1364,
                                        Insumos!I:I,
                                        0)
                                ),
                                "Não encontrado"),
                            IFERROR(
                                INDEX(
                                    I:I,
                                    MATCH(
                                        A1364&amp;B1364,
                                        O:O,
                                        0)
                                ),
                                "Não encontrado")
                        ), 2)</f>
        <v>16.78</v>
      </c>
      <c r="I1364" s="175">
        <f>TRUNC(G1364*H1364, 2)</f>
        <v>4.1900000000000004</v>
      </c>
      <c r="J1364" s="174"/>
      <c r="K1364" s="174"/>
      <c r="L1364" s="620" t="s">
        <v>15</v>
      </c>
      <c r="M1364" s="173"/>
      <c r="N1364" s="173"/>
    </row>
    <row r="1365" spans="1:15" x14ac:dyDescent="0.2">
      <c r="A1365" s="622" t="s">
        <v>1356</v>
      </c>
      <c r="B1365" s="623" t="s">
        <v>21</v>
      </c>
      <c r="C1365" s="624" t="s">
        <v>115</v>
      </c>
      <c r="D1365" s="625" t="s">
        <v>1427</v>
      </c>
      <c r="E1365" s="625" t="s">
        <v>1357</v>
      </c>
      <c r="F1365" s="626" t="s">
        <v>42</v>
      </c>
      <c r="G1365" s="626">
        <v>0.35</v>
      </c>
      <c r="H1365" s="172">
        <f>TRUNC(
                        IF(
                            C1365="INSUMO",
                            IFERROR(
                                INDEX(
                                    Insumos!F:F,
                                    MATCH(
                                        A1365&amp;B1365,
                                        Insumos!I:I,
                                        0)
                                ),
                                "Não encontrado"),
                            IFERROR(
                                INDEX(
                                    I:I,
                                    MATCH(
                                        A1365&amp;B1365,
                                        O:O,
                                        0)
                                ),
                                "Não encontrado")
                        ), 2)</f>
        <v>23.41</v>
      </c>
      <c r="I1365" s="172">
        <f>TRUNC(G1365*H1365, 2)</f>
        <v>8.19</v>
      </c>
      <c r="J1365" s="171"/>
      <c r="K1365" s="171"/>
      <c r="L1365" s="625" t="s">
        <v>15</v>
      </c>
      <c r="M1365" s="170"/>
      <c r="N1365" s="170"/>
    </row>
    <row r="1366" spans="1:15" x14ac:dyDescent="0.2">
      <c r="A1366" s="617" t="s">
        <v>1464</v>
      </c>
      <c r="B1366" s="618" t="s">
        <v>21</v>
      </c>
      <c r="C1366" s="619" t="s">
        <v>115</v>
      </c>
      <c r="D1366" s="620" t="s">
        <v>1427</v>
      </c>
      <c r="E1366" s="620" t="s">
        <v>1463</v>
      </c>
      <c r="F1366" s="621" t="s">
        <v>95</v>
      </c>
      <c r="G1366" s="621">
        <v>0.3</v>
      </c>
      <c r="H1366" s="175">
        <f>TRUNC(
                        IF(
                            C1366="INSUMO",
                            IFERROR(
                                INDEX(
                                    Insumos!F:F,
                                    MATCH(
                                        A1366&amp;B1366,
                                        Insumos!I:I,
                                        0)
                                ),
                                "Não encontrado"),
                            IFERROR(
                                INDEX(
                                    I:I,
                                    MATCH(
                                        A1366&amp;B1366,
                                        O:O,
                                        0)
                                ),
                                "Não encontrado")
                        ), 2)</f>
        <v>1.1200000000000001</v>
      </c>
      <c r="I1366" s="175">
        <f>TRUNC(G1366*H1366, 2)</f>
        <v>0.33</v>
      </c>
      <c r="J1366" s="174"/>
      <c r="K1366" s="174"/>
      <c r="L1366" s="620" t="s">
        <v>15</v>
      </c>
      <c r="M1366" s="173"/>
      <c r="N1366" s="173"/>
    </row>
    <row r="1367" spans="1:15" x14ac:dyDescent="0.2">
      <c r="A1367" s="622" t="s">
        <v>1674</v>
      </c>
      <c r="B1367" s="623" t="s">
        <v>21</v>
      </c>
      <c r="C1367" s="624" t="s">
        <v>115</v>
      </c>
      <c r="D1367" s="625" t="s">
        <v>1427</v>
      </c>
      <c r="E1367" s="625" t="s">
        <v>1673</v>
      </c>
      <c r="F1367" s="626" t="s">
        <v>258</v>
      </c>
      <c r="G1367" s="626">
        <v>0.75</v>
      </c>
      <c r="H1367" s="172">
        <f>TRUNC(
                        IF(
                            C1367="INSUMO",
                            IFERROR(
                                INDEX(
                                    Insumos!F:F,
                                    MATCH(
                                        A1367&amp;B1367,
                                        Insumos!I:I,
                                        0)
                                ),
                                "Não encontrado"),
                            IFERROR(
                                INDEX(
                                    I:I,
                                    MATCH(
                                        A1367&amp;B1367,
                                        O:O,
                                        0)
                                ),
                                "Não encontrado")
                        ), 2)</f>
        <v>7.54</v>
      </c>
      <c r="I1367" s="172">
        <f>TRUNC(G1367*H1367, 2)</f>
        <v>5.65</v>
      </c>
      <c r="J1367" s="171"/>
      <c r="K1367" s="171"/>
      <c r="L1367" s="625" t="s">
        <v>15</v>
      </c>
      <c r="M1367" s="170"/>
      <c r="N1367" s="170"/>
    </row>
    <row r="1368" spans="1:15" x14ac:dyDescent="0.2">
      <c r="A1368" s="611" t="s">
        <v>932</v>
      </c>
      <c r="B1368" s="612" t="s">
        <v>21</v>
      </c>
      <c r="C1368" s="613" t="s">
        <v>15</v>
      </c>
      <c r="D1368" s="614" t="s">
        <v>1427</v>
      </c>
      <c r="E1368" s="614" t="s">
        <v>933</v>
      </c>
      <c r="F1368" s="615" t="s">
        <v>33</v>
      </c>
      <c r="G1368" s="616"/>
      <c r="H1368" s="178"/>
      <c r="I1368" s="178">
        <f>SUM(I1369:I1370)</f>
        <v>2.14</v>
      </c>
      <c r="J1368" s="177" t="s">
        <v>15</v>
      </c>
      <c r="K1368" s="177"/>
      <c r="L1368" s="614" t="s">
        <v>15</v>
      </c>
      <c r="M1368" s="176" t="s">
        <v>15</v>
      </c>
      <c r="N1368" s="176" t="s">
        <v>15</v>
      </c>
      <c r="O1368" s="584" t="str">
        <f>A1368&amp;B1368&amp;C1368</f>
        <v>261005GOINFRA</v>
      </c>
    </row>
    <row r="1369" spans="1:15" x14ac:dyDescent="0.2">
      <c r="A1369" s="617" t="s">
        <v>1356</v>
      </c>
      <c r="B1369" s="618" t="s">
        <v>21</v>
      </c>
      <c r="C1369" s="619" t="s">
        <v>115</v>
      </c>
      <c r="D1369" s="620" t="s">
        <v>1427</v>
      </c>
      <c r="E1369" s="620" t="s">
        <v>1357</v>
      </c>
      <c r="F1369" s="621" t="s">
        <v>42</v>
      </c>
      <c r="G1369" s="621">
        <v>4.4299999999999999E-2</v>
      </c>
      <c r="H1369" s="175">
        <f>TRUNC(
                        IF(
                            C1369="INSUMO",
                            IFERROR(
                                INDEX(
                                    Insumos!F:F,
                                    MATCH(
                                        A1369&amp;B1369,
                                        Insumos!I:I,
                                        0)
                                ),
                                "Não encontrado"),
                            IFERROR(
                                INDEX(
                                    I:I,
                                    MATCH(
                                        A1369&amp;B1369,
                                        O:O,
                                        0)
                                ),
                                "Não encontrado")
                        ), 2)</f>
        <v>23.41</v>
      </c>
      <c r="I1369" s="175">
        <f>TRUNC(G1369*H1369, 2)</f>
        <v>1.03</v>
      </c>
      <c r="J1369" s="174"/>
      <c r="K1369" s="174"/>
      <c r="L1369" s="620" t="s">
        <v>15</v>
      </c>
      <c r="M1369" s="173"/>
      <c r="N1369" s="173"/>
    </row>
    <row r="1370" spans="1:15" x14ac:dyDescent="0.2">
      <c r="A1370" s="622" t="s">
        <v>1466</v>
      </c>
      <c r="B1370" s="623" t="s">
        <v>21</v>
      </c>
      <c r="C1370" s="624" t="s">
        <v>115</v>
      </c>
      <c r="D1370" s="625" t="s">
        <v>1427</v>
      </c>
      <c r="E1370" s="625" t="s">
        <v>1465</v>
      </c>
      <c r="F1370" s="626" t="s">
        <v>1440</v>
      </c>
      <c r="G1370" s="626">
        <v>0.12</v>
      </c>
      <c r="H1370" s="172">
        <f>TRUNC(
                        IF(
                            C1370="INSUMO",
                            IFERROR(
                                INDEX(
                                    Insumos!F:F,
                                    MATCH(
                                        A1370&amp;B1370,
                                        Insumos!I:I,
                                        0)
                                ),
                                "Não encontrado"),
                            IFERROR(
                                INDEX(
                                    I:I,
                                    MATCH(
                                        A1370&amp;B1370,
                                        O:O,
                                        0)
                                ),
                                "Não encontrado")
                        ), 2)</f>
        <v>9.32</v>
      </c>
      <c r="I1370" s="172">
        <f>TRUNC(G1370*H1370, 2)</f>
        <v>1.1100000000000001</v>
      </c>
      <c r="J1370" s="171"/>
      <c r="K1370" s="171"/>
      <c r="L1370" s="625" t="s">
        <v>15</v>
      </c>
      <c r="M1370" s="170"/>
      <c r="N1370" s="170"/>
    </row>
    <row r="1371" spans="1:15" x14ac:dyDescent="0.2">
      <c r="A1371" s="611" t="s">
        <v>938</v>
      </c>
      <c r="B1371" s="612" t="s">
        <v>21</v>
      </c>
      <c r="C1371" s="613" t="s">
        <v>15</v>
      </c>
      <c r="D1371" s="614" t="s">
        <v>1427</v>
      </c>
      <c r="E1371" s="614" t="s">
        <v>939</v>
      </c>
      <c r="F1371" s="615" t="s">
        <v>33</v>
      </c>
      <c r="G1371" s="616"/>
      <c r="H1371" s="178"/>
      <c r="I1371" s="178">
        <f>SUM(I1372:I1376)</f>
        <v>12.539999999999997</v>
      </c>
      <c r="J1371" s="177" t="s">
        <v>15</v>
      </c>
      <c r="K1371" s="177"/>
      <c r="L1371" s="614" t="s">
        <v>15</v>
      </c>
      <c r="M1371" s="176" t="s">
        <v>15</v>
      </c>
      <c r="N1371" s="176" t="s">
        <v>15</v>
      </c>
      <c r="O1371" s="584" t="str">
        <f>A1371&amp;B1371&amp;C1371</f>
        <v>260902GOINFRA</v>
      </c>
    </row>
    <row r="1372" spans="1:15" x14ac:dyDescent="0.2">
      <c r="A1372" s="617" t="s">
        <v>1358</v>
      </c>
      <c r="B1372" s="618" t="s">
        <v>21</v>
      </c>
      <c r="C1372" s="619" t="s">
        <v>115</v>
      </c>
      <c r="D1372" s="620" t="s">
        <v>1427</v>
      </c>
      <c r="E1372" s="620" t="s">
        <v>1359</v>
      </c>
      <c r="F1372" s="621" t="s">
        <v>42</v>
      </c>
      <c r="G1372" s="621">
        <v>0.12540000000000001</v>
      </c>
      <c r="H1372" s="175">
        <f>TRUNC(
                        IF(
                            C1372="INSUMO",
                            IFERROR(
                                INDEX(
                                    Insumos!F:F,
                                    MATCH(
                                        A1372&amp;B1372,
                                        Insumos!I:I,
                                        0)
                                ),
                                "Não encontrado"),
                            IFERROR(
                                INDEX(
                                    I:I,
                                    MATCH(
                                        A1372&amp;B1372,
                                        O:O,
                                        0)
                                ),
                                "Não encontrado")
                        ), 2)</f>
        <v>16.78</v>
      </c>
      <c r="I1372" s="175">
        <f>TRUNC(G1372*H1372, 2)</f>
        <v>2.1</v>
      </c>
      <c r="J1372" s="174"/>
      <c r="K1372" s="174"/>
      <c r="L1372" s="620" t="s">
        <v>15</v>
      </c>
      <c r="M1372" s="173"/>
      <c r="N1372" s="173"/>
    </row>
    <row r="1373" spans="1:15" x14ac:dyDescent="0.2">
      <c r="A1373" s="622" t="s">
        <v>1356</v>
      </c>
      <c r="B1373" s="623" t="s">
        <v>21</v>
      </c>
      <c r="C1373" s="624" t="s">
        <v>115</v>
      </c>
      <c r="D1373" s="625" t="s">
        <v>1427</v>
      </c>
      <c r="E1373" s="625" t="s">
        <v>1357</v>
      </c>
      <c r="F1373" s="626" t="s">
        <v>42</v>
      </c>
      <c r="G1373" s="626">
        <v>0.15</v>
      </c>
      <c r="H1373" s="172">
        <f>TRUNC(
                        IF(
                            C1373="INSUMO",
                            IFERROR(
                                INDEX(
                                    Insumos!F:F,
                                    MATCH(
                                        A1373&amp;B1373,
                                        Insumos!I:I,
                                        0)
                                ),
                                "Não encontrado"),
                            IFERROR(
                                INDEX(
                                    I:I,
                                    MATCH(
                                        A1373&amp;B1373,
                                        O:O,
                                        0)
                                ),
                                "Não encontrado")
                        ), 2)</f>
        <v>23.41</v>
      </c>
      <c r="I1373" s="172">
        <f>TRUNC(G1373*H1373, 2)</f>
        <v>3.51</v>
      </c>
      <c r="J1373" s="171"/>
      <c r="K1373" s="171"/>
      <c r="L1373" s="625" t="s">
        <v>15</v>
      </c>
      <c r="M1373" s="170"/>
      <c r="N1373" s="170"/>
    </row>
    <row r="1374" spans="1:15" x14ac:dyDescent="0.2">
      <c r="A1374" s="617" t="s">
        <v>1672</v>
      </c>
      <c r="B1374" s="618" t="s">
        <v>21</v>
      </c>
      <c r="C1374" s="619" t="s">
        <v>115</v>
      </c>
      <c r="D1374" s="620" t="s">
        <v>1427</v>
      </c>
      <c r="E1374" s="620" t="s">
        <v>1671</v>
      </c>
      <c r="F1374" s="621" t="s">
        <v>1440</v>
      </c>
      <c r="G1374" s="621">
        <v>0.22</v>
      </c>
      <c r="H1374" s="175">
        <f>TRUNC(
                        IF(
                            C1374="INSUMO",
                            IFERROR(
                                INDEX(
                                    Insumos!F:F,
                                    MATCH(
                                        A1374&amp;B1374,
                                        Insumos!I:I,
                                        0)
                                ),
                                "Não encontrado"),
                            IFERROR(
                                INDEX(
                                    I:I,
                                    MATCH(
                                        A1374&amp;B1374,
                                        O:O,
                                        0)
                                ),
                                "Não encontrado")
                        ), 2)</f>
        <v>27.15</v>
      </c>
      <c r="I1374" s="175">
        <f>TRUNC(G1374*H1374, 2)</f>
        <v>5.97</v>
      </c>
      <c r="J1374" s="174"/>
      <c r="K1374" s="174"/>
      <c r="L1374" s="620" t="s">
        <v>15</v>
      </c>
      <c r="M1374" s="173"/>
      <c r="N1374" s="173"/>
    </row>
    <row r="1375" spans="1:15" x14ac:dyDescent="0.2">
      <c r="A1375" s="622" t="s">
        <v>1532</v>
      </c>
      <c r="B1375" s="623" t="s">
        <v>21</v>
      </c>
      <c r="C1375" s="624" t="s">
        <v>115</v>
      </c>
      <c r="D1375" s="625" t="s">
        <v>1427</v>
      </c>
      <c r="E1375" s="625" t="s">
        <v>1531</v>
      </c>
      <c r="F1375" s="626" t="s">
        <v>1440</v>
      </c>
      <c r="G1375" s="626">
        <v>3.3000000000000002E-2</v>
      </c>
      <c r="H1375" s="172">
        <f>TRUNC(
                        IF(
                            C1375="INSUMO",
                            IFERROR(
                                INDEX(
                                    Insumos!F:F,
                                    MATCH(
                                        A1375&amp;B1375,
                                        Insumos!I:I,
                                        0)
                                ),
                                "Não encontrado"),
                            IFERROR(
                                INDEX(
                                    I:I,
                                    MATCH(
                                        A1375&amp;B1375,
                                        O:O,
                                        0)
                                ),
                                "Não encontrado")
                        ), 2)</f>
        <v>20.66</v>
      </c>
      <c r="I1375" s="172">
        <f>TRUNC(G1375*H1375, 2)</f>
        <v>0.68</v>
      </c>
      <c r="J1375" s="171"/>
      <c r="K1375" s="171"/>
      <c r="L1375" s="625" t="s">
        <v>15</v>
      </c>
      <c r="M1375" s="170"/>
      <c r="N1375" s="170"/>
    </row>
    <row r="1376" spans="1:15" x14ac:dyDescent="0.2">
      <c r="A1376" s="617" t="s">
        <v>1464</v>
      </c>
      <c r="B1376" s="618" t="s">
        <v>21</v>
      </c>
      <c r="C1376" s="619" t="s">
        <v>115</v>
      </c>
      <c r="D1376" s="620" t="s">
        <v>1427</v>
      </c>
      <c r="E1376" s="620" t="s">
        <v>1463</v>
      </c>
      <c r="F1376" s="621" t="s">
        <v>95</v>
      </c>
      <c r="G1376" s="621">
        <v>0.25</v>
      </c>
      <c r="H1376" s="175">
        <f>TRUNC(
                        IF(
                            C1376="INSUMO",
                            IFERROR(
                                INDEX(
                                    Insumos!F:F,
                                    MATCH(
                                        A1376&amp;B1376,
                                        Insumos!I:I,
                                        0)
                                ),
                                "Não encontrado"),
                            IFERROR(
                                INDEX(
                                    I:I,
                                    MATCH(
                                        A1376&amp;B1376,
                                        O:O,
                                        0)
                                ),
                                "Não encontrado")
                        ), 2)</f>
        <v>1.1200000000000001</v>
      </c>
      <c r="I1376" s="175">
        <f>TRUNC(G1376*H1376, 2)</f>
        <v>0.28000000000000003</v>
      </c>
      <c r="J1376" s="174"/>
      <c r="K1376" s="174"/>
      <c r="L1376" s="620" t="s">
        <v>15</v>
      </c>
      <c r="M1376" s="173"/>
      <c r="N1376" s="173"/>
    </row>
    <row r="1377" spans="1:15" x14ac:dyDescent="0.2">
      <c r="A1377" s="611" t="s">
        <v>945</v>
      </c>
      <c r="B1377" s="612" t="s">
        <v>21</v>
      </c>
      <c r="C1377" s="613" t="s">
        <v>15</v>
      </c>
      <c r="D1377" s="614" t="s">
        <v>1427</v>
      </c>
      <c r="E1377" s="614" t="s">
        <v>946</v>
      </c>
      <c r="F1377" s="615" t="s">
        <v>33</v>
      </c>
      <c r="G1377" s="616"/>
      <c r="H1377" s="178"/>
      <c r="I1377" s="178">
        <f>SUM(I1378:I1380)</f>
        <v>13.2</v>
      </c>
      <c r="J1377" s="177" t="s">
        <v>15</v>
      </c>
      <c r="K1377" s="177"/>
      <c r="L1377" s="614" t="s">
        <v>15</v>
      </c>
      <c r="M1377" s="176" t="s">
        <v>15</v>
      </c>
      <c r="N1377" s="176" t="s">
        <v>15</v>
      </c>
      <c r="O1377" s="584" t="str">
        <f>A1377&amp;B1377&amp;C1377</f>
        <v>261703GOINFRA</v>
      </c>
    </row>
    <row r="1378" spans="1:15" x14ac:dyDescent="0.2">
      <c r="A1378" s="617" t="s">
        <v>1358</v>
      </c>
      <c r="B1378" s="618" t="s">
        <v>21</v>
      </c>
      <c r="C1378" s="619" t="s">
        <v>115</v>
      </c>
      <c r="D1378" s="620" t="s">
        <v>1427</v>
      </c>
      <c r="E1378" s="620" t="s">
        <v>1359</v>
      </c>
      <c r="F1378" s="621" t="s">
        <v>42</v>
      </c>
      <c r="G1378" s="621">
        <v>8.2199999999999995E-2</v>
      </c>
      <c r="H1378" s="175">
        <f>TRUNC(
                        IF(
                            C1378="INSUMO",
                            IFERROR(
                                INDEX(
                                    Insumos!F:F,
                                    MATCH(
                                        A1378&amp;B1378,
                                        Insumos!I:I,
                                        0)
                                ),
                                "Não encontrado"),
                            IFERROR(
                                INDEX(
                                    I:I,
                                    MATCH(
                                        A1378&amp;B1378,
                                        O:O,
                                        0)
                                ),
                                "Não encontrado")
                        ), 2)</f>
        <v>16.78</v>
      </c>
      <c r="I1378" s="175">
        <f>TRUNC(G1378*H1378, 2)</f>
        <v>1.37</v>
      </c>
      <c r="J1378" s="174"/>
      <c r="K1378" s="174"/>
      <c r="L1378" s="620" t="s">
        <v>15</v>
      </c>
      <c r="M1378" s="173"/>
      <c r="N1378" s="173"/>
    </row>
    <row r="1379" spans="1:15" x14ac:dyDescent="0.2">
      <c r="A1379" s="622" t="s">
        <v>1356</v>
      </c>
      <c r="B1379" s="623" t="s">
        <v>21</v>
      </c>
      <c r="C1379" s="624" t="s">
        <v>115</v>
      </c>
      <c r="D1379" s="625" t="s">
        <v>1427</v>
      </c>
      <c r="E1379" s="625" t="s">
        <v>1357</v>
      </c>
      <c r="F1379" s="626" t="s">
        <v>42</v>
      </c>
      <c r="G1379" s="626">
        <v>0.3463</v>
      </c>
      <c r="H1379" s="172">
        <f>TRUNC(
                        IF(
                            C1379="INSUMO",
                            IFERROR(
                                INDEX(
                                    Insumos!F:F,
                                    MATCH(
                                        A1379&amp;B1379,
                                        Insumos!I:I,
                                        0)
                                ),
                                "Não encontrado"),
                            IFERROR(
                                INDEX(
                                    I:I,
                                    MATCH(
                                        A1379&amp;B1379,
                                        O:O,
                                        0)
                                ),
                                "Não encontrado")
                        ), 2)</f>
        <v>23.41</v>
      </c>
      <c r="I1379" s="172">
        <f>TRUNC(G1379*H1379, 2)</f>
        <v>8.1</v>
      </c>
      <c r="J1379" s="171"/>
      <c r="K1379" s="171"/>
      <c r="L1379" s="625" t="s">
        <v>15</v>
      </c>
      <c r="M1379" s="170"/>
      <c r="N1379" s="170"/>
    </row>
    <row r="1380" spans="1:15" x14ac:dyDescent="0.2">
      <c r="A1380" s="617" t="s">
        <v>1670</v>
      </c>
      <c r="B1380" s="618" t="s">
        <v>21</v>
      </c>
      <c r="C1380" s="619" t="s">
        <v>115</v>
      </c>
      <c r="D1380" s="620" t="s">
        <v>1427</v>
      </c>
      <c r="E1380" s="620" t="s">
        <v>1669</v>
      </c>
      <c r="F1380" s="621" t="s">
        <v>1440</v>
      </c>
      <c r="G1380" s="621">
        <v>0.24</v>
      </c>
      <c r="H1380" s="175">
        <f>TRUNC(
                        IF(
                            C1380="INSUMO",
                            IFERROR(
                                INDEX(
                                    Insumos!F:F,
                                    MATCH(
                                        A1380&amp;B1380,
                                        Insumos!I:I,
                                        0)
                                ),
                                "Não encontrado"),
                            IFERROR(
                                INDEX(
                                    I:I,
                                    MATCH(
                                        A1380&amp;B1380,
                                        O:O,
                                        0)
                                ),
                                "Não encontrado")
                        ), 2)</f>
        <v>15.55</v>
      </c>
      <c r="I1380" s="175">
        <f>TRUNC(G1380*H1380, 2)</f>
        <v>3.73</v>
      </c>
      <c r="J1380" s="174"/>
      <c r="K1380" s="174"/>
      <c r="L1380" s="620" t="s">
        <v>15</v>
      </c>
      <c r="M1380" s="173"/>
      <c r="N1380" s="173"/>
    </row>
    <row r="1381" spans="1:15" x14ac:dyDescent="0.2">
      <c r="A1381" s="611" t="s">
        <v>950</v>
      </c>
      <c r="B1381" s="612" t="s">
        <v>21</v>
      </c>
      <c r="C1381" s="613" t="s">
        <v>15</v>
      </c>
      <c r="D1381" s="614" t="s">
        <v>1427</v>
      </c>
      <c r="E1381" s="614" t="s">
        <v>951</v>
      </c>
      <c r="F1381" s="615" t="s">
        <v>33</v>
      </c>
      <c r="G1381" s="616"/>
      <c r="H1381" s="178"/>
      <c r="I1381" s="178">
        <f>SUM(I1382:I1385)</f>
        <v>4.1900000000000004</v>
      </c>
      <c r="J1381" s="177" t="s">
        <v>15</v>
      </c>
      <c r="K1381" s="177"/>
      <c r="L1381" s="614" t="s">
        <v>15</v>
      </c>
      <c r="M1381" s="176" t="s">
        <v>15</v>
      </c>
      <c r="N1381" s="176" t="s">
        <v>15</v>
      </c>
      <c r="O1381" s="584" t="str">
        <f>A1381&amp;B1381&amp;C1381</f>
        <v>270501GOINFRA</v>
      </c>
    </row>
    <row r="1382" spans="1:15" x14ac:dyDescent="0.2">
      <c r="A1382" s="617" t="s">
        <v>1352</v>
      </c>
      <c r="B1382" s="618" t="s">
        <v>21</v>
      </c>
      <c r="C1382" s="619" t="s">
        <v>115</v>
      </c>
      <c r="D1382" s="620" t="s">
        <v>1427</v>
      </c>
      <c r="E1382" s="620" t="s">
        <v>1353</v>
      </c>
      <c r="F1382" s="621" t="s">
        <v>42</v>
      </c>
      <c r="G1382" s="621">
        <v>0.15</v>
      </c>
      <c r="H1382" s="175">
        <f>TRUNC(
                        IF(
                            C1382="INSUMO",
                            IFERROR(
                                INDEX(
                                    Insumos!F:F,
                                    MATCH(
                                        A1382&amp;B1382,
                                        Insumos!I:I,
                                        0)
                                ),
                                "Não encontrado"),
                            IFERROR(
                                INDEX(
                                    I:I,
                                    MATCH(
                                        A1382&amp;B1382,
                                        O:O,
                                        0)
                                ),
                                "Não encontrado")
                        ), 2)</f>
        <v>15.3</v>
      </c>
      <c r="I1382" s="175">
        <f>TRUNC(G1382*H1382, 2)</f>
        <v>2.29</v>
      </c>
      <c r="J1382" s="174"/>
      <c r="K1382" s="174"/>
      <c r="L1382" s="620" t="s">
        <v>15</v>
      </c>
      <c r="M1382" s="173"/>
      <c r="N1382" s="173"/>
    </row>
    <row r="1383" spans="1:15" x14ac:dyDescent="0.2">
      <c r="A1383" s="622" t="s">
        <v>1668</v>
      </c>
      <c r="B1383" s="623" t="s">
        <v>21</v>
      </c>
      <c r="C1383" s="624" t="s">
        <v>115</v>
      </c>
      <c r="D1383" s="625" t="s">
        <v>1427</v>
      </c>
      <c r="E1383" s="625" t="s">
        <v>1667</v>
      </c>
      <c r="F1383" s="626" t="s">
        <v>1440</v>
      </c>
      <c r="G1383" s="626">
        <v>0.1084</v>
      </c>
      <c r="H1383" s="172">
        <f>TRUNC(
                        IF(
                            C1383="INSUMO",
                            IFERROR(
                                INDEX(
                                    Insumos!F:F,
                                    MATCH(
                                        A1383&amp;B1383,
                                        Insumos!I:I,
                                        0)
                                ),
                                "Não encontrado"),
                            IFERROR(
                                INDEX(
                                    I:I,
                                    MATCH(
                                        A1383&amp;B1383,
                                        O:O,
                                        0)
                                ),
                                "Não encontrado")
                        ), 2)</f>
        <v>11.88</v>
      </c>
      <c r="I1383" s="172">
        <f>TRUNC(G1383*H1383, 2)</f>
        <v>1.28</v>
      </c>
      <c r="J1383" s="171"/>
      <c r="K1383" s="171"/>
      <c r="L1383" s="625" t="s">
        <v>15</v>
      </c>
      <c r="M1383" s="170"/>
      <c r="N1383" s="170"/>
    </row>
    <row r="1384" spans="1:15" x14ac:dyDescent="0.2">
      <c r="A1384" s="617" t="s">
        <v>1666</v>
      </c>
      <c r="B1384" s="618" t="s">
        <v>21</v>
      </c>
      <c r="C1384" s="619" t="s">
        <v>115</v>
      </c>
      <c r="D1384" s="620" t="s">
        <v>1427</v>
      </c>
      <c r="E1384" s="620" t="s">
        <v>1665</v>
      </c>
      <c r="F1384" s="621" t="s">
        <v>258</v>
      </c>
      <c r="G1384" s="621">
        <v>0.01</v>
      </c>
      <c r="H1384" s="175">
        <f>TRUNC(
                        IF(
                            C1384="INSUMO",
                            IFERROR(
                                INDEX(
                                    Insumos!F:F,
                                    MATCH(
                                        A1384&amp;B1384,
                                        Insumos!I:I,
                                        0)
                                ),
                                "Não encontrado"),
                            IFERROR(
                                INDEX(
                                    I:I,
                                    MATCH(
                                        A1384&amp;B1384,
                                        O:O,
                                        0)
                                ),
                                "Não encontrado")
                        ), 2)</f>
        <v>11.86</v>
      </c>
      <c r="I1384" s="175">
        <f>TRUNC(G1384*H1384, 2)</f>
        <v>0.11</v>
      </c>
      <c r="J1384" s="174"/>
      <c r="K1384" s="174"/>
      <c r="L1384" s="620" t="s">
        <v>15</v>
      </c>
      <c r="M1384" s="173"/>
      <c r="N1384" s="173"/>
    </row>
    <row r="1385" spans="1:15" x14ac:dyDescent="0.2">
      <c r="A1385" s="622" t="s">
        <v>1664</v>
      </c>
      <c r="B1385" s="623" t="s">
        <v>21</v>
      </c>
      <c r="C1385" s="624" t="s">
        <v>115</v>
      </c>
      <c r="D1385" s="625" t="s">
        <v>1427</v>
      </c>
      <c r="E1385" s="625" t="s">
        <v>1663</v>
      </c>
      <c r="F1385" s="626" t="s">
        <v>1440</v>
      </c>
      <c r="G1385" s="626">
        <v>0.05</v>
      </c>
      <c r="H1385" s="172">
        <f>TRUNC(
                        IF(
                            C1385="INSUMO",
                            IFERROR(
                                INDEX(
                                    Insumos!F:F,
                                    MATCH(
                                        A1385&amp;B1385,
                                        Insumos!I:I,
                                        0)
                                ),
                                "Não encontrado"),
                            IFERROR(
                                INDEX(
                                    I:I,
                                    MATCH(
                                        A1385&amp;B1385,
                                        O:O,
                                        0)
                                ),
                                "Não encontrado")
                        ), 2)</f>
        <v>10.26</v>
      </c>
      <c r="I1385" s="172">
        <f>TRUNC(G1385*H1385, 2)</f>
        <v>0.51</v>
      </c>
      <c r="J1385" s="171"/>
      <c r="K1385" s="171"/>
      <c r="L1385" s="625" t="s">
        <v>15</v>
      </c>
      <c r="M1385" s="170"/>
      <c r="N1385" s="170"/>
    </row>
    <row r="1386" spans="1:15" ht="25.5" x14ac:dyDescent="0.2">
      <c r="A1386" s="611" t="s">
        <v>954</v>
      </c>
      <c r="B1386" s="612" t="s">
        <v>101</v>
      </c>
      <c r="C1386" s="613" t="s">
        <v>15</v>
      </c>
      <c r="D1386" s="614" t="s">
        <v>1427</v>
      </c>
      <c r="E1386" s="614" t="s">
        <v>1154</v>
      </c>
      <c r="F1386" s="615" t="s">
        <v>95</v>
      </c>
      <c r="G1386" s="616"/>
      <c r="H1386" s="178"/>
      <c r="I1386" s="178">
        <f>SUM(I1387:I1389)</f>
        <v>78.739999999999995</v>
      </c>
      <c r="J1386" s="177" t="s">
        <v>15</v>
      </c>
      <c r="K1386" s="177"/>
      <c r="L1386" s="614" t="s">
        <v>15</v>
      </c>
      <c r="M1386" s="176" t="s">
        <v>15</v>
      </c>
      <c r="N1386" s="176" t="s">
        <v>1473</v>
      </c>
      <c r="O1386" s="584" t="str">
        <f>A1386&amp;B1386&amp;C1386</f>
        <v>AGE270023AGEHAB</v>
      </c>
    </row>
    <row r="1387" spans="1:15" x14ac:dyDescent="0.2">
      <c r="A1387" s="617" t="s">
        <v>1358</v>
      </c>
      <c r="B1387" s="618" t="s">
        <v>21</v>
      </c>
      <c r="C1387" s="619" t="s">
        <v>115</v>
      </c>
      <c r="D1387" s="620" t="s">
        <v>1427</v>
      </c>
      <c r="E1387" s="620" t="s">
        <v>1359</v>
      </c>
      <c r="F1387" s="621" t="s">
        <v>42</v>
      </c>
      <c r="G1387" s="621">
        <v>0.72719999999999996</v>
      </c>
      <c r="H1387" s="175">
        <f>TRUNC(
                        IF(
                            C1387="INSUMO",
                            IFERROR(
                                INDEX(
                                    Insumos!F:F,
                                    MATCH(
                                        A1387&amp;B1387,
                                        Insumos!I:I,
                                        0)
                                ),
                                "Não encontrado"),
                            IFERROR(
                                INDEX(
                                    I:I,
                                    MATCH(
                                        A1387&amp;B1387,
                                        O:O,
                                        0)
                                ),
                                "Não encontrado")
                        ), 2)</f>
        <v>16.78</v>
      </c>
      <c r="I1387" s="175">
        <f>TRUNC(G1387*H1387, 2)</f>
        <v>12.2</v>
      </c>
      <c r="J1387" s="174"/>
      <c r="K1387" s="174"/>
      <c r="L1387" s="620" t="s">
        <v>15</v>
      </c>
      <c r="M1387" s="173"/>
      <c r="N1387" s="173"/>
    </row>
    <row r="1388" spans="1:15" x14ac:dyDescent="0.2">
      <c r="A1388" s="622" t="s">
        <v>1390</v>
      </c>
      <c r="B1388" s="623" t="s">
        <v>21</v>
      </c>
      <c r="C1388" s="624" t="s">
        <v>115</v>
      </c>
      <c r="D1388" s="625" t="s">
        <v>1427</v>
      </c>
      <c r="E1388" s="625" t="s">
        <v>1391</v>
      </c>
      <c r="F1388" s="626" t="s">
        <v>42</v>
      </c>
      <c r="G1388" s="626">
        <v>0.18179999999999999</v>
      </c>
      <c r="H1388" s="172">
        <f>TRUNC(
                        IF(
                            C1388="INSUMO",
                            IFERROR(
                                INDEX(
                                    Insumos!F:F,
                                    MATCH(
                                        A1388&amp;B1388,
                                        Insumos!I:I,
                                        0)
                                ),
                                "Não encontrado"),
                            IFERROR(
                                INDEX(
                                    I:I,
                                    MATCH(
                                        A1388&amp;B1388,
                                        O:O,
                                        0)
                                ),
                                "Não encontrado")
                        ), 2)</f>
        <v>15.15</v>
      </c>
      <c r="I1388" s="172">
        <f>TRUNC(G1388*H1388, 2)</f>
        <v>2.75</v>
      </c>
      <c r="J1388" s="171"/>
      <c r="K1388" s="171"/>
      <c r="L1388" s="625" t="s">
        <v>15</v>
      </c>
      <c r="M1388" s="170"/>
      <c r="N1388" s="170"/>
    </row>
    <row r="1389" spans="1:15" ht="25.5" x14ac:dyDescent="0.2">
      <c r="A1389" s="617" t="s">
        <v>1262</v>
      </c>
      <c r="B1389" s="618" t="s">
        <v>1263</v>
      </c>
      <c r="C1389" s="619" t="s">
        <v>115</v>
      </c>
      <c r="D1389" s="620" t="s">
        <v>1427</v>
      </c>
      <c r="E1389" s="620" t="s">
        <v>3237</v>
      </c>
      <c r="F1389" s="621" t="s">
        <v>95</v>
      </c>
      <c r="G1389" s="621">
        <v>1</v>
      </c>
      <c r="H1389" s="175">
        <f>TRUNC(
                        IF(
                            C1389="INSUMO",
                            IFERROR(
                                INDEX(
                                    Insumos!F:F,
                                    MATCH(
                                        A1389&amp;B1389,
                                        Insumos!I:I,
                                        0)
                                ),
                                "Não encontrado"),
                            IFERROR(
                                INDEX(
                                    I:I,
                                    MATCH(
                                        A1389&amp;B1389,
                                        O:O,
                                        0)
                                ),
                                "Não encontrado")
                        ), 2)</f>
        <v>63.79</v>
      </c>
      <c r="I1389" s="175">
        <f>TRUNC(G1389*H1389, 2)</f>
        <v>63.79</v>
      </c>
      <c r="J1389" s="174"/>
      <c r="K1389" s="174"/>
      <c r="L1389" s="620" t="s">
        <v>15</v>
      </c>
      <c r="M1389" s="173"/>
      <c r="N1389" s="173"/>
    </row>
    <row r="1390" spans="1:15" x14ac:dyDescent="0.2">
      <c r="A1390" s="611" t="s">
        <v>956</v>
      </c>
      <c r="B1390" s="612" t="s">
        <v>101</v>
      </c>
      <c r="C1390" s="613" t="s">
        <v>15</v>
      </c>
      <c r="D1390" s="614" t="s">
        <v>1427</v>
      </c>
      <c r="E1390" s="614" t="s">
        <v>957</v>
      </c>
      <c r="F1390" s="615" t="s">
        <v>95</v>
      </c>
      <c r="G1390" s="616"/>
      <c r="H1390" s="178"/>
      <c r="I1390" s="178">
        <f>SUM(I1391:I1392)</f>
        <v>24.849999999999998</v>
      </c>
      <c r="J1390" s="177" t="s">
        <v>15</v>
      </c>
      <c r="K1390" s="177"/>
      <c r="L1390" s="614" t="s">
        <v>15</v>
      </c>
      <c r="M1390" s="176" t="s">
        <v>15</v>
      </c>
      <c r="N1390" s="176" t="s">
        <v>1473</v>
      </c>
      <c r="O1390" s="584" t="str">
        <f>A1390&amp;B1390&amp;C1390</f>
        <v>AGE270020AGEHAB</v>
      </c>
    </row>
    <row r="1391" spans="1:15" x14ac:dyDescent="0.2">
      <c r="A1391" s="617" t="s">
        <v>1662</v>
      </c>
      <c r="B1391" s="618" t="s">
        <v>21</v>
      </c>
      <c r="C1391" s="619" t="s">
        <v>115</v>
      </c>
      <c r="D1391" s="620" t="s">
        <v>1427</v>
      </c>
      <c r="E1391" s="620" t="s">
        <v>1661</v>
      </c>
      <c r="F1391" s="621" t="s">
        <v>33</v>
      </c>
      <c r="G1391" s="621">
        <v>0.06</v>
      </c>
      <c r="H1391" s="175">
        <f>TRUNC(
                        IF(
                            C1391="INSUMO",
                            IFERROR(
                                INDEX(
                                    Insumos!F:F,
                                    MATCH(
                                        A1391&amp;B1391,
                                        Insumos!I:I,
                                        0)
                                ),
                                "Não encontrado"),
                            IFERROR(
                                INDEX(
                                    I:I,
                                    MATCH(
                                        A1391&amp;B1391,
                                        O:O,
                                        0)
                                ),
                                "Não encontrado")
                        ), 2)</f>
        <v>285.63</v>
      </c>
      <c r="I1391" s="175">
        <f>TRUNC(G1391*H1391, 2)</f>
        <v>17.13</v>
      </c>
      <c r="J1391" s="174"/>
      <c r="K1391" s="174"/>
      <c r="L1391" s="620" t="s">
        <v>15</v>
      </c>
      <c r="M1391" s="173"/>
      <c r="N1391" s="173"/>
    </row>
    <row r="1392" spans="1:15" x14ac:dyDescent="0.2">
      <c r="A1392" s="622" t="s">
        <v>1660</v>
      </c>
      <c r="B1392" s="623" t="s">
        <v>21</v>
      </c>
      <c r="C1392" s="624" t="s">
        <v>115</v>
      </c>
      <c r="D1392" s="625" t="s">
        <v>1427</v>
      </c>
      <c r="E1392" s="625" t="s">
        <v>3238</v>
      </c>
      <c r="F1392" s="626" t="s">
        <v>95</v>
      </c>
      <c r="G1392" s="626">
        <v>2</v>
      </c>
      <c r="H1392" s="172">
        <f>TRUNC(
                        IF(
                            C1392="INSUMO",
                            IFERROR(
                                INDEX(
                                    Insumos!F:F,
                                    MATCH(
                                        A1392&amp;B1392,
                                        Insumos!I:I,
                                        0)
                                ),
                                "Não encontrado"),
                            IFERROR(
                                INDEX(
                                    I:I,
                                    MATCH(
                                        A1392&amp;B1392,
                                        O:O,
                                        0)
                                ),
                                "Não encontrado")
                        ), 2)</f>
        <v>3.86</v>
      </c>
      <c r="I1392" s="172">
        <f>TRUNC(G1392*H1392, 2)</f>
        <v>7.72</v>
      </c>
      <c r="J1392" s="171"/>
      <c r="K1392" s="171"/>
      <c r="L1392" s="625" t="s">
        <v>15</v>
      </c>
      <c r="M1392" s="170"/>
      <c r="N1392" s="170"/>
    </row>
    <row r="1393" spans="1:15" x14ac:dyDescent="0.2">
      <c r="A1393" s="611" t="s">
        <v>959</v>
      </c>
      <c r="B1393" s="612" t="s">
        <v>101</v>
      </c>
      <c r="C1393" s="613" t="s">
        <v>15</v>
      </c>
      <c r="D1393" s="614" t="s">
        <v>1427</v>
      </c>
      <c r="E1393" s="614" t="s">
        <v>960</v>
      </c>
      <c r="F1393" s="615" t="s">
        <v>95</v>
      </c>
      <c r="G1393" s="616"/>
      <c r="H1393" s="178"/>
      <c r="I1393" s="178">
        <f>SUM(I1394:I1396)</f>
        <v>206.10000000000002</v>
      </c>
      <c r="J1393" s="177" t="s">
        <v>15</v>
      </c>
      <c r="K1393" s="177"/>
      <c r="L1393" s="614" t="s">
        <v>15</v>
      </c>
      <c r="M1393" s="176" t="s">
        <v>15</v>
      </c>
      <c r="N1393" s="176" t="s">
        <v>1473</v>
      </c>
      <c r="O1393" s="584" t="str">
        <f>A1393&amp;B1393&amp;C1393</f>
        <v>AGE270021AGEHAB</v>
      </c>
    </row>
    <row r="1394" spans="1:15" x14ac:dyDescent="0.2">
      <c r="A1394" s="617" t="s">
        <v>1354</v>
      </c>
      <c r="B1394" s="618" t="s">
        <v>21</v>
      </c>
      <c r="C1394" s="619" t="s">
        <v>115</v>
      </c>
      <c r="D1394" s="620" t="s">
        <v>1427</v>
      </c>
      <c r="E1394" s="620" t="s">
        <v>1355</v>
      </c>
      <c r="F1394" s="621" t="s">
        <v>42</v>
      </c>
      <c r="G1394" s="621">
        <v>1</v>
      </c>
      <c r="H1394" s="175">
        <f>TRUNC(
                        IF(
                            C1394="INSUMO",
                            IFERROR(
                                INDEX(
                                    Insumos!F:F,
                                    MATCH(
                                        A1394&amp;B1394,
                                        Insumos!I:I,
                                        0)
                                ),
                                "Não encontrado"),
                            IFERROR(
                                INDEX(
                                    I:I,
                                    MATCH(
                                        A1394&amp;B1394,
                                        O:O,
                                        0)
                                ),
                                "Não encontrado")
                        ), 2)</f>
        <v>23.41</v>
      </c>
      <c r="I1394" s="175">
        <f>TRUNC(G1394*H1394, 2)</f>
        <v>23.41</v>
      </c>
      <c r="J1394" s="174"/>
      <c r="K1394" s="174"/>
      <c r="L1394" s="620" t="s">
        <v>15</v>
      </c>
      <c r="M1394" s="173"/>
      <c r="N1394" s="173"/>
    </row>
    <row r="1395" spans="1:15" x14ac:dyDescent="0.2">
      <c r="A1395" s="622" t="s">
        <v>1352</v>
      </c>
      <c r="B1395" s="623" t="s">
        <v>21</v>
      </c>
      <c r="C1395" s="624" t="s">
        <v>115</v>
      </c>
      <c r="D1395" s="625" t="s">
        <v>1427</v>
      </c>
      <c r="E1395" s="625" t="s">
        <v>1353</v>
      </c>
      <c r="F1395" s="626" t="s">
        <v>42</v>
      </c>
      <c r="G1395" s="626">
        <v>1.5</v>
      </c>
      <c r="H1395" s="172">
        <f>TRUNC(
                        IF(
                            C1395="INSUMO",
                            IFERROR(
                                INDEX(
                                    Insumos!F:F,
                                    MATCH(
                                        A1395&amp;B1395,
                                        Insumos!I:I,
                                        0)
                                ),
                                "Não encontrado"),
                            IFERROR(
                                INDEX(
                                    I:I,
                                    MATCH(
                                        A1395&amp;B1395,
                                        O:O,
                                        0)
                                ),
                                "Não encontrado")
                        ), 2)</f>
        <v>15.3</v>
      </c>
      <c r="I1395" s="172">
        <f>TRUNC(G1395*H1395, 2)</f>
        <v>22.95</v>
      </c>
      <c r="J1395" s="171"/>
      <c r="K1395" s="171"/>
      <c r="L1395" s="625" t="s">
        <v>15</v>
      </c>
      <c r="M1395" s="170"/>
      <c r="N1395" s="170"/>
    </row>
    <row r="1396" spans="1:15" ht="25.5" x14ac:dyDescent="0.2">
      <c r="A1396" s="617" t="s">
        <v>1659</v>
      </c>
      <c r="B1396" s="618" t="s">
        <v>101</v>
      </c>
      <c r="C1396" s="619" t="s">
        <v>115</v>
      </c>
      <c r="D1396" s="620" t="s">
        <v>1427</v>
      </c>
      <c r="E1396" s="620" t="s">
        <v>1658</v>
      </c>
      <c r="F1396" s="621" t="s">
        <v>95</v>
      </c>
      <c r="G1396" s="621">
        <v>1</v>
      </c>
      <c r="H1396" s="175">
        <f>TRUNC(
                        IF(
                            C1396="INSUMO",
                            IFERROR(
                                INDEX(
                                    Insumos!F:F,
                                    MATCH(
                                        A1396&amp;B1396,
                                        Insumos!I:I,
                                        0)
                                ),
                                "Não encontrado"),
                            IFERROR(
                                INDEX(
                                    I:I,
                                    MATCH(
                                        A1396&amp;B1396,
                                        O:O,
                                        0)
                                ),
                                "Não encontrado")
                        ), 2)</f>
        <v>159.74</v>
      </c>
      <c r="I1396" s="175">
        <f>TRUNC(G1396*H1396, 2)</f>
        <v>159.74</v>
      </c>
      <c r="J1396" s="174"/>
      <c r="K1396" s="174"/>
      <c r="L1396" s="620" t="s">
        <v>15</v>
      </c>
      <c r="M1396" s="173"/>
      <c r="N1396" s="173"/>
    </row>
    <row r="1397" spans="1:15" ht="25.5" x14ac:dyDescent="0.2">
      <c r="A1397" s="611" t="s">
        <v>3239</v>
      </c>
      <c r="B1397" s="612" t="s">
        <v>21</v>
      </c>
      <c r="C1397" s="613" t="s">
        <v>15</v>
      </c>
      <c r="D1397" s="614" t="s">
        <v>1427</v>
      </c>
      <c r="E1397" s="614" t="s">
        <v>2855</v>
      </c>
      <c r="F1397" s="615" t="s">
        <v>33</v>
      </c>
      <c r="G1397" s="616"/>
      <c r="H1397" s="178"/>
      <c r="I1397" s="178">
        <f>SUM(I1398:I1402)</f>
        <v>21.9</v>
      </c>
      <c r="J1397" s="177" t="s">
        <v>15</v>
      </c>
      <c r="K1397" s="177"/>
      <c r="L1397" s="614" t="s">
        <v>15</v>
      </c>
      <c r="M1397" s="176" t="s">
        <v>15</v>
      </c>
      <c r="N1397" s="176" t="s">
        <v>15</v>
      </c>
      <c r="O1397" s="584" t="str">
        <f>A1397&amp;B1397&amp;C1397</f>
        <v>270210GOINFRA</v>
      </c>
    </row>
    <row r="1398" spans="1:15" x14ac:dyDescent="0.2">
      <c r="A1398" s="617" t="s">
        <v>1390</v>
      </c>
      <c r="B1398" s="618" t="s">
        <v>21</v>
      </c>
      <c r="C1398" s="619" t="s">
        <v>115</v>
      </c>
      <c r="D1398" s="620" t="s">
        <v>1427</v>
      </c>
      <c r="E1398" s="620" t="s">
        <v>1391</v>
      </c>
      <c r="F1398" s="621" t="s">
        <v>42</v>
      </c>
      <c r="G1398" s="621">
        <v>0.1191</v>
      </c>
      <c r="H1398" s="175">
        <f>TRUNC(
                        IF(
                            C1398="INSUMO",
                            IFERROR(
                                INDEX(
                                    Insumos!F:F,
                                    MATCH(
                                        A1398&amp;B1398,
                                        Insumos!I:I,
                                        0)
                                ),
                                "Não encontrado"),
                            IFERROR(
                                INDEX(
                                    I:I,
                                    MATCH(
                                        A1398&amp;B1398,
                                        O:O,
                                        0)
                                ),
                                "Não encontrado")
                        ), 2)</f>
        <v>15.15</v>
      </c>
      <c r="I1398" s="175">
        <f>TRUNC(G1398*H1398, 2)</f>
        <v>1.8</v>
      </c>
      <c r="J1398" s="174"/>
      <c r="K1398" s="174"/>
      <c r="L1398" s="620" t="s">
        <v>15</v>
      </c>
      <c r="M1398" s="173"/>
      <c r="N1398" s="173"/>
    </row>
    <row r="1399" spans="1:15" x14ac:dyDescent="0.2">
      <c r="A1399" s="622" t="s">
        <v>1352</v>
      </c>
      <c r="B1399" s="623" t="s">
        <v>21</v>
      </c>
      <c r="C1399" s="624" t="s">
        <v>115</v>
      </c>
      <c r="D1399" s="625" t="s">
        <v>1427</v>
      </c>
      <c r="E1399" s="625" t="s">
        <v>1353</v>
      </c>
      <c r="F1399" s="626" t="s">
        <v>42</v>
      </c>
      <c r="G1399" s="626">
        <v>0.30330000000000001</v>
      </c>
      <c r="H1399" s="172">
        <f>TRUNC(
                        IF(
                            C1399="INSUMO",
                            IFERROR(
                                INDEX(
                                    Insumos!F:F,
                                    MATCH(
                                        A1399&amp;B1399,
                                        Insumos!I:I,
                                        0)
                                ),
                                "Não encontrado"),
                            IFERROR(
                                INDEX(
                                    I:I,
                                    MATCH(
                                        A1399&amp;B1399,
                                        O:O,
                                        0)
                                ),
                                "Não encontrado")
                        ), 2)</f>
        <v>15.3</v>
      </c>
      <c r="I1399" s="172">
        <f>TRUNC(G1399*H1399, 2)</f>
        <v>4.6399999999999997</v>
      </c>
      <c r="J1399" s="171"/>
      <c r="K1399" s="171"/>
      <c r="L1399" s="625" t="s">
        <v>15</v>
      </c>
      <c r="M1399" s="170"/>
      <c r="N1399" s="170"/>
    </row>
    <row r="1400" spans="1:15" x14ac:dyDescent="0.2">
      <c r="A1400" s="617" t="s">
        <v>3240</v>
      </c>
      <c r="B1400" s="618" t="s">
        <v>21</v>
      </c>
      <c r="C1400" s="619" t="s">
        <v>115</v>
      </c>
      <c r="D1400" s="620" t="s">
        <v>1427</v>
      </c>
      <c r="E1400" s="620" t="s">
        <v>3241</v>
      </c>
      <c r="F1400" s="621" t="s">
        <v>25</v>
      </c>
      <c r="G1400" s="621">
        <v>0.03</v>
      </c>
      <c r="H1400" s="175">
        <f>TRUNC(
                        IF(
                            C1400="INSUMO",
                            IFERROR(
                                INDEX(
                                    Insumos!F:F,
                                    MATCH(
                                        A1400&amp;B1400,
                                        Insumos!I:I,
                                        0)
                                ),
                                "Não encontrado"),
                            IFERROR(
                                INDEX(
                                    I:I,
                                    MATCH(
                                        A1400&amp;B1400,
                                        O:O,
                                        0)
                                ),
                                "Não encontrado")
                        ), 2)</f>
        <v>27.75</v>
      </c>
      <c r="I1400" s="175">
        <f>TRUNC(G1400*H1400, 2)</f>
        <v>0.83</v>
      </c>
      <c r="J1400" s="174"/>
      <c r="K1400" s="174"/>
      <c r="L1400" s="620" t="s">
        <v>15</v>
      </c>
      <c r="M1400" s="173"/>
      <c r="N1400" s="173"/>
    </row>
    <row r="1401" spans="1:15" x14ac:dyDescent="0.2">
      <c r="A1401" s="622" t="s">
        <v>3242</v>
      </c>
      <c r="B1401" s="623" t="s">
        <v>21</v>
      </c>
      <c r="C1401" s="624" t="s">
        <v>115</v>
      </c>
      <c r="D1401" s="625" t="s">
        <v>1427</v>
      </c>
      <c r="E1401" s="625" t="s">
        <v>3243</v>
      </c>
      <c r="F1401" s="626" t="s">
        <v>258</v>
      </c>
      <c r="G1401" s="626">
        <v>0.3</v>
      </c>
      <c r="H1401" s="172">
        <f>TRUNC(
                        IF(
                            C1401="INSUMO",
                            IFERROR(
                                INDEX(
                                    Insumos!F:F,
                                    MATCH(
                                        A1401&amp;B1401,
                                        Insumos!I:I,
                                        0)
                                ),
                                "Não encontrado"),
                            IFERROR(
                                INDEX(
                                    I:I,
                                    MATCH(
                                        A1401&amp;B1401,
                                        O:O,
                                        0)
                                ),
                                "Não encontrado")
                        ), 2)</f>
        <v>3.77</v>
      </c>
      <c r="I1401" s="172">
        <f>TRUNC(G1401*H1401, 2)</f>
        <v>1.1299999999999999</v>
      </c>
      <c r="J1401" s="171"/>
      <c r="K1401" s="171"/>
      <c r="L1401" s="625" t="s">
        <v>15</v>
      </c>
      <c r="M1401" s="170"/>
      <c r="N1401" s="170"/>
    </row>
    <row r="1402" spans="1:15" x14ac:dyDescent="0.2">
      <c r="A1402" s="617" t="s">
        <v>3244</v>
      </c>
      <c r="B1402" s="618" t="s">
        <v>21</v>
      </c>
      <c r="C1402" s="619" t="s">
        <v>115</v>
      </c>
      <c r="D1402" s="620" t="s">
        <v>1427</v>
      </c>
      <c r="E1402" s="620" t="s">
        <v>3245</v>
      </c>
      <c r="F1402" s="621" t="s">
        <v>33</v>
      </c>
      <c r="G1402" s="621">
        <v>1</v>
      </c>
      <c r="H1402" s="175">
        <f>TRUNC(
                        IF(
                            C1402="INSUMO",
                            IFERROR(
                                INDEX(
                                    Insumos!F:F,
                                    MATCH(
                                        A1402&amp;B1402,
                                        Insumos!I:I,
                                        0)
                                ),
                                "Não encontrado"),
                            IFERROR(
                                INDEX(
                                    I:I,
                                    MATCH(
                                        A1402&amp;B1402,
                                        O:O,
                                        0)
                                ),
                                "Não encontrado")
                        ), 2)</f>
        <v>13.5</v>
      </c>
      <c r="I1402" s="175">
        <f>TRUNC(G1402*H1402, 2)</f>
        <v>13.5</v>
      </c>
      <c r="J1402" s="174"/>
      <c r="K1402" s="174"/>
      <c r="L1402" s="620" t="s">
        <v>15</v>
      </c>
      <c r="M1402" s="173"/>
      <c r="N1402" s="173"/>
    </row>
    <row r="1403" spans="1:15" ht="38.25" x14ac:dyDescent="0.2">
      <c r="A1403" s="611" t="s">
        <v>988</v>
      </c>
      <c r="B1403" s="612" t="s">
        <v>21</v>
      </c>
      <c r="C1403" s="613" t="s">
        <v>15</v>
      </c>
      <c r="D1403" s="614" t="s">
        <v>1427</v>
      </c>
      <c r="E1403" s="614" t="s">
        <v>989</v>
      </c>
      <c r="F1403" s="615" t="s">
        <v>95</v>
      </c>
      <c r="G1403" s="616"/>
      <c r="H1403" s="178"/>
      <c r="I1403" s="178">
        <f>SUM(I1404:I1405)</f>
        <v>403.37</v>
      </c>
      <c r="J1403" s="177" t="s">
        <v>15</v>
      </c>
      <c r="K1403" s="177"/>
      <c r="L1403" s="614" t="s">
        <v>15</v>
      </c>
      <c r="M1403" s="176" t="s">
        <v>15</v>
      </c>
      <c r="N1403" s="176" t="s">
        <v>15</v>
      </c>
      <c r="O1403" s="584" t="str">
        <f>A1403&amp;B1403&amp;C1403</f>
        <v>030116GOINFRA</v>
      </c>
    </row>
    <row r="1404" spans="1:15" x14ac:dyDescent="0.2">
      <c r="A1404" s="617" t="s">
        <v>1352</v>
      </c>
      <c r="B1404" s="618" t="s">
        <v>21</v>
      </c>
      <c r="C1404" s="619" t="s">
        <v>115</v>
      </c>
      <c r="D1404" s="620" t="s">
        <v>1427</v>
      </c>
      <c r="E1404" s="620" t="s">
        <v>1353</v>
      </c>
      <c r="F1404" s="621" t="s">
        <v>42</v>
      </c>
      <c r="G1404" s="621">
        <v>12.283200000000001</v>
      </c>
      <c r="H1404" s="175">
        <f>TRUNC(
                        IF(
                            C1404="INSUMO",
                            IFERROR(
                                INDEX(
                                    Insumos!F:F,
                                    MATCH(
                                        A1404&amp;B1404,
                                        Insumos!I:I,
                                        0)
                                ),
                                "Não encontrado"),
                            IFERROR(
                                INDEX(
                                    I:I,
                                    MATCH(
                                        A1404&amp;B1404,
                                        O:O,
                                        0)
                                ),
                                "Não encontrado")
                        ), 2)</f>
        <v>15.3</v>
      </c>
      <c r="I1404" s="175">
        <f>TRUNC(G1404*H1404, 2)</f>
        <v>187.93</v>
      </c>
      <c r="J1404" s="174"/>
      <c r="K1404" s="174"/>
      <c r="L1404" s="620" t="s">
        <v>15</v>
      </c>
      <c r="M1404" s="173"/>
      <c r="N1404" s="173"/>
    </row>
    <row r="1405" spans="1:15" ht="25.5" x14ac:dyDescent="0.2">
      <c r="A1405" s="622" t="s">
        <v>1657</v>
      </c>
      <c r="B1405" s="623" t="s">
        <v>21</v>
      </c>
      <c r="C1405" s="624" t="s">
        <v>115</v>
      </c>
      <c r="D1405" s="625" t="s">
        <v>1427</v>
      </c>
      <c r="E1405" s="625" t="s">
        <v>1656</v>
      </c>
      <c r="F1405" s="626" t="s">
        <v>42</v>
      </c>
      <c r="G1405" s="626">
        <v>3.0708000000000002</v>
      </c>
      <c r="H1405" s="172">
        <f>TRUNC(
                        IF(
                            C1405="INSUMO",
                            IFERROR(
                                INDEX(
                                    Insumos!F:F,
                                    MATCH(
                                        A1405&amp;B1405,
                                        Insumos!I:I,
                                        0)
                                ),
                                "Não encontrado"),
                            IFERROR(
                                INDEX(
                                    I:I,
                                    MATCH(
                                        A1405&amp;B1405,
                                        O:O,
                                        0)
                                ),
                                "Não encontrado")
                        ), 2)</f>
        <v>70.16</v>
      </c>
      <c r="I1405" s="172">
        <f>TRUNC(G1405*H1405, 2)</f>
        <v>215.44</v>
      </c>
      <c r="J1405" s="171"/>
      <c r="K1405" s="171"/>
      <c r="L1405" s="625" t="s">
        <v>15</v>
      </c>
      <c r="M1405" s="170"/>
      <c r="N1405" s="170"/>
    </row>
    <row r="1406" spans="1:15" x14ac:dyDescent="0.2">
      <c r="A1406" s="611" t="s">
        <v>991</v>
      </c>
      <c r="B1406" s="612" t="s">
        <v>21</v>
      </c>
      <c r="C1406" s="613" t="s">
        <v>15</v>
      </c>
      <c r="D1406" s="614" t="s">
        <v>1427</v>
      </c>
      <c r="E1406" s="614" t="s">
        <v>992</v>
      </c>
      <c r="F1406" s="615" t="s">
        <v>95</v>
      </c>
      <c r="G1406" s="616"/>
      <c r="H1406" s="178"/>
      <c r="I1406" s="178">
        <f>SUM(I1407:I1409)</f>
        <v>1900.07</v>
      </c>
      <c r="J1406" s="177" t="s">
        <v>15</v>
      </c>
      <c r="K1406" s="177"/>
      <c r="L1406" s="614" t="s">
        <v>15</v>
      </c>
      <c r="M1406" s="176" t="s">
        <v>15</v>
      </c>
      <c r="N1406" s="176" t="s">
        <v>15</v>
      </c>
      <c r="O1406" s="584" t="str">
        <f>A1406&amp;B1406&amp;C1406</f>
        <v>270804GOINFRA</v>
      </c>
    </row>
    <row r="1407" spans="1:15" x14ac:dyDescent="0.2">
      <c r="A1407" s="617" t="s">
        <v>1354</v>
      </c>
      <c r="B1407" s="618" t="s">
        <v>21</v>
      </c>
      <c r="C1407" s="619" t="s">
        <v>115</v>
      </c>
      <c r="D1407" s="620" t="s">
        <v>1427</v>
      </c>
      <c r="E1407" s="620" t="s">
        <v>1355</v>
      </c>
      <c r="F1407" s="621" t="s">
        <v>42</v>
      </c>
      <c r="G1407" s="621">
        <v>0.25</v>
      </c>
      <c r="H1407" s="175">
        <f>TRUNC(
                        IF(
                            C1407="INSUMO",
                            IFERROR(
                                INDEX(
                                    Insumos!F:F,
                                    MATCH(
                                        A1407&amp;B1407,
                                        Insumos!I:I,
                                        0)
                                ),
                                "Não encontrado"),
                            IFERROR(
                                INDEX(
                                    I:I,
                                    MATCH(
                                        A1407&amp;B1407,
                                        O:O,
                                        0)
                                ),
                                "Não encontrado")
                        ), 2)</f>
        <v>23.41</v>
      </c>
      <c r="I1407" s="175">
        <f>TRUNC(G1407*H1407, 2)</f>
        <v>5.85</v>
      </c>
      <c r="J1407" s="174"/>
      <c r="K1407" s="174"/>
      <c r="L1407" s="620" t="s">
        <v>15</v>
      </c>
      <c r="M1407" s="173"/>
      <c r="N1407" s="173"/>
    </row>
    <row r="1408" spans="1:15" x14ac:dyDescent="0.2">
      <c r="A1408" s="622" t="s">
        <v>1653</v>
      </c>
      <c r="B1408" s="623" t="s">
        <v>21</v>
      </c>
      <c r="C1408" s="624" t="s">
        <v>115</v>
      </c>
      <c r="D1408" s="625" t="s">
        <v>1427</v>
      </c>
      <c r="E1408" s="625" t="s">
        <v>1652</v>
      </c>
      <c r="F1408" s="626" t="s">
        <v>95</v>
      </c>
      <c r="G1408" s="626">
        <v>1</v>
      </c>
      <c r="H1408" s="172">
        <f>TRUNC(
                        IF(
                            C1408="INSUMO",
                            IFERROR(
                                INDEX(
                                    Insumos!F:F,
                                    MATCH(
                                        A1408&amp;B1408,
                                        Insumos!I:I,
                                        0)
                                ),
                                "Não encontrado"),
                            IFERROR(
                                INDEX(
                                    I:I,
                                    MATCH(
                                        A1408&amp;B1408,
                                        O:O,
                                        0)
                                ),
                                "Não encontrado")
                        ), 2)</f>
        <v>1892.46</v>
      </c>
      <c r="I1408" s="172">
        <f>TRUNC(G1408*H1408, 2)</f>
        <v>1892.46</v>
      </c>
      <c r="J1408" s="171"/>
      <c r="K1408" s="171"/>
      <c r="L1408" s="625" t="s">
        <v>15</v>
      </c>
      <c r="M1408" s="170"/>
      <c r="N1408" s="170"/>
    </row>
    <row r="1409" spans="1:15" x14ac:dyDescent="0.2">
      <c r="A1409" s="617" t="s">
        <v>1655</v>
      </c>
      <c r="B1409" s="618" t="s">
        <v>21</v>
      </c>
      <c r="C1409" s="619" t="s">
        <v>115</v>
      </c>
      <c r="D1409" s="620" t="s">
        <v>1427</v>
      </c>
      <c r="E1409" s="620" t="s">
        <v>1654</v>
      </c>
      <c r="F1409" s="621" t="s">
        <v>95</v>
      </c>
      <c r="G1409" s="621">
        <v>4</v>
      </c>
      <c r="H1409" s="175">
        <f>TRUNC(
                        IF(
                            C1409="INSUMO",
                            IFERROR(
                                INDEX(
                                    Insumos!F:F,
                                    MATCH(
                                        A1409&amp;B1409,
                                        Insumos!I:I,
                                        0)
                                ),
                                "Não encontrado"),
                            IFERROR(
                                INDEX(
                                    I:I,
                                    MATCH(
                                        A1409&amp;B1409,
                                        O:O,
                                        0)
                                ),
                                "Não encontrado")
                        ), 2)</f>
        <v>0.44</v>
      </c>
      <c r="I1409" s="175">
        <f>TRUNC(G1409*H1409, 2)</f>
        <v>1.76</v>
      </c>
      <c r="J1409" s="174"/>
      <c r="K1409" s="174"/>
      <c r="L1409" s="620" t="s">
        <v>15</v>
      </c>
      <c r="M1409" s="173"/>
      <c r="N1409" s="173"/>
    </row>
    <row r="1410" spans="1:15" x14ac:dyDescent="0.2">
      <c r="A1410" s="611" t="s">
        <v>994</v>
      </c>
      <c r="B1410" s="612" t="s">
        <v>101</v>
      </c>
      <c r="C1410" s="613" t="s">
        <v>15</v>
      </c>
      <c r="D1410" s="614" t="s">
        <v>1427</v>
      </c>
      <c r="E1410" s="614" t="s">
        <v>995</v>
      </c>
      <c r="F1410" s="615" t="s">
        <v>95</v>
      </c>
      <c r="G1410" s="616"/>
      <c r="H1410" s="178"/>
      <c r="I1410" s="178">
        <f>SUM(I1411:I1430)</f>
        <v>1859.36</v>
      </c>
      <c r="J1410" s="177" t="s">
        <v>15</v>
      </c>
      <c r="K1410" s="177"/>
      <c r="L1410" s="614" t="s">
        <v>15</v>
      </c>
      <c r="M1410" s="176" t="s">
        <v>15</v>
      </c>
      <c r="N1410" s="176" t="s">
        <v>1473</v>
      </c>
      <c r="O1410" s="584" t="str">
        <f>A1410&amp;B1410&amp;C1410</f>
        <v>AGE30006AGEHAB</v>
      </c>
    </row>
    <row r="1411" spans="1:15" ht="38.25" x14ac:dyDescent="0.2">
      <c r="A1411" s="617" t="s">
        <v>1503</v>
      </c>
      <c r="B1411" s="618" t="s">
        <v>21</v>
      </c>
      <c r="C1411" s="619" t="s">
        <v>22</v>
      </c>
      <c r="D1411" s="620" t="s">
        <v>1427</v>
      </c>
      <c r="E1411" s="620" t="s">
        <v>1502</v>
      </c>
      <c r="F1411" s="621" t="s">
        <v>33</v>
      </c>
      <c r="G1411" s="621">
        <v>0.64</v>
      </c>
      <c r="H1411" s="175">
        <f>TRUNC(
                        IF(
                            C1411="INSUMO",
                            IFERROR(
                                INDEX(
                                    Insumos!F:F,
                                    MATCH(
                                        A1411&amp;B1411,
                                        Insumos!I:I,
                                        0)
                                ),
                                "Não encontrado"),
                            IFERROR(
                                INDEX(
                                    I:I,
                                    MATCH(
                                        A1411&amp;B1411,
                                        O:O,
                                        0)
                                ),
                                "Não encontrado")
                        ), 2)</f>
        <v>5.56</v>
      </c>
      <c r="I1411" s="175">
        <f t="shared" ref="I1411:I1430" si="30">TRUNC(G1411*H1411, 2)</f>
        <v>3.55</v>
      </c>
      <c r="J1411" s="174"/>
      <c r="K1411" s="174"/>
      <c r="L1411" s="620" t="s">
        <v>15</v>
      </c>
      <c r="M1411" s="173"/>
      <c r="N1411" s="173"/>
    </row>
    <row r="1412" spans="1:15" ht="25.5" x14ac:dyDescent="0.2">
      <c r="A1412" s="622" t="s">
        <v>1610</v>
      </c>
      <c r="B1412" s="623" t="s">
        <v>21</v>
      </c>
      <c r="C1412" s="624" t="s">
        <v>22</v>
      </c>
      <c r="D1412" s="625" t="s">
        <v>1427</v>
      </c>
      <c r="E1412" s="625" t="s">
        <v>1609</v>
      </c>
      <c r="F1412" s="626" t="s">
        <v>88</v>
      </c>
      <c r="G1412" s="626">
        <v>2</v>
      </c>
      <c r="H1412" s="172">
        <f>TRUNC(
                        IF(
                            C1412="INSUMO",
                            IFERROR(
                                INDEX(
                                    Insumos!F:F,
                                    MATCH(
                                        A1412&amp;B1412,
                                        Insumos!I:I,
                                        0)
                                ),
                                "Não encontrado"),
                            IFERROR(
                                INDEX(
                                    I:I,
                                    MATCH(
                                        A1412&amp;B1412,
                                        O:O,
                                        0)
                                ),
                                "Não encontrado")
                        ), 2)</f>
        <v>74.22</v>
      </c>
      <c r="I1412" s="172">
        <f t="shared" si="30"/>
        <v>148.44</v>
      </c>
      <c r="J1412" s="171"/>
      <c r="K1412" s="171"/>
      <c r="L1412" s="625" t="s">
        <v>15</v>
      </c>
      <c r="M1412" s="170"/>
      <c r="N1412" s="170"/>
    </row>
    <row r="1413" spans="1:15" ht="25.5" x14ac:dyDescent="0.2">
      <c r="A1413" s="617" t="s">
        <v>1608</v>
      </c>
      <c r="B1413" s="618" t="s">
        <v>21</v>
      </c>
      <c r="C1413" s="619" t="s">
        <v>22</v>
      </c>
      <c r="D1413" s="620" t="s">
        <v>1427</v>
      </c>
      <c r="E1413" s="620" t="s">
        <v>1607</v>
      </c>
      <c r="F1413" s="621" t="s">
        <v>258</v>
      </c>
      <c r="G1413" s="621">
        <v>3.8182999999999998</v>
      </c>
      <c r="H1413" s="175">
        <f>TRUNC(
                        IF(
                            C1413="INSUMO",
                            IFERROR(
                                INDEX(
                                    Insumos!F:F,
                                    MATCH(
                                        A1413&amp;B1413,
                                        Insumos!I:I,
                                        0)
                                ),
                                "Não encontrado"),
                            IFERROR(
                                INDEX(
                                    I:I,
                                    MATCH(
                                        A1413&amp;B1413,
                                        O:O,
                                        0)
                                ),
                                "Não encontrado")
                        ), 2)</f>
        <v>11.03</v>
      </c>
      <c r="I1413" s="175">
        <f t="shared" si="30"/>
        <v>42.11</v>
      </c>
      <c r="J1413" s="174"/>
      <c r="K1413" s="174"/>
      <c r="L1413" s="620" t="s">
        <v>15</v>
      </c>
      <c r="M1413" s="173"/>
      <c r="N1413" s="173"/>
    </row>
    <row r="1414" spans="1:15" ht="25.5" x14ac:dyDescent="0.2">
      <c r="A1414" s="622" t="s">
        <v>1645</v>
      </c>
      <c r="B1414" s="623" t="s">
        <v>21</v>
      </c>
      <c r="C1414" s="624" t="s">
        <v>22</v>
      </c>
      <c r="D1414" s="625" t="s">
        <v>1427</v>
      </c>
      <c r="E1414" s="625" t="s">
        <v>1644</v>
      </c>
      <c r="F1414" s="626" t="s">
        <v>258</v>
      </c>
      <c r="G1414" s="626">
        <v>2</v>
      </c>
      <c r="H1414" s="172">
        <f>TRUNC(
                        IF(
                            C1414="INSUMO",
                            IFERROR(
                                INDEX(
                                    Insumos!F:F,
                                    MATCH(
                                        A1414&amp;B1414,
                                        Insumos!I:I,
                                        0)
                                ),
                                "Não encontrado"),
                            IFERROR(
                                INDEX(
                                    I:I,
                                    MATCH(
                                        A1414&amp;B1414,
                                        O:O,
                                        0)
                                ),
                                "Não encontrado")
                        ), 2)</f>
        <v>12.25</v>
      </c>
      <c r="I1414" s="172">
        <f t="shared" si="30"/>
        <v>24.5</v>
      </c>
      <c r="J1414" s="171"/>
      <c r="K1414" s="171"/>
      <c r="L1414" s="625" t="s">
        <v>15</v>
      </c>
      <c r="M1414" s="170"/>
      <c r="N1414" s="170"/>
    </row>
    <row r="1415" spans="1:15" ht="25.5" x14ac:dyDescent="0.2">
      <c r="A1415" s="617" t="s">
        <v>1604</v>
      </c>
      <c r="B1415" s="618" t="s">
        <v>21</v>
      </c>
      <c r="C1415" s="619" t="s">
        <v>22</v>
      </c>
      <c r="D1415" s="620" t="s">
        <v>1427</v>
      </c>
      <c r="E1415" s="620" t="s">
        <v>1603</v>
      </c>
      <c r="F1415" s="621" t="s">
        <v>25</v>
      </c>
      <c r="G1415" s="621">
        <v>0.96799999999999997</v>
      </c>
      <c r="H1415" s="175">
        <f>TRUNC(
                        IF(
                            C1415="INSUMO",
                            IFERROR(
                                INDEX(
                                    Insumos!F:F,
                                    MATCH(
                                        A1415&amp;B1415,
                                        Insumos!I:I,
                                        0)
                                ),
                                "Não encontrado"),
                            IFERROR(
                                INDEX(
                                    I:I,
                                    MATCH(
                                        A1415&amp;B1415,
                                        O:O,
                                        0)
                                ),
                                "Não encontrado")
                        ), 2)</f>
        <v>49.71</v>
      </c>
      <c r="I1415" s="175">
        <f t="shared" si="30"/>
        <v>48.11</v>
      </c>
      <c r="J1415" s="174"/>
      <c r="K1415" s="174"/>
      <c r="L1415" s="620" t="s">
        <v>15</v>
      </c>
      <c r="M1415" s="173"/>
      <c r="N1415" s="173"/>
    </row>
    <row r="1416" spans="1:15" ht="25.5" x14ac:dyDescent="0.2">
      <c r="A1416" s="622" t="s">
        <v>1602</v>
      </c>
      <c r="B1416" s="623" t="s">
        <v>21</v>
      </c>
      <c r="C1416" s="624" t="s">
        <v>22</v>
      </c>
      <c r="D1416" s="625" t="s">
        <v>1427</v>
      </c>
      <c r="E1416" s="625" t="s">
        <v>1601</v>
      </c>
      <c r="F1416" s="626" t="s">
        <v>33</v>
      </c>
      <c r="G1416" s="626">
        <v>0.64</v>
      </c>
      <c r="H1416" s="172">
        <f>TRUNC(
                        IF(
                            C1416="INSUMO",
                            IFERROR(
                                INDEX(
                                    Insumos!F:F,
                                    MATCH(
                                        A1416&amp;B1416,
                                        Insumos!I:I,
                                        0)
                                ),
                                "Não encontrado"),
                            IFERROR(
                                INDEX(
                                    I:I,
                                    MATCH(
                                        A1416&amp;B1416,
                                        O:O,
                                        0)
                                ),
                                "Não encontrado")
                        ), 2)</f>
        <v>6.12</v>
      </c>
      <c r="I1416" s="172">
        <f t="shared" si="30"/>
        <v>3.91</v>
      </c>
      <c r="J1416" s="171"/>
      <c r="K1416" s="171"/>
      <c r="L1416" s="625" t="s">
        <v>15</v>
      </c>
      <c r="M1416" s="170"/>
      <c r="N1416" s="170"/>
    </row>
    <row r="1417" spans="1:15" ht="25.5" x14ac:dyDescent="0.2">
      <c r="A1417" s="617" t="s">
        <v>1462</v>
      </c>
      <c r="B1417" s="618" t="s">
        <v>21</v>
      </c>
      <c r="C1417" s="619" t="s">
        <v>22</v>
      </c>
      <c r="D1417" s="620" t="s">
        <v>1427</v>
      </c>
      <c r="E1417" s="620" t="s">
        <v>1461</v>
      </c>
      <c r="F1417" s="621" t="s">
        <v>25</v>
      </c>
      <c r="G1417" s="621">
        <v>0.46600000000000003</v>
      </c>
      <c r="H1417" s="175">
        <f>TRUNC(
                        IF(
                            C1417="INSUMO",
                            IFERROR(
                                INDEX(
                                    Insumos!F:F,
                                    MATCH(
                                        A1417&amp;B1417,
                                        Insumos!I:I,
                                        0)
                                ),
                                "Não encontrado"),
                            IFERROR(
                                INDEX(
                                    I:I,
                                    MATCH(
                                        A1417&amp;B1417,
                                        O:O,
                                        0)
                                ),
                                "Não encontrado")
                        ), 2)</f>
        <v>26.01</v>
      </c>
      <c r="I1417" s="175">
        <f t="shared" si="30"/>
        <v>12.12</v>
      </c>
      <c r="J1417" s="174"/>
      <c r="K1417" s="174"/>
      <c r="L1417" s="620" t="s">
        <v>15</v>
      </c>
      <c r="M1417" s="173"/>
      <c r="N1417" s="173"/>
    </row>
    <row r="1418" spans="1:15" ht="25.5" x14ac:dyDescent="0.2">
      <c r="A1418" s="622" t="s">
        <v>253</v>
      </c>
      <c r="B1418" s="623" t="s">
        <v>21</v>
      </c>
      <c r="C1418" s="624" t="s">
        <v>22</v>
      </c>
      <c r="D1418" s="625" t="s">
        <v>1427</v>
      </c>
      <c r="E1418" s="625" t="s">
        <v>254</v>
      </c>
      <c r="F1418" s="626" t="s">
        <v>33</v>
      </c>
      <c r="G1418" s="626">
        <v>2.4</v>
      </c>
      <c r="H1418" s="172">
        <f>TRUNC(
                        IF(
                            C1418="INSUMO",
                            IFERROR(
                                INDEX(
                                    Insumos!F:F,
                                    MATCH(
                                        A1418&amp;B1418,
                                        Insumos!I:I,
                                        0)
                                ),
                                "Não encontrado"),
                            IFERROR(
                                INDEX(
                                    I:I,
                                    MATCH(
                                        A1418&amp;B1418,
                                        O:O,
                                        0)
                                ),
                                "Não encontrado")
                        ), 2)</f>
        <v>81.25</v>
      </c>
      <c r="I1418" s="172">
        <f t="shared" si="30"/>
        <v>195</v>
      </c>
      <c r="J1418" s="171"/>
      <c r="K1418" s="171"/>
      <c r="L1418" s="625" t="s">
        <v>15</v>
      </c>
      <c r="M1418" s="170"/>
      <c r="N1418" s="170"/>
    </row>
    <row r="1419" spans="1:15" ht="25.5" x14ac:dyDescent="0.2">
      <c r="A1419" s="617" t="s">
        <v>1460</v>
      </c>
      <c r="B1419" s="618" t="s">
        <v>21</v>
      </c>
      <c r="C1419" s="619" t="s">
        <v>22</v>
      </c>
      <c r="D1419" s="620" t="s">
        <v>1427</v>
      </c>
      <c r="E1419" s="620" t="s">
        <v>1459</v>
      </c>
      <c r="F1419" s="621" t="s">
        <v>25</v>
      </c>
      <c r="G1419" s="621">
        <v>3.2000000000000001E-2</v>
      </c>
      <c r="H1419" s="175">
        <f>TRUNC(
                        IF(
                            C1419="INSUMO",
                            IFERROR(
                                INDEX(
                                    Insumos!F:F,
                                    MATCH(
                                        A1419&amp;B1419,
                                        Insumos!I:I,
                                        0)
                                ),
                                "Não encontrado"),
                            IFERROR(
                                INDEX(
                                    I:I,
                                    MATCH(
                                        A1419&amp;B1419,
                                        O:O,
                                        0)
                                ),
                                "Não encontrado")
                        ), 2)</f>
        <v>582.4</v>
      </c>
      <c r="I1419" s="175">
        <f t="shared" si="30"/>
        <v>18.63</v>
      </c>
      <c r="J1419" s="174"/>
      <c r="K1419" s="174"/>
      <c r="L1419" s="620" t="s">
        <v>15</v>
      </c>
      <c r="M1419" s="173"/>
      <c r="N1419" s="173"/>
    </row>
    <row r="1420" spans="1:15" ht="25.5" x14ac:dyDescent="0.2">
      <c r="A1420" s="622" t="s">
        <v>271</v>
      </c>
      <c r="B1420" s="623" t="s">
        <v>21</v>
      </c>
      <c r="C1420" s="624" t="s">
        <v>22</v>
      </c>
      <c r="D1420" s="625" t="s">
        <v>1427</v>
      </c>
      <c r="E1420" s="625" t="s">
        <v>272</v>
      </c>
      <c r="F1420" s="626" t="s">
        <v>25</v>
      </c>
      <c r="G1420" s="626">
        <v>0.47</v>
      </c>
      <c r="H1420" s="172">
        <f>TRUNC(
                        IF(
                            C1420="INSUMO",
                            IFERROR(
                                INDEX(
                                    Insumos!F:F,
                                    MATCH(
                                        A1420&amp;B1420,
                                        Insumos!I:I,
                                        0)
                                ),
                                "Não encontrado"),
                            IFERROR(
                                INDEX(
                                    I:I,
                                    MATCH(
                                        A1420&amp;B1420,
                                        O:O,
                                        0)
                                ),
                                "Não encontrado")
                        ), 2)</f>
        <v>532.76</v>
      </c>
      <c r="I1420" s="172">
        <f t="shared" si="30"/>
        <v>250.39</v>
      </c>
      <c r="J1420" s="171"/>
      <c r="K1420" s="171"/>
      <c r="L1420" s="625" t="s">
        <v>15</v>
      </c>
      <c r="M1420" s="170"/>
      <c r="N1420" s="170"/>
    </row>
    <row r="1421" spans="1:15" ht="25.5" x14ac:dyDescent="0.2">
      <c r="A1421" s="617" t="s">
        <v>1450</v>
      </c>
      <c r="B1421" s="618" t="s">
        <v>21</v>
      </c>
      <c r="C1421" s="619" t="s">
        <v>22</v>
      </c>
      <c r="D1421" s="620" t="s">
        <v>1427</v>
      </c>
      <c r="E1421" s="620" t="s">
        <v>1449</v>
      </c>
      <c r="F1421" s="621" t="s">
        <v>25</v>
      </c>
      <c r="G1421" s="621">
        <v>0.502</v>
      </c>
      <c r="H1421" s="175">
        <f>TRUNC(
                        IF(
                            C1421="INSUMO",
                            IFERROR(
                                INDEX(
                                    Insumos!F:F,
                                    MATCH(
                                        A1421&amp;B1421,
                                        Insumos!I:I,
                                        0)
                                ),
                                "Não encontrado"),
                            IFERROR(
                                INDEX(
                                    I:I,
                                    MATCH(
                                        A1421&amp;B1421,
                                        O:O,
                                        0)
                                ),
                                "Não encontrado")
                        ), 2)</f>
        <v>53.62</v>
      </c>
      <c r="I1421" s="175">
        <f t="shared" si="30"/>
        <v>26.91</v>
      </c>
      <c r="J1421" s="174"/>
      <c r="K1421" s="174"/>
      <c r="L1421" s="620" t="s">
        <v>15</v>
      </c>
      <c r="M1421" s="173"/>
      <c r="N1421" s="173"/>
    </row>
    <row r="1422" spans="1:15" ht="25.5" x14ac:dyDescent="0.2">
      <c r="A1422" s="622" t="s">
        <v>1608</v>
      </c>
      <c r="B1422" s="623" t="s">
        <v>21</v>
      </c>
      <c r="C1422" s="624" t="s">
        <v>22</v>
      </c>
      <c r="D1422" s="625" t="s">
        <v>1427</v>
      </c>
      <c r="E1422" s="625" t="s">
        <v>1607</v>
      </c>
      <c r="F1422" s="626" t="s">
        <v>258</v>
      </c>
      <c r="G1422" s="626">
        <v>12.181800000000001</v>
      </c>
      <c r="H1422" s="172">
        <f>TRUNC(
                        IF(
                            C1422="INSUMO",
                            IFERROR(
                                INDEX(
                                    Insumos!F:F,
                                    MATCH(
                                        A1422&amp;B1422,
                                        Insumos!I:I,
                                        0)
                                ),
                                "Não encontrado"),
                            IFERROR(
                                INDEX(
                                    I:I,
                                    MATCH(
                                        A1422&amp;B1422,
                                        O:O,
                                        0)
                                ),
                                "Não encontrado")
                        ), 2)</f>
        <v>11.03</v>
      </c>
      <c r="I1422" s="172">
        <f t="shared" si="30"/>
        <v>134.36000000000001</v>
      </c>
      <c r="J1422" s="171"/>
      <c r="K1422" s="171"/>
      <c r="L1422" s="625" t="s">
        <v>15</v>
      </c>
      <c r="M1422" s="170"/>
      <c r="N1422" s="170"/>
    </row>
    <row r="1423" spans="1:15" ht="25.5" x14ac:dyDescent="0.2">
      <c r="A1423" s="617" t="s">
        <v>1448</v>
      </c>
      <c r="B1423" s="618" t="s">
        <v>21</v>
      </c>
      <c r="C1423" s="619" t="s">
        <v>22</v>
      </c>
      <c r="D1423" s="620" t="s">
        <v>1427</v>
      </c>
      <c r="E1423" s="620" t="s">
        <v>1447</v>
      </c>
      <c r="F1423" s="621" t="s">
        <v>33</v>
      </c>
      <c r="G1423" s="621">
        <v>4.5599999999999996</v>
      </c>
      <c r="H1423" s="175">
        <f>TRUNC(
                        IF(
                            C1423="INSUMO",
                            IFERROR(
                                INDEX(
                                    Insumos!F:F,
                                    MATCH(
                                        A1423&amp;B1423,
                                        Insumos!I:I,
                                        0)
                                ),
                                "Não encontrado"),
                            IFERROR(
                                INDEX(
                                    I:I,
                                    MATCH(
                                        A1423&amp;B1423,
                                        O:O,
                                        0)
                                ),
                                "Não encontrado")
                        ), 2)</f>
        <v>86.26</v>
      </c>
      <c r="I1423" s="175">
        <f t="shared" si="30"/>
        <v>393.34</v>
      </c>
      <c r="J1423" s="174"/>
      <c r="K1423" s="174"/>
      <c r="L1423" s="620" t="s">
        <v>15</v>
      </c>
      <c r="M1423" s="173"/>
      <c r="N1423" s="173"/>
    </row>
    <row r="1424" spans="1:15" ht="25.5" x14ac:dyDescent="0.2">
      <c r="A1424" s="622" t="s">
        <v>294</v>
      </c>
      <c r="B1424" s="623" t="s">
        <v>21</v>
      </c>
      <c r="C1424" s="624" t="s">
        <v>22</v>
      </c>
      <c r="D1424" s="625" t="s">
        <v>1427</v>
      </c>
      <c r="E1424" s="625" t="s">
        <v>295</v>
      </c>
      <c r="F1424" s="626" t="s">
        <v>258</v>
      </c>
      <c r="G1424" s="626">
        <v>14.2727</v>
      </c>
      <c r="H1424" s="172">
        <f>TRUNC(
                        IF(
                            C1424="INSUMO",
                            IFERROR(
                                INDEX(
                                    Insumos!F:F,
                                    MATCH(
                                        A1424&amp;B1424,
                                        Insumos!I:I,
                                        0)
                                ),
                                "Não encontrado"),
                            IFERROR(
                                INDEX(
                                    I:I,
                                    MATCH(
                                        A1424&amp;B1424,
                                        O:O,
                                        0)
                                ),
                                "Não encontrado")
                        ), 2)</f>
        <v>10.94</v>
      </c>
      <c r="I1424" s="172">
        <f t="shared" si="30"/>
        <v>156.13999999999999</v>
      </c>
      <c r="J1424" s="171"/>
      <c r="K1424" s="171"/>
      <c r="L1424" s="625" t="s">
        <v>15</v>
      </c>
      <c r="M1424" s="170"/>
      <c r="N1424" s="170"/>
    </row>
    <row r="1425" spans="1:15" ht="25.5" x14ac:dyDescent="0.2">
      <c r="A1425" s="617" t="s">
        <v>260</v>
      </c>
      <c r="B1425" s="618" t="s">
        <v>21</v>
      </c>
      <c r="C1425" s="619" t="s">
        <v>22</v>
      </c>
      <c r="D1425" s="620" t="s">
        <v>1427</v>
      </c>
      <c r="E1425" s="620" t="s">
        <v>261</v>
      </c>
      <c r="F1425" s="621" t="s">
        <v>258</v>
      </c>
      <c r="G1425" s="621">
        <v>6.9090999999999996</v>
      </c>
      <c r="H1425" s="175">
        <f>TRUNC(
                        IF(
                            C1425="INSUMO",
                            IFERROR(
                                INDEX(
                                    Insumos!F:F,
                                    MATCH(
                                        A1425&amp;B1425,
                                        Insumos!I:I,
                                        0)
                                ),
                                "Não encontrado"),
                            IFERROR(
                                INDEX(
                                    I:I,
                                    MATCH(
                                        A1425&amp;B1425,
                                        O:O,
                                        0)
                                ),
                                "Não encontrado")
                        ), 2)</f>
        <v>12.25</v>
      </c>
      <c r="I1425" s="175">
        <f t="shared" si="30"/>
        <v>84.63</v>
      </c>
      <c r="J1425" s="174"/>
      <c r="K1425" s="174"/>
      <c r="L1425" s="620" t="s">
        <v>15</v>
      </c>
      <c r="M1425" s="173"/>
      <c r="N1425" s="173"/>
    </row>
    <row r="1426" spans="1:15" ht="25.5" x14ac:dyDescent="0.2">
      <c r="A1426" s="622" t="s">
        <v>1598</v>
      </c>
      <c r="B1426" s="623" t="s">
        <v>21</v>
      </c>
      <c r="C1426" s="624" t="s">
        <v>22</v>
      </c>
      <c r="D1426" s="625" t="s">
        <v>1427</v>
      </c>
      <c r="E1426" s="625" t="s">
        <v>272</v>
      </c>
      <c r="F1426" s="626" t="s">
        <v>25</v>
      </c>
      <c r="G1426" s="626">
        <v>0.28999999999999998</v>
      </c>
      <c r="H1426" s="172">
        <f>TRUNC(
                        IF(
                            C1426="INSUMO",
                            IFERROR(
                                INDEX(
                                    Insumos!F:F,
                                    MATCH(
                                        A1426&amp;B1426,
                                        Insumos!I:I,
                                        0)
                                ),
                                "Não encontrado"),
                            IFERROR(
                                INDEX(
                                    I:I,
                                    MATCH(
                                        A1426&amp;B1426,
                                        O:O,
                                        0)
                                ),
                                "Não encontrado")
                        ), 2)</f>
        <v>532.76</v>
      </c>
      <c r="I1426" s="172">
        <f t="shared" si="30"/>
        <v>154.5</v>
      </c>
      <c r="J1426" s="171"/>
      <c r="K1426" s="171"/>
      <c r="L1426" s="625" t="s">
        <v>15</v>
      </c>
      <c r="M1426" s="170"/>
      <c r="N1426" s="170"/>
    </row>
    <row r="1427" spans="1:15" ht="25.5" x14ac:dyDescent="0.2">
      <c r="A1427" s="617" t="s">
        <v>1429</v>
      </c>
      <c r="B1427" s="618" t="s">
        <v>21</v>
      </c>
      <c r="C1427" s="619" t="s">
        <v>22</v>
      </c>
      <c r="D1427" s="620" t="s">
        <v>1427</v>
      </c>
      <c r="E1427" s="620" t="s">
        <v>1428</v>
      </c>
      <c r="F1427" s="621" t="s">
        <v>25</v>
      </c>
      <c r="G1427" s="621">
        <v>0.28999999999999998</v>
      </c>
      <c r="H1427" s="175">
        <f>TRUNC(
                        IF(
                            C1427="INSUMO",
                            IFERROR(
                                INDEX(
                                    Insumos!F:F,
                                    MATCH(
                                        A1427&amp;B1427,
                                        Insumos!I:I,
                                        0)
                                ),
                                "Não encontrado"),
                            IFERROR(
                                INDEX(
                                    I:I,
                                    MATCH(
                                        A1427&amp;B1427,
                                        O:O,
                                        0)
                                ),
                                "Não encontrado")
                        ), 2)</f>
        <v>53.62</v>
      </c>
      <c r="I1427" s="175">
        <f t="shared" si="30"/>
        <v>15.54</v>
      </c>
      <c r="J1427" s="174"/>
      <c r="K1427" s="174"/>
      <c r="L1427" s="620" t="s">
        <v>15</v>
      </c>
      <c r="M1427" s="173"/>
      <c r="N1427" s="173"/>
    </row>
    <row r="1428" spans="1:15" ht="25.5" x14ac:dyDescent="0.2">
      <c r="A1428" s="622" t="s">
        <v>1591</v>
      </c>
      <c r="B1428" s="623" t="s">
        <v>21</v>
      </c>
      <c r="C1428" s="624" t="s">
        <v>22</v>
      </c>
      <c r="D1428" s="625" t="s">
        <v>1427</v>
      </c>
      <c r="E1428" s="625" t="s">
        <v>1590</v>
      </c>
      <c r="F1428" s="626" t="s">
        <v>33</v>
      </c>
      <c r="G1428" s="626">
        <v>3.54</v>
      </c>
      <c r="H1428" s="172">
        <f>TRUNC(
                        IF(
                            C1428="INSUMO",
                            IFERROR(
                                INDEX(
                                    Insumos!F:F,
                                    MATCH(
                                        A1428&amp;B1428,
                                        Insumos!I:I,
                                        0)
                                ),
                                "Não encontrado"),
                            IFERROR(
                                INDEX(
                                    I:I,
                                    MATCH(
                                        A1428&amp;B1428,
                                        O:O,
                                        0)
                                ),
                                "Não encontrado")
                        ), 2)</f>
        <v>6.15</v>
      </c>
      <c r="I1428" s="172">
        <f t="shared" si="30"/>
        <v>21.77</v>
      </c>
      <c r="J1428" s="171"/>
      <c r="K1428" s="171"/>
      <c r="L1428" s="625" t="s">
        <v>15</v>
      </c>
      <c r="M1428" s="170"/>
      <c r="N1428" s="170"/>
    </row>
    <row r="1429" spans="1:15" ht="25.5" x14ac:dyDescent="0.2">
      <c r="A1429" s="617" t="s">
        <v>199</v>
      </c>
      <c r="B1429" s="618" t="s">
        <v>21</v>
      </c>
      <c r="C1429" s="619" t="s">
        <v>22</v>
      </c>
      <c r="D1429" s="620" t="s">
        <v>1427</v>
      </c>
      <c r="E1429" s="620" t="s">
        <v>200</v>
      </c>
      <c r="F1429" s="621" t="s">
        <v>33</v>
      </c>
      <c r="G1429" s="621">
        <v>3.54</v>
      </c>
      <c r="H1429" s="175">
        <f>TRUNC(
                        IF(
                            C1429="INSUMO",
                            IFERROR(
                                INDEX(
                                    Insumos!F:F,
                                    MATCH(
                                        A1429&amp;B1429,
                                        Insumos!I:I,
                                        0)
                                ),
                                "Não encontrado"),
                            IFERROR(
                                INDEX(
                                    I:I,
                                    MATCH(
                                        A1429&amp;B1429,
                                        O:O,
                                        0)
                                ),
                                "Não encontrado")
                        ), 2)</f>
        <v>19.27</v>
      </c>
      <c r="I1429" s="175">
        <f t="shared" si="30"/>
        <v>68.209999999999994</v>
      </c>
      <c r="J1429" s="174"/>
      <c r="K1429" s="174"/>
      <c r="L1429" s="620" t="s">
        <v>15</v>
      </c>
      <c r="M1429" s="173"/>
      <c r="N1429" s="173"/>
    </row>
    <row r="1430" spans="1:15" ht="25.5" x14ac:dyDescent="0.2">
      <c r="A1430" s="622" t="s">
        <v>1470</v>
      </c>
      <c r="B1430" s="623" t="s">
        <v>21</v>
      </c>
      <c r="C1430" s="624" t="s">
        <v>22</v>
      </c>
      <c r="D1430" s="625" t="s">
        <v>1427</v>
      </c>
      <c r="E1430" s="625" t="s">
        <v>1469</v>
      </c>
      <c r="F1430" s="626" t="s">
        <v>33</v>
      </c>
      <c r="G1430" s="626">
        <v>3.54</v>
      </c>
      <c r="H1430" s="172">
        <f>TRUNC(
                        IF(
                            C1430="INSUMO",
                            IFERROR(
                                INDEX(
                                    Insumos!F:F,
                                    MATCH(
                                        A1430&amp;B1430,
                                        Insumos!I:I,
                                        0)
                                ),
                                "Não encontrado"),
                            IFERROR(
                                INDEX(
                                    I:I,
                                    MATCH(
                                        A1430&amp;B1430,
                                        O:O,
                                        0)
                                ),
                                "Não encontrado")
                        ), 2)</f>
        <v>16.16</v>
      </c>
      <c r="I1430" s="172">
        <f t="shared" si="30"/>
        <v>57.2</v>
      </c>
      <c r="J1430" s="171"/>
      <c r="K1430" s="171"/>
      <c r="L1430" s="625" t="s">
        <v>15</v>
      </c>
      <c r="M1430" s="170"/>
      <c r="N1430" s="170"/>
    </row>
    <row r="1431" spans="1:15" ht="25.5" x14ac:dyDescent="0.2">
      <c r="A1431" s="611" t="s">
        <v>1233</v>
      </c>
      <c r="B1431" s="612" t="s">
        <v>21</v>
      </c>
      <c r="C1431" s="613" t="s">
        <v>15</v>
      </c>
      <c r="D1431" s="614" t="s">
        <v>1427</v>
      </c>
      <c r="E1431" s="614" t="s">
        <v>1232</v>
      </c>
      <c r="F1431" s="615" t="s">
        <v>33</v>
      </c>
      <c r="G1431" s="616"/>
      <c r="H1431" s="178"/>
      <c r="I1431" s="178">
        <f>SUM(I1432:I1437)</f>
        <v>0.33999999999999997</v>
      </c>
      <c r="J1431" s="177" t="s">
        <v>15</v>
      </c>
      <c r="K1431" s="177"/>
      <c r="L1431" s="614" t="s">
        <v>15</v>
      </c>
      <c r="M1431" s="176" t="s">
        <v>15</v>
      </c>
      <c r="N1431" s="176" t="s">
        <v>15</v>
      </c>
      <c r="O1431" s="584" t="str">
        <f>A1431&amp;B1431&amp;C1431</f>
        <v>020703GOINFRA</v>
      </c>
    </row>
    <row r="1432" spans="1:15" x14ac:dyDescent="0.2">
      <c r="A1432" s="617" t="s">
        <v>1352</v>
      </c>
      <c r="B1432" s="618" t="s">
        <v>21</v>
      </c>
      <c r="C1432" s="619" t="s">
        <v>115</v>
      </c>
      <c r="D1432" s="620" t="s">
        <v>1427</v>
      </c>
      <c r="E1432" s="620" t="s">
        <v>1353</v>
      </c>
      <c r="F1432" s="621" t="s">
        <v>42</v>
      </c>
      <c r="G1432" s="621">
        <v>3.7000000000000002E-3</v>
      </c>
      <c r="H1432" s="175">
        <f>TRUNC(
                        IF(
                            C1432="INSUMO",
                            IFERROR(
                                INDEX(
                                    Insumos!F:F,
                                    MATCH(
                                        A1432&amp;B1432,
                                        Insumos!I:I,
                                        0)
                                ),
                                "Não encontrado"),
                            IFERROR(
                                INDEX(
                                    I:I,
                                    MATCH(
                                        A1432&amp;B1432,
                                        O:O,
                                        0)
                                ),
                                "Não encontrado")
                        ), 2)</f>
        <v>15.3</v>
      </c>
      <c r="I1432" s="175">
        <f t="shared" ref="I1432:I1437" si="31">TRUNC(G1432*H1432, 2)</f>
        <v>0.05</v>
      </c>
      <c r="J1432" s="174"/>
      <c r="K1432" s="174"/>
      <c r="L1432" s="620" t="s">
        <v>15</v>
      </c>
      <c r="M1432" s="173"/>
      <c r="N1432" s="173"/>
    </row>
    <row r="1433" spans="1:15" x14ac:dyDescent="0.2">
      <c r="A1433" s="622" t="s">
        <v>1377</v>
      </c>
      <c r="B1433" s="623" t="s">
        <v>21</v>
      </c>
      <c r="C1433" s="624" t="s">
        <v>115</v>
      </c>
      <c r="D1433" s="625" t="s">
        <v>1427</v>
      </c>
      <c r="E1433" s="625" t="s">
        <v>1378</v>
      </c>
      <c r="F1433" s="626" t="s">
        <v>42</v>
      </c>
      <c r="G1433" s="626">
        <v>2.8999999999999998E-3</v>
      </c>
      <c r="H1433" s="172">
        <f>TRUNC(
                        IF(
                            C1433="INSUMO",
                            IFERROR(
                                INDEX(
                                    Insumos!F:F,
                                    MATCH(
                                        A1433&amp;B1433,
                                        Insumos!I:I,
                                        0)
                                ),
                                "Não encontrado"),
                            IFERROR(
                                INDEX(
                                    I:I,
                                    MATCH(
                                        A1433&amp;B1433,
                                        O:O,
                                        0)
                                ),
                                "Não encontrado")
                        ), 2)</f>
        <v>23.41</v>
      </c>
      <c r="I1433" s="172">
        <f t="shared" si="31"/>
        <v>0.06</v>
      </c>
      <c r="J1433" s="171"/>
      <c r="K1433" s="171"/>
      <c r="L1433" s="625" t="s">
        <v>15</v>
      </c>
      <c r="M1433" s="170"/>
      <c r="N1433" s="170"/>
    </row>
    <row r="1434" spans="1:15" x14ac:dyDescent="0.2">
      <c r="A1434" s="617" t="s">
        <v>1497</v>
      </c>
      <c r="B1434" s="618" t="s">
        <v>21</v>
      </c>
      <c r="C1434" s="619" t="s">
        <v>115</v>
      </c>
      <c r="D1434" s="620" t="s">
        <v>1427</v>
      </c>
      <c r="E1434" s="620" t="s">
        <v>1496</v>
      </c>
      <c r="F1434" s="621" t="s">
        <v>258</v>
      </c>
      <c r="G1434" s="621">
        <v>1.4E-3</v>
      </c>
      <c r="H1434" s="175">
        <f>TRUNC(
                        IF(
                            C1434="INSUMO",
                            IFERROR(
                                INDEX(
                                    Insumos!F:F,
                                    MATCH(
                                        A1434&amp;B1434,
                                        Insumos!I:I,
                                        0)
                                ),
                                "Não encontrado"),
                            IFERROR(
                                INDEX(
                                    I:I,
                                    MATCH(
                                        A1434&amp;B1434,
                                        O:O,
                                        0)
                                ),
                                "Não encontrado")
                        ), 2)</f>
        <v>20.86</v>
      </c>
      <c r="I1434" s="175">
        <f t="shared" si="31"/>
        <v>0.02</v>
      </c>
      <c r="J1434" s="174"/>
      <c r="K1434" s="174"/>
      <c r="L1434" s="620" t="s">
        <v>15</v>
      </c>
      <c r="M1434" s="173"/>
      <c r="N1434" s="173"/>
    </row>
    <row r="1435" spans="1:15" x14ac:dyDescent="0.2">
      <c r="A1435" s="622" t="s">
        <v>1499</v>
      </c>
      <c r="B1435" s="623" t="s">
        <v>21</v>
      </c>
      <c r="C1435" s="624" t="s">
        <v>115</v>
      </c>
      <c r="D1435" s="625" t="s">
        <v>1427</v>
      </c>
      <c r="E1435" s="625" t="s">
        <v>1498</v>
      </c>
      <c r="F1435" s="626" t="s">
        <v>88</v>
      </c>
      <c r="G1435" s="626">
        <v>8.0999999999999996E-3</v>
      </c>
      <c r="H1435" s="172">
        <f>TRUNC(
                        IF(
                            C1435="INSUMO",
                            IFERROR(
                                INDEX(
                                    Insumos!F:F,
                                    MATCH(
                                        A1435&amp;B1435,
                                        Insumos!I:I,
                                        0)
                                ),
                                "Não encontrado"),
                            IFERROR(
                                INDEX(
                                    I:I,
                                    MATCH(
                                        A1435&amp;B1435,
                                        O:O,
                                        0)
                                ),
                                "Não encontrado")
                        ), 2)</f>
        <v>6.63</v>
      </c>
      <c r="I1435" s="172">
        <f t="shared" si="31"/>
        <v>0.05</v>
      </c>
      <c r="J1435" s="171"/>
      <c r="K1435" s="171"/>
      <c r="L1435" s="625" t="s">
        <v>15</v>
      </c>
      <c r="M1435" s="170"/>
      <c r="N1435" s="170"/>
    </row>
    <row r="1436" spans="1:15" x14ac:dyDescent="0.2">
      <c r="A1436" s="617" t="s">
        <v>1495</v>
      </c>
      <c r="B1436" s="618" t="s">
        <v>21</v>
      </c>
      <c r="C1436" s="619" t="s">
        <v>115</v>
      </c>
      <c r="D1436" s="620" t="s">
        <v>1427</v>
      </c>
      <c r="E1436" s="620" t="s">
        <v>1494</v>
      </c>
      <c r="F1436" s="621" t="s">
        <v>88</v>
      </c>
      <c r="G1436" s="621">
        <v>1.35E-2</v>
      </c>
      <c r="H1436" s="175">
        <f>TRUNC(
                        IF(
                            C1436="INSUMO",
                            IFERROR(
                                INDEX(
                                    Insumos!F:F,
                                    MATCH(
                                        A1436&amp;B1436,
                                        Insumos!I:I,
                                        0)
                                ),
                                "Não encontrado"),
                            IFERROR(
                                INDEX(
                                    I:I,
                                    MATCH(
                                        A1436&amp;B1436,
                                        O:O,
                                        0)
                                ),
                                "Não encontrado")
                        ), 2)</f>
        <v>8.36</v>
      </c>
      <c r="I1436" s="175">
        <f t="shared" si="31"/>
        <v>0.11</v>
      </c>
      <c r="J1436" s="174"/>
      <c r="K1436" s="174"/>
      <c r="L1436" s="620" t="s">
        <v>15</v>
      </c>
      <c r="M1436" s="173"/>
      <c r="N1436" s="173"/>
    </row>
    <row r="1437" spans="1:15" x14ac:dyDescent="0.2">
      <c r="A1437" s="622" t="s">
        <v>1493</v>
      </c>
      <c r="B1437" s="623" t="s">
        <v>21</v>
      </c>
      <c r="C1437" s="624" t="s">
        <v>115</v>
      </c>
      <c r="D1437" s="625" t="s">
        <v>1427</v>
      </c>
      <c r="E1437" s="625" t="s">
        <v>1492</v>
      </c>
      <c r="F1437" s="626" t="s">
        <v>258</v>
      </c>
      <c r="G1437" s="626">
        <v>4.0000000000000001E-3</v>
      </c>
      <c r="H1437" s="172">
        <f>TRUNC(
                        IF(
                            C1437="INSUMO",
                            IFERROR(
                                INDEX(
                                    Insumos!F:F,
                                    MATCH(
                                        A1437&amp;B1437,
                                        Insumos!I:I,
                                        0)
                                ),
                                "Não encontrado"),
                            IFERROR(
                                INDEX(
                                    I:I,
                                    MATCH(
                                        A1437&amp;B1437,
                                        O:O,
                                        0)
                                ),
                                "Não encontrado")
                        ), 2)</f>
        <v>14.5</v>
      </c>
      <c r="I1437" s="172">
        <f t="shared" si="31"/>
        <v>0.05</v>
      </c>
      <c r="J1437" s="171"/>
      <c r="K1437" s="171"/>
      <c r="L1437" s="625" t="s">
        <v>15</v>
      </c>
      <c r="M1437" s="170"/>
      <c r="N1437" s="170"/>
    </row>
    <row r="1438" spans="1:15" x14ac:dyDescent="0.2">
      <c r="A1438" s="611" t="s">
        <v>1236</v>
      </c>
      <c r="B1438" s="612" t="s">
        <v>21</v>
      </c>
      <c r="C1438" s="613" t="s">
        <v>15</v>
      </c>
      <c r="D1438" s="614" t="s">
        <v>1427</v>
      </c>
      <c r="E1438" s="614" t="s">
        <v>1235</v>
      </c>
      <c r="F1438" s="615" t="s">
        <v>33</v>
      </c>
      <c r="G1438" s="616"/>
      <c r="H1438" s="178"/>
      <c r="I1438" s="178">
        <f>SUM(I1439:I1439)</f>
        <v>3.06</v>
      </c>
      <c r="J1438" s="177" t="s">
        <v>15</v>
      </c>
      <c r="K1438" s="177"/>
      <c r="L1438" s="614" t="s">
        <v>15</v>
      </c>
      <c r="M1438" s="176" t="s">
        <v>15</v>
      </c>
      <c r="N1438" s="176" t="s">
        <v>15</v>
      </c>
      <c r="O1438" s="584" t="str">
        <f>A1438&amp;B1438&amp;C1438</f>
        <v>020202GOINFRA</v>
      </c>
    </row>
    <row r="1439" spans="1:15" x14ac:dyDescent="0.2">
      <c r="A1439" s="617" t="s">
        <v>1352</v>
      </c>
      <c r="B1439" s="618" t="s">
        <v>21</v>
      </c>
      <c r="C1439" s="619" t="s">
        <v>115</v>
      </c>
      <c r="D1439" s="620" t="s">
        <v>1427</v>
      </c>
      <c r="E1439" s="620" t="s">
        <v>1353</v>
      </c>
      <c r="F1439" s="621" t="s">
        <v>42</v>
      </c>
      <c r="G1439" s="621">
        <v>0.2</v>
      </c>
      <c r="H1439" s="175">
        <f>TRUNC(
                        IF(
                            C1439="INSUMO",
                            IFERROR(
                                INDEX(
                                    Insumos!F:F,
                                    MATCH(
                                        A1439&amp;B1439,
                                        Insumos!I:I,
                                        0)
                                ),
                                "Não encontrado"),
                            IFERROR(
                                INDEX(
                                    I:I,
                                    MATCH(
                                        A1439&amp;B1439,
                                        O:O,
                                        0)
                                ),
                                "Não encontrado")
                        ), 2)</f>
        <v>15.3</v>
      </c>
      <c r="I1439" s="175">
        <f>TRUNC(G1439*H1439, 2)</f>
        <v>3.06</v>
      </c>
      <c r="J1439" s="174"/>
      <c r="K1439" s="174"/>
      <c r="L1439" s="620" t="s">
        <v>15</v>
      </c>
      <c r="M1439" s="173"/>
      <c r="N1439" s="173"/>
    </row>
    <row r="1440" spans="1:15" ht="25.5" x14ac:dyDescent="0.2">
      <c r="A1440" s="611" t="s">
        <v>3246</v>
      </c>
      <c r="B1440" s="612" t="s">
        <v>21</v>
      </c>
      <c r="C1440" s="613" t="s">
        <v>15</v>
      </c>
      <c r="D1440" s="614" t="s">
        <v>1427</v>
      </c>
      <c r="E1440" s="614" t="s">
        <v>3247</v>
      </c>
      <c r="F1440" s="615" t="s">
        <v>88</v>
      </c>
      <c r="G1440" s="616"/>
      <c r="H1440" s="178"/>
      <c r="I1440" s="178">
        <f>SUM(I1441:I1442)</f>
        <v>7.05</v>
      </c>
      <c r="J1440" s="177" t="s">
        <v>15</v>
      </c>
      <c r="K1440" s="177"/>
      <c r="L1440" s="614" t="s">
        <v>15</v>
      </c>
      <c r="M1440" s="176" t="s">
        <v>15</v>
      </c>
      <c r="N1440" s="176" t="s">
        <v>15</v>
      </c>
      <c r="O1440" s="584" t="str">
        <f>A1440&amp;B1440&amp;C1440</f>
        <v>020143GOINFRA</v>
      </c>
    </row>
    <row r="1441" spans="1:15" x14ac:dyDescent="0.2">
      <c r="A1441" s="617" t="s">
        <v>1354</v>
      </c>
      <c r="B1441" s="618" t="s">
        <v>21</v>
      </c>
      <c r="C1441" s="619" t="s">
        <v>115</v>
      </c>
      <c r="D1441" s="620" t="s">
        <v>1427</v>
      </c>
      <c r="E1441" s="620" t="s">
        <v>1355</v>
      </c>
      <c r="F1441" s="621" t="s">
        <v>42</v>
      </c>
      <c r="G1441" s="621">
        <v>0.04</v>
      </c>
      <c r="H1441" s="175">
        <f>TRUNC(
                        IF(
                            C1441="INSUMO",
                            IFERROR(
                                INDEX(
                                    Insumos!F:F,
                                    MATCH(
                                        A1441&amp;B1441,
                                        Insumos!I:I,
                                        0)
                                ),
                                "Não encontrado"),
                            IFERROR(
                                INDEX(
                                    I:I,
                                    MATCH(
                                        A1441&amp;B1441,
                                        O:O,
                                        0)
                                ),
                                "Não encontrado")
                        ), 2)</f>
        <v>23.41</v>
      </c>
      <c r="I1441" s="175">
        <f>TRUNC(G1441*H1441, 2)</f>
        <v>0.93</v>
      </c>
      <c r="J1441" s="174"/>
      <c r="K1441" s="174"/>
      <c r="L1441" s="620" t="s">
        <v>15</v>
      </c>
      <c r="M1441" s="173"/>
      <c r="N1441" s="173"/>
    </row>
    <row r="1442" spans="1:15" x14ac:dyDescent="0.2">
      <c r="A1442" s="622" t="s">
        <v>1352</v>
      </c>
      <c r="B1442" s="623" t="s">
        <v>21</v>
      </c>
      <c r="C1442" s="624" t="s">
        <v>115</v>
      </c>
      <c r="D1442" s="625" t="s">
        <v>1427</v>
      </c>
      <c r="E1442" s="625" t="s">
        <v>1353</v>
      </c>
      <c r="F1442" s="626" t="s">
        <v>42</v>
      </c>
      <c r="G1442" s="626">
        <v>0.4</v>
      </c>
      <c r="H1442" s="172">
        <f>TRUNC(
                        IF(
                            C1442="INSUMO",
                            IFERROR(
                                INDEX(
                                    Insumos!F:F,
                                    MATCH(
                                        A1442&amp;B1442,
                                        Insumos!I:I,
                                        0)
                                ),
                                "Não encontrado"),
                            IFERROR(
                                INDEX(
                                    I:I,
                                    MATCH(
                                        A1442&amp;B1442,
                                        O:O,
                                        0)
                                ),
                                "Não encontrado")
                        ), 2)</f>
        <v>15.3</v>
      </c>
      <c r="I1442" s="172">
        <f>TRUNC(G1442*H1442, 2)</f>
        <v>6.12</v>
      </c>
      <c r="J1442" s="171"/>
      <c r="K1442" s="171"/>
      <c r="L1442" s="625" t="s">
        <v>15</v>
      </c>
      <c r="M1442" s="170"/>
      <c r="N1442" s="170"/>
    </row>
    <row r="1443" spans="1:15" ht="25.5" x14ac:dyDescent="0.2">
      <c r="A1443" s="611" t="s">
        <v>264</v>
      </c>
      <c r="B1443" s="612" t="s">
        <v>21</v>
      </c>
      <c r="C1443" s="613" t="s">
        <v>15</v>
      </c>
      <c r="D1443" s="614" t="s">
        <v>1427</v>
      </c>
      <c r="E1443" s="614" t="s">
        <v>265</v>
      </c>
      <c r="F1443" s="615" t="s">
        <v>33</v>
      </c>
      <c r="G1443" s="616"/>
      <c r="H1443" s="178"/>
      <c r="I1443" s="178">
        <f>SUM(I1444:I1445)</f>
        <v>2.96</v>
      </c>
      <c r="J1443" s="177" t="s">
        <v>15</v>
      </c>
      <c r="K1443" s="177"/>
      <c r="L1443" s="614" t="s">
        <v>15</v>
      </c>
      <c r="M1443" s="176" t="s">
        <v>15</v>
      </c>
      <c r="N1443" s="176" t="s">
        <v>15</v>
      </c>
      <c r="O1443" s="584" t="str">
        <f>A1443&amp;B1443&amp;C1443</f>
        <v>041140GOINFRA</v>
      </c>
    </row>
    <row r="1444" spans="1:15" x14ac:dyDescent="0.2">
      <c r="A1444" s="617" t="s">
        <v>1352</v>
      </c>
      <c r="B1444" s="618" t="s">
        <v>21</v>
      </c>
      <c r="C1444" s="619" t="s">
        <v>115</v>
      </c>
      <c r="D1444" s="620" t="s">
        <v>1427</v>
      </c>
      <c r="E1444" s="620" t="s">
        <v>1353</v>
      </c>
      <c r="F1444" s="621" t="s">
        <v>42</v>
      </c>
      <c r="G1444" s="621">
        <v>9.1300000000000006E-2</v>
      </c>
      <c r="H1444" s="175">
        <f>TRUNC(
                        IF(
                            C1444="INSUMO",
                            IFERROR(
                                INDEX(
                                    Insumos!F:F,
                                    MATCH(
                                        A1444&amp;B1444,
                                        Insumos!I:I,
                                        0)
                                ),
                                "Não encontrado"),
                            IFERROR(
                                INDEX(
                                    I:I,
                                    MATCH(
                                        A1444&amp;B1444,
                                        O:O,
                                        0)
                                ),
                                "Não encontrado")
                        ), 2)</f>
        <v>15.3</v>
      </c>
      <c r="I1444" s="175">
        <f>TRUNC(G1444*H1444, 2)</f>
        <v>1.39</v>
      </c>
      <c r="J1444" s="174"/>
      <c r="K1444" s="174"/>
      <c r="L1444" s="620" t="s">
        <v>15</v>
      </c>
      <c r="M1444" s="173"/>
      <c r="N1444" s="173"/>
    </row>
    <row r="1445" spans="1:15" x14ac:dyDescent="0.2">
      <c r="A1445" s="622" t="s">
        <v>1354</v>
      </c>
      <c r="B1445" s="623" t="s">
        <v>21</v>
      </c>
      <c r="C1445" s="624" t="s">
        <v>115</v>
      </c>
      <c r="D1445" s="625" t="s">
        <v>1427</v>
      </c>
      <c r="E1445" s="625" t="s">
        <v>1355</v>
      </c>
      <c r="F1445" s="626" t="s">
        <v>42</v>
      </c>
      <c r="G1445" s="626">
        <v>6.7400000000000002E-2</v>
      </c>
      <c r="H1445" s="172">
        <f>TRUNC(
                        IF(
                            C1445="INSUMO",
                            IFERROR(
                                INDEX(
                                    Insumos!F:F,
                                    MATCH(
                                        A1445&amp;B1445,
                                        Insumos!I:I,
                                        0)
                                ),
                                "Não encontrado"),
                            IFERROR(
                                INDEX(
                                    I:I,
                                    MATCH(
                                        A1445&amp;B1445,
                                        O:O,
                                        0)
                                ),
                                "Não encontrado")
                        ), 2)</f>
        <v>23.41</v>
      </c>
      <c r="I1445" s="172">
        <f>TRUNC(G1445*H1445, 2)</f>
        <v>1.57</v>
      </c>
      <c r="J1445" s="171"/>
      <c r="K1445" s="171"/>
      <c r="L1445" s="625" t="s">
        <v>15</v>
      </c>
      <c r="M1445" s="170"/>
      <c r="N1445" s="170"/>
    </row>
    <row r="1446" spans="1:15" ht="25.5" x14ac:dyDescent="0.2">
      <c r="A1446" s="611" t="s">
        <v>1247</v>
      </c>
      <c r="B1446" s="612" t="s">
        <v>21</v>
      </c>
      <c r="C1446" s="613" t="s">
        <v>15</v>
      </c>
      <c r="D1446" s="614" t="s">
        <v>1427</v>
      </c>
      <c r="E1446" s="614" t="s">
        <v>1246</v>
      </c>
      <c r="F1446" s="615" t="s">
        <v>33</v>
      </c>
      <c r="G1446" s="616"/>
      <c r="H1446" s="178"/>
      <c r="I1446" s="178">
        <f>SUM(I1447:I1453)</f>
        <v>30.689999999999998</v>
      </c>
      <c r="J1446" s="177" t="s">
        <v>15</v>
      </c>
      <c r="K1446" s="177"/>
      <c r="L1446" s="614" t="s">
        <v>15</v>
      </c>
      <c r="M1446" s="176" t="s">
        <v>15</v>
      </c>
      <c r="N1446" s="176" t="s">
        <v>15</v>
      </c>
      <c r="O1446" s="584" t="str">
        <f>A1446&amp;B1446&amp;C1446</f>
        <v>220050GOINFRA</v>
      </c>
    </row>
    <row r="1447" spans="1:15" x14ac:dyDescent="0.2">
      <c r="A1447" s="617" t="s">
        <v>1388</v>
      </c>
      <c r="B1447" s="618" t="s">
        <v>21</v>
      </c>
      <c r="C1447" s="619" t="s">
        <v>115</v>
      </c>
      <c r="D1447" s="620" t="s">
        <v>1427</v>
      </c>
      <c r="E1447" s="620" t="s">
        <v>1389</v>
      </c>
      <c r="F1447" s="621" t="s">
        <v>42</v>
      </c>
      <c r="G1447" s="621">
        <v>0.1109</v>
      </c>
      <c r="H1447" s="175">
        <f>TRUNC(
                        IF(
                            C1447="INSUMO",
                            IFERROR(
                                INDEX(
                                    Insumos!F:F,
                                    MATCH(
                                        A1447&amp;B1447,
                                        Insumos!I:I,
                                        0)
                                ),
                                "Não encontrado"),
                            IFERROR(
                                INDEX(
                                    I:I,
                                    MATCH(
                                        A1447&amp;B1447,
                                        O:O,
                                        0)
                                ),
                                "Não encontrado")
                        ), 2)</f>
        <v>18.36</v>
      </c>
      <c r="I1447" s="175">
        <f t="shared" ref="I1447:I1453" si="32">TRUNC(G1447*H1447, 2)</f>
        <v>2.0299999999999998</v>
      </c>
      <c r="J1447" s="174"/>
      <c r="K1447" s="174"/>
      <c r="L1447" s="620" t="s">
        <v>15</v>
      </c>
      <c r="M1447" s="173"/>
      <c r="N1447" s="173"/>
    </row>
    <row r="1448" spans="1:15" x14ac:dyDescent="0.2">
      <c r="A1448" s="622" t="s">
        <v>1354</v>
      </c>
      <c r="B1448" s="623" t="s">
        <v>21</v>
      </c>
      <c r="C1448" s="624" t="s">
        <v>115</v>
      </c>
      <c r="D1448" s="625" t="s">
        <v>1427</v>
      </c>
      <c r="E1448" s="625" t="s">
        <v>1355</v>
      </c>
      <c r="F1448" s="626" t="s">
        <v>42</v>
      </c>
      <c r="G1448" s="626">
        <v>0.1565</v>
      </c>
      <c r="H1448" s="172">
        <f>TRUNC(
                        IF(
                            C1448="INSUMO",
                            IFERROR(
                                INDEX(
                                    Insumos!F:F,
                                    MATCH(
                                        A1448&amp;B1448,
                                        Insumos!I:I,
                                        0)
                                ),
                                "Não encontrado"),
                            IFERROR(
                                INDEX(
                                    I:I,
                                    MATCH(
                                        A1448&amp;B1448,
                                        O:O,
                                        0)
                                ),
                                "Não encontrado")
                        ), 2)</f>
        <v>23.41</v>
      </c>
      <c r="I1448" s="172">
        <f t="shared" si="32"/>
        <v>3.66</v>
      </c>
      <c r="J1448" s="171"/>
      <c r="K1448" s="171"/>
      <c r="L1448" s="625" t="s">
        <v>15</v>
      </c>
      <c r="M1448" s="170"/>
      <c r="N1448" s="170"/>
    </row>
    <row r="1449" spans="1:15" x14ac:dyDescent="0.2">
      <c r="A1449" s="617" t="s">
        <v>1352</v>
      </c>
      <c r="B1449" s="618" t="s">
        <v>21</v>
      </c>
      <c r="C1449" s="619" t="s">
        <v>115</v>
      </c>
      <c r="D1449" s="620" t="s">
        <v>1427</v>
      </c>
      <c r="E1449" s="620" t="s">
        <v>1353</v>
      </c>
      <c r="F1449" s="621" t="s">
        <v>42</v>
      </c>
      <c r="G1449" s="621">
        <v>0.37080000000000002</v>
      </c>
      <c r="H1449" s="175">
        <f>TRUNC(
                        IF(
                            C1449="INSUMO",
                            IFERROR(
                                INDEX(
                                    Insumos!F:F,
                                    MATCH(
                                        A1449&amp;B1449,
                                        Insumos!I:I,
                                        0)
                                ),
                                "Não encontrado"),
                            IFERROR(
                                INDEX(
                                    I:I,
                                    MATCH(
                                        A1449&amp;B1449,
                                        O:O,
                                        0)
                                ),
                                "Não encontrado")
                        ), 2)</f>
        <v>15.3</v>
      </c>
      <c r="I1449" s="175">
        <f t="shared" si="32"/>
        <v>5.67</v>
      </c>
      <c r="J1449" s="174"/>
      <c r="K1449" s="174"/>
      <c r="L1449" s="620" t="s">
        <v>15</v>
      </c>
      <c r="M1449" s="173"/>
      <c r="N1449" s="173"/>
    </row>
    <row r="1450" spans="1:15" x14ac:dyDescent="0.2">
      <c r="A1450" s="622" t="s">
        <v>1472</v>
      </c>
      <c r="B1450" s="623" t="s">
        <v>21</v>
      </c>
      <c r="C1450" s="624" t="s">
        <v>115</v>
      </c>
      <c r="D1450" s="625" t="s">
        <v>1427</v>
      </c>
      <c r="E1450" s="625" t="s">
        <v>1471</v>
      </c>
      <c r="F1450" s="626" t="s">
        <v>25</v>
      </c>
      <c r="G1450" s="626">
        <v>3.5000000000000003E-2</v>
      </c>
      <c r="H1450" s="172">
        <f>TRUNC(
                        IF(
                            C1450="INSUMO",
                            IFERROR(
                                INDEX(
                                    Insumos!F:F,
                                    MATCH(
                                        A1450&amp;B1450,
                                        Insumos!I:I,
                                        0)
                                ),
                                "Não encontrado"),
                            IFERROR(
                                INDEX(
                                    I:I,
                                    MATCH(
                                        A1450&amp;B1450,
                                        O:O,
                                        0)
                                ),
                                "Não encontrado")
                        ), 2)</f>
        <v>157.54</v>
      </c>
      <c r="I1450" s="172">
        <f t="shared" si="32"/>
        <v>5.51</v>
      </c>
      <c r="J1450" s="171"/>
      <c r="K1450" s="171"/>
      <c r="L1450" s="625" t="s">
        <v>15</v>
      </c>
      <c r="M1450" s="170"/>
      <c r="N1450" s="170"/>
    </row>
    <row r="1451" spans="1:15" x14ac:dyDescent="0.2">
      <c r="A1451" s="617" t="s">
        <v>1456</v>
      </c>
      <c r="B1451" s="618" t="s">
        <v>21</v>
      </c>
      <c r="C1451" s="619" t="s">
        <v>115</v>
      </c>
      <c r="D1451" s="620" t="s">
        <v>1427</v>
      </c>
      <c r="E1451" s="620" t="s">
        <v>1455</v>
      </c>
      <c r="F1451" s="621" t="s">
        <v>25</v>
      </c>
      <c r="G1451" s="621">
        <v>2.1999999999999999E-2</v>
      </c>
      <c r="H1451" s="175">
        <f>TRUNC(
                        IF(
                            C1451="INSUMO",
                            IFERROR(
                                INDEX(
                                    Insumos!F:F,
                                    MATCH(
                                        A1451&amp;B1451,
                                        Insumos!I:I,
                                        0)
                                ),
                                "Não encontrado"),
                            IFERROR(
                                INDEX(
                                    I:I,
                                    MATCH(
                                        A1451&amp;B1451,
                                        O:O,
                                        0)
                                ),
                                "Não encontrado")
                        ), 2)</f>
        <v>151.24</v>
      </c>
      <c r="I1451" s="175">
        <f t="shared" si="32"/>
        <v>3.32</v>
      </c>
      <c r="J1451" s="174"/>
      <c r="K1451" s="174"/>
      <c r="L1451" s="620" t="s">
        <v>15</v>
      </c>
      <c r="M1451" s="173"/>
      <c r="N1451" s="173"/>
    </row>
    <row r="1452" spans="1:15" x14ac:dyDescent="0.2">
      <c r="A1452" s="622" t="s">
        <v>1458</v>
      </c>
      <c r="B1452" s="623" t="s">
        <v>21</v>
      </c>
      <c r="C1452" s="624" t="s">
        <v>115</v>
      </c>
      <c r="D1452" s="625" t="s">
        <v>1427</v>
      </c>
      <c r="E1452" s="625" t="s">
        <v>1457</v>
      </c>
      <c r="F1452" s="626" t="s">
        <v>25</v>
      </c>
      <c r="G1452" s="626">
        <v>2.1999999999999999E-2</v>
      </c>
      <c r="H1452" s="172">
        <f>TRUNC(
                        IF(
                            C1452="INSUMO",
                            IFERROR(
                                INDEX(
                                    Insumos!F:F,
                                    MATCH(
                                        A1452&amp;B1452,
                                        Insumos!I:I,
                                        0)
                                ),
                                "Não encontrado"),
                            IFERROR(
                                INDEX(
                                    I:I,
                                    MATCH(
                                        A1452&amp;B1452,
                                        O:O,
                                        0)
                                ),
                                "Não encontrado")
                        ), 2)</f>
        <v>157.65</v>
      </c>
      <c r="I1452" s="172">
        <f t="shared" si="32"/>
        <v>3.46</v>
      </c>
      <c r="J1452" s="171"/>
      <c r="K1452" s="171"/>
      <c r="L1452" s="625" t="s">
        <v>15</v>
      </c>
      <c r="M1452" s="170"/>
      <c r="N1452" s="170"/>
    </row>
    <row r="1453" spans="1:15" x14ac:dyDescent="0.2">
      <c r="A1453" s="617" t="s">
        <v>1454</v>
      </c>
      <c r="B1453" s="618" t="s">
        <v>21</v>
      </c>
      <c r="C1453" s="619" t="s">
        <v>115</v>
      </c>
      <c r="D1453" s="620" t="s">
        <v>1427</v>
      </c>
      <c r="E1453" s="620" t="s">
        <v>1453</v>
      </c>
      <c r="F1453" s="621" t="s">
        <v>258</v>
      </c>
      <c r="G1453" s="621">
        <v>11</v>
      </c>
      <c r="H1453" s="175">
        <f>TRUNC(
                        IF(
                            C1453="INSUMO",
                            IFERROR(
                                INDEX(
                                    Insumos!F:F,
                                    MATCH(
                                        A1453&amp;B1453,
                                        Insumos!I:I,
                                        0)
                                ),
                                "Não encontrado"),
                            IFERROR(
                                INDEX(
                                    I:I,
                                    MATCH(
                                        A1453&amp;B1453,
                                        O:O,
                                        0)
                                ),
                                "Não encontrado")
                        ), 2)</f>
        <v>0.64</v>
      </c>
      <c r="I1453" s="175">
        <f t="shared" si="32"/>
        <v>7.04</v>
      </c>
      <c r="J1453" s="174"/>
      <c r="K1453" s="174"/>
      <c r="L1453" s="620" t="s">
        <v>15</v>
      </c>
      <c r="M1453" s="173"/>
      <c r="N1453" s="173"/>
    </row>
    <row r="1454" spans="1:15" ht="25.5" x14ac:dyDescent="0.2">
      <c r="A1454" s="611" t="s">
        <v>1250</v>
      </c>
      <c r="B1454" s="612" t="s">
        <v>21</v>
      </c>
      <c r="C1454" s="613" t="s">
        <v>15</v>
      </c>
      <c r="D1454" s="614" t="s">
        <v>1427</v>
      </c>
      <c r="E1454" s="614" t="s">
        <v>1249</v>
      </c>
      <c r="F1454" s="615" t="s">
        <v>33</v>
      </c>
      <c r="G1454" s="616"/>
      <c r="H1454" s="178"/>
      <c r="I1454" s="178">
        <f>SUM(I1455:I1459)</f>
        <v>174.95000000000002</v>
      </c>
      <c r="J1454" s="177" t="s">
        <v>15</v>
      </c>
      <c r="K1454" s="177"/>
      <c r="L1454" s="614" t="s">
        <v>15</v>
      </c>
      <c r="M1454" s="176" t="s">
        <v>15</v>
      </c>
      <c r="N1454" s="176" t="s">
        <v>15</v>
      </c>
      <c r="O1454" s="584" t="str">
        <f>A1454&amp;B1454&amp;C1454</f>
        <v>221126GOINFRA</v>
      </c>
    </row>
    <row r="1455" spans="1:15" x14ac:dyDescent="0.2">
      <c r="A1455" s="617" t="s">
        <v>1352</v>
      </c>
      <c r="B1455" s="618" t="s">
        <v>21</v>
      </c>
      <c r="C1455" s="619" t="s">
        <v>115</v>
      </c>
      <c r="D1455" s="620" t="s">
        <v>1427</v>
      </c>
      <c r="E1455" s="620" t="s">
        <v>1353</v>
      </c>
      <c r="F1455" s="621" t="s">
        <v>42</v>
      </c>
      <c r="G1455" s="621">
        <v>0.85440000000000005</v>
      </c>
      <c r="H1455" s="175">
        <f>TRUNC(
                        IF(
                            C1455="INSUMO",
                            IFERROR(
                                INDEX(
                                    Insumos!F:F,
                                    MATCH(
                                        A1455&amp;B1455,
                                        Insumos!I:I,
                                        0)
                                ),
                                "Não encontrado"),
                            IFERROR(
                                INDEX(
                                    I:I,
                                    MATCH(
                                        A1455&amp;B1455,
                                        O:O,
                                        0)
                                ),
                                "Não encontrado")
                        ), 2)</f>
        <v>15.3</v>
      </c>
      <c r="I1455" s="175">
        <f>TRUNC(G1455*H1455, 2)</f>
        <v>13.07</v>
      </c>
      <c r="J1455" s="174"/>
      <c r="K1455" s="174"/>
      <c r="L1455" s="620" t="s">
        <v>15</v>
      </c>
      <c r="M1455" s="173"/>
      <c r="N1455" s="173"/>
    </row>
    <row r="1456" spans="1:15" x14ac:dyDescent="0.2">
      <c r="A1456" s="622" t="s">
        <v>1354</v>
      </c>
      <c r="B1456" s="623" t="s">
        <v>21</v>
      </c>
      <c r="C1456" s="624" t="s">
        <v>115</v>
      </c>
      <c r="D1456" s="625" t="s">
        <v>1427</v>
      </c>
      <c r="E1456" s="625" t="s">
        <v>1355</v>
      </c>
      <c r="F1456" s="626" t="s">
        <v>42</v>
      </c>
      <c r="G1456" s="626">
        <v>0.60829999999999995</v>
      </c>
      <c r="H1456" s="172">
        <f>TRUNC(
                        IF(
                            C1456="INSUMO",
                            IFERROR(
                                INDEX(
                                    Insumos!F:F,
                                    MATCH(
                                        A1456&amp;B1456,
                                        Insumos!I:I,
                                        0)
                                ),
                                "Não encontrado"),
                            IFERROR(
                                INDEX(
                                    I:I,
                                    MATCH(
                                        A1456&amp;B1456,
                                        O:O,
                                        0)
                                ),
                                "Não encontrado")
                        ), 2)</f>
        <v>23.41</v>
      </c>
      <c r="I1456" s="172">
        <f>TRUNC(G1456*H1456, 2)</f>
        <v>14.24</v>
      </c>
      <c r="J1456" s="171"/>
      <c r="K1456" s="171"/>
      <c r="L1456" s="625" t="s">
        <v>15</v>
      </c>
      <c r="M1456" s="170"/>
      <c r="N1456" s="170"/>
    </row>
    <row r="1457" spans="1:15" ht="25.5" x14ac:dyDescent="0.2">
      <c r="A1457" s="617" t="s">
        <v>3248</v>
      </c>
      <c r="B1457" s="618" t="s">
        <v>21</v>
      </c>
      <c r="C1457" s="619" t="s">
        <v>115</v>
      </c>
      <c r="D1457" s="620" t="s">
        <v>1427</v>
      </c>
      <c r="E1457" s="620" t="s">
        <v>3249</v>
      </c>
      <c r="F1457" s="621" t="s">
        <v>33</v>
      </c>
      <c r="G1457" s="621">
        <v>1.05</v>
      </c>
      <c r="H1457" s="175">
        <f>TRUNC(
                        IF(
                            C1457="INSUMO",
                            IFERROR(
                                INDEX(
                                    Insumos!F:F,
                                    MATCH(
                                        A1457&amp;B1457,
                                        Insumos!I:I,
                                        0)
                                ),
                                "Não encontrado"),
                            IFERROR(
                                INDEX(
                                    I:I,
                                    MATCH(
                                        A1457&amp;B1457,
                                        O:O,
                                        0)
                                ),
                                "Não encontrado")
                        ), 2)</f>
        <v>134.34</v>
      </c>
      <c r="I1457" s="175">
        <f>TRUNC(G1457*H1457, 2)</f>
        <v>141.05000000000001</v>
      </c>
      <c r="J1457" s="174"/>
      <c r="K1457" s="174"/>
      <c r="L1457" s="620" t="s">
        <v>15</v>
      </c>
      <c r="M1457" s="173"/>
      <c r="N1457" s="173"/>
    </row>
    <row r="1458" spans="1:15" x14ac:dyDescent="0.2">
      <c r="A1458" s="622" t="s">
        <v>1802</v>
      </c>
      <c r="B1458" s="623" t="s">
        <v>21</v>
      </c>
      <c r="C1458" s="624" t="s">
        <v>115</v>
      </c>
      <c r="D1458" s="625" t="s">
        <v>1427</v>
      </c>
      <c r="E1458" s="625" t="s">
        <v>1801</v>
      </c>
      <c r="F1458" s="626" t="s">
        <v>258</v>
      </c>
      <c r="G1458" s="626">
        <v>4.5</v>
      </c>
      <c r="H1458" s="172">
        <f>TRUNC(
                        IF(
                            C1458="INSUMO",
                            IFERROR(
                                INDEX(
                                    Insumos!F:F,
                                    MATCH(
                                        A1458&amp;B1458,
                                        Insumos!I:I,
                                        0)
                                ),
                                "Não encontrado"),
                            IFERROR(
                                INDEX(
                                    I:I,
                                    MATCH(
                                        A1458&amp;B1458,
                                        O:O,
                                        0)
                                ),
                                "Não encontrado")
                        ), 2)</f>
        <v>1.28</v>
      </c>
      <c r="I1458" s="172">
        <f>TRUNC(G1458*H1458, 2)</f>
        <v>5.76</v>
      </c>
      <c r="J1458" s="171"/>
      <c r="K1458" s="171"/>
      <c r="L1458" s="625" t="s">
        <v>15</v>
      </c>
      <c r="M1458" s="170"/>
      <c r="N1458" s="170"/>
    </row>
    <row r="1459" spans="1:15" x14ac:dyDescent="0.2">
      <c r="A1459" s="617" t="s">
        <v>1454</v>
      </c>
      <c r="B1459" s="618" t="s">
        <v>21</v>
      </c>
      <c r="C1459" s="619" t="s">
        <v>115</v>
      </c>
      <c r="D1459" s="620" t="s">
        <v>1427</v>
      </c>
      <c r="E1459" s="620" t="s">
        <v>1453</v>
      </c>
      <c r="F1459" s="621" t="s">
        <v>258</v>
      </c>
      <c r="G1459" s="621">
        <v>1.3</v>
      </c>
      <c r="H1459" s="175">
        <f>TRUNC(
                        IF(
                            C1459="INSUMO",
                            IFERROR(
                                INDEX(
                                    Insumos!F:F,
                                    MATCH(
                                        A1459&amp;B1459,
                                        Insumos!I:I,
                                        0)
                                ),
                                "Não encontrado"),
                            IFERROR(
                                INDEX(
                                    I:I,
                                    MATCH(
                                        A1459&amp;B1459,
                                        O:O,
                                        0)
                                ),
                                "Não encontrado")
                        ), 2)</f>
        <v>0.64</v>
      </c>
      <c r="I1459" s="175">
        <f>TRUNC(G1459*H1459, 2)</f>
        <v>0.83</v>
      </c>
      <c r="J1459" s="174"/>
      <c r="K1459" s="174"/>
      <c r="L1459" s="620" t="s">
        <v>15</v>
      </c>
      <c r="M1459" s="173"/>
      <c r="N1459" s="173"/>
    </row>
    <row r="1460" spans="1:15" ht="25.5" x14ac:dyDescent="0.2">
      <c r="A1460" s="611" t="s">
        <v>1255</v>
      </c>
      <c r="B1460" s="612" t="s">
        <v>21</v>
      </c>
      <c r="C1460" s="613" t="s">
        <v>15</v>
      </c>
      <c r="D1460" s="614" t="s">
        <v>1427</v>
      </c>
      <c r="E1460" s="614" t="s">
        <v>1254</v>
      </c>
      <c r="F1460" s="615" t="s">
        <v>99</v>
      </c>
      <c r="G1460" s="616"/>
      <c r="H1460" s="178"/>
      <c r="I1460" s="178">
        <f>SUM(I1461:I1465)</f>
        <v>252.14999999999998</v>
      </c>
      <c r="J1460" s="177" t="s">
        <v>15</v>
      </c>
      <c r="K1460" s="177"/>
      <c r="L1460" s="614" t="s">
        <v>15</v>
      </c>
      <c r="M1460" s="176" t="s">
        <v>15</v>
      </c>
      <c r="N1460" s="176" t="s">
        <v>15</v>
      </c>
      <c r="O1460" s="584" t="str">
        <f>A1460&amp;B1460&amp;C1460</f>
        <v>270205GOINFRA</v>
      </c>
    </row>
    <row r="1461" spans="1:15" x14ac:dyDescent="0.2">
      <c r="A1461" s="617" t="s">
        <v>1358</v>
      </c>
      <c r="B1461" s="618" t="s">
        <v>21</v>
      </c>
      <c r="C1461" s="619" t="s">
        <v>115</v>
      </c>
      <c r="D1461" s="620" t="s">
        <v>1427</v>
      </c>
      <c r="E1461" s="620" t="s">
        <v>1359</v>
      </c>
      <c r="F1461" s="621" t="s">
        <v>42</v>
      </c>
      <c r="G1461" s="621">
        <v>0.33329999999999999</v>
      </c>
      <c r="H1461" s="175">
        <f>TRUNC(
                        IF(
                            C1461="INSUMO",
                            IFERROR(
                                INDEX(
                                    Insumos!F:F,
                                    MATCH(
                                        A1461&amp;B1461,
                                        Insumos!I:I,
                                        0)
                                ),
                                "Não encontrado"),
                            IFERROR(
                                INDEX(
                                    I:I,
                                    MATCH(
                                        A1461&amp;B1461,
                                        O:O,
                                        0)
                                ),
                                "Não encontrado")
                        ), 2)</f>
        <v>16.78</v>
      </c>
      <c r="I1461" s="175">
        <f>TRUNC(G1461*H1461, 2)</f>
        <v>5.59</v>
      </c>
      <c r="J1461" s="174"/>
      <c r="K1461" s="174"/>
      <c r="L1461" s="620" t="s">
        <v>15</v>
      </c>
      <c r="M1461" s="173"/>
      <c r="N1461" s="173"/>
    </row>
    <row r="1462" spans="1:15" x14ac:dyDescent="0.2">
      <c r="A1462" s="622" t="s">
        <v>1381</v>
      </c>
      <c r="B1462" s="623" t="s">
        <v>21</v>
      </c>
      <c r="C1462" s="624" t="s">
        <v>115</v>
      </c>
      <c r="D1462" s="625" t="s">
        <v>1427</v>
      </c>
      <c r="E1462" s="625" t="s">
        <v>1382</v>
      </c>
      <c r="F1462" s="626" t="s">
        <v>42</v>
      </c>
      <c r="G1462" s="626">
        <v>1.5</v>
      </c>
      <c r="H1462" s="172">
        <f>TRUNC(
                        IF(
                            C1462="INSUMO",
                            IFERROR(
                                INDEX(
                                    Insumos!F:F,
                                    MATCH(
                                        A1462&amp;B1462,
                                        Insumos!I:I,
                                        0)
                                ),
                                "Não encontrado"),
                            IFERROR(
                                INDEX(
                                    I:I,
                                    MATCH(
                                        A1462&amp;B1462,
                                        O:O,
                                        0)
                                ),
                                "Não encontrado")
                        ), 2)</f>
        <v>23.41</v>
      </c>
      <c r="I1462" s="172">
        <f>TRUNC(G1462*H1462, 2)</f>
        <v>35.11</v>
      </c>
      <c r="J1462" s="171"/>
      <c r="K1462" s="171"/>
      <c r="L1462" s="625" t="s">
        <v>15</v>
      </c>
      <c r="M1462" s="170"/>
      <c r="N1462" s="170"/>
    </row>
    <row r="1463" spans="1:15" x14ac:dyDescent="0.2">
      <c r="A1463" s="617" t="s">
        <v>2062</v>
      </c>
      <c r="B1463" s="618" t="s">
        <v>21</v>
      </c>
      <c r="C1463" s="619" t="s">
        <v>115</v>
      </c>
      <c r="D1463" s="620" t="s">
        <v>1427</v>
      </c>
      <c r="E1463" s="620" t="s">
        <v>2061</v>
      </c>
      <c r="F1463" s="621" t="s">
        <v>88</v>
      </c>
      <c r="G1463" s="621">
        <v>8.4</v>
      </c>
      <c r="H1463" s="175">
        <f>TRUNC(
                        IF(
                            C1463="INSUMO",
                            IFERROR(
                                INDEX(
                                    Insumos!F:F,
                                    MATCH(
                                        A1463&amp;B1463,
                                        Insumos!I:I,
                                        0)
                                ),
                                "Não encontrado"),
                            IFERROR(
                                INDEX(
                                    I:I,
                                    MATCH(
                                        A1463&amp;B1463,
                                        O:O,
                                        0)
                                ),
                                "Não encontrado")
                        ), 2)</f>
        <v>15.59</v>
      </c>
      <c r="I1463" s="175">
        <f>TRUNC(G1463*H1463, 2)</f>
        <v>130.94999999999999</v>
      </c>
      <c r="J1463" s="174"/>
      <c r="K1463" s="174"/>
      <c r="L1463" s="620" t="s">
        <v>15</v>
      </c>
      <c r="M1463" s="173"/>
      <c r="N1463" s="173"/>
    </row>
    <row r="1464" spans="1:15" x14ac:dyDescent="0.2">
      <c r="A1464" s="622" t="s">
        <v>1577</v>
      </c>
      <c r="B1464" s="623" t="s">
        <v>21</v>
      </c>
      <c r="C1464" s="624" t="s">
        <v>115</v>
      </c>
      <c r="D1464" s="625" t="s">
        <v>1427</v>
      </c>
      <c r="E1464" s="625" t="s">
        <v>1576</v>
      </c>
      <c r="F1464" s="626" t="s">
        <v>258</v>
      </c>
      <c r="G1464" s="626">
        <v>0.3</v>
      </c>
      <c r="H1464" s="172">
        <f>TRUNC(
                        IF(
                            C1464="INSUMO",
                            IFERROR(
                                INDEX(
                                    Insumos!F:F,
                                    MATCH(
                                        A1464&amp;B1464,
                                        Insumos!I:I,
                                        0)
                                ),
                                "Não encontrado"),
                            IFERROR(
                                INDEX(
                                    I:I,
                                    MATCH(
                                        A1464&amp;B1464,
                                        O:O,
                                        0)
                                ),
                                "Não encontrado")
                        ), 2)</f>
        <v>19.510000000000002</v>
      </c>
      <c r="I1464" s="172">
        <f>TRUNC(G1464*H1464, 2)</f>
        <v>5.85</v>
      </c>
      <c r="J1464" s="171"/>
      <c r="K1464" s="171"/>
      <c r="L1464" s="625" t="s">
        <v>15</v>
      </c>
      <c r="M1464" s="170"/>
      <c r="N1464" s="170"/>
    </row>
    <row r="1465" spans="1:15" x14ac:dyDescent="0.2">
      <c r="A1465" s="617" t="s">
        <v>2102</v>
      </c>
      <c r="B1465" s="618" t="s">
        <v>21</v>
      </c>
      <c r="C1465" s="619" t="s">
        <v>115</v>
      </c>
      <c r="D1465" s="620" t="s">
        <v>1427</v>
      </c>
      <c r="E1465" s="620" t="s">
        <v>2101</v>
      </c>
      <c r="F1465" s="621" t="s">
        <v>88</v>
      </c>
      <c r="G1465" s="621">
        <v>18.899999999999999</v>
      </c>
      <c r="H1465" s="175">
        <f>TRUNC(
                        IF(
                            C1465="INSUMO",
                            IFERROR(
                                INDEX(
                                    Insumos!F:F,
                                    MATCH(
                                        A1465&amp;B1465,
                                        Insumos!I:I,
                                        0)
                                ),
                                "Não encontrado"),
                            IFERROR(
                                INDEX(
                                    I:I,
                                    MATCH(
                                        A1465&amp;B1465,
                                        O:O,
                                        0)
                                ),
                                "Não encontrado")
                        ), 2)</f>
        <v>3.95</v>
      </c>
      <c r="I1465" s="175">
        <f>TRUNC(G1465*H1465, 2)</f>
        <v>74.650000000000006</v>
      </c>
      <c r="J1465" s="174"/>
      <c r="K1465" s="174"/>
      <c r="L1465" s="620" t="s">
        <v>15</v>
      </c>
      <c r="M1465" s="173"/>
      <c r="N1465" s="173"/>
    </row>
    <row r="1466" spans="1:15" ht="38.25" x14ac:dyDescent="0.2">
      <c r="A1466" s="611" t="s">
        <v>1259</v>
      </c>
      <c r="B1466" s="612" t="s">
        <v>21</v>
      </c>
      <c r="C1466" s="613" t="s">
        <v>15</v>
      </c>
      <c r="D1466" s="614" t="s">
        <v>1427</v>
      </c>
      <c r="E1466" s="614" t="s">
        <v>1258</v>
      </c>
      <c r="F1466" s="615" t="s">
        <v>95</v>
      </c>
      <c r="G1466" s="616"/>
      <c r="H1466" s="178"/>
      <c r="I1466" s="178">
        <f>SUM(I1467:I1472)</f>
        <v>43.8</v>
      </c>
      <c r="J1466" s="177" t="s">
        <v>15</v>
      </c>
      <c r="K1466" s="177"/>
      <c r="L1466" s="614" t="s">
        <v>15</v>
      </c>
      <c r="M1466" s="176" t="s">
        <v>15</v>
      </c>
      <c r="N1466" s="176" t="s">
        <v>15</v>
      </c>
      <c r="O1466" s="584" t="str">
        <f>A1466&amp;B1466&amp;C1466</f>
        <v>270212GOINFRA</v>
      </c>
    </row>
    <row r="1467" spans="1:15" x14ac:dyDescent="0.2">
      <c r="A1467" s="617" t="s">
        <v>1352</v>
      </c>
      <c r="B1467" s="618" t="s">
        <v>21</v>
      </c>
      <c r="C1467" s="619" t="s">
        <v>115</v>
      </c>
      <c r="D1467" s="620" t="s">
        <v>1427</v>
      </c>
      <c r="E1467" s="620" t="s">
        <v>1353</v>
      </c>
      <c r="F1467" s="621" t="s">
        <v>42</v>
      </c>
      <c r="G1467" s="621">
        <v>1.9790000000000001</v>
      </c>
      <c r="H1467" s="175">
        <f>TRUNC(
                        IF(
                            C1467="INSUMO",
                            IFERROR(
                                INDEX(
                                    Insumos!F:F,
                                    MATCH(
                                        A1467&amp;B1467,
                                        Insumos!I:I,
                                        0)
                                ),
                                "Não encontrado"),
                            IFERROR(
                                INDEX(
                                    I:I,
                                    MATCH(
                                        A1467&amp;B1467,
                                        O:O,
                                        0)
                                ),
                                "Não encontrado")
                        ), 2)</f>
        <v>15.3</v>
      </c>
      <c r="I1467" s="175">
        <f t="shared" ref="I1467:I1472" si="33">TRUNC(G1467*H1467, 2)</f>
        <v>30.27</v>
      </c>
      <c r="J1467" s="174"/>
      <c r="K1467" s="174"/>
      <c r="L1467" s="620" t="s">
        <v>15</v>
      </c>
      <c r="M1467" s="173"/>
      <c r="N1467" s="173"/>
    </row>
    <row r="1468" spans="1:15" x14ac:dyDescent="0.2">
      <c r="A1468" s="622" t="s">
        <v>1390</v>
      </c>
      <c r="B1468" s="623" t="s">
        <v>21</v>
      </c>
      <c r="C1468" s="624" t="s">
        <v>115</v>
      </c>
      <c r="D1468" s="625" t="s">
        <v>1427</v>
      </c>
      <c r="E1468" s="625" t="s">
        <v>1391</v>
      </c>
      <c r="F1468" s="626" t="s">
        <v>42</v>
      </c>
      <c r="G1468" s="626">
        <v>0.23</v>
      </c>
      <c r="H1468" s="172">
        <f>TRUNC(
                        IF(
                            C1468="INSUMO",
                            IFERROR(
                                INDEX(
                                    Insumos!F:F,
                                    MATCH(
                                        A1468&amp;B1468,
                                        Insumos!I:I,
                                        0)
                                ),
                                "Não encontrado"),
                            IFERROR(
                                INDEX(
                                    I:I,
                                    MATCH(
                                        A1468&amp;B1468,
                                        O:O,
                                        0)
                                ),
                                "Não encontrado")
                        ), 2)</f>
        <v>15.15</v>
      </c>
      <c r="I1468" s="172">
        <f t="shared" si="33"/>
        <v>3.48</v>
      </c>
      <c r="J1468" s="171"/>
      <c r="K1468" s="171"/>
      <c r="L1468" s="625" t="s">
        <v>15</v>
      </c>
      <c r="M1468" s="170"/>
      <c r="N1468" s="170"/>
    </row>
    <row r="1469" spans="1:15" x14ac:dyDescent="0.2">
      <c r="A1469" s="617" t="s">
        <v>3250</v>
      </c>
      <c r="B1469" s="618" t="s">
        <v>21</v>
      </c>
      <c r="C1469" s="619" t="s">
        <v>115</v>
      </c>
      <c r="D1469" s="620" t="s">
        <v>1427</v>
      </c>
      <c r="E1469" s="620" t="s">
        <v>3251</v>
      </c>
      <c r="F1469" s="621" t="s">
        <v>258</v>
      </c>
      <c r="G1469" s="621">
        <v>0.8</v>
      </c>
      <c r="H1469" s="175">
        <f>TRUNC(
                        IF(
                            C1469="INSUMO",
                            IFERROR(
                                INDEX(
                                    Insumos!F:F,
                                    MATCH(
                                        A1469&amp;B1469,
                                        Insumos!I:I,
                                        0)
                                ),
                                "Não encontrado"),
                            IFERROR(
                                INDEX(
                                    I:I,
                                    MATCH(
                                        A1469&amp;B1469,
                                        O:O,
                                        0)
                                ),
                                "Não encontrado")
                        ), 2)</f>
        <v>3.91</v>
      </c>
      <c r="I1469" s="175">
        <f t="shared" si="33"/>
        <v>3.12</v>
      </c>
      <c r="J1469" s="174"/>
      <c r="K1469" s="174"/>
      <c r="L1469" s="620" t="s">
        <v>15</v>
      </c>
      <c r="M1469" s="173"/>
      <c r="N1469" s="173"/>
    </row>
    <row r="1470" spans="1:15" x14ac:dyDescent="0.2">
      <c r="A1470" s="622" t="s">
        <v>3252</v>
      </c>
      <c r="B1470" s="623" t="s">
        <v>21</v>
      </c>
      <c r="C1470" s="624" t="s">
        <v>115</v>
      </c>
      <c r="D1470" s="625" t="s">
        <v>1427</v>
      </c>
      <c r="E1470" s="625" t="s">
        <v>3253</v>
      </c>
      <c r="F1470" s="626" t="s">
        <v>258</v>
      </c>
      <c r="G1470" s="626">
        <v>0.8</v>
      </c>
      <c r="H1470" s="172">
        <f>TRUNC(
                        IF(
                            C1470="INSUMO",
                            IFERROR(
                                INDEX(
                                    Insumos!F:F,
                                    MATCH(
                                        A1470&amp;B1470,
                                        Insumos!I:I,
                                        0)
                                ),
                                "Não encontrado"),
                            IFERROR(
                                INDEX(
                                    I:I,
                                    MATCH(
                                        A1470&amp;B1470,
                                        O:O,
                                        0)
                                ),
                                "Não encontrado")
                        ), 2)</f>
        <v>0.13</v>
      </c>
      <c r="I1470" s="172">
        <f t="shared" si="33"/>
        <v>0.1</v>
      </c>
      <c r="J1470" s="171"/>
      <c r="K1470" s="171"/>
      <c r="L1470" s="625" t="s">
        <v>15</v>
      </c>
      <c r="M1470" s="170"/>
      <c r="N1470" s="170"/>
    </row>
    <row r="1471" spans="1:15" x14ac:dyDescent="0.2">
      <c r="A1471" s="617" t="s">
        <v>1452</v>
      </c>
      <c r="B1471" s="618" t="s">
        <v>21</v>
      </c>
      <c r="C1471" s="619" t="s">
        <v>115</v>
      </c>
      <c r="D1471" s="620" t="s">
        <v>1427</v>
      </c>
      <c r="E1471" s="620" t="s">
        <v>1451</v>
      </c>
      <c r="F1471" s="621" t="s">
        <v>25</v>
      </c>
      <c r="G1471" s="621">
        <v>6.4000000000000003E-3</v>
      </c>
      <c r="H1471" s="175">
        <f>TRUNC(
                        IF(
                            C1471="INSUMO",
                            IFERROR(
                                INDEX(
                                    Insumos!F:F,
                                    MATCH(
                                        A1471&amp;B1471,
                                        Insumos!I:I,
                                        0)
                                ),
                                "Não encontrado"),
                            IFERROR(
                                INDEX(
                                    I:I,
                                    MATCH(
                                        A1471&amp;B1471,
                                        O:O,
                                        0)
                                ),
                                "Não encontrado")
                        ), 2)</f>
        <v>180.8</v>
      </c>
      <c r="I1471" s="175">
        <f t="shared" si="33"/>
        <v>1.1499999999999999</v>
      </c>
      <c r="J1471" s="174"/>
      <c r="K1471" s="174"/>
      <c r="L1471" s="620" t="s">
        <v>15</v>
      </c>
      <c r="M1471" s="173"/>
      <c r="N1471" s="173"/>
    </row>
    <row r="1472" spans="1:15" x14ac:dyDescent="0.2">
      <c r="A1472" s="622" t="s">
        <v>3240</v>
      </c>
      <c r="B1472" s="623" t="s">
        <v>21</v>
      </c>
      <c r="C1472" s="624" t="s">
        <v>115</v>
      </c>
      <c r="D1472" s="625" t="s">
        <v>1427</v>
      </c>
      <c r="E1472" s="625" t="s">
        <v>3241</v>
      </c>
      <c r="F1472" s="626" t="s">
        <v>25</v>
      </c>
      <c r="G1472" s="626">
        <v>0.20499999999999999</v>
      </c>
      <c r="H1472" s="172">
        <f>TRUNC(
                        IF(
                            C1472="INSUMO",
                            IFERROR(
                                INDEX(
                                    Insumos!F:F,
                                    MATCH(
                                        A1472&amp;B1472,
                                        Insumos!I:I,
                                        0)
                                ),
                                "Não encontrado"),
                            IFERROR(
                                INDEX(
                                    I:I,
                                    MATCH(
                                        A1472&amp;B1472,
                                        O:O,
                                        0)
                                ),
                                "Não encontrado")
                        ), 2)</f>
        <v>27.75</v>
      </c>
      <c r="I1472" s="172">
        <f t="shared" si="33"/>
        <v>5.68</v>
      </c>
      <c r="J1472" s="171"/>
      <c r="K1472" s="171"/>
      <c r="L1472" s="625" t="s">
        <v>15</v>
      </c>
      <c r="M1472" s="170"/>
      <c r="N1472" s="170"/>
    </row>
    <row r="1473" spans="1:15" ht="63.75" x14ac:dyDescent="0.2">
      <c r="A1473" s="611" t="s">
        <v>1267</v>
      </c>
      <c r="B1473" s="612" t="s">
        <v>21</v>
      </c>
      <c r="C1473" s="613" t="s">
        <v>15</v>
      </c>
      <c r="D1473" s="614" t="s">
        <v>1427</v>
      </c>
      <c r="E1473" s="614" t="s">
        <v>1266</v>
      </c>
      <c r="F1473" s="615" t="s">
        <v>88</v>
      </c>
      <c r="G1473" s="616"/>
      <c r="H1473" s="178"/>
      <c r="I1473" s="178">
        <f>SUM(I1474:I1489)</f>
        <v>47.620000000000012</v>
      </c>
      <c r="J1473" s="177" t="s">
        <v>15</v>
      </c>
      <c r="K1473" s="177"/>
      <c r="L1473" s="614" t="s">
        <v>15</v>
      </c>
      <c r="M1473" s="176" t="s">
        <v>15</v>
      </c>
      <c r="N1473" s="176" t="s">
        <v>15</v>
      </c>
      <c r="O1473" s="584" t="str">
        <f>A1473&amp;B1473&amp;C1473</f>
        <v>271711GOINFRA</v>
      </c>
    </row>
    <row r="1474" spans="1:15" x14ac:dyDescent="0.2">
      <c r="A1474" s="617" t="s">
        <v>1352</v>
      </c>
      <c r="B1474" s="618" t="s">
        <v>21</v>
      </c>
      <c r="C1474" s="619" t="s">
        <v>115</v>
      </c>
      <c r="D1474" s="620" t="s">
        <v>1427</v>
      </c>
      <c r="E1474" s="620" t="s">
        <v>1353</v>
      </c>
      <c r="F1474" s="621" t="s">
        <v>42</v>
      </c>
      <c r="G1474" s="621">
        <v>0.78720000000000001</v>
      </c>
      <c r="H1474" s="175">
        <f>TRUNC(
                        IF(
                            C1474="INSUMO",
                            IFERROR(
                                INDEX(
                                    Insumos!F:F,
                                    MATCH(
                                        A1474&amp;B1474,
                                        Insumos!I:I,
                                        0)
                                ),
                                "Não encontrado"),
                            IFERROR(
                                INDEX(
                                    I:I,
                                    MATCH(
                                        A1474&amp;B1474,
                                        O:O,
                                        0)
                                ),
                                "Não encontrado")
                        ), 2)</f>
        <v>15.3</v>
      </c>
      <c r="I1474" s="175">
        <f t="shared" ref="I1474:I1489" si="34">TRUNC(G1474*H1474, 2)</f>
        <v>12.04</v>
      </c>
      <c r="J1474" s="174"/>
      <c r="K1474" s="174"/>
      <c r="L1474" s="620" t="s">
        <v>15</v>
      </c>
      <c r="M1474" s="173"/>
      <c r="N1474" s="173"/>
    </row>
    <row r="1475" spans="1:15" x14ac:dyDescent="0.2">
      <c r="A1475" s="622" t="s">
        <v>1354</v>
      </c>
      <c r="B1475" s="623" t="s">
        <v>21</v>
      </c>
      <c r="C1475" s="624" t="s">
        <v>115</v>
      </c>
      <c r="D1475" s="625" t="s">
        <v>1427</v>
      </c>
      <c r="E1475" s="625" t="s">
        <v>1355</v>
      </c>
      <c r="F1475" s="626" t="s">
        <v>42</v>
      </c>
      <c r="G1475" s="626">
        <v>0.25879999999999997</v>
      </c>
      <c r="H1475" s="172">
        <f>TRUNC(
                        IF(
                            C1475="INSUMO",
                            IFERROR(
                                INDEX(
                                    Insumos!F:F,
                                    MATCH(
                                        A1475&amp;B1475,
                                        Insumos!I:I,
                                        0)
                                ),
                                "Não encontrado"),
                            IFERROR(
                                INDEX(
                                    I:I,
                                    MATCH(
                                        A1475&amp;B1475,
                                        O:O,
                                        0)
                                ),
                                "Não encontrado")
                        ), 2)</f>
        <v>23.41</v>
      </c>
      <c r="I1475" s="172">
        <f t="shared" si="34"/>
        <v>6.05</v>
      </c>
      <c r="J1475" s="171"/>
      <c r="K1475" s="171"/>
      <c r="L1475" s="625" t="s">
        <v>15</v>
      </c>
      <c r="M1475" s="170"/>
      <c r="N1475" s="170"/>
    </row>
    <row r="1476" spans="1:15" x14ac:dyDescent="0.2">
      <c r="A1476" s="617" t="s">
        <v>1388</v>
      </c>
      <c r="B1476" s="618" t="s">
        <v>21</v>
      </c>
      <c r="C1476" s="619" t="s">
        <v>115</v>
      </c>
      <c r="D1476" s="620" t="s">
        <v>1427</v>
      </c>
      <c r="E1476" s="620" t="s">
        <v>1389</v>
      </c>
      <c r="F1476" s="621" t="s">
        <v>42</v>
      </c>
      <c r="G1476" s="621">
        <v>0.26169999999999999</v>
      </c>
      <c r="H1476" s="175">
        <f>TRUNC(
                        IF(
                            C1476="INSUMO",
                            IFERROR(
                                INDEX(
                                    Insumos!F:F,
                                    MATCH(
                                        A1476&amp;B1476,
                                        Insumos!I:I,
                                        0)
                                ),
                                "Não encontrado"),
                            IFERROR(
                                INDEX(
                                    I:I,
                                    MATCH(
                                        A1476&amp;B1476,
                                        O:O,
                                        0)
                                ),
                                "Não encontrado")
                        ), 2)</f>
        <v>18.36</v>
      </c>
      <c r="I1476" s="175">
        <f t="shared" si="34"/>
        <v>4.8</v>
      </c>
      <c r="J1476" s="174"/>
      <c r="K1476" s="174"/>
      <c r="L1476" s="620" t="s">
        <v>15</v>
      </c>
      <c r="M1476" s="173"/>
      <c r="N1476" s="173"/>
    </row>
    <row r="1477" spans="1:15" x14ac:dyDescent="0.2">
      <c r="A1477" s="622" t="s">
        <v>3254</v>
      </c>
      <c r="B1477" s="623" t="s">
        <v>21</v>
      </c>
      <c r="C1477" s="624" t="s">
        <v>115</v>
      </c>
      <c r="D1477" s="625" t="s">
        <v>1427</v>
      </c>
      <c r="E1477" s="625" t="s">
        <v>3255</v>
      </c>
      <c r="F1477" s="626" t="s">
        <v>258</v>
      </c>
      <c r="G1477" s="626">
        <v>4.1999999999999997E-3</v>
      </c>
      <c r="H1477" s="172">
        <f>TRUNC(
                        IF(
                            C1477="INSUMO",
                            IFERROR(
                                INDEX(
                                    Insumos!F:F,
                                    MATCH(
                                        A1477&amp;B1477,
                                        Insumos!I:I,
                                        0)
                                ),
                                "Não encontrado"),
                            IFERROR(
                                INDEX(
                                    I:I,
                                    MATCH(
                                        A1477&amp;B1477,
                                        O:O,
                                        0)
                                ),
                                "Não encontrado")
                        ), 2)</f>
        <v>10.63</v>
      </c>
      <c r="I1477" s="172">
        <f t="shared" si="34"/>
        <v>0.04</v>
      </c>
      <c r="J1477" s="171"/>
      <c r="K1477" s="171"/>
      <c r="L1477" s="625" t="s">
        <v>15</v>
      </c>
      <c r="M1477" s="170"/>
      <c r="N1477" s="170"/>
    </row>
    <row r="1478" spans="1:15" x14ac:dyDescent="0.2">
      <c r="A1478" s="617" t="s">
        <v>1472</v>
      </c>
      <c r="B1478" s="618" t="s">
        <v>21</v>
      </c>
      <c r="C1478" s="619" t="s">
        <v>115</v>
      </c>
      <c r="D1478" s="620" t="s">
        <v>1427</v>
      </c>
      <c r="E1478" s="620" t="s">
        <v>1471</v>
      </c>
      <c r="F1478" s="621" t="s">
        <v>25</v>
      </c>
      <c r="G1478" s="621">
        <v>4.48E-2</v>
      </c>
      <c r="H1478" s="175">
        <f>TRUNC(
                        IF(
                            C1478="INSUMO",
                            IFERROR(
                                INDEX(
                                    Insumos!F:F,
                                    MATCH(
                                        A1478&amp;B1478,
                                        Insumos!I:I,
                                        0)
                                ),
                                "Não encontrado"),
                            IFERROR(
                                INDEX(
                                    I:I,
                                    MATCH(
                                        A1478&amp;B1478,
                                        O:O,
                                        0)
                                ),
                                "Não encontrado")
                        ), 2)</f>
        <v>157.54</v>
      </c>
      <c r="I1478" s="175">
        <f t="shared" si="34"/>
        <v>7.05</v>
      </c>
      <c r="J1478" s="174"/>
      <c r="K1478" s="174"/>
      <c r="L1478" s="620" t="s">
        <v>15</v>
      </c>
      <c r="M1478" s="173"/>
      <c r="N1478" s="173"/>
    </row>
    <row r="1479" spans="1:15" ht="38.25" x14ac:dyDescent="0.2">
      <c r="A1479" s="622" t="s">
        <v>3256</v>
      </c>
      <c r="B1479" s="623" t="s">
        <v>21</v>
      </c>
      <c r="C1479" s="624" t="s">
        <v>115</v>
      </c>
      <c r="D1479" s="625" t="s">
        <v>1427</v>
      </c>
      <c r="E1479" s="625" t="s">
        <v>3257</v>
      </c>
      <c r="F1479" s="626" t="s">
        <v>95</v>
      </c>
      <c r="G1479" s="626">
        <v>2E-3</v>
      </c>
      <c r="H1479" s="172">
        <f>TRUNC(
                        IF(
                            C1479="INSUMO",
                            IFERROR(
                                INDEX(
                                    Insumos!F:F,
                                    MATCH(
                                        A1479&amp;B1479,
                                        Insumos!I:I,
                                        0)
                                ),
                                "Não encontrado"),
                            IFERROR(
                                INDEX(
                                    I:I,
                                    MATCH(
                                        A1479&amp;B1479,
                                        O:O,
                                        0)
                                ),
                                "Não encontrado")
                        ), 2)</f>
        <v>13.05</v>
      </c>
      <c r="I1479" s="172">
        <f t="shared" si="34"/>
        <v>0.02</v>
      </c>
      <c r="J1479" s="171"/>
      <c r="K1479" s="171"/>
      <c r="L1479" s="625" t="s">
        <v>15</v>
      </c>
      <c r="M1479" s="170"/>
      <c r="N1479" s="170"/>
    </row>
    <row r="1480" spans="1:15" x14ac:dyDescent="0.2">
      <c r="A1480" s="617" t="s">
        <v>3258</v>
      </c>
      <c r="B1480" s="618" t="s">
        <v>21</v>
      </c>
      <c r="C1480" s="619" t="s">
        <v>115</v>
      </c>
      <c r="D1480" s="620" t="s">
        <v>1427</v>
      </c>
      <c r="E1480" s="620" t="s">
        <v>1969</v>
      </c>
      <c r="F1480" s="621" t="s">
        <v>95</v>
      </c>
      <c r="G1480" s="621">
        <v>1</v>
      </c>
      <c r="H1480" s="175">
        <f>TRUNC(
                        IF(
                            C1480="INSUMO",
                            IFERROR(
                                INDEX(
                                    Insumos!F:F,
                                    MATCH(
                                        A1480&amp;B1480,
                                        Insumos!I:I,
                                        0)
                                ),
                                "Não encontrado"),
                            IFERROR(
                                INDEX(
                                    I:I,
                                    MATCH(
                                        A1480&amp;B1480,
                                        O:O,
                                        0)
                                ),
                                "Não encontrado")
                        ), 2)</f>
        <v>7.0000000000000007E-2</v>
      </c>
      <c r="I1480" s="175">
        <f t="shared" si="34"/>
        <v>7.0000000000000007E-2</v>
      </c>
      <c r="J1480" s="174"/>
      <c r="K1480" s="174"/>
      <c r="L1480" s="620" t="s">
        <v>15</v>
      </c>
      <c r="M1480" s="173"/>
      <c r="N1480" s="173"/>
    </row>
    <row r="1481" spans="1:15" x14ac:dyDescent="0.2">
      <c r="A1481" s="622" t="s">
        <v>3259</v>
      </c>
      <c r="B1481" s="623" t="s">
        <v>21</v>
      </c>
      <c r="C1481" s="624" t="s">
        <v>115</v>
      </c>
      <c r="D1481" s="625" t="s">
        <v>1427</v>
      </c>
      <c r="E1481" s="625" t="s">
        <v>3260</v>
      </c>
      <c r="F1481" s="626" t="s">
        <v>258</v>
      </c>
      <c r="G1481" s="626">
        <v>1.5699999999999999E-2</v>
      </c>
      <c r="H1481" s="172">
        <f>TRUNC(
                        IF(
                            C1481="INSUMO",
                            IFERROR(
                                INDEX(
                                    Insumos!F:F,
                                    MATCH(
                                        A1481&amp;B1481,
                                        Insumos!I:I,
                                        0)
                                ),
                                "Não encontrado"),
                            IFERROR(
                                INDEX(
                                    I:I,
                                    MATCH(
                                        A1481&amp;B1481,
                                        O:O,
                                        0)
                                ),
                                "Não encontrado")
                        ), 2)</f>
        <v>7.98</v>
      </c>
      <c r="I1481" s="172">
        <f t="shared" si="34"/>
        <v>0.12</v>
      </c>
      <c r="J1481" s="171"/>
      <c r="K1481" s="171"/>
      <c r="L1481" s="625" t="s">
        <v>15</v>
      </c>
      <c r="M1481" s="170"/>
      <c r="N1481" s="170"/>
    </row>
    <row r="1482" spans="1:15" x14ac:dyDescent="0.2">
      <c r="A1482" s="617" t="s">
        <v>1583</v>
      </c>
      <c r="B1482" s="618" t="s">
        <v>21</v>
      </c>
      <c r="C1482" s="619" t="s">
        <v>115</v>
      </c>
      <c r="D1482" s="620" t="s">
        <v>1427</v>
      </c>
      <c r="E1482" s="620" t="s">
        <v>1582</v>
      </c>
      <c r="F1482" s="621" t="s">
        <v>25</v>
      </c>
      <c r="G1482" s="621">
        <v>4.6600000000000003E-2</v>
      </c>
      <c r="H1482" s="175">
        <f>TRUNC(
                        IF(
                            C1482="INSUMO",
                            IFERROR(
                                INDEX(
                                    Insumos!F:F,
                                    MATCH(
                                        A1482&amp;B1482,
                                        Insumos!I:I,
                                        0)
                                ),
                                "Não encontrado"),
                            IFERROR(
                                INDEX(
                                    I:I,
                                    MATCH(
                                        A1482&amp;B1482,
                                        O:O,
                                        0)
                                ),
                                "Não encontrado")
                        ), 2)</f>
        <v>164.93</v>
      </c>
      <c r="I1482" s="175">
        <f t="shared" si="34"/>
        <v>7.68</v>
      </c>
      <c r="J1482" s="174"/>
      <c r="K1482" s="174"/>
      <c r="L1482" s="620" t="s">
        <v>15</v>
      </c>
      <c r="M1482" s="173"/>
      <c r="N1482" s="173"/>
    </row>
    <row r="1483" spans="1:15" x14ac:dyDescent="0.2">
      <c r="A1483" s="622" t="s">
        <v>1454</v>
      </c>
      <c r="B1483" s="623" t="s">
        <v>21</v>
      </c>
      <c r="C1483" s="624" t="s">
        <v>115</v>
      </c>
      <c r="D1483" s="625" t="s">
        <v>1427</v>
      </c>
      <c r="E1483" s="625" t="s">
        <v>1453</v>
      </c>
      <c r="F1483" s="626" t="s">
        <v>258</v>
      </c>
      <c r="G1483" s="626">
        <v>15.209899999999999</v>
      </c>
      <c r="H1483" s="172">
        <f>TRUNC(
                        IF(
                            C1483="INSUMO",
                            IFERROR(
                                INDEX(
                                    Insumos!F:F,
                                    MATCH(
                                        A1483&amp;B1483,
                                        Insumos!I:I,
                                        0)
                                ),
                                "Não encontrado"),
                            IFERROR(
                                INDEX(
                                    I:I,
                                    MATCH(
                                        A1483&amp;B1483,
                                        O:O,
                                        0)
                                ),
                                "Não encontrado")
                        ), 2)</f>
        <v>0.64</v>
      </c>
      <c r="I1483" s="172">
        <f t="shared" si="34"/>
        <v>9.73</v>
      </c>
      <c r="J1483" s="171"/>
      <c r="K1483" s="171"/>
      <c r="L1483" s="625" t="s">
        <v>15</v>
      </c>
      <c r="M1483" s="170"/>
      <c r="N1483" s="170"/>
    </row>
    <row r="1484" spans="1:15" x14ac:dyDescent="0.2">
      <c r="A1484" s="617" t="s">
        <v>1823</v>
      </c>
      <c r="B1484" s="618" t="s">
        <v>21</v>
      </c>
      <c r="C1484" s="619" t="s">
        <v>115</v>
      </c>
      <c r="D1484" s="620" t="s">
        <v>1427</v>
      </c>
      <c r="E1484" s="620" t="s">
        <v>1822</v>
      </c>
      <c r="F1484" s="621" t="s">
        <v>95</v>
      </c>
      <c r="G1484" s="621">
        <v>4.0000000000000002E-4</v>
      </c>
      <c r="H1484" s="175">
        <f>TRUNC(
                        IF(
                            C1484="INSUMO",
                            IFERROR(
                                INDEX(
                                    Insumos!F:F,
                                    MATCH(
                                        A1484&amp;B1484,
                                        Insumos!I:I,
                                        0)
                                ),
                                "Não encontrado"),
                            IFERROR(
                                INDEX(
                                    I:I,
                                    MATCH(
                                        A1484&amp;B1484,
                                        O:O,
                                        0)
                                ),
                                "Não encontrado")
                        ), 2)</f>
        <v>11.8</v>
      </c>
      <c r="I1484" s="175">
        <f t="shared" si="34"/>
        <v>0</v>
      </c>
      <c r="J1484" s="174"/>
      <c r="K1484" s="174"/>
      <c r="L1484" s="620" t="s">
        <v>15</v>
      </c>
      <c r="M1484" s="173"/>
      <c r="N1484" s="173"/>
    </row>
    <row r="1485" spans="1:15" x14ac:dyDescent="0.2">
      <c r="A1485" s="622" t="s">
        <v>1819</v>
      </c>
      <c r="B1485" s="623" t="s">
        <v>21</v>
      </c>
      <c r="C1485" s="624" t="s">
        <v>115</v>
      </c>
      <c r="D1485" s="625" t="s">
        <v>1427</v>
      </c>
      <c r="E1485" s="625" t="s">
        <v>1818</v>
      </c>
      <c r="F1485" s="626" t="s">
        <v>95</v>
      </c>
      <c r="G1485" s="626">
        <v>1E-4</v>
      </c>
      <c r="H1485" s="172">
        <f>TRUNC(
                        IF(
                            C1485="INSUMO",
                            IFERROR(
                                INDEX(
                                    Insumos!F:F,
                                    MATCH(
                                        A1485&amp;B1485,
                                        Insumos!I:I,
                                        0)
                                ),
                                "Não encontrado"),
                            IFERROR(
                                INDEX(
                                    I:I,
                                    MATCH(
                                        A1485&amp;B1485,
                                        O:O,
                                        0)
                                ),
                                "Não encontrado")
                        ), 2)</f>
        <v>14.64</v>
      </c>
      <c r="I1485" s="172">
        <f t="shared" si="34"/>
        <v>0</v>
      </c>
      <c r="J1485" s="171"/>
      <c r="K1485" s="171"/>
      <c r="L1485" s="625" t="s">
        <v>15</v>
      </c>
      <c r="M1485" s="170"/>
      <c r="N1485" s="170"/>
    </row>
    <row r="1486" spans="1:15" x14ac:dyDescent="0.2">
      <c r="A1486" s="617" t="s">
        <v>1528</v>
      </c>
      <c r="B1486" s="618" t="s">
        <v>21</v>
      </c>
      <c r="C1486" s="619" t="s">
        <v>115</v>
      </c>
      <c r="D1486" s="620" t="s">
        <v>1427</v>
      </c>
      <c r="E1486" s="620" t="s">
        <v>1527</v>
      </c>
      <c r="F1486" s="621" t="s">
        <v>95</v>
      </c>
      <c r="G1486" s="621">
        <v>5.0000000000000001E-4</v>
      </c>
      <c r="H1486" s="175">
        <f>TRUNC(
                        IF(
                            C1486="INSUMO",
                            IFERROR(
                                INDEX(
                                    Insumos!F:F,
                                    MATCH(
                                        A1486&amp;B1486,
                                        Insumos!I:I,
                                        0)
                                ),
                                "Não encontrado"),
                            IFERROR(
                                INDEX(
                                    I:I,
                                    MATCH(
                                        A1486&amp;B1486,
                                        O:O,
                                        0)
                                ),
                                "Não encontrado")
                        ), 2)</f>
        <v>3.21</v>
      </c>
      <c r="I1486" s="175">
        <f t="shared" si="34"/>
        <v>0</v>
      </c>
      <c r="J1486" s="174"/>
      <c r="K1486" s="174"/>
      <c r="L1486" s="620" t="s">
        <v>15</v>
      </c>
      <c r="M1486" s="173"/>
      <c r="N1486" s="173"/>
    </row>
    <row r="1487" spans="1:15" x14ac:dyDescent="0.2">
      <c r="A1487" s="622" t="s">
        <v>1971</v>
      </c>
      <c r="B1487" s="623" t="s">
        <v>21</v>
      </c>
      <c r="C1487" s="624" t="s">
        <v>115</v>
      </c>
      <c r="D1487" s="625" t="s">
        <v>1427</v>
      </c>
      <c r="E1487" s="625" t="s">
        <v>1970</v>
      </c>
      <c r="F1487" s="626" t="s">
        <v>258</v>
      </c>
      <c r="G1487" s="626">
        <v>2.0000000000000001E-4</v>
      </c>
      <c r="H1487" s="172">
        <f>TRUNC(
                        IF(
                            C1487="INSUMO",
                            IFERROR(
                                INDEX(
                                    Insumos!F:F,
                                    MATCH(
                                        A1487&amp;B1487,
                                        Insumos!I:I,
                                        0)
                                ),
                                "Não encontrado"),
                            IFERROR(
                                INDEX(
                                    I:I,
                                    MATCH(
                                        A1487&amp;B1487,
                                        O:O,
                                        0)
                                ),
                                "Não encontrado")
                        ), 2)</f>
        <v>34.68</v>
      </c>
      <c r="I1487" s="172">
        <f t="shared" si="34"/>
        <v>0</v>
      </c>
      <c r="J1487" s="171"/>
      <c r="K1487" s="171"/>
      <c r="L1487" s="625" t="s">
        <v>15</v>
      </c>
      <c r="M1487" s="170"/>
      <c r="N1487" s="170"/>
    </row>
    <row r="1488" spans="1:15" x14ac:dyDescent="0.2">
      <c r="A1488" s="617" t="s">
        <v>1821</v>
      </c>
      <c r="B1488" s="618" t="s">
        <v>21</v>
      </c>
      <c r="C1488" s="619" t="s">
        <v>115</v>
      </c>
      <c r="D1488" s="620" t="s">
        <v>1427</v>
      </c>
      <c r="E1488" s="620" t="s">
        <v>1820</v>
      </c>
      <c r="F1488" s="621" t="s">
        <v>258</v>
      </c>
      <c r="G1488" s="621">
        <v>2.0000000000000001E-4</v>
      </c>
      <c r="H1488" s="175">
        <f>TRUNC(
                        IF(
                            C1488="INSUMO",
                            IFERROR(
                                INDEX(
                                    Insumos!F:F,
                                    MATCH(
                                        A1488&amp;B1488,
                                        Insumos!I:I,
                                        0)
                                ),
                                "Não encontrado"),
                            IFERROR(
                                INDEX(
                                    I:I,
                                    MATCH(
                                        A1488&amp;B1488,
                                        O:O,
                                        0)
                                ),
                                "Não encontrado")
                        ), 2)</f>
        <v>25.9</v>
      </c>
      <c r="I1488" s="175">
        <f t="shared" si="34"/>
        <v>0</v>
      </c>
      <c r="J1488" s="174"/>
      <c r="K1488" s="174"/>
      <c r="L1488" s="620" t="s">
        <v>15</v>
      </c>
      <c r="M1488" s="173"/>
      <c r="N1488" s="173"/>
    </row>
    <row r="1489" spans="1:15" x14ac:dyDescent="0.2">
      <c r="A1489" s="622" t="s">
        <v>3261</v>
      </c>
      <c r="B1489" s="623" t="s">
        <v>21</v>
      </c>
      <c r="C1489" s="624" t="s">
        <v>115</v>
      </c>
      <c r="D1489" s="625" t="s">
        <v>1427</v>
      </c>
      <c r="E1489" s="625" t="s">
        <v>3262</v>
      </c>
      <c r="F1489" s="626" t="s">
        <v>258</v>
      </c>
      <c r="G1489" s="626">
        <v>2.3E-3</v>
      </c>
      <c r="H1489" s="172">
        <f>TRUNC(
                        IF(
                            C1489="INSUMO",
                            IFERROR(
                                INDEX(
                                    Insumos!F:F,
                                    MATCH(
                                        A1489&amp;B1489,
                                        Insumos!I:I,
                                        0)
                                ),
                                "Não encontrado"),
                            IFERROR(
                                INDEX(
                                    I:I,
                                    MATCH(
                                        A1489&amp;B1489,
                                        O:O,
                                        0)
                                ),
                                "Não encontrado")
                        ), 2)</f>
        <v>9.2100000000000009</v>
      </c>
      <c r="I1489" s="172">
        <f t="shared" si="34"/>
        <v>0.02</v>
      </c>
      <c r="J1489" s="171"/>
      <c r="K1489" s="171"/>
      <c r="L1489" s="625" t="s">
        <v>15</v>
      </c>
      <c r="M1489" s="170"/>
      <c r="N1489" s="170"/>
    </row>
    <row r="1490" spans="1:15" x14ac:dyDescent="0.2">
      <c r="A1490" s="611" t="s">
        <v>2922</v>
      </c>
      <c r="B1490" s="612" t="s">
        <v>21</v>
      </c>
      <c r="C1490" s="613" t="s">
        <v>15</v>
      </c>
      <c r="D1490" s="614" t="s">
        <v>1427</v>
      </c>
      <c r="E1490" s="614" t="s">
        <v>2923</v>
      </c>
      <c r="F1490" s="615" t="s">
        <v>42</v>
      </c>
      <c r="G1490" s="616"/>
      <c r="H1490" s="178"/>
      <c r="I1490" s="178">
        <f>SUM(I1491:I1491)</f>
        <v>12.26</v>
      </c>
      <c r="J1490" s="177" t="s">
        <v>15</v>
      </c>
      <c r="K1490" s="177"/>
      <c r="L1490" s="614" t="s">
        <v>15</v>
      </c>
      <c r="M1490" s="176" t="s">
        <v>15</v>
      </c>
      <c r="N1490" s="176" t="s">
        <v>15</v>
      </c>
      <c r="O1490" s="584" t="str">
        <f>A1490&amp;B1490&amp;C1490</f>
        <v>250104GOINFRA</v>
      </c>
    </row>
    <row r="1491" spans="1:15" x14ac:dyDescent="0.2">
      <c r="A1491" s="617" t="s">
        <v>3263</v>
      </c>
      <c r="B1491" s="618" t="s">
        <v>21</v>
      </c>
      <c r="C1491" s="619" t="s">
        <v>115</v>
      </c>
      <c r="D1491" s="620" t="s">
        <v>1427</v>
      </c>
      <c r="E1491" s="620" t="s">
        <v>3264</v>
      </c>
      <c r="F1491" s="621" t="s">
        <v>42</v>
      </c>
      <c r="G1491" s="621">
        <v>1</v>
      </c>
      <c r="H1491" s="175">
        <f>TRUNC(
                        IF(
                            C1491="INSUMO",
                            IFERROR(
                                INDEX(
                                    Insumos!F:F,
                                    MATCH(
                                        A1491&amp;B1491,
                                        Insumos!I:I,
                                        0)
                                ),
                                "Não encontrado"),
                            IFERROR(
                                INDEX(
                                    I:I,
                                    MATCH(
                                        A1491&amp;B1491,
                                        O:O,
                                        0)
                                ),
                                "Não encontrado")
                        ), 2)</f>
        <v>12.26</v>
      </c>
      <c r="I1491" s="175">
        <f>TRUNC(G1491*H1491, 2)</f>
        <v>12.26</v>
      </c>
      <c r="J1491" s="174"/>
      <c r="K1491" s="174"/>
      <c r="L1491" s="620" t="s">
        <v>15</v>
      </c>
      <c r="M1491" s="173"/>
      <c r="N1491" s="173"/>
    </row>
    <row r="1492" spans="1:15" x14ac:dyDescent="0.2">
      <c r="A1492" s="611" t="s">
        <v>2924</v>
      </c>
      <c r="B1492" s="612" t="s">
        <v>21</v>
      </c>
      <c r="C1492" s="613" t="s">
        <v>15</v>
      </c>
      <c r="D1492" s="614" t="s">
        <v>1427</v>
      </c>
      <c r="E1492" s="614" t="s">
        <v>2925</v>
      </c>
      <c r="F1492" s="615" t="s">
        <v>33</v>
      </c>
      <c r="G1492" s="616"/>
      <c r="H1492" s="178"/>
      <c r="I1492" s="178">
        <f>SUM(I1493:I1494)</f>
        <v>2.52</v>
      </c>
      <c r="J1492" s="177" t="s">
        <v>15</v>
      </c>
      <c r="K1492" s="177"/>
      <c r="L1492" s="614" t="s">
        <v>15</v>
      </c>
      <c r="M1492" s="176" t="s">
        <v>15</v>
      </c>
      <c r="N1492" s="176" t="s">
        <v>15</v>
      </c>
      <c r="O1492" s="584" t="str">
        <f>A1492&amp;B1492&amp;C1492</f>
        <v>270206GOINFRA</v>
      </c>
    </row>
    <row r="1493" spans="1:15" x14ac:dyDescent="0.2">
      <c r="A1493" s="617" t="s">
        <v>1358</v>
      </c>
      <c r="B1493" s="618" t="s">
        <v>21</v>
      </c>
      <c r="C1493" s="619" t="s">
        <v>115</v>
      </c>
      <c r="D1493" s="620" t="s">
        <v>1427</v>
      </c>
      <c r="E1493" s="620" t="s">
        <v>1359</v>
      </c>
      <c r="F1493" s="621" t="s">
        <v>42</v>
      </c>
      <c r="G1493" s="621">
        <v>7.4999999999999997E-2</v>
      </c>
      <c r="H1493" s="175">
        <f>TRUNC(
                        IF(
                            C1493="INSUMO",
                            IFERROR(
                                INDEX(
                                    Insumos!F:F,
                                    MATCH(
                                        A1493&amp;B1493,
                                        Insumos!I:I,
                                        0)
                                ),
                                "Não encontrado"),
                            IFERROR(
                                INDEX(
                                    I:I,
                                    MATCH(
                                        A1493&amp;B1493,
                                        O:O,
                                        0)
                                ),
                                "Não encontrado")
                        ), 2)</f>
        <v>16.78</v>
      </c>
      <c r="I1493" s="175">
        <f>TRUNC(G1493*H1493, 2)</f>
        <v>1.25</v>
      </c>
      <c r="J1493" s="174"/>
      <c r="K1493" s="174"/>
      <c r="L1493" s="620" t="s">
        <v>15</v>
      </c>
      <c r="M1493" s="173"/>
      <c r="N1493" s="173"/>
    </row>
    <row r="1494" spans="1:15" x14ac:dyDescent="0.2">
      <c r="A1494" s="622" t="s">
        <v>2250</v>
      </c>
      <c r="B1494" s="623" t="s">
        <v>21</v>
      </c>
      <c r="C1494" s="624" t="s">
        <v>115</v>
      </c>
      <c r="D1494" s="625" t="s">
        <v>1427</v>
      </c>
      <c r="E1494" s="625" t="s">
        <v>2249</v>
      </c>
      <c r="F1494" s="626" t="s">
        <v>25</v>
      </c>
      <c r="G1494" s="626">
        <v>0.109</v>
      </c>
      <c r="H1494" s="172">
        <f>TRUNC(
                        IF(
                            C1494="INSUMO",
                            IFERROR(
                                INDEX(
                                    Insumos!F:F,
                                    MATCH(
                                        A1494&amp;B1494,
                                        Insumos!I:I,
                                        0)
                                ),
                                "Não encontrado"),
                            IFERROR(
                                INDEX(
                                    I:I,
                                    MATCH(
                                        A1494&amp;B1494,
                                        O:O,
                                        0)
                                ),
                                "Não encontrado")
                        ), 2)</f>
        <v>11.73</v>
      </c>
      <c r="I1494" s="172">
        <f>TRUNC(G1494*H1494, 2)</f>
        <v>1.27</v>
      </c>
      <c r="J1494" s="171"/>
      <c r="K1494" s="171"/>
      <c r="L1494" s="625" t="s">
        <v>15</v>
      </c>
      <c r="M1494" s="170"/>
      <c r="N1494" s="170"/>
    </row>
    <row r="1495" spans="1:15" x14ac:dyDescent="0.2">
      <c r="A1495" s="611" t="s">
        <v>2927</v>
      </c>
      <c r="B1495" s="612" t="s">
        <v>21</v>
      </c>
      <c r="C1495" s="613" t="s">
        <v>15</v>
      </c>
      <c r="D1495" s="614" t="s">
        <v>1427</v>
      </c>
      <c r="E1495" s="614" t="s">
        <v>2928</v>
      </c>
      <c r="F1495" s="615" t="s">
        <v>33</v>
      </c>
      <c r="G1495" s="616"/>
      <c r="H1495" s="178"/>
      <c r="I1495" s="178">
        <f>SUM(I1496:I1496)</f>
        <v>2</v>
      </c>
      <c r="J1495" s="177" t="s">
        <v>15</v>
      </c>
      <c r="K1495" s="177"/>
      <c r="L1495" s="614" t="s">
        <v>15</v>
      </c>
      <c r="M1495" s="176" t="s">
        <v>15</v>
      </c>
      <c r="N1495" s="176" t="s">
        <v>15</v>
      </c>
      <c r="O1495" s="584" t="str">
        <f>A1495&amp;B1495&amp;C1495</f>
        <v>020203GOINFRA</v>
      </c>
    </row>
    <row r="1496" spans="1:15" x14ac:dyDescent="0.2">
      <c r="A1496" s="617" t="s">
        <v>1352</v>
      </c>
      <c r="B1496" s="618" t="s">
        <v>21</v>
      </c>
      <c r="C1496" s="619" t="s">
        <v>115</v>
      </c>
      <c r="D1496" s="620" t="s">
        <v>1427</v>
      </c>
      <c r="E1496" s="620" t="s">
        <v>1353</v>
      </c>
      <c r="F1496" s="621" t="s">
        <v>42</v>
      </c>
      <c r="G1496" s="621">
        <v>0.1308</v>
      </c>
      <c r="H1496" s="175">
        <f>TRUNC(
                        IF(
                            C1496="INSUMO",
                            IFERROR(
                                INDEX(
                                    Insumos!F:F,
                                    MATCH(
                                        A1496&amp;B1496,
                                        Insumos!I:I,
                                        0)
                                ),
                                "Não encontrado"),
                            IFERROR(
                                INDEX(
                                    I:I,
                                    MATCH(
                                        A1496&amp;B1496,
                                        O:O,
                                        0)
                                ),
                                "Não encontrado")
                        ), 2)</f>
        <v>15.3</v>
      </c>
      <c r="I1496" s="175">
        <f>TRUNC(G1496*H1496, 2)</f>
        <v>2</v>
      </c>
      <c r="J1496" s="174"/>
      <c r="K1496" s="174"/>
      <c r="L1496" s="620" t="s">
        <v>15</v>
      </c>
      <c r="M1496" s="173"/>
      <c r="N1496" s="173"/>
    </row>
    <row r="1497" spans="1:15" ht="38.25" x14ac:dyDescent="0.2">
      <c r="A1497" s="611" t="s">
        <v>1612</v>
      </c>
      <c r="B1497" s="612" t="s">
        <v>101</v>
      </c>
      <c r="C1497" s="613" t="s">
        <v>15</v>
      </c>
      <c r="D1497" s="614" t="s">
        <v>1427</v>
      </c>
      <c r="E1497" s="614" t="s">
        <v>1611</v>
      </c>
      <c r="F1497" s="615" t="s">
        <v>156</v>
      </c>
      <c r="G1497" s="616"/>
      <c r="H1497" s="178"/>
      <c r="I1497" s="178">
        <f>SUM(I1498:I1503)</f>
        <v>560.11</v>
      </c>
      <c r="J1497" s="177" t="s">
        <v>15</v>
      </c>
      <c r="K1497" s="177"/>
      <c r="L1497" s="614" t="s">
        <v>15</v>
      </c>
      <c r="M1497" s="176" t="s">
        <v>15</v>
      </c>
      <c r="N1497" s="176" t="s">
        <v>1473</v>
      </c>
      <c r="O1497" s="584" t="str">
        <f>A1497&amp;B1497&amp;C1497</f>
        <v>AGE100001AGEHAB</v>
      </c>
    </row>
    <row r="1498" spans="1:15" x14ac:dyDescent="0.2">
      <c r="A1498" s="617" t="s">
        <v>1388</v>
      </c>
      <c r="B1498" s="618" t="s">
        <v>21</v>
      </c>
      <c r="C1498" s="619" t="s">
        <v>115</v>
      </c>
      <c r="D1498" s="620" t="s">
        <v>1427</v>
      </c>
      <c r="E1498" s="620" t="s">
        <v>1389</v>
      </c>
      <c r="F1498" s="621" t="s">
        <v>42</v>
      </c>
      <c r="G1498" s="621">
        <v>4.26</v>
      </c>
      <c r="H1498" s="175">
        <f>TRUNC(
                        IF(
                            C1498="INSUMO",
                            IFERROR(
                                INDEX(
                                    Insumos!F:F,
                                    MATCH(
                                        A1498&amp;B1498,
                                        Insumos!I:I,
                                        0)
                                ),
                                "Não encontrado"),
                            IFERROR(
                                INDEX(
                                    I:I,
                                    MATCH(
                                        A1498&amp;B1498,
                                        O:O,
                                        0)
                                ),
                                "Não encontrado")
                        ), 2)</f>
        <v>18.36</v>
      </c>
      <c r="I1498" s="175">
        <f t="shared" ref="I1498:I1503" si="35">TRUNC(G1498*H1498, 2)</f>
        <v>78.209999999999994</v>
      </c>
      <c r="J1498" s="174"/>
      <c r="K1498" s="174"/>
      <c r="L1498" s="620" t="s">
        <v>15</v>
      </c>
      <c r="M1498" s="173"/>
      <c r="N1498" s="173"/>
    </row>
    <row r="1499" spans="1:15" x14ac:dyDescent="0.2">
      <c r="A1499" s="622" t="s">
        <v>1452</v>
      </c>
      <c r="B1499" s="623" t="s">
        <v>21</v>
      </c>
      <c r="C1499" s="624" t="s">
        <v>115</v>
      </c>
      <c r="D1499" s="625" t="s">
        <v>1427</v>
      </c>
      <c r="E1499" s="625" t="s">
        <v>1451</v>
      </c>
      <c r="F1499" s="626" t="s">
        <v>25</v>
      </c>
      <c r="G1499" s="626">
        <v>1.19</v>
      </c>
      <c r="H1499" s="172">
        <f>TRUNC(
                        IF(
                            C1499="INSUMO",
                            IFERROR(
                                INDEX(
                                    Insumos!F:F,
                                    MATCH(
                                        A1499&amp;B1499,
                                        Insumos!I:I,
                                        0)
                                ),
                                "Não encontrado"),
                            IFERROR(
                                INDEX(
                                    I:I,
                                    MATCH(
                                        A1499&amp;B1499,
                                        O:O,
                                        0)
                                ),
                                "Não encontrado")
                        ), 2)</f>
        <v>180.8</v>
      </c>
      <c r="I1499" s="172">
        <f t="shared" si="35"/>
        <v>215.15</v>
      </c>
      <c r="J1499" s="171"/>
      <c r="K1499" s="171"/>
      <c r="L1499" s="625" t="s">
        <v>15</v>
      </c>
      <c r="M1499" s="170"/>
      <c r="N1499" s="170"/>
    </row>
    <row r="1500" spans="1:15" x14ac:dyDescent="0.2">
      <c r="A1500" s="617" t="s">
        <v>1485</v>
      </c>
      <c r="B1500" s="618" t="s">
        <v>21</v>
      </c>
      <c r="C1500" s="619" t="s">
        <v>115</v>
      </c>
      <c r="D1500" s="620" t="s">
        <v>1427</v>
      </c>
      <c r="E1500" s="620" t="s">
        <v>1484</v>
      </c>
      <c r="F1500" s="621" t="s">
        <v>258</v>
      </c>
      <c r="G1500" s="621">
        <v>158.94999999999999</v>
      </c>
      <c r="H1500" s="175">
        <f>TRUNC(
                        IF(
                            C1500="INSUMO",
                            IFERROR(
                                INDEX(
                                    Insumos!F:F,
                                    MATCH(
                                        A1500&amp;B1500,
                                        Insumos!I:I,
                                        0)
                                ),
                                "Não encontrado"),
                            IFERROR(
                                INDEX(
                                    I:I,
                                    MATCH(
                                        A1500&amp;B1500,
                                        O:O,
                                        0)
                                ),
                                "Não encontrado")
                        ), 2)</f>
        <v>0.94</v>
      </c>
      <c r="I1500" s="175">
        <f t="shared" si="35"/>
        <v>149.41</v>
      </c>
      <c r="J1500" s="174"/>
      <c r="K1500" s="174"/>
      <c r="L1500" s="620" t="s">
        <v>15</v>
      </c>
      <c r="M1500" s="173"/>
      <c r="N1500" s="173"/>
    </row>
    <row r="1501" spans="1:15" x14ac:dyDescent="0.2">
      <c r="A1501" s="622" t="s">
        <v>1454</v>
      </c>
      <c r="B1501" s="623" t="s">
        <v>21</v>
      </c>
      <c r="C1501" s="624" t="s">
        <v>115</v>
      </c>
      <c r="D1501" s="625" t="s">
        <v>1427</v>
      </c>
      <c r="E1501" s="625" t="s">
        <v>1453</v>
      </c>
      <c r="F1501" s="626" t="s">
        <v>258</v>
      </c>
      <c r="G1501" s="626">
        <v>178.82</v>
      </c>
      <c r="H1501" s="172">
        <f>TRUNC(
                        IF(
                            C1501="INSUMO",
                            IFERROR(
                                INDEX(
                                    Insumos!F:F,
                                    MATCH(
                                        A1501&amp;B1501,
                                        Insumos!I:I,
                                        0)
                                ),
                                "Não encontrado"),
                            IFERROR(
                                INDEX(
                                    I:I,
                                    MATCH(
                                        A1501&amp;B1501,
                                        O:O,
                                        0)
                                ),
                                "Não encontrado")
                        ), 2)</f>
        <v>0.64</v>
      </c>
      <c r="I1501" s="172">
        <f t="shared" si="35"/>
        <v>114.44</v>
      </c>
      <c r="J1501" s="171"/>
      <c r="K1501" s="171"/>
      <c r="L1501" s="625" t="s">
        <v>15</v>
      </c>
      <c r="M1501" s="170"/>
      <c r="N1501" s="170"/>
    </row>
    <row r="1502" spans="1:15" ht="38.25" x14ac:dyDescent="0.2">
      <c r="A1502" s="617" t="s">
        <v>1587</v>
      </c>
      <c r="B1502" s="618" t="s">
        <v>1263</v>
      </c>
      <c r="C1502" s="619" t="s">
        <v>22</v>
      </c>
      <c r="D1502" s="620" t="s">
        <v>1427</v>
      </c>
      <c r="E1502" s="620" t="s">
        <v>1586</v>
      </c>
      <c r="F1502" s="621" t="s">
        <v>1562</v>
      </c>
      <c r="G1502" s="621">
        <v>0.99</v>
      </c>
      <c r="H1502" s="175">
        <f>TRUNC(
                        IF(
                            C1502="INSUMO",
                            IFERROR(
                                INDEX(
                                    Insumos!F:F,
                                    MATCH(
                                        A1502&amp;B1502,
                                        Insumos!I:I,
                                        0)
                                ),
                                "Não encontrado"),
                            IFERROR(
                                INDEX(
                                    I:I,
                                    MATCH(
                                        A1502&amp;B1502,
                                        O:O,
                                        0)
                                ),
                                "Não encontrado")
                        ), 2)</f>
        <v>1.81</v>
      </c>
      <c r="I1502" s="175">
        <f t="shared" si="35"/>
        <v>1.79</v>
      </c>
      <c r="J1502" s="174"/>
      <c r="K1502" s="174"/>
      <c r="L1502" s="620" t="s">
        <v>15</v>
      </c>
      <c r="M1502" s="173"/>
      <c r="N1502" s="173"/>
    </row>
    <row r="1503" spans="1:15" ht="38.25" x14ac:dyDescent="0.2">
      <c r="A1503" s="622" t="s">
        <v>1585</v>
      </c>
      <c r="B1503" s="623" t="s">
        <v>1263</v>
      </c>
      <c r="C1503" s="624" t="s">
        <v>22</v>
      </c>
      <c r="D1503" s="625" t="s">
        <v>1427</v>
      </c>
      <c r="E1503" s="625" t="s">
        <v>1584</v>
      </c>
      <c r="F1503" s="626" t="s">
        <v>1560</v>
      </c>
      <c r="G1503" s="626">
        <v>3.27</v>
      </c>
      <c r="H1503" s="172">
        <f>TRUNC(
                        IF(
                            C1503="INSUMO",
                            IFERROR(
                                INDEX(
                                    Insumos!F:F,
                                    MATCH(
                                        A1503&amp;B1503,
                                        Insumos!I:I,
                                        0)
                                ),
                                "Não encontrado"),
                            IFERROR(
                                INDEX(
                                    I:I,
                                    MATCH(
                                        A1503&amp;B1503,
                                        O:O,
                                        0)
                                ),
                                "Não encontrado")
                        ), 2)</f>
        <v>0.34</v>
      </c>
      <c r="I1503" s="172">
        <f t="shared" si="35"/>
        <v>1.1100000000000001</v>
      </c>
      <c r="J1503" s="171"/>
      <c r="K1503" s="171"/>
      <c r="L1503" s="625" t="s">
        <v>15</v>
      </c>
      <c r="M1503" s="170"/>
      <c r="N1503" s="170"/>
    </row>
    <row r="1504" spans="1:15" ht="38.25" x14ac:dyDescent="0.2">
      <c r="A1504" s="611" t="s">
        <v>1589</v>
      </c>
      <c r="B1504" s="612" t="s">
        <v>101</v>
      </c>
      <c r="C1504" s="613" t="s">
        <v>15</v>
      </c>
      <c r="D1504" s="614" t="s">
        <v>1427</v>
      </c>
      <c r="E1504" s="614" t="s">
        <v>1588</v>
      </c>
      <c r="F1504" s="615" t="s">
        <v>156</v>
      </c>
      <c r="G1504" s="616"/>
      <c r="H1504" s="178"/>
      <c r="I1504" s="178">
        <f>SUM(I1505:I1512)</f>
        <v>509.23</v>
      </c>
      <c r="J1504" s="177" t="s">
        <v>15</v>
      </c>
      <c r="K1504" s="177"/>
      <c r="L1504" s="614" t="s">
        <v>15</v>
      </c>
      <c r="M1504" s="176" t="s">
        <v>15</v>
      </c>
      <c r="N1504" s="176" t="s">
        <v>1473</v>
      </c>
      <c r="O1504" s="584" t="str">
        <f>A1504&amp;B1504&amp;C1504</f>
        <v>AGE60010AGEHAB</v>
      </c>
    </row>
    <row r="1505" spans="1:15" x14ac:dyDescent="0.2">
      <c r="A1505" s="617" t="s">
        <v>1388</v>
      </c>
      <c r="B1505" s="618" t="s">
        <v>21</v>
      </c>
      <c r="C1505" s="619" t="s">
        <v>115</v>
      </c>
      <c r="D1505" s="620" t="s">
        <v>1427</v>
      </c>
      <c r="E1505" s="620" t="s">
        <v>1389</v>
      </c>
      <c r="F1505" s="621" t="s">
        <v>42</v>
      </c>
      <c r="G1505" s="621">
        <v>1.4668000000000001</v>
      </c>
      <c r="H1505" s="175">
        <f>TRUNC(
                        IF(
                            C1505="INSUMO",
                            IFERROR(
                                INDEX(
                                    Insumos!F:F,
                                    MATCH(
                                        A1505&amp;B1505,
                                        Insumos!I:I,
                                        0)
                                ),
                                "Não encontrado"),
                            IFERROR(
                                INDEX(
                                    I:I,
                                    MATCH(
                                        A1505&amp;B1505,
                                        O:O,
                                        0)
                                ),
                                "Não encontrado")
                        ), 2)</f>
        <v>18.36</v>
      </c>
      <c r="I1505" s="175">
        <f t="shared" ref="I1505:I1512" si="36">TRUNC(G1505*H1505, 2)</f>
        <v>26.93</v>
      </c>
      <c r="J1505" s="174"/>
      <c r="K1505" s="174"/>
      <c r="L1505" s="620" t="s">
        <v>15</v>
      </c>
      <c r="M1505" s="173"/>
      <c r="N1505" s="173"/>
    </row>
    <row r="1506" spans="1:15" x14ac:dyDescent="0.2">
      <c r="A1506" s="622" t="s">
        <v>1485</v>
      </c>
      <c r="B1506" s="623" t="s">
        <v>21</v>
      </c>
      <c r="C1506" s="624" t="s">
        <v>115</v>
      </c>
      <c r="D1506" s="625" t="s">
        <v>1427</v>
      </c>
      <c r="E1506" s="625" t="s">
        <v>1484</v>
      </c>
      <c r="F1506" s="626" t="s">
        <v>258</v>
      </c>
      <c r="G1506" s="626">
        <v>12.8119</v>
      </c>
      <c r="H1506" s="172">
        <f>TRUNC(
                        IF(
                            C1506="INSUMO",
                            IFERROR(
                                INDEX(
                                    Insumos!F:F,
                                    MATCH(
                                        A1506&amp;B1506,
                                        Insumos!I:I,
                                        0)
                                ),
                                "Não encontrado"),
                            IFERROR(
                                INDEX(
                                    I:I,
                                    MATCH(
                                        A1506&amp;B1506,
                                        O:O,
                                        0)
                                ),
                                "Não encontrado")
                        ), 2)</f>
        <v>0.94</v>
      </c>
      <c r="I1506" s="172">
        <f t="shared" si="36"/>
        <v>12.04</v>
      </c>
      <c r="J1506" s="171"/>
      <c r="K1506" s="171"/>
      <c r="L1506" s="625" t="s">
        <v>15</v>
      </c>
      <c r="M1506" s="170"/>
      <c r="N1506" s="170"/>
    </row>
    <row r="1507" spans="1:15" x14ac:dyDescent="0.2">
      <c r="A1507" s="617" t="s">
        <v>1454</v>
      </c>
      <c r="B1507" s="618" t="s">
        <v>21</v>
      </c>
      <c r="C1507" s="619" t="s">
        <v>115</v>
      </c>
      <c r="D1507" s="620" t="s">
        <v>1427</v>
      </c>
      <c r="E1507" s="620" t="s">
        <v>1453</v>
      </c>
      <c r="F1507" s="621" t="s">
        <v>258</v>
      </c>
      <c r="G1507" s="621">
        <v>355.88670000000002</v>
      </c>
      <c r="H1507" s="175">
        <f>TRUNC(
                        IF(
                            C1507="INSUMO",
                            IFERROR(
                                INDEX(
                                    Insumos!F:F,
                                    MATCH(
                                        A1507&amp;B1507,
                                        Insumos!I:I,
                                        0)
                                ),
                                "Não encontrado"),
                            IFERROR(
                                INDEX(
                                    I:I,
                                    MATCH(
                                        A1507&amp;B1507,
                                        O:O,
                                        0)
                                ),
                                "Não encontrado")
                        ), 2)</f>
        <v>0.64</v>
      </c>
      <c r="I1507" s="175">
        <f t="shared" si="36"/>
        <v>227.76</v>
      </c>
      <c r="J1507" s="174"/>
      <c r="K1507" s="174"/>
      <c r="L1507" s="620" t="s">
        <v>15</v>
      </c>
      <c r="M1507" s="173"/>
      <c r="N1507" s="173"/>
    </row>
    <row r="1508" spans="1:15" ht="38.25" x14ac:dyDescent="0.2">
      <c r="A1508" s="622" t="s">
        <v>1587</v>
      </c>
      <c r="B1508" s="623" t="s">
        <v>1263</v>
      </c>
      <c r="C1508" s="624" t="s">
        <v>22</v>
      </c>
      <c r="D1508" s="625" t="s">
        <v>1427</v>
      </c>
      <c r="E1508" s="625" t="s">
        <v>1586</v>
      </c>
      <c r="F1508" s="626" t="s">
        <v>1562</v>
      </c>
      <c r="G1508" s="626">
        <v>1.0166999999999999</v>
      </c>
      <c r="H1508" s="172">
        <f>TRUNC(
                        IF(
                            C1508="INSUMO",
                            IFERROR(
                                INDEX(
                                    Insumos!F:F,
                                    MATCH(
                                        A1508&amp;B1508,
                                        Insumos!I:I,
                                        0)
                                ),
                                "Não encontrado"),
                            IFERROR(
                                INDEX(
                                    I:I,
                                    MATCH(
                                        A1508&amp;B1508,
                                        O:O,
                                        0)
                                ),
                                "Não encontrado")
                        ), 2)</f>
        <v>1.81</v>
      </c>
      <c r="I1508" s="172">
        <f t="shared" si="36"/>
        <v>1.84</v>
      </c>
      <c r="J1508" s="171"/>
      <c r="K1508" s="171"/>
      <c r="L1508" s="625" t="s">
        <v>15</v>
      </c>
      <c r="M1508" s="170"/>
      <c r="N1508" s="170"/>
    </row>
    <row r="1509" spans="1:15" ht="38.25" x14ac:dyDescent="0.2">
      <c r="A1509" s="617" t="s">
        <v>1585</v>
      </c>
      <c r="B1509" s="618" t="s">
        <v>1263</v>
      </c>
      <c r="C1509" s="619" t="s">
        <v>22</v>
      </c>
      <c r="D1509" s="620" t="s">
        <v>1427</v>
      </c>
      <c r="E1509" s="620" t="s">
        <v>1584</v>
      </c>
      <c r="F1509" s="621" t="s">
        <v>1560</v>
      </c>
      <c r="G1509" s="621">
        <v>0.4501</v>
      </c>
      <c r="H1509" s="175">
        <f>TRUNC(
                        IF(
                            C1509="INSUMO",
                            IFERROR(
                                INDEX(
                                    Insumos!F:F,
                                    MATCH(
                                        A1509&amp;B1509,
                                        Insumos!I:I,
                                        0)
                                ),
                                "Não encontrado"),
                            IFERROR(
                                INDEX(
                                    I:I,
                                    MATCH(
                                        A1509&amp;B1509,
                                        O:O,
                                        0)
                                ),
                                "Não encontrado")
                        ), 2)</f>
        <v>0.34</v>
      </c>
      <c r="I1509" s="175">
        <f t="shared" si="36"/>
        <v>0.15</v>
      </c>
      <c r="J1509" s="174"/>
      <c r="K1509" s="174"/>
      <c r="L1509" s="620" t="s">
        <v>15</v>
      </c>
      <c r="M1509" s="173"/>
      <c r="N1509" s="173"/>
    </row>
    <row r="1510" spans="1:15" x14ac:dyDescent="0.2">
      <c r="A1510" s="622" t="s">
        <v>1352</v>
      </c>
      <c r="B1510" s="623" t="s">
        <v>21</v>
      </c>
      <c r="C1510" s="624" t="s">
        <v>115</v>
      </c>
      <c r="D1510" s="625" t="s">
        <v>1427</v>
      </c>
      <c r="E1510" s="625" t="s">
        <v>1353</v>
      </c>
      <c r="F1510" s="626" t="s">
        <v>42</v>
      </c>
      <c r="G1510" s="626">
        <v>2.3275000000000001</v>
      </c>
      <c r="H1510" s="172">
        <f>TRUNC(
                        IF(
                            C1510="INSUMO",
                            IFERROR(
                                INDEX(
                                    Insumos!F:F,
                                    MATCH(
                                        A1510&amp;B1510,
                                        Insumos!I:I,
                                        0)
                                ),
                                "Não encontrado"),
                            IFERROR(
                                INDEX(
                                    I:I,
                                    MATCH(
                                        A1510&amp;B1510,
                                        O:O,
                                        0)
                                ),
                                "Não encontrado")
                        ), 2)</f>
        <v>15.3</v>
      </c>
      <c r="I1510" s="172">
        <f t="shared" si="36"/>
        <v>35.61</v>
      </c>
      <c r="J1510" s="171"/>
      <c r="K1510" s="171"/>
      <c r="L1510" s="625" t="s">
        <v>15</v>
      </c>
      <c r="M1510" s="170"/>
      <c r="N1510" s="170"/>
    </row>
    <row r="1511" spans="1:15" x14ac:dyDescent="0.2">
      <c r="A1511" s="617" t="s">
        <v>1472</v>
      </c>
      <c r="B1511" s="618" t="s">
        <v>21</v>
      </c>
      <c r="C1511" s="619" t="s">
        <v>115</v>
      </c>
      <c r="D1511" s="620" t="s">
        <v>1427</v>
      </c>
      <c r="E1511" s="620" t="s">
        <v>1471</v>
      </c>
      <c r="F1511" s="621" t="s">
        <v>25</v>
      </c>
      <c r="G1511" s="621">
        <v>0.6673</v>
      </c>
      <c r="H1511" s="175">
        <f>TRUNC(
                        IF(
                            C1511="INSUMO",
                            IFERROR(
                                INDEX(
                                    Insumos!F:F,
                                    MATCH(
                                        A1511&amp;B1511,
                                        Insumos!I:I,
                                        0)
                                ),
                                "Não encontrado"),
                            IFERROR(
                                INDEX(
                                    I:I,
                                    MATCH(
                                        A1511&amp;B1511,
                                        O:O,
                                        0)
                                ),
                                "Não encontrado")
                        ), 2)</f>
        <v>157.54</v>
      </c>
      <c r="I1511" s="175">
        <f t="shared" si="36"/>
        <v>105.12</v>
      </c>
      <c r="J1511" s="174"/>
      <c r="K1511" s="174"/>
      <c r="L1511" s="620" t="s">
        <v>15</v>
      </c>
      <c r="M1511" s="173"/>
      <c r="N1511" s="173"/>
    </row>
    <row r="1512" spans="1:15" x14ac:dyDescent="0.2">
      <c r="A1512" s="622" t="s">
        <v>1583</v>
      </c>
      <c r="B1512" s="623" t="s">
        <v>21</v>
      </c>
      <c r="C1512" s="624" t="s">
        <v>115</v>
      </c>
      <c r="D1512" s="625" t="s">
        <v>1427</v>
      </c>
      <c r="E1512" s="625" t="s">
        <v>1582</v>
      </c>
      <c r="F1512" s="626" t="s">
        <v>25</v>
      </c>
      <c r="G1512" s="626">
        <v>0.60499999999999998</v>
      </c>
      <c r="H1512" s="172">
        <f>TRUNC(
                        IF(
                            C1512="INSUMO",
                            IFERROR(
                                INDEX(
                                    Insumos!F:F,
                                    MATCH(
                                        A1512&amp;B1512,
                                        Insumos!I:I,
                                        0)
                                ),
                                "Não encontrado"),
                            IFERROR(
                                INDEX(
                                    I:I,
                                    MATCH(
                                        A1512&amp;B1512,
                                        O:O,
                                        0)
                                ),
                                "Não encontrado")
                        ), 2)</f>
        <v>164.93</v>
      </c>
      <c r="I1512" s="172">
        <f t="shared" si="36"/>
        <v>99.78</v>
      </c>
      <c r="J1512" s="171"/>
      <c r="K1512" s="171"/>
      <c r="L1512" s="625" t="s">
        <v>15</v>
      </c>
      <c r="M1512" s="170"/>
      <c r="N1512" s="170"/>
    </row>
    <row r="1513" spans="1:15" x14ac:dyDescent="0.2">
      <c r="A1513" s="611" t="s">
        <v>1610</v>
      </c>
      <c r="B1513" s="612" t="s">
        <v>21</v>
      </c>
      <c r="C1513" s="613" t="s">
        <v>15</v>
      </c>
      <c r="D1513" s="614" t="s">
        <v>1427</v>
      </c>
      <c r="E1513" s="614" t="s">
        <v>1609</v>
      </c>
      <c r="F1513" s="615" t="s">
        <v>88</v>
      </c>
      <c r="G1513" s="616"/>
      <c r="H1513" s="178"/>
      <c r="I1513" s="178">
        <f>SUM(I1514:I1520)</f>
        <v>74.22</v>
      </c>
      <c r="J1513" s="177" t="s">
        <v>15</v>
      </c>
      <c r="K1513" s="177"/>
      <c r="L1513" s="614" t="s">
        <v>15</v>
      </c>
      <c r="M1513" s="176" t="s">
        <v>15</v>
      </c>
      <c r="N1513" s="176" t="s">
        <v>15</v>
      </c>
      <c r="O1513" s="584" t="str">
        <f>A1513&amp;B1513&amp;C1513</f>
        <v>050302GOINFRA</v>
      </c>
    </row>
    <row r="1514" spans="1:15" x14ac:dyDescent="0.2">
      <c r="A1514" s="617" t="s">
        <v>1354</v>
      </c>
      <c r="B1514" s="618" t="s">
        <v>21</v>
      </c>
      <c r="C1514" s="619" t="s">
        <v>115</v>
      </c>
      <c r="D1514" s="620" t="s">
        <v>1427</v>
      </c>
      <c r="E1514" s="620" t="s">
        <v>1355</v>
      </c>
      <c r="F1514" s="621" t="s">
        <v>42</v>
      </c>
      <c r="G1514" s="621">
        <v>0.2828</v>
      </c>
      <c r="H1514" s="175">
        <f>TRUNC(
                        IF(
                            C1514="INSUMO",
                            IFERROR(
                                INDEX(
                                    Insumos!F:F,
                                    MATCH(
                                        A1514&amp;B1514,
                                        Insumos!I:I,
                                        0)
                                ),
                                "Não encontrado"),
                            IFERROR(
                                INDEX(
                                    I:I,
                                    MATCH(
                                        A1514&amp;B1514,
                                        O:O,
                                        0)
                                ),
                                "Não encontrado")
                        ), 2)</f>
        <v>23.41</v>
      </c>
      <c r="I1514" s="175">
        <f t="shared" ref="I1514:I1520" si="37">TRUNC(G1514*H1514, 2)</f>
        <v>6.62</v>
      </c>
      <c r="J1514" s="174"/>
      <c r="K1514" s="174"/>
      <c r="L1514" s="620" t="s">
        <v>15</v>
      </c>
      <c r="M1514" s="173"/>
      <c r="N1514" s="173"/>
    </row>
    <row r="1515" spans="1:15" x14ac:dyDescent="0.2">
      <c r="A1515" s="622" t="s">
        <v>1388</v>
      </c>
      <c r="B1515" s="623" t="s">
        <v>21</v>
      </c>
      <c r="C1515" s="624" t="s">
        <v>115</v>
      </c>
      <c r="D1515" s="625" t="s">
        <v>1427</v>
      </c>
      <c r="E1515" s="625" t="s">
        <v>1389</v>
      </c>
      <c r="F1515" s="626" t="s">
        <v>42</v>
      </c>
      <c r="G1515" s="626">
        <v>0.12959999999999999</v>
      </c>
      <c r="H1515" s="172">
        <f>TRUNC(
                        IF(
                            C1515="INSUMO",
                            IFERROR(
                                INDEX(
                                    Insumos!F:F,
                                    MATCH(
                                        A1515&amp;B1515,
                                        Insumos!I:I,
                                        0)
                                ),
                                "Não encontrado"),
                            IFERROR(
                                INDEX(
                                    I:I,
                                    MATCH(
                                        A1515&amp;B1515,
                                        O:O,
                                        0)
                                ),
                                "Não encontrado")
                        ), 2)</f>
        <v>18.36</v>
      </c>
      <c r="I1515" s="172">
        <f t="shared" si="37"/>
        <v>2.37</v>
      </c>
      <c r="J1515" s="171"/>
      <c r="K1515" s="171"/>
      <c r="L1515" s="625" t="s">
        <v>15</v>
      </c>
      <c r="M1515" s="170"/>
      <c r="N1515" s="170"/>
    </row>
    <row r="1516" spans="1:15" x14ac:dyDescent="0.2">
      <c r="A1516" s="617" t="s">
        <v>1352</v>
      </c>
      <c r="B1516" s="618" t="s">
        <v>21</v>
      </c>
      <c r="C1516" s="619" t="s">
        <v>115</v>
      </c>
      <c r="D1516" s="620" t="s">
        <v>1427</v>
      </c>
      <c r="E1516" s="620" t="s">
        <v>1353</v>
      </c>
      <c r="F1516" s="621" t="s">
        <v>42</v>
      </c>
      <c r="G1516" s="621">
        <v>2.1814</v>
      </c>
      <c r="H1516" s="175">
        <f>TRUNC(
                        IF(
                            C1516="INSUMO",
                            IFERROR(
                                INDEX(
                                    Insumos!F:F,
                                    MATCH(
                                        A1516&amp;B1516,
                                        Insumos!I:I,
                                        0)
                                ),
                                "Não encontrado"),
                            IFERROR(
                                INDEX(
                                    I:I,
                                    MATCH(
                                        A1516&amp;B1516,
                                        O:O,
                                        0)
                                ),
                                "Não encontrado")
                        ), 2)</f>
        <v>15.3</v>
      </c>
      <c r="I1516" s="175">
        <f t="shared" si="37"/>
        <v>33.369999999999997</v>
      </c>
      <c r="J1516" s="174"/>
      <c r="K1516" s="174"/>
      <c r="L1516" s="620" t="s">
        <v>15</v>
      </c>
      <c r="M1516" s="173"/>
      <c r="N1516" s="173"/>
    </row>
    <row r="1517" spans="1:15" x14ac:dyDescent="0.2">
      <c r="A1517" s="622" t="s">
        <v>1472</v>
      </c>
      <c r="B1517" s="623" t="s">
        <v>21</v>
      </c>
      <c r="C1517" s="624" t="s">
        <v>115</v>
      </c>
      <c r="D1517" s="625" t="s">
        <v>1427</v>
      </c>
      <c r="E1517" s="625" t="s">
        <v>1471</v>
      </c>
      <c r="F1517" s="626" t="s">
        <v>25</v>
      </c>
      <c r="G1517" s="626">
        <v>6.3399999999999998E-2</v>
      </c>
      <c r="H1517" s="172">
        <f>TRUNC(
                        IF(
                            C1517="INSUMO",
                            IFERROR(
                                INDEX(
                                    Insumos!F:F,
                                    MATCH(
                                        A1517&amp;B1517,
                                        Insumos!I:I,
                                        0)
                                ),
                                "Não encontrado"),
                            IFERROR(
                                INDEX(
                                    I:I,
                                    MATCH(
                                        A1517&amp;B1517,
                                        O:O,
                                        0)
                                ),
                                "Não encontrado")
                        ), 2)</f>
        <v>157.54</v>
      </c>
      <c r="I1517" s="172">
        <f t="shared" si="37"/>
        <v>9.98</v>
      </c>
      <c r="J1517" s="171"/>
      <c r="K1517" s="171"/>
      <c r="L1517" s="625" t="s">
        <v>15</v>
      </c>
      <c r="M1517" s="170"/>
      <c r="N1517" s="170"/>
    </row>
    <row r="1518" spans="1:15" x14ac:dyDescent="0.2">
      <c r="A1518" s="617" t="s">
        <v>1458</v>
      </c>
      <c r="B1518" s="618" t="s">
        <v>21</v>
      </c>
      <c r="C1518" s="619" t="s">
        <v>115</v>
      </c>
      <c r="D1518" s="620" t="s">
        <v>1427</v>
      </c>
      <c r="E1518" s="620" t="s">
        <v>1457</v>
      </c>
      <c r="F1518" s="621" t="s">
        <v>25</v>
      </c>
      <c r="G1518" s="621">
        <v>2.9600000000000001E-2</v>
      </c>
      <c r="H1518" s="175">
        <f>TRUNC(
                        IF(
                            C1518="INSUMO",
                            IFERROR(
                                INDEX(
                                    Insumos!F:F,
                                    MATCH(
                                        A1518&amp;B1518,
                                        Insumos!I:I,
                                        0)
                                ),
                                "Não encontrado"),
                            IFERROR(
                                INDEX(
                                    I:I,
                                    MATCH(
                                        A1518&amp;B1518,
                                        O:O,
                                        0)
                                ),
                                "Não encontrado")
                        ), 2)</f>
        <v>157.65</v>
      </c>
      <c r="I1518" s="175">
        <f t="shared" si="37"/>
        <v>4.66</v>
      </c>
      <c r="J1518" s="174"/>
      <c r="K1518" s="174"/>
      <c r="L1518" s="620" t="s">
        <v>15</v>
      </c>
      <c r="M1518" s="173"/>
      <c r="N1518" s="173"/>
    </row>
    <row r="1519" spans="1:15" x14ac:dyDescent="0.2">
      <c r="A1519" s="622" t="s">
        <v>1456</v>
      </c>
      <c r="B1519" s="623" t="s">
        <v>21</v>
      </c>
      <c r="C1519" s="624" t="s">
        <v>115</v>
      </c>
      <c r="D1519" s="625" t="s">
        <v>1427</v>
      </c>
      <c r="E1519" s="625" t="s">
        <v>1455</v>
      </c>
      <c r="F1519" s="626" t="s">
        <v>25</v>
      </c>
      <c r="G1519" s="626">
        <v>2.9600000000000001E-2</v>
      </c>
      <c r="H1519" s="172">
        <f>TRUNC(
                        IF(
                            C1519="INSUMO",
                            IFERROR(
                                INDEX(
                                    Insumos!F:F,
                                    MATCH(
                                        A1519&amp;B1519,
                                        Insumos!I:I,
                                        0)
                                ),
                                "Não encontrado"),
                            IFERROR(
                                INDEX(
                                    I:I,
                                    MATCH(
                                        A1519&amp;B1519,
                                        O:O,
                                        0)
                                ),
                                "Não encontrado")
                        ), 2)</f>
        <v>151.24</v>
      </c>
      <c r="I1519" s="172">
        <f t="shared" si="37"/>
        <v>4.47</v>
      </c>
      <c r="J1519" s="171"/>
      <c r="K1519" s="171"/>
      <c r="L1519" s="625" t="s">
        <v>15</v>
      </c>
      <c r="M1519" s="170"/>
      <c r="N1519" s="170"/>
    </row>
    <row r="1520" spans="1:15" x14ac:dyDescent="0.2">
      <c r="A1520" s="617" t="s">
        <v>1454</v>
      </c>
      <c r="B1520" s="618" t="s">
        <v>21</v>
      </c>
      <c r="C1520" s="619" t="s">
        <v>115</v>
      </c>
      <c r="D1520" s="620" t="s">
        <v>1427</v>
      </c>
      <c r="E1520" s="620" t="s">
        <v>1453</v>
      </c>
      <c r="F1520" s="621" t="s">
        <v>258</v>
      </c>
      <c r="G1520" s="621">
        <v>19.9374</v>
      </c>
      <c r="H1520" s="175">
        <f>TRUNC(
                        IF(
                            C1520="INSUMO",
                            IFERROR(
                                INDEX(
                                    Insumos!F:F,
                                    MATCH(
                                        A1520&amp;B1520,
                                        Insumos!I:I,
                                        0)
                                ),
                                "Não encontrado"),
                            IFERROR(
                                INDEX(
                                    I:I,
                                    MATCH(
                                        A1520&amp;B1520,
                                        O:O,
                                        0)
                                ),
                                "Não encontrado")
                        ), 2)</f>
        <v>0.64</v>
      </c>
      <c r="I1520" s="175">
        <f t="shared" si="37"/>
        <v>12.75</v>
      </c>
      <c r="J1520" s="174"/>
      <c r="K1520" s="174"/>
      <c r="L1520" s="620" t="s">
        <v>15</v>
      </c>
      <c r="M1520" s="173"/>
      <c r="N1520" s="173"/>
    </row>
    <row r="1521" spans="1:15" x14ac:dyDescent="0.2">
      <c r="A1521" s="611" t="s">
        <v>1608</v>
      </c>
      <c r="B1521" s="612" t="s">
        <v>21</v>
      </c>
      <c r="C1521" s="613" t="s">
        <v>15</v>
      </c>
      <c r="D1521" s="614" t="s">
        <v>1427</v>
      </c>
      <c r="E1521" s="614" t="s">
        <v>1607</v>
      </c>
      <c r="F1521" s="615" t="s">
        <v>258</v>
      </c>
      <c r="G1521" s="616"/>
      <c r="H1521" s="178"/>
      <c r="I1521" s="178">
        <f>SUM(I1522:I1525)</f>
        <v>11.030000000000001</v>
      </c>
      <c r="J1521" s="177" t="s">
        <v>15</v>
      </c>
      <c r="K1521" s="177"/>
      <c r="L1521" s="614" t="s">
        <v>15</v>
      </c>
      <c r="M1521" s="176" t="s">
        <v>15</v>
      </c>
      <c r="N1521" s="176" t="s">
        <v>15</v>
      </c>
      <c r="O1521" s="584" t="str">
        <f>A1521&amp;B1521&amp;C1521</f>
        <v>052004GOINFRA</v>
      </c>
    </row>
    <row r="1522" spans="1:15" x14ac:dyDescent="0.2">
      <c r="A1522" s="617" t="s">
        <v>1358</v>
      </c>
      <c r="B1522" s="618" t="s">
        <v>21</v>
      </c>
      <c r="C1522" s="619" t="s">
        <v>115</v>
      </c>
      <c r="D1522" s="620" t="s">
        <v>1427</v>
      </c>
      <c r="E1522" s="620" t="s">
        <v>1359</v>
      </c>
      <c r="F1522" s="621" t="s">
        <v>42</v>
      </c>
      <c r="G1522" s="621">
        <v>0.08</v>
      </c>
      <c r="H1522" s="175">
        <f>TRUNC(
                        IF(
                            C1522="INSUMO",
                            IFERROR(
                                INDEX(
                                    Insumos!F:F,
                                    MATCH(
                                        A1522&amp;B1522,
                                        Insumos!I:I,
                                        0)
                                ),
                                "Não encontrado"),
                            IFERROR(
                                INDEX(
                                    I:I,
                                    MATCH(
                                        A1522&amp;B1522,
                                        O:O,
                                        0)
                                ),
                                "Não encontrado")
                        ), 2)</f>
        <v>16.78</v>
      </c>
      <c r="I1522" s="175">
        <f>TRUNC(G1522*H1522, 2)</f>
        <v>1.34</v>
      </c>
      <c r="J1522" s="174"/>
      <c r="K1522" s="174"/>
      <c r="L1522" s="620" t="s">
        <v>15</v>
      </c>
      <c r="M1522" s="173"/>
      <c r="N1522" s="173"/>
    </row>
    <row r="1523" spans="1:15" x14ac:dyDescent="0.2">
      <c r="A1523" s="622" t="s">
        <v>1379</v>
      </c>
      <c r="B1523" s="623" t="s">
        <v>21</v>
      </c>
      <c r="C1523" s="624" t="s">
        <v>115</v>
      </c>
      <c r="D1523" s="625" t="s">
        <v>1427</v>
      </c>
      <c r="E1523" s="625" t="s">
        <v>1380</v>
      </c>
      <c r="F1523" s="626" t="s">
        <v>42</v>
      </c>
      <c r="G1523" s="626">
        <v>0.08</v>
      </c>
      <c r="H1523" s="172">
        <f>TRUNC(
                        IF(
                            C1523="INSUMO",
                            IFERROR(
                                INDEX(
                                    Insumos!F:F,
                                    MATCH(
                                        A1523&amp;B1523,
                                        Insumos!I:I,
                                        0)
                                ),
                                "Não encontrado"),
                            IFERROR(
                                INDEX(
                                    I:I,
                                    MATCH(
                                        A1523&amp;B1523,
                                        O:O,
                                        0)
                                ),
                                "Não encontrado")
                        ), 2)</f>
        <v>23.41</v>
      </c>
      <c r="I1523" s="172">
        <f>TRUNC(G1523*H1523, 2)</f>
        <v>1.87</v>
      </c>
      <c r="J1523" s="171"/>
      <c r="K1523" s="171"/>
      <c r="L1523" s="625" t="s">
        <v>15</v>
      </c>
      <c r="M1523" s="170"/>
      <c r="N1523" s="170"/>
    </row>
    <row r="1524" spans="1:15" x14ac:dyDescent="0.2">
      <c r="A1524" s="617" t="s">
        <v>1493</v>
      </c>
      <c r="B1524" s="618" t="s">
        <v>21</v>
      </c>
      <c r="C1524" s="619" t="s">
        <v>115</v>
      </c>
      <c r="D1524" s="620" t="s">
        <v>1427</v>
      </c>
      <c r="E1524" s="620" t="s">
        <v>1492</v>
      </c>
      <c r="F1524" s="621" t="s">
        <v>258</v>
      </c>
      <c r="G1524" s="621">
        <v>0.02</v>
      </c>
      <c r="H1524" s="175">
        <f>TRUNC(
                        IF(
                            C1524="INSUMO",
                            IFERROR(
                                INDEX(
                                    Insumos!F:F,
                                    MATCH(
                                        A1524&amp;B1524,
                                        Insumos!I:I,
                                        0)
                                ),
                                "Não encontrado"),
                            IFERROR(
                                INDEX(
                                    I:I,
                                    MATCH(
                                        A1524&amp;B1524,
                                        O:O,
                                        0)
                                ),
                                "Não encontrado")
                        ), 2)</f>
        <v>14.5</v>
      </c>
      <c r="I1524" s="175">
        <f>TRUNC(G1524*H1524, 2)</f>
        <v>0.28999999999999998</v>
      </c>
      <c r="J1524" s="174"/>
      <c r="K1524" s="174"/>
      <c r="L1524" s="620" t="s">
        <v>15</v>
      </c>
      <c r="M1524" s="173"/>
      <c r="N1524" s="173"/>
    </row>
    <row r="1525" spans="1:15" x14ac:dyDescent="0.2">
      <c r="A1525" s="622" t="s">
        <v>1606</v>
      </c>
      <c r="B1525" s="623" t="s">
        <v>21</v>
      </c>
      <c r="C1525" s="624" t="s">
        <v>115</v>
      </c>
      <c r="D1525" s="625" t="s">
        <v>1427</v>
      </c>
      <c r="E1525" s="625" t="s">
        <v>1605</v>
      </c>
      <c r="F1525" s="626" t="s">
        <v>258</v>
      </c>
      <c r="G1525" s="626">
        <v>1.1000000000000001</v>
      </c>
      <c r="H1525" s="172">
        <f>TRUNC(
                        IF(
                            C1525="INSUMO",
                            IFERROR(
                                INDEX(
                                    Insumos!F:F,
                                    MATCH(
                                        A1525&amp;B1525,
                                        Insumos!I:I,
                                        0)
                                ),
                                "Não encontrado"),
                            IFERROR(
                                INDEX(
                                    I:I,
                                    MATCH(
                                        A1525&amp;B1525,
                                        O:O,
                                        0)
                                ),
                                "Não encontrado")
                        ), 2)</f>
        <v>6.85</v>
      </c>
      <c r="I1525" s="172">
        <f>TRUNC(G1525*H1525, 2)</f>
        <v>7.53</v>
      </c>
      <c r="J1525" s="171"/>
      <c r="K1525" s="171"/>
      <c r="L1525" s="625" t="s">
        <v>15</v>
      </c>
      <c r="M1525" s="170"/>
      <c r="N1525" s="170"/>
    </row>
    <row r="1526" spans="1:15" x14ac:dyDescent="0.2">
      <c r="A1526" s="611" t="s">
        <v>1604</v>
      </c>
      <c r="B1526" s="612" t="s">
        <v>21</v>
      </c>
      <c r="C1526" s="613" t="s">
        <v>15</v>
      </c>
      <c r="D1526" s="614" t="s">
        <v>1427</v>
      </c>
      <c r="E1526" s="614" t="s">
        <v>1603</v>
      </c>
      <c r="F1526" s="615" t="s">
        <v>25</v>
      </c>
      <c r="G1526" s="616"/>
      <c r="H1526" s="178"/>
      <c r="I1526" s="178">
        <f>SUM(I1527:I1527)</f>
        <v>49.71</v>
      </c>
      <c r="J1526" s="177" t="s">
        <v>15</v>
      </c>
      <c r="K1526" s="177"/>
      <c r="L1526" s="614" t="s">
        <v>15</v>
      </c>
      <c r="M1526" s="176" t="s">
        <v>15</v>
      </c>
      <c r="N1526" s="176" t="s">
        <v>15</v>
      </c>
      <c r="O1526" s="584" t="str">
        <f>A1526&amp;B1526&amp;C1526</f>
        <v>050901GOINFRA</v>
      </c>
    </row>
    <row r="1527" spans="1:15" x14ac:dyDescent="0.2">
      <c r="A1527" s="617" t="s">
        <v>1352</v>
      </c>
      <c r="B1527" s="618" t="s">
        <v>21</v>
      </c>
      <c r="C1527" s="619" t="s">
        <v>115</v>
      </c>
      <c r="D1527" s="620" t="s">
        <v>1427</v>
      </c>
      <c r="E1527" s="620" t="s">
        <v>1353</v>
      </c>
      <c r="F1527" s="621" t="s">
        <v>42</v>
      </c>
      <c r="G1527" s="621">
        <v>3.2490999999999999</v>
      </c>
      <c r="H1527" s="175">
        <f>TRUNC(
                        IF(
                            C1527="INSUMO",
                            IFERROR(
                                INDEX(
                                    Insumos!F:F,
                                    MATCH(
                                        A1527&amp;B1527,
                                        Insumos!I:I,
                                        0)
                                ),
                                "Não encontrado"),
                            IFERROR(
                                INDEX(
                                    I:I,
                                    MATCH(
                                        A1527&amp;B1527,
                                        O:O,
                                        0)
                                ),
                                "Não encontrado")
                        ), 2)</f>
        <v>15.3</v>
      </c>
      <c r="I1527" s="175">
        <f>TRUNC(G1527*H1527, 2)</f>
        <v>49.71</v>
      </c>
      <c r="J1527" s="174"/>
      <c r="K1527" s="174"/>
      <c r="L1527" s="620" t="s">
        <v>15</v>
      </c>
      <c r="M1527" s="173"/>
      <c r="N1527" s="173"/>
    </row>
    <row r="1528" spans="1:15" x14ac:dyDescent="0.2">
      <c r="A1528" s="611" t="s">
        <v>1602</v>
      </c>
      <c r="B1528" s="612" t="s">
        <v>21</v>
      </c>
      <c r="C1528" s="613" t="s">
        <v>15</v>
      </c>
      <c r="D1528" s="614" t="s">
        <v>1427</v>
      </c>
      <c r="E1528" s="614" t="s">
        <v>1601</v>
      </c>
      <c r="F1528" s="615" t="s">
        <v>33</v>
      </c>
      <c r="G1528" s="616"/>
      <c r="H1528" s="178"/>
      <c r="I1528" s="178">
        <f>SUM(I1529:I1529)</f>
        <v>6.12</v>
      </c>
      <c r="J1528" s="177" t="s">
        <v>15</v>
      </c>
      <c r="K1528" s="177"/>
      <c r="L1528" s="614" t="s">
        <v>15</v>
      </c>
      <c r="M1528" s="176" t="s">
        <v>15</v>
      </c>
      <c r="N1528" s="176" t="s">
        <v>15</v>
      </c>
      <c r="O1528" s="584" t="str">
        <f>A1528&amp;B1528&amp;C1528</f>
        <v>050902GOINFRA</v>
      </c>
    </row>
    <row r="1529" spans="1:15" x14ac:dyDescent="0.2">
      <c r="A1529" s="617" t="s">
        <v>1352</v>
      </c>
      <c r="B1529" s="618" t="s">
        <v>21</v>
      </c>
      <c r="C1529" s="619" t="s">
        <v>115</v>
      </c>
      <c r="D1529" s="620" t="s">
        <v>1427</v>
      </c>
      <c r="E1529" s="620" t="s">
        <v>1353</v>
      </c>
      <c r="F1529" s="621" t="s">
        <v>42</v>
      </c>
      <c r="G1529" s="621">
        <v>0.4</v>
      </c>
      <c r="H1529" s="175">
        <f>TRUNC(
                        IF(
                            C1529="INSUMO",
                            IFERROR(
                                INDEX(
                                    Insumos!F:F,
                                    MATCH(
                                        A1529&amp;B1529,
                                        Insumos!I:I,
                                        0)
                                ),
                                "Não encontrado"),
                            IFERROR(
                                INDEX(
                                    I:I,
                                    MATCH(
                                        A1529&amp;B1529,
                                        O:O,
                                        0)
                                ),
                                "Não encontrado")
                        ), 2)</f>
        <v>15.3</v>
      </c>
      <c r="I1529" s="175">
        <f>TRUNC(G1529*H1529, 2)</f>
        <v>6.12</v>
      </c>
      <c r="J1529" s="174"/>
      <c r="K1529" s="174"/>
      <c r="L1529" s="620" t="s">
        <v>15</v>
      </c>
      <c r="M1529" s="173"/>
      <c r="N1529" s="173"/>
    </row>
    <row r="1530" spans="1:15" x14ac:dyDescent="0.2">
      <c r="A1530" s="611" t="s">
        <v>1600</v>
      </c>
      <c r="B1530" s="612" t="s">
        <v>21</v>
      </c>
      <c r="C1530" s="613" t="s">
        <v>15</v>
      </c>
      <c r="D1530" s="614" t="s">
        <v>1427</v>
      </c>
      <c r="E1530" s="614" t="s">
        <v>1599</v>
      </c>
      <c r="F1530" s="615" t="s">
        <v>33</v>
      </c>
      <c r="G1530" s="616"/>
      <c r="H1530" s="178"/>
      <c r="I1530" s="178">
        <f>SUM(I1531:I1535)</f>
        <v>34.97</v>
      </c>
      <c r="J1530" s="177" t="s">
        <v>15</v>
      </c>
      <c r="K1530" s="177"/>
      <c r="L1530" s="614" t="s">
        <v>15</v>
      </c>
      <c r="M1530" s="176" t="s">
        <v>15</v>
      </c>
      <c r="N1530" s="176" t="s">
        <v>15</v>
      </c>
      <c r="O1530" s="584" t="str">
        <f>A1530&amp;B1530&amp;C1530</f>
        <v>060191GOINFRA</v>
      </c>
    </row>
    <row r="1531" spans="1:15" x14ac:dyDescent="0.2">
      <c r="A1531" s="617" t="s">
        <v>1358</v>
      </c>
      <c r="B1531" s="618" t="s">
        <v>21</v>
      </c>
      <c r="C1531" s="619" t="s">
        <v>115</v>
      </c>
      <c r="D1531" s="620" t="s">
        <v>1427</v>
      </c>
      <c r="E1531" s="620" t="s">
        <v>1359</v>
      </c>
      <c r="F1531" s="621" t="s">
        <v>42</v>
      </c>
      <c r="G1531" s="621">
        <v>0.31240000000000001</v>
      </c>
      <c r="H1531" s="175">
        <f>TRUNC(
                        IF(
                            C1531="INSUMO",
                            IFERROR(
                                INDEX(
                                    Insumos!F:F,
                                    MATCH(
                                        A1531&amp;B1531,
                                        Insumos!I:I,
                                        0)
                                ),
                                "Não encontrado"),
                            IFERROR(
                                INDEX(
                                    I:I,
                                    MATCH(
                                        A1531&amp;B1531,
                                        O:O,
                                        0)
                                ),
                                "Não encontrado")
                        ), 2)</f>
        <v>16.78</v>
      </c>
      <c r="I1531" s="175">
        <f>TRUNC(G1531*H1531, 2)</f>
        <v>5.24</v>
      </c>
      <c r="J1531" s="174"/>
      <c r="K1531" s="174"/>
      <c r="L1531" s="620" t="s">
        <v>15</v>
      </c>
      <c r="M1531" s="173"/>
      <c r="N1531" s="173"/>
    </row>
    <row r="1532" spans="1:15" x14ac:dyDescent="0.2">
      <c r="A1532" s="622" t="s">
        <v>1381</v>
      </c>
      <c r="B1532" s="623" t="s">
        <v>21</v>
      </c>
      <c r="C1532" s="624" t="s">
        <v>115</v>
      </c>
      <c r="D1532" s="625" t="s">
        <v>1427</v>
      </c>
      <c r="E1532" s="625" t="s">
        <v>1382</v>
      </c>
      <c r="F1532" s="626" t="s">
        <v>42</v>
      </c>
      <c r="G1532" s="626">
        <v>0.29930000000000001</v>
      </c>
      <c r="H1532" s="172">
        <f>TRUNC(
                        IF(
                            C1532="INSUMO",
                            IFERROR(
                                INDEX(
                                    Insumos!F:F,
                                    MATCH(
                                        A1532&amp;B1532,
                                        Insumos!I:I,
                                        0)
                                ),
                                "Não encontrado"),
                            IFERROR(
                                INDEX(
                                    I:I,
                                    MATCH(
                                        A1532&amp;B1532,
                                        O:O,
                                        0)
                                ),
                                "Não encontrado")
                        ), 2)</f>
        <v>23.41</v>
      </c>
      <c r="I1532" s="172">
        <f>TRUNC(G1532*H1532, 2)</f>
        <v>7</v>
      </c>
      <c r="J1532" s="171"/>
      <c r="K1532" s="171"/>
      <c r="L1532" s="625" t="s">
        <v>15</v>
      </c>
      <c r="M1532" s="170"/>
      <c r="N1532" s="170"/>
    </row>
    <row r="1533" spans="1:15" x14ac:dyDescent="0.2">
      <c r="A1533" s="617" t="s">
        <v>1495</v>
      </c>
      <c r="B1533" s="618" t="s">
        <v>21</v>
      </c>
      <c r="C1533" s="619" t="s">
        <v>115</v>
      </c>
      <c r="D1533" s="620" t="s">
        <v>1427</v>
      </c>
      <c r="E1533" s="620" t="s">
        <v>1494</v>
      </c>
      <c r="F1533" s="621" t="s">
        <v>88</v>
      </c>
      <c r="G1533" s="621">
        <v>1.4124000000000001</v>
      </c>
      <c r="H1533" s="175">
        <f>TRUNC(
                        IF(
                            C1533="INSUMO",
                            IFERROR(
                                INDEX(
                                    Insumos!F:F,
                                    MATCH(
                                        A1533&amp;B1533,
                                        Insumos!I:I,
                                        0)
                                ),
                                "Não encontrado"),
                            IFERROR(
                                INDEX(
                                    I:I,
                                    MATCH(
                                        A1533&amp;B1533,
                                        O:O,
                                        0)
                                ),
                                "Não encontrado")
                        ), 2)</f>
        <v>8.36</v>
      </c>
      <c r="I1533" s="175">
        <f>TRUNC(G1533*H1533, 2)</f>
        <v>11.8</v>
      </c>
      <c r="J1533" s="174"/>
      <c r="K1533" s="174"/>
      <c r="L1533" s="620" t="s">
        <v>15</v>
      </c>
      <c r="M1533" s="173"/>
      <c r="N1533" s="173"/>
    </row>
    <row r="1534" spans="1:15" x14ac:dyDescent="0.2">
      <c r="A1534" s="622" t="s">
        <v>1497</v>
      </c>
      <c r="B1534" s="623" t="s">
        <v>21</v>
      </c>
      <c r="C1534" s="624" t="s">
        <v>115</v>
      </c>
      <c r="D1534" s="625" t="s">
        <v>1427</v>
      </c>
      <c r="E1534" s="625" t="s">
        <v>1496</v>
      </c>
      <c r="F1534" s="626" t="s">
        <v>258</v>
      </c>
      <c r="G1534" s="626">
        <v>8.7599999999999997E-2</v>
      </c>
      <c r="H1534" s="172">
        <f>TRUNC(
                        IF(
                            C1534="INSUMO",
                            IFERROR(
                                INDEX(
                                    Insumos!F:F,
                                    MATCH(
                                        A1534&amp;B1534,
                                        Insumos!I:I,
                                        0)
                                ),
                                "Não encontrado"),
                            IFERROR(
                                INDEX(
                                    I:I,
                                    MATCH(
                                        A1534&amp;B1534,
                                        O:O,
                                        0)
                                ),
                                "Não encontrado")
                        ), 2)</f>
        <v>20.86</v>
      </c>
      <c r="I1534" s="172">
        <f>TRUNC(G1534*H1534, 2)</f>
        <v>1.82</v>
      </c>
      <c r="J1534" s="171"/>
      <c r="K1534" s="171"/>
      <c r="L1534" s="625" t="s">
        <v>15</v>
      </c>
      <c r="M1534" s="170"/>
      <c r="N1534" s="170"/>
    </row>
    <row r="1535" spans="1:15" x14ac:dyDescent="0.2">
      <c r="A1535" s="617" t="s">
        <v>1444</v>
      </c>
      <c r="B1535" s="618" t="s">
        <v>21</v>
      </c>
      <c r="C1535" s="619" t="s">
        <v>115</v>
      </c>
      <c r="D1535" s="620" t="s">
        <v>1427</v>
      </c>
      <c r="E1535" s="620" t="s">
        <v>1443</v>
      </c>
      <c r="F1535" s="621" t="s">
        <v>88</v>
      </c>
      <c r="G1535" s="621">
        <v>0.71340000000000003</v>
      </c>
      <c r="H1535" s="175">
        <f>TRUNC(
                        IF(
                            C1535="INSUMO",
                            IFERROR(
                                INDEX(
                                    Insumos!F:F,
                                    MATCH(
                                        A1535&amp;B1535,
                                        Insumos!I:I,
                                        0)
                                ),
                                "Não encontrado"),
                            IFERROR(
                                INDEX(
                                    I:I,
                                    MATCH(
                                        A1535&amp;B1535,
                                        O:O,
                                        0)
                                ),
                                "Não encontrado")
                        ), 2)</f>
        <v>12.78</v>
      </c>
      <c r="I1535" s="175">
        <f>TRUNC(G1535*H1535, 2)</f>
        <v>9.11</v>
      </c>
      <c r="J1535" s="174"/>
      <c r="K1535" s="174"/>
      <c r="L1535" s="620" t="s">
        <v>15</v>
      </c>
      <c r="M1535" s="173"/>
      <c r="N1535" s="173"/>
    </row>
    <row r="1536" spans="1:15" x14ac:dyDescent="0.2">
      <c r="A1536" s="611" t="s">
        <v>1645</v>
      </c>
      <c r="B1536" s="612" t="s">
        <v>21</v>
      </c>
      <c r="C1536" s="613" t="s">
        <v>15</v>
      </c>
      <c r="D1536" s="614" t="s">
        <v>1427</v>
      </c>
      <c r="E1536" s="614" t="s">
        <v>1644</v>
      </c>
      <c r="F1536" s="615" t="s">
        <v>258</v>
      </c>
      <c r="G1536" s="616"/>
      <c r="H1536" s="178"/>
      <c r="I1536" s="178">
        <f>SUM(I1537:I1540)</f>
        <v>12.25</v>
      </c>
      <c r="J1536" s="177" t="s">
        <v>15</v>
      </c>
      <c r="K1536" s="177"/>
      <c r="L1536" s="614" t="s">
        <v>15</v>
      </c>
      <c r="M1536" s="176" t="s">
        <v>15</v>
      </c>
      <c r="N1536" s="176" t="s">
        <v>15</v>
      </c>
      <c r="O1536" s="584" t="str">
        <f>A1536&amp;B1536&amp;C1536</f>
        <v>052014GOINFRA</v>
      </c>
    </row>
    <row r="1537" spans="1:15" x14ac:dyDescent="0.2">
      <c r="A1537" s="617" t="s">
        <v>1379</v>
      </c>
      <c r="B1537" s="618" t="s">
        <v>21</v>
      </c>
      <c r="C1537" s="619" t="s">
        <v>115</v>
      </c>
      <c r="D1537" s="620" t="s">
        <v>1427</v>
      </c>
      <c r="E1537" s="620" t="s">
        <v>1380</v>
      </c>
      <c r="F1537" s="621" t="s">
        <v>42</v>
      </c>
      <c r="G1537" s="621">
        <v>7.0000000000000007E-2</v>
      </c>
      <c r="H1537" s="175">
        <f>TRUNC(
                        IF(
                            C1537="INSUMO",
                            IFERROR(
                                INDEX(
                                    Insumos!F:F,
                                    MATCH(
                                        A1537&amp;B1537,
                                        Insumos!I:I,
                                        0)
                                ),
                                "Não encontrado"),
                            IFERROR(
                                INDEX(
                                    I:I,
                                    MATCH(
                                        A1537&amp;B1537,
                                        O:O,
                                        0)
                                ),
                                "Não encontrado")
                        ), 2)</f>
        <v>23.41</v>
      </c>
      <c r="I1537" s="175">
        <f>TRUNC(G1537*H1537, 2)</f>
        <v>1.63</v>
      </c>
      <c r="J1537" s="174"/>
      <c r="K1537" s="174"/>
      <c r="L1537" s="620" t="s">
        <v>15</v>
      </c>
      <c r="M1537" s="173"/>
      <c r="N1537" s="173"/>
    </row>
    <row r="1538" spans="1:15" x14ac:dyDescent="0.2">
      <c r="A1538" s="622" t="s">
        <v>1358</v>
      </c>
      <c r="B1538" s="623" t="s">
        <v>21</v>
      </c>
      <c r="C1538" s="624" t="s">
        <v>115</v>
      </c>
      <c r="D1538" s="625" t="s">
        <v>1427</v>
      </c>
      <c r="E1538" s="625" t="s">
        <v>1359</v>
      </c>
      <c r="F1538" s="626" t="s">
        <v>42</v>
      </c>
      <c r="G1538" s="626">
        <v>7.0000000000000007E-2</v>
      </c>
      <c r="H1538" s="172">
        <f>TRUNC(
                        IF(
                            C1538="INSUMO",
                            IFERROR(
                                INDEX(
                                    Insumos!F:F,
                                    MATCH(
                                        A1538&amp;B1538,
                                        Insumos!I:I,
                                        0)
                                ),
                                "Não encontrado"),
                            IFERROR(
                                INDEX(
                                    I:I,
                                    MATCH(
                                        A1538&amp;B1538,
                                        O:O,
                                        0)
                                ),
                                "Não encontrado")
                        ), 2)</f>
        <v>16.78</v>
      </c>
      <c r="I1538" s="172">
        <f>TRUNC(G1538*H1538, 2)</f>
        <v>1.17</v>
      </c>
      <c r="J1538" s="171"/>
      <c r="K1538" s="171"/>
      <c r="L1538" s="625" t="s">
        <v>15</v>
      </c>
      <c r="M1538" s="170"/>
      <c r="N1538" s="170"/>
    </row>
    <row r="1539" spans="1:15" x14ac:dyDescent="0.2">
      <c r="A1539" s="617" t="s">
        <v>1643</v>
      </c>
      <c r="B1539" s="618" t="s">
        <v>21</v>
      </c>
      <c r="C1539" s="619" t="s">
        <v>115</v>
      </c>
      <c r="D1539" s="620" t="s">
        <v>1427</v>
      </c>
      <c r="E1539" s="620" t="s">
        <v>1642</v>
      </c>
      <c r="F1539" s="621" t="s">
        <v>258</v>
      </c>
      <c r="G1539" s="621">
        <v>1.1000000000000001</v>
      </c>
      <c r="H1539" s="175">
        <f>TRUNC(
                        IF(
                            C1539="INSUMO",
                            IFERROR(
                                INDEX(
                                    Insumos!F:F,
                                    MATCH(
                                        A1539&amp;B1539,
                                        Insumos!I:I,
                                        0)
                                ),
                                "Não encontrado"),
                            IFERROR(
                                INDEX(
                                    I:I,
                                    MATCH(
                                        A1539&amp;B1539,
                                        O:O,
                                        0)
                                ),
                                "Não encontrado")
                        ), 2)</f>
        <v>8.33</v>
      </c>
      <c r="I1539" s="175">
        <f>TRUNC(G1539*H1539, 2)</f>
        <v>9.16</v>
      </c>
      <c r="J1539" s="174"/>
      <c r="K1539" s="174"/>
      <c r="L1539" s="620" t="s">
        <v>15</v>
      </c>
      <c r="M1539" s="173"/>
      <c r="N1539" s="173"/>
    </row>
    <row r="1540" spans="1:15" x14ac:dyDescent="0.2">
      <c r="A1540" s="622" t="s">
        <v>1493</v>
      </c>
      <c r="B1540" s="623" t="s">
        <v>21</v>
      </c>
      <c r="C1540" s="624" t="s">
        <v>115</v>
      </c>
      <c r="D1540" s="625" t="s">
        <v>1427</v>
      </c>
      <c r="E1540" s="625" t="s">
        <v>1492</v>
      </c>
      <c r="F1540" s="626" t="s">
        <v>258</v>
      </c>
      <c r="G1540" s="626">
        <v>0.02</v>
      </c>
      <c r="H1540" s="172">
        <f>TRUNC(
                        IF(
                            C1540="INSUMO",
                            IFERROR(
                                INDEX(
                                    Insumos!F:F,
                                    MATCH(
                                        A1540&amp;B1540,
                                        Insumos!I:I,
                                        0)
                                ),
                                "Não encontrado"),
                            IFERROR(
                                INDEX(
                                    I:I,
                                    MATCH(
                                        A1540&amp;B1540,
                                        O:O,
                                        0)
                                ),
                                "Não encontrado")
                        ), 2)</f>
        <v>14.5</v>
      </c>
      <c r="I1540" s="172">
        <f>TRUNC(G1540*H1540, 2)</f>
        <v>0.28999999999999998</v>
      </c>
      <c r="J1540" s="171"/>
      <c r="K1540" s="171"/>
      <c r="L1540" s="625" t="s">
        <v>15</v>
      </c>
      <c r="M1540" s="170"/>
      <c r="N1540" s="170"/>
    </row>
    <row r="1541" spans="1:15" x14ac:dyDescent="0.2">
      <c r="A1541" s="611" t="s">
        <v>1597</v>
      </c>
      <c r="B1541" s="612" t="s">
        <v>21</v>
      </c>
      <c r="C1541" s="613" t="s">
        <v>15</v>
      </c>
      <c r="D1541" s="614" t="s">
        <v>1427</v>
      </c>
      <c r="E1541" s="614" t="s">
        <v>1596</v>
      </c>
      <c r="F1541" s="615" t="s">
        <v>33</v>
      </c>
      <c r="G1541" s="616"/>
      <c r="H1541" s="178"/>
      <c r="I1541" s="178">
        <f>SUM(I1542:I1549)</f>
        <v>99.17</v>
      </c>
      <c r="J1541" s="177" t="s">
        <v>15</v>
      </c>
      <c r="K1541" s="177"/>
      <c r="L1541" s="614" t="s">
        <v>15</v>
      </c>
      <c r="M1541" s="176" t="s">
        <v>15</v>
      </c>
      <c r="N1541" s="176" t="s">
        <v>15</v>
      </c>
      <c r="O1541" s="584" t="str">
        <f>A1541&amp;B1541&amp;C1541</f>
        <v>060203GOINFRA</v>
      </c>
    </row>
    <row r="1542" spans="1:15" x14ac:dyDescent="0.2">
      <c r="A1542" s="617" t="s">
        <v>1352</v>
      </c>
      <c r="B1542" s="618" t="s">
        <v>21</v>
      </c>
      <c r="C1542" s="619" t="s">
        <v>115</v>
      </c>
      <c r="D1542" s="620" t="s">
        <v>1427</v>
      </c>
      <c r="E1542" s="620" t="s">
        <v>1353</v>
      </c>
      <c r="F1542" s="621" t="s">
        <v>42</v>
      </c>
      <c r="G1542" s="621">
        <v>1.2350000000000001</v>
      </c>
      <c r="H1542" s="175">
        <f>TRUNC(
                        IF(
                            C1542="INSUMO",
                            IFERROR(
                                INDEX(
                                    Insumos!F:F,
                                    MATCH(
                                        A1542&amp;B1542,
                                        Insumos!I:I,
                                        0)
                                ),
                                "Não encontrado"),
                            IFERROR(
                                INDEX(
                                    I:I,
                                    MATCH(
                                        A1542&amp;B1542,
                                        O:O,
                                        0)
                                ),
                                "Não encontrado")
                        ), 2)</f>
        <v>15.3</v>
      </c>
      <c r="I1542" s="175">
        <f t="shared" ref="I1542:I1549" si="38">TRUNC(G1542*H1542, 2)</f>
        <v>18.89</v>
      </c>
      <c r="J1542" s="174"/>
      <c r="K1542" s="174"/>
      <c r="L1542" s="620" t="s">
        <v>15</v>
      </c>
      <c r="M1542" s="173"/>
      <c r="N1542" s="173"/>
    </row>
    <row r="1543" spans="1:15" x14ac:dyDescent="0.2">
      <c r="A1543" s="622" t="s">
        <v>1381</v>
      </c>
      <c r="B1543" s="623" t="s">
        <v>21</v>
      </c>
      <c r="C1543" s="624" t="s">
        <v>115</v>
      </c>
      <c r="D1543" s="625" t="s">
        <v>1427</v>
      </c>
      <c r="E1543" s="625" t="s">
        <v>1382</v>
      </c>
      <c r="F1543" s="626" t="s">
        <v>42</v>
      </c>
      <c r="G1543" s="626">
        <v>1.2350000000000001</v>
      </c>
      <c r="H1543" s="172">
        <f>TRUNC(
                        IF(
                            C1543="INSUMO",
                            IFERROR(
                                INDEX(
                                    Insumos!F:F,
                                    MATCH(
                                        A1543&amp;B1543,
                                        Insumos!I:I,
                                        0)
                                ),
                                "Não encontrado"),
                            IFERROR(
                                INDEX(
                                    I:I,
                                    MATCH(
                                        A1543&amp;B1543,
                                        O:O,
                                        0)
                                ),
                                "Não encontrado")
                        ), 2)</f>
        <v>23.41</v>
      </c>
      <c r="I1543" s="172">
        <f t="shared" si="38"/>
        <v>28.91</v>
      </c>
      <c r="J1543" s="171"/>
      <c r="K1543" s="171"/>
      <c r="L1543" s="625" t="s">
        <v>15</v>
      </c>
      <c r="M1543" s="170"/>
      <c r="N1543" s="170"/>
    </row>
    <row r="1544" spans="1:15" x14ac:dyDescent="0.2">
      <c r="A1544" s="617" t="s">
        <v>1499</v>
      </c>
      <c r="B1544" s="618" t="s">
        <v>21</v>
      </c>
      <c r="C1544" s="619" t="s">
        <v>115</v>
      </c>
      <c r="D1544" s="620" t="s">
        <v>1427</v>
      </c>
      <c r="E1544" s="620" t="s">
        <v>1498</v>
      </c>
      <c r="F1544" s="621" t="s">
        <v>88</v>
      </c>
      <c r="G1544" s="621">
        <v>1.0995999999999999</v>
      </c>
      <c r="H1544" s="175">
        <f>TRUNC(
                        IF(
                            C1544="INSUMO",
                            IFERROR(
                                INDEX(
                                    Insumos!F:F,
                                    MATCH(
                                        A1544&amp;B1544,
                                        Insumos!I:I,
                                        0)
                                ),
                                "Não encontrado"),
                            IFERROR(
                                INDEX(
                                    I:I,
                                    MATCH(
                                        A1544&amp;B1544,
                                        O:O,
                                        0)
                                ),
                                "Não encontrado")
                        ), 2)</f>
        <v>6.63</v>
      </c>
      <c r="I1544" s="175">
        <f t="shared" si="38"/>
        <v>7.29</v>
      </c>
      <c r="J1544" s="174"/>
      <c r="K1544" s="174"/>
      <c r="L1544" s="620" t="s">
        <v>15</v>
      </c>
      <c r="M1544" s="173"/>
      <c r="N1544" s="173"/>
    </row>
    <row r="1545" spans="1:15" x14ac:dyDescent="0.2">
      <c r="A1545" s="622" t="s">
        <v>1497</v>
      </c>
      <c r="B1545" s="623" t="s">
        <v>21</v>
      </c>
      <c r="C1545" s="624" t="s">
        <v>115</v>
      </c>
      <c r="D1545" s="625" t="s">
        <v>1427</v>
      </c>
      <c r="E1545" s="625" t="s">
        <v>1496</v>
      </c>
      <c r="F1545" s="626" t="s">
        <v>258</v>
      </c>
      <c r="G1545" s="626">
        <v>0.25</v>
      </c>
      <c r="H1545" s="172">
        <f>TRUNC(
                        IF(
                            C1545="INSUMO",
                            IFERROR(
                                INDEX(
                                    Insumos!F:F,
                                    MATCH(
                                        A1545&amp;B1545,
                                        Insumos!I:I,
                                        0)
                                ),
                                "Não encontrado"),
                            IFERROR(
                                INDEX(
                                    I:I,
                                    MATCH(
                                        A1545&amp;B1545,
                                        O:O,
                                        0)
                                ),
                                "Não encontrado")
                        ), 2)</f>
        <v>20.86</v>
      </c>
      <c r="I1545" s="172">
        <f t="shared" si="38"/>
        <v>5.21</v>
      </c>
      <c r="J1545" s="171"/>
      <c r="K1545" s="171"/>
      <c r="L1545" s="625" t="s">
        <v>15</v>
      </c>
      <c r="M1545" s="170"/>
      <c r="N1545" s="170"/>
    </row>
    <row r="1546" spans="1:15" x14ac:dyDescent="0.2">
      <c r="A1546" s="617" t="s">
        <v>1444</v>
      </c>
      <c r="B1546" s="618" t="s">
        <v>21</v>
      </c>
      <c r="C1546" s="619" t="s">
        <v>115</v>
      </c>
      <c r="D1546" s="620" t="s">
        <v>1427</v>
      </c>
      <c r="E1546" s="620" t="s">
        <v>1443</v>
      </c>
      <c r="F1546" s="621" t="s">
        <v>88</v>
      </c>
      <c r="G1546" s="621">
        <v>1.1499999999999999</v>
      </c>
      <c r="H1546" s="175">
        <f>TRUNC(
                        IF(
                            C1546="INSUMO",
                            IFERROR(
                                INDEX(
                                    Insumos!F:F,
                                    MATCH(
                                        A1546&amp;B1546,
                                        Insumos!I:I,
                                        0)
                                ),
                                "Não encontrado"),
                            IFERROR(
                                INDEX(
                                    I:I,
                                    MATCH(
                                        A1546&amp;B1546,
                                        O:O,
                                        0)
                                ),
                                "Não encontrado")
                        ), 2)</f>
        <v>12.78</v>
      </c>
      <c r="I1546" s="175">
        <f t="shared" si="38"/>
        <v>14.69</v>
      </c>
      <c r="J1546" s="174"/>
      <c r="K1546" s="174"/>
      <c r="L1546" s="620" t="s">
        <v>15</v>
      </c>
      <c r="M1546" s="173"/>
      <c r="N1546" s="173"/>
    </row>
    <row r="1547" spans="1:15" x14ac:dyDescent="0.2">
      <c r="A1547" s="622" t="s">
        <v>1437</v>
      </c>
      <c r="B1547" s="623" t="s">
        <v>21</v>
      </c>
      <c r="C1547" s="624" t="s">
        <v>115</v>
      </c>
      <c r="D1547" s="625" t="s">
        <v>1427</v>
      </c>
      <c r="E1547" s="625" t="s">
        <v>1436</v>
      </c>
      <c r="F1547" s="626" t="s">
        <v>88</v>
      </c>
      <c r="G1547" s="626">
        <v>2</v>
      </c>
      <c r="H1547" s="172">
        <f>TRUNC(
                        IF(
                            C1547="INSUMO",
                            IFERROR(
                                INDEX(
                                    Insumos!F:F,
                                    MATCH(
                                        A1547&amp;B1547,
                                        Insumos!I:I,
                                        0)
                                ),
                                "Não encontrado"),
                            IFERROR(
                                INDEX(
                                    I:I,
                                    MATCH(
                                        A1547&amp;B1547,
                                        O:O,
                                        0)
                                ),
                                "Não encontrado")
                        ), 2)</f>
        <v>4.0599999999999996</v>
      </c>
      <c r="I1547" s="172">
        <f t="shared" si="38"/>
        <v>8.1199999999999992</v>
      </c>
      <c r="J1547" s="171"/>
      <c r="K1547" s="171"/>
      <c r="L1547" s="625" t="s">
        <v>15</v>
      </c>
      <c r="M1547" s="170"/>
      <c r="N1547" s="170"/>
    </row>
    <row r="1548" spans="1:15" x14ac:dyDescent="0.2">
      <c r="A1548" s="617" t="s">
        <v>1442</v>
      </c>
      <c r="B1548" s="618" t="s">
        <v>21</v>
      </c>
      <c r="C1548" s="619" t="s">
        <v>115</v>
      </c>
      <c r="D1548" s="620" t="s">
        <v>1427</v>
      </c>
      <c r="E1548" s="620" t="s">
        <v>1441</v>
      </c>
      <c r="F1548" s="621" t="s">
        <v>1440</v>
      </c>
      <c r="G1548" s="621">
        <v>0.1</v>
      </c>
      <c r="H1548" s="175">
        <f>TRUNC(
                        IF(
                            C1548="INSUMO",
                            IFERROR(
                                INDEX(
                                    Insumos!F:F,
                                    MATCH(
                                        A1548&amp;B1548,
                                        Insumos!I:I,
                                        0)
                                ),
                                "Não encontrado"),
                            IFERROR(
                                INDEX(
                                    I:I,
                                    MATCH(
                                        A1548&amp;B1548,
                                        O:O,
                                        0)
                                ),
                                "Não encontrado")
                        ), 2)</f>
        <v>12.39</v>
      </c>
      <c r="I1548" s="175">
        <f t="shared" si="38"/>
        <v>1.23</v>
      </c>
      <c r="J1548" s="174"/>
      <c r="K1548" s="174"/>
      <c r="L1548" s="620" t="s">
        <v>15</v>
      </c>
      <c r="M1548" s="173"/>
      <c r="N1548" s="173"/>
    </row>
    <row r="1549" spans="1:15" x14ac:dyDescent="0.2">
      <c r="A1549" s="622" t="s">
        <v>1435</v>
      </c>
      <c r="B1549" s="623" t="s">
        <v>21</v>
      </c>
      <c r="C1549" s="624" t="s">
        <v>115</v>
      </c>
      <c r="D1549" s="625" t="s">
        <v>1427</v>
      </c>
      <c r="E1549" s="625" t="s">
        <v>1434</v>
      </c>
      <c r="F1549" s="626" t="s">
        <v>33</v>
      </c>
      <c r="G1549" s="626">
        <v>0.43</v>
      </c>
      <c r="H1549" s="172">
        <f>TRUNC(
                        IF(
                            C1549="INSUMO",
                            IFERROR(
                                INDEX(
                                    Insumos!F:F,
                                    MATCH(
                                        A1549&amp;B1549,
                                        Insumos!I:I,
                                        0)
                                ),
                                "Não encontrado"),
                            IFERROR(
                                INDEX(
                                    I:I,
                                    MATCH(
                                        A1549&amp;B1549,
                                        O:O,
                                        0)
                                ),
                                "Não encontrado")
                        ), 2)</f>
        <v>34.51</v>
      </c>
      <c r="I1549" s="172">
        <f t="shared" si="38"/>
        <v>14.83</v>
      </c>
      <c r="J1549" s="171"/>
      <c r="K1549" s="171"/>
      <c r="L1549" s="625" t="s">
        <v>15</v>
      </c>
      <c r="M1549" s="170"/>
      <c r="N1549" s="170"/>
    </row>
    <row r="1550" spans="1:15" ht="25.5" x14ac:dyDescent="0.2">
      <c r="A1550" s="611" t="s">
        <v>1595</v>
      </c>
      <c r="B1550" s="612" t="s">
        <v>21</v>
      </c>
      <c r="C1550" s="613" t="s">
        <v>15</v>
      </c>
      <c r="D1550" s="614" t="s">
        <v>1427</v>
      </c>
      <c r="E1550" s="614" t="s">
        <v>1594</v>
      </c>
      <c r="F1550" s="615" t="s">
        <v>25</v>
      </c>
      <c r="G1550" s="616"/>
      <c r="H1550" s="178"/>
      <c r="I1550" s="178">
        <f>SUM(I1551:I1553)</f>
        <v>55.25</v>
      </c>
      <c r="J1550" s="177" t="s">
        <v>15</v>
      </c>
      <c r="K1550" s="177"/>
      <c r="L1550" s="614" t="s">
        <v>15</v>
      </c>
      <c r="M1550" s="176" t="s">
        <v>15</v>
      </c>
      <c r="N1550" s="176" t="s">
        <v>15</v>
      </c>
      <c r="O1550" s="584" t="str">
        <f>A1550&amp;B1550&amp;C1550</f>
        <v>060802GOINFRA</v>
      </c>
    </row>
    <row r="1551" spans="1:15" x14ac:dyDescent="0.2">
      <c r="A1551" s="617" t="s">
        <v>1377</v>
      </c>
      <c r="B1551" s="618" t="s">
        <v>21</v>
      </c>
      <c r="C1551" s="619" t="s">
        <v>115</v>
      </c>
      <c r="D1551" s="620" t="s">
        <v>1427</v>
      </c>
      <c r="E1551" s="620" t="s">
        <v>1378</v>
      </c>
      <c r="F1551" s="621" t="s">
        <v>42</v>
      </c>
      <c r="G1551" s="621">
        <v>1.9348000000000001</v>
      </c>
      <c r="H1551" s="175">
        <f>TRUNC(
                        IF(
                            C1551="INSUMO",
                            IFERROR(
                                INDEX(
                                    Insumos!F:F,
                                    MATCH(
                                        A1551&amp;B1551,
                                        Insumos!I:I,
                                        0)
                                ),
                                "Não encontrado"),
                            IFERROR(
                                INDEX(
                                    I:I,
                                    MATCH(
                                        A1551&amp;B1551,
                                        O:O,
                                        0)
                                ),
                                "Não encontrado")
                        ), 2)</f>
        <v>23.41</v>
      </c>
      <c r="I1551" s="175">
        <f>TRUNC(G1551*H1551, 2)</f>
        <v>45.29</v>
      </c>
      <c r="J1551" s="174"/>
      <c r="K1551" s="174"/>
      <c r="L1551" s="620" t="s">
        <v>15</v>
      </c>
      <c r="M1551" s="173"/>
      <c r="N1551" s="173"/>
    </row>
    <row r="1552" spans="1:15" x14ac:dyDescent="0.2">
      <c r="A1552" s="622" t="s">
        <v>1352</v>
      </c>
      <c r="B1552" s="623" t="s">
        <v>21</v>
      </c>
      <c r="C1552" s="624" t="s">
        <v>115</v>
      </c>
      <c r="D1552" s="625" t="s">
        <v>1427</v>
      </c>
      <c r="E1552" s="625" t="s">
        <v>1353</v>
      </c>
      <c r="F1552" s="626" t="s">
        <v>42</v>
      </c>
      <c r="G1552" s="626">
        <v>0.64459999999999995</v>
      </c>
      <c r="H1552" s="172">
        <f>TRUNC(
                        IF(
                            C1552="INSUMO",
                            IFERROR(
                                INDEX(
                                    Insumos!F:F,
                                    MATCH(
                                        A1552&amp;B1552,
                                        Insumos!I:I,
                                        0)
                                ),
                                "Não encontrado"),
                            IFERROR(
                                INDEX(
                                    I:I,
                                    MATCH(
                                        A1552&amp;B1552,
                                        O:O,
                                        0)
                                ),
                                "Não encontrado")
                        ), 2)</f>
        <v>15.3</v>
      </c>
      <c r="I1552" s="172">
        <f>TRUNC(G1552*H1552, 2)</f>
        <v>9.86</v>
      </c>
      <c r="J1552" s="171"/>
      <c r="K1552" s="171"/>
      <c r="L1552" s="625" t="s">
        <v>15</v>
      </c>
      <c r="M1552" s="170"/>
      <c r="N1552" s="170"/>
    </row>
    <row r="1553" spans="1:15" ht="38.25" x14ac:dyDescent="0.2">
      <c r="A1553" s="617" t="s">
        <v>1593</v>
      </c>
      <c r="B1553" s="618" t="s">
        <v>21</v>
      </c>
      <c r="C1553" s="619" t="s">
        <v>115</v>
      </c>
      <c r="D1553" s="620" t="s">
        <v>1427</v>
      </c>
      <c r="E1553" s="620" t="s">
        <v>1592</v>
      </c>
      <c r="F1553" s="621" t="s">
        <v>95</v>
      </c>
      <c r="G1553" s="621">
        <v>4.6800000000000001E-2</v>
      </c>
      <c r="H1553" s="175">
        <f>TRUNC(
                        IF(
                            C1553="INSUMO",
                            IFERROR(
                                INDEX(
                                    Insumos!F:F,
                                    MATCH(
                                        A1553&amp;B1553,
                                        Insumos!I:I,
                                        0)
                                ),
                                "Não encontrado"),
                            IFERROR(
                                INDEX(
                                    I:I,
                                    MATCH(
                                        A1553&amp;B1553,
                                        O:O,
                                        0)
                                ),
                                "Não encontrado")
                        ), 2)</f>
        <v>2.31</v>
      </c>
      <c r="I1553" s="175">
        <f>TRUNC(G1553*H1553, 2)</f>
        <v>0.1</v>
      </c>
      <c r="J1553" s="174"/>
      <c r="K1553" s="174"/>
      <c r="L1553" s="620" t="s">
        <v>15</v>
      </c>
      <c r="M1553" s="173"/>
      <c r="N1553" s="173"/>
    </row>
    <row r="1554" spans="1:15" ht="38.25" x14ac:dyDescent="0.2">
      <c r="A1554" s="611" t="s">
        <v>1587</v>
      </c>
      <c r="B1554" s="612" t="s">
        <v>1263</v>
      </c>
      <c r="C1554" s="613" t="s">
        <v>15</v>
      </c>
      <c r="D1554" s="614" t="s">
        <v>1427</v>
      </c>
      <c r="E1554" s="614" t="s">
        <v>1586</v>
      </c>
      <c r="F1554" s="615" t="s">
        <v>1562</v>
      </c>
      <c r="G1554" s="616"/>
      <c r="H1554" s="178"/>
      <c r="I1554" s="178">
        <f>SUM(I1555:I1558)</f>
        <v>1.81</v>
      </c>
      <c r="J1554" s="177" t="s">
        <v>15</v>
      </c>
      <c r="K1554" s="177"/>
      <c r="L1554" s="614" t="s">
        <v>15</v>
      </c>
      <c r="M1554" s="176" t="s">
        <v>15</v>
      </c>
      <c r="N1554" s="176" t="s">
        <v>1559</v>
      </c>
      <c r="O1554" s="584" t="str">
        <f>A1554&amp;B1554&amp;C1554</f>
        <v>88830SINAPI</v>
      </c>
    </row>
    <row r="1555" spans="1:15" ht="38.25" x14ac:dyDescent="0.2">
      <c r="A1555" s="617" t="s">
        <v>1621</v>
      </c>
      <c r="B1555" s="618" t="s">
        <v>1263</v>
      </c>
      <c r="C1555" s="619" t="s">
        <v>22</v>
      </c>
      <c r="D1555" s="620" t="s">
        <v>1427</v>
      </c>
      <c r="E1555" s="620" t="s">
        <v>1620</v>
      </c>
      <c r="F1555" s="621" t="s">
        <v>42</v>
      </c>
      <c r="G1555" s="621">
        <v>1</v>
      </c>
      <c r="H1555" s="175">
        <f>TRUNC(
                        IF(
                            C1555="INSUMO",
                            IFERROR(
                                INDEX(
                                    Insumos!F:F,
                                    MATCH(
                                        A1555&amp;B1555,
                                        Insumos!I:I,
                                        0)
                                ),
                                "Não encontrado"),
                            IFERROR(
                                INDEX(
                                    I:I,
                                    MATCH(
                                        A1555&amp;B1555,
                                        O:O,
                                        0)
                                ),
                                "Não encontrado")
                        ), 2)</f>
        <v>0.28000000000000003</v>
      </c>
      <c r="I1555" s="175">
        <f>TRUNC(G1555*H1555, 2)</f>
        <v>0.28000000000000003</v>
      </c>
      <c r="J1555" s="174"/>
      <c r="K1555" s="174"/>
      <c r="L1555" s="620" t="s">
        <v>15</v>
      </c>
      <c r="M1555" s="173"/>
      <c r="N1555" s="173"/>
    </row>
    <row r="1556" spans="1:15" ht="38.25" x14ac:dyDescent="0.2">
      <c r="A1556" s="622" t="s">
        <v>1619</v>
      </c>
      <c r="B1556" s="623" t="s">
        <v>1263</v>
      </c>
      <c r="C1556" s="624" t="s">
        <v>22</v>
      </c>
      <c r="D1556" s="625" t="s">
        <v>1427</v>
      </c>
      <c r="E1556" s="625" t="s">
        <v>1618</v>
      </c>
      <c r="F1556" s="626" t="s">
        <v>42</v>
      </c>
      <c r="G1556" s="626">
        <v>1</v>
      </c>
      <c r="H1556" s="172">
        <f>TRUNC(
                        IF(
                            C1556="INSUMO",
                            IFERROR(
                                INDEX(
                                    Insumos!F:F,
                                    MATCH(
                                        A1556&amp;B1556,
                                        Insumos!I:I,
                                        0)
                                ),
                                "Não encontrado"),
                            IFERROR(
                                INDEX(
                                    I:I,
                                    MATCH(
                                        A1556&amp;B1556,
                                        O:O,
                                        0)
                                ),
                                "Não encontrado")
                        ), 2)</f>
        <v>0.06</v>
      </c>
      <c r="I1556" s="172">
        <f>TRUNC(G1556*H1556, 2)</f>
        <v>0.06</v>
      </c>
      <c r="J1556" s="171"/>
      <c r="K1556" s="171"/>
      <c r="L1556" s="625" t="s">
        <v>15</v>
      </c>
      <c r="M1556" s="170"/>
      <c r="N1556" s="170"/>
    </row>
    <row r="1557" spans="1:15" ht="38.25" x14ac:dyDescent="0.2">
      <c r="A1557" s="617" t="s">
        <v>1617</v>
      </c>
      <c r="B1557" s="618" t="s">
        <v>1263</v>
      </c>
      <c r="C1557" s="619" t="s">
        <v>22</v>
      </c>
      <c r="D1557" s="620" t="s">
        <v>1427</v>
      </c>
      <c r="E1557" s="620" t="s">
        <v>1616</v>
      </c>
      <c r="F1557" s="621" t="s">
        <v>42</v>
      </c>
      <c r="G1557" s="621">
        <v>1</v>
      </c>
      <c r="H1557" s="175">
        <f>TRUNC(
                        IF(
                            C1557="INSUMO",
                            IFERROR(
                                INDEX(
                                    Insumos!F:F,
                                    MATCH(
                                        A1557&amp;B1557,
                                        Insumos!I:I,
                                        0)
                                ),
                                "Não encontrado"),
                            IFERROR(
                                INDEX(
                                    I:I,
                                    MATCH(
                                        A1557&amp;B1557,
                                        O:O,
                                        0)
                                ),
                                "Não encontrado")
                        ), 2)</f>
        <v>0.32</v>
      </c>
      <c r="I1557" s="175">
        <f>TRUNC(G1557*H1557, 2)</f>
        <v>0.32</v>
      </c>
      <c r="J1557" s="174"/>
      <c r="K1557" s="174"/>
      <c r="L1557" s="620" t="s">
        <v>15</v>
      </c>
      <c r="M1557" s="173"/>
      <c r="N1557" s="173"/>
    </row>
    <row r="1558" spans="1:15" ht="38.25" x14ac:dyDescent="0.2">
      <c r="A1558" s="622" t="s">
        <v>1614</v>
      </c>
      <c r="B1558" s="623" t="s">
        <v>1263</v>
      </c>
      <c r="C1558" s="624" t="s">
        <v>22</v>
      </c>
      <c r="D1558" s="625" t="s">
        <v>1427</v>
      </c>
      <c r="E1558" s="625" t="s">
        <v>1613</v>
      </c>
      <c r="F1558" s="626" t="s">
        <v>42</v>
      </c>
      <c r="G1558" s="626">
        <v>1</v>
      </c>
      <c r="H1558" s="172">
        <f>TRUNC(
                        IF(
                            C1558="INSUMO",
                            IFERROR(
                                INDEX(
                                    Insumos!F:F,
                                    MATCH(
                                        A1558&amp;B1558,
                                        Insumos!I:I,
                                        0)
                                ),
                                "Não encontrado"),
                            IFERROR(
                                INDEX(
                                    I:I,
                                    MATCH(
                                        A1558&amp;B1558,
                                        O:O,
                                        0)
                                ),
                                "Não encontrado")
                        ), 2)</f>
        <v>1.1499999999999999</v>
      </c>
      <c r="I1558" s="172">
        <f>TRUNC(G1558*H1558, 2)</f>
        <v>1.1499999999999999</v>
      </c>
      <c r="J1558" s="171"/>
      <c r="K1558" s="171"/>
      <c r="L1558" s="625" t="s">
        <v>15</v>
      </c>
      <c r="M1558" s="170"/>
      <c r="N1558" s="170"/>
    </row>
    <row r="1559" spans="1:15" ht="38.25" x14ac:dyDescent="0.2">
      <c r="A1559" s="611" t="s">
        <v>1585</v>
      </c>
      <c r="B1559" s="612" t="s">
        <v>1263</v>
      </c>
      <c r="C1559" s="613" t="s">
        <v>15</v>
      </c>
      <c r="D1559" s="614" t="s">
        <v>1427</v>
      </c>
      <c r="E1559" s="614" t="s">
        <v>1584</v>
      </c>
      <c r="F1559" s="615" t="s">
        <v>1560</v>
      </c>
      <c r="G1559" s="616"/>
      <c r="H1559" s="178"/>
      <c r="I1559" s="178">
        <f>SUM(I1560:I1561)</f>
        <v>0.34</v>
      </c>
      <c r="J1559" s="177" t="s">
        <v>15</v>
      </c>
      <c r="K1559" s="177"/>
      <c r="L1559" s="614" t="s">
        <v>15</v>
      </c>
      <c r="M1559" s="176" t="s">
        <v>15</v>
      </c>
      <c r="N1559" s="176" t="s">
        <v>1559</v>
      </c>
      <c r="O1559" s="584" t="str">
        <f>A1559&amp;B1559&amp;C1559</f>
        <v>88831SINAPI</v>
      </c>
    </row>
    <row r="1560" spans="1:15" ht="38.25" x14ac:dyDescent="0.2">
      <c r="A1560" s="617" t="s">
        <v>1621</v>
      </c>
      <c r="B1560" s="618" t="s">
        <v>1263</v>
      </c>
      <c r="C1560" s="619" t="s">
        <v>22</v>
      </c>
      <c r="D1560" s="620" t="s">
        <v>1427</v>
      </c>
      <c r="E1560" s="620" t="s">
        <v>1620</v>
      </c>
      <c r="F1560" s="621" t="s">
        <v>42</v>
      </c>
      <c r="G1560" s="621">
        <v>1</v>
      </c>
      <c r="H1560" s="175">
        <f>TRUNC(
                        IF(
                            C1560="INSUMO",
                            IFERROR(
                                INDEX(
                                    Insumos!F:F,
                                    MATCH(
                                        A1560&amp;B1560,
                                        Insumos!I:I,
                                        0)
                                ),
                                "Não encontrado"),
                            IFERROR(
                                INDEX(
                                    I:I,
                                    MATCH(
                                        A1560&amp;B1560,
                                        O:O,
                                        0)
                                ),
                                "Não encontrado")
                        ), 2)</f>
        <v>0.28000000000000003</v>
      </c>
      <c r="I1560" s="175">
        <f>TRUNC(G1560*H1560, 2)</f>
        <v>0.28000000000000003</v>
      </c>
      <c r="J1560" s="174"/>
      <c r="K1560" s="174"/>
      <c r="L1560" s="620" t="s">
        <v>15</v>
      </c>
      <c r="M1560" s="173"/>
      <c r="N1560" s="173"/>
    </row>
    <row r="1561" spans="1:15" ht="38.25" x14ac:dyDescent="0.2">
      <c r="A1561" s="622" t="s">
        <v>1619</v>
      </c>
      <c r="B1561" s="623" t="s">
        <v>1263</v>
      </c>
      <c r="C1561" s="624" t="s">
        <v>22</v>
      </c>
      <c r="D1561" s="625" t="s">
        <v>1427</v>
      </c>
      <c r="E1561" s="625" t="s">
        <v>1618</v>
      </c>
      <c r="F1561" s="626" t="s">
        <v>42</v>
      </c>
      <c r="G1561" s="626">
        <v>1</v>
      </c>
      <c r="H1561" s="172">
        <f>TRUNC(
                        IF(
                            C1561="INSUMO",
                            IFERROR(
                                INDEX(
                                    Insumos!F:F,
                                    MATCH(
                                        A1561&amp;B1561,
                                        Insumos!I:I,
                                        0)
                                ),
                                "Não encontrado"),
                            IFERROR(
                                INDEX(
                                    I:I,
                                    MATCH(
                                        A1561&amp;B1561,
                                        O:O,
                                        0)
                                ),
                                "Não encontrado")
                        ), 2)</f>
        <v>0.06</v>
      </c>
      <c r="I1561" s="172">
        <f>TRUNC(G1561*H1561, 2)</f>
        <v>0.06</v>
      </c>
      <c r="J1561" s="171"/>
      <c r="K1561" s="171"/>
      <c r="L1561" s="625" t="s">
        <v>15</v>
      </c>
      <c r="M1561" s="170"/>
      <c r="N1561" s="170"/>
    </row>
    <row r="1562" spans="1:15" ht="63.75" x14ac:dyDescent="0.2">
      <c r="A1562" s="611" t="s">
        <v>1621</v>
      </c>
      <c r="B1562" s="612" t="s">
        <v>1263</v>
      </c>
      <c r="C1562" s="613" t="s">
        <v>15</v>
      </c>
      <c r="D1562" s="614" t="s">
        <v>1427</v>
      </c>
      <c r="E1562" s="614" t="s">
        <v>1620</v>
      </c>
      <c r="F1562" s="615" t="s">
        <v>42</v>
      </c>
      <c r="G1562" s="616"/>
      <c r="H1562" s="178"/>
      <c r="I1562" s="178">
        <f>SUM(I1563:I1563)</f>
        <v>0.28000000000000003</v>
      </c>
      <c r="J1562" s="177" t="s">
        <v>15</v>
      </c>
      <c r="K1562" s="177"/>
      <c r="L1562" s="614" t="s">
        <v>15</v>
      </c>
      <c r="M1562" s="176" t="s">
        <v>15</v>
      </c>
      <c r="N1562" s="176" t="s">
        <v>1540</v>
      </c>
      <c r="O1562" s="584" t="str">
        <f>A1562&amp;B1562&amp;C1562</f>
        <v>88826SINAPI</v>
      </c>
    </row>
    <row r="1563" spans="1:15" ht="38.25" x14ac:dyDescent="0.2">
      <c r="A1563" s="617" t="s">
        <v>1615</v>
      </c>
      <c r="B1563" s="618" t="s">
        <v>1263</v>
      </c>
      <c r="C1563" s="619" t="s">
        <v>115</v>
      </c>
      <c r="D1563" s="620" t="s">
        <v>1427</v>
      </c>
      <c r="E1563" s="620" t="s">
        <v>3267</v>
      </c>
      <c r="F1563" s="621" t="s">
        <v>95</v>
      </c>
      <c r="G1563" s="621">
        <v>6.0000000000000002E-5</v>
      </c>
      <c r="H1563" s="175">
        <f>TRUNC(
                        IF(
                            C1563="INSUMO",
                            IFERROR(
                                INDEX(
                                    Insumos!F:F,
                                    MATCH(
                                        A1563&amp;B1563,
                                        Insumos!I:I,
                                        0)
                                ),
                                "Não encontrado"),
                            IFERROR(
                                INDEX(
                                    I:I,
                                    MATCH(
                                        A1563&amp;B1563,
                                        O:O,
                                        0)
                                ),
                                "Não encontrado")
                        ), 2)</f>
        <v>4699</v>
      </c>
      <c r="I1563" s="175">
        <f>TRUNC(G1563*H1563, 2)</f>
        <v>0.28000000000000003</v>
      </c>
      <c r="J1563" s="174"/>
      <c r="K1563" s="174"/>
      <c r="L1563" s="620" t="s">
        <v>15</v>
      </c>
      <c r="M1563" s="173"/>
      <c r="N1563" s="173"/>
    </row>
    <row r="1564" spans="1:15" ht="63.75" x14ac:dyDescent="0.2">
      <c r="A1564" s="611" t="s">
        <v>1619</v>
      </c>
      <c r="B1564" s="612" t="s">
        <v>1263</v>
      </c>
      <c r="C1564" s="613" t="s">
        <v>15</v>
      </c>
      <c r="D1564" s="614" t="s">
        <v>1427</v>
      </c>
      <c r="E1564" s="614" t="s">
        <v>1618</v>
      </c>
      <c r="F1564" s="615" t="s">
        <v>42</v>
      </c>
      <c r="G1564" s="616"/>
      <c r="H1564" s="178"/>
      <c r="I1564" s="178">
        <f>SUM(I1565:I1565)</f>
        <v>0.06</v>
      </c>
      <c r="J1564" s="177" t="s">
        <v>15</v>
      </c>
      <c r="K1564" s="177"/>
      <c r="L1564" s="614" t="s">
        <v>15</v>
      </c>
      <c r="M1564" s="176" t="s">
        <v>15</v>
      </c>
      <c r="N1564" s="176" t="s">
        <v>1540</v>
      </c>
      <c r="O1564" s="584" t="str">
        <f>A1564&amp;B1564&amp;C1564</f>
        <v>88827SINAPI</v>
      </c>
    </row>
    <row r="1565" spans="1:15" ht="38.25" x14ac:dyDescent="0.2">
      <c r="A1565" s="617" t="s">
        <v>1615</v>
      </c>
      <c r="B1565" s="618" t="s">
        <v>1263</v>
      </c>
      <c r="C1565" s="619" t="s">
        <v>115</v>
      </c>
      <c r="D1565" s="620" t="s">
        <v>1427</v>
      </c>
      <c r="E1565" s="620" t="s">
        <v>3267</v>
      </c>
      <c r="F1565" s="621" t="s">
        <v>95</v>
      </c>
      <c r="G1565" s="621">
        <v>1.4800000000000001E-5</v>
      </c>
      <c r="H1565" s="175">
        <f>TRUNC(
                        IF(
                            C1565="INSUMO",
                            IFERROR(
                                INDEX(
                                    Insumos!F:F,
                                    MATCH(
                                        A1565&amp;B1565,
                                        Insumos!I:I,
                                        0)
                                ),
                                "Não encontrado"),
                            IFERROR(
                                INDEX(
                                    I:I,
                                    MATCH(
                                        A1565&amp;B1565,
                                        O:O,
                                        0)
                                ),
                                "Não encontrado")
                        ), 2)</f>
        <v>4699</v>
      </c>
      <c r="I1565" s="175">
        <f>TRUNC(G1565*H1565, 2)</f>
        <v>0.06</v>
      </c>
      <c r="J1565" s="174"/>
      <c r="K1565" s="174"/>
      <c r="L1565" s="620" t="s">
        <v>15</v>
      </c>
      <c r="M1565" s="173"/>
      <c r="N1565" s="173"/>
    </row>
    <row r="1566" spans="1:15" ht="63.75" x14ac:dyDescent="0.2">
      <c r="A1566" s="611" t="s">
        <v>1617</v>
      </c>
      <c r="B1566" s="612" t="s">
        <v>1263</v>
      </c>
      <c r="C1566" s="613" t="s">
        <v>15</v>
      </c>
      <c r="D1566" s="614" t="s">
        <v>1427</v>
      </c>
      <c r="E1566" s="614" t="s">
        <v>1616</v>
      </c>
      <c r="F1566" s="615" t="s">
        <v>42</v>
      </c>
      <c r="G1566" s="616"/>
      <c r="H1566" s="178"/>
      <c r="I1566" s="178">
        <f>SUM(I1567:I1567)</f>
        <v>0.32</v>
      </c>
      <c r="J1566" s="177" t="s">
        <v>15</v>
      </c>
      <c r="K1566" s="177"/>
      <c r="L1566" s="614" t="s">
        <v>15</v>
      </c>
      <c r="M1566" s="176" t="s">
        <v>15</v>
      </c>
      <c r="N1566" s="176" t="s">
        <v>1540</v>
      </c>
      <c r="O1566" s="584" t="str">
        <f>A1566&amp;B1566&amp;C1566</f>
        <v>88828SINAPI</v>
      </c>
    </row>
    <row r="1567" spans="1:15" ht="38.25" x14ac:dyDescent="0.2">
      <c r="A1567" s="617" t="s">
        <v>1615</v>
      </c>
      <c r="B1567" s="618" t="s">
        <v>1263</v>
      </c>
      <c r="C1567" s="619" t="s">
        <v>115</v>
      </c>
      <c r="D1567" s="620" t="s">
        <v>1427</v>
      </c>
      <c r="E1567" s="620" t="s">
        <v>3267</v>
      </c>
      <c r="F1567" s="621" t="s">
        <v>95</v>
      </c>
      <c r="G1567" s="621">
        <v>6.9999999999999994E-5</v>
      </c>
      <c r="H1567" s="175">
        <f>TRUNC(
                        IF(
                            C1567="INSUMO",
                            IFERROR(
                                INDEX(
                                    Insumos!F:F,
                                    MATCH(
                                        A1567&amp;B1567,
                                        Insumos!I:I,
                                        0)
                                ),
                                "Não encontrado"),
                            IFERROR(
                                INDEX(
                                    I:I,
                                    MATCH(
                                        A1567&amp;B1567,
                                        O:O,
                                        0)
                                ),
                                "Não encontrado")
                        ), 2)</f>
        <v>4699</v>
      </c>
      <c r="I1567" s="175">
        <f>TRUNC(G1567*H1567, 2)</f>
        <v>0.32</v>
      </c>
      <c r="J1567" s="174"/>
      <c r="K1567" s="174"/>
      <c r="L1567" s="620" t="s">
        <v>15</v>
      </c>
      <c r="M1567" s="173"/>
      <c r="N1567" s="173"/>
    </row>
    <row r="1568" spans="1:15" ht="63.75" x14ac:dyDescent="0.2">
      <c r="A1568" s="611" t="s">
        <v>1614</v>
      </c>
      <c r="B1568" s="612" t="s">
        <v>1263</v>
      </c>
      <c r="C1568" s="613" t="s">
        <v>15</v>
      </c>
      <c r="D1568" s="614" t="s">
        <v>1427</v>
      </c>
      <c r="E1568" s="614" t="s">
        <v>1613</v>
      </c>
      <c r="F1568" s="615" t="s">
        <v>42</v>
      </c>
      <c r="G1568" s="616"/>
      <c r="H1568" s="178"/>
      <c r="I1568" s="178">
        <f>SUM(I1569:I1569)</f>
        <v>1.1499999999999999</v>
      </c>
      <c r="J1568" s="177" t="s">
        <v>15</v>
      </c>
      <c r="K1568" s="177"/>
      <c r="L1568" s="614" t="s">
        <v>15</v>
      </c>
      <c r="M1568" s="176" t="s">
        <v>15</v>
      </c>
      <c r="N1568" s="176" t="s">
        <v>1540</v>
      </c>
      <c r="O1568" s="584" t="str">
        <f>A1568&amp;B1568&amp;C1568</f>
        <v>88829SINAPI</v>
      </c>
    </row>
    <row r="1569" spans="1:15" x14ac:dyDescent="0.2">
      <c r="A1569" s="617" t="s">
        <v>1539</v>
      </c>
      <c r="B1569" s="618" t="s">
        <v>1263</v>
      </c>
      <c r="C1569" s="619" t="s">
        <v>115</v>
      </c>
      <c r="D1569" s="620" t="s">
        <v>1427</v>
      </c>
      <c r="E1569" s="620" t="s">
        <v>3268</v>
      </c>
      <c r="F1569" s="621" t="s">
        <v>29</v>
      </c>
      <c r="G1569" s="621">
        <v>1.2512000000000001</v>
      </c>
      <c r="H1569" s="175">
        <f>TRUNC(
                        IF(
                            C1569="INSUMO",
                            IFERROR(
                                INDEX(
                                    Insumos!F:F,
                                    MATCH(
                                        A1569&amp;B1569,
                                        Insumos!I:I,
                                        0)
                                ),
                                "Não encontrado"),
                            IFERROR(
                                INDEX(
                                    I:I,
                                    MATCH(
                                        A1569&amp;B1569,
                                        O:O,
                                        0)
                                ),
                                "Não encontrado")
                        ), 2)</f>
        <v>0.92</v>
      </c>
      <c r="I1569" s="175">
        <f>TRUNC(G1569*H1569, 2)</f>
        <v>1.1499999999999999</v>
      </c>
      <c r="J1569" s="174"/>
      <c r="K1569" s="174"/>
      <c r="L1569" s="620" t="s">
        <v>15</v>
      </c>
      <c r="M1569" s="173"/>
      <c r="N1569" s="173"/>
    </row>
    <row r="1570" spans="1:15" ht="25.5" x14ac:dyDescent="0.2">
      <c r="A1570" s="611" t="s">
        <v>1581</v>
      </c>
      <c r="B1570" s="612" t="s">
        <v>101</v>
      </c>
      <c r="C1570" s="613" t="s">
        <v>15</v>
      </c>
      <c r="D1570" s="614" t="s">
        <v>1427</v>
      </c>
      <c r="E1570" s="614" t="s">
        <v>1580</v>
      </c>
      <c r="F1570" s="615" t="s">
        <v>156</v>
      </c>
      <c r="G1570" s="616"/>
      <c r="H1570" s="178"/>
      <c r="I1570" s="178">
        <f>SUM(I1571:I1573)</f>
        <v>646.33999999999992</v>
      </c>
      <c r="J1570" s="177" t="s">
        <v>15</v>
      </c>
      <c r="K1570" s="177"/>
      <c r="L1570" s="614" t="s">
        <v>15</v>
      </c>
      <c r="M1570" s="176" t="s">
        <v>15</v>
      </c>
      <c r="N1570" s="176" t="s">
        <v>1473</v>
      </c>
      <c r="O1570" s="584" t="str">
        <f>A1570&amp;B1570&amp;C1570</f>
        <v>AGE100002AGEHAB</v>
      </c>
    </row>
    <row r="1571" spans="1:15" x14ac:dyDescent="0.2">
      <c r="A1571" s="617" t="s">
        <v>1358</v>
      </c>
      <c r="B1571" s="618" t="s">
        <v>21</v>
      </c>
      <c r="C1571" s="619" t="s">
        <v>115</v>
      </c>
      <c r="D1571" s="620" t="s">
        <v>1427</v>
      </c>
      <c r="E1571" s="620" t="s">
        <v>1359</v>
      </c>
      <c r="F1571" s="621" t="s">
        <v>42</v>
      </c>
      <c r="G1571" s="621">
        <v>8.57</v>
      </c>
      <c r="H1571" s="175">
        <f>TRUNC(
                        IF(
                            C1571="INSUMO",
                            IFERROR(
                                INDEX(
                                    Insumos!F:F,
                                    MATCH(
                                        A1571&amp;B1571,
                                        Insumos!I:I,
                                        0)
                                ),
                                "Não encontrado"),
                            IFERROR(
                                INDEX(
                                    I:I,
                                    MATCH(
                                        A1571&amp;B1571,
                                        O:O,
                                        0)
                                ),
                                "Não encontrado")
                        ), 2)</f>
        <v>16.78</v>
      </c>
      <c r="I1571" s="175">
        <f>TRUNC(G1571*H1571, 2)</f>
        <v>143.80000000000001</v>
      </c>
      <c r="J1571" s="174"/>
      <c r="K1571" s="174"/>
      <c r="L1571" s="620" t="s">
        <v>15</v>
      </c>
      <c r="M1571" s="173"/>
      <c r="N1571" s="173"/>
    </row>
    <row r="1572" spans="1:15" x14ac:dyDescent="0.2">
      <c r="A1572" s="622" t="s">
        <v>1452</v>
      </c>
      <c r="B1572" s="623" t="s">
        <v>21</v>
      </c>
      <c r="C1572" s="624" t="s">
        <v>115</v>
      </c>
      <c r="D1572" s="625" t="s">
        <v>1427</v>
      </c>
      <c r="E1572" s="625" t="s">
        <v>1451</v>
      </c>
      <c r="F1572" s="626" t="s">
        <v>25</v>
      </c>
      <c r="G1572" s="626">
        <v>1.07</v>
      </c>
      <c r="H1572" s="172">
        <f>TRUNC(
                        IF(
                            C1572="INSUMO",
                            IFERROR(
                                INDEX(
                                    Insumos!F:F,
                                    MATCH(
                                        A1572&amp;B1572,
                                        Insumos!I:I,
                                        0)
                                ),
                                "Não encontrado"),
                            IFERROR(
                                INDEX(
                                    I:I,
                                    MATCH(
                                        A1572&amp;B1572,
                                        O:O,
                                        0)
                                ),
                                "Não encontrado")
                        ), 2)</f>
        <v>180.8</v>
      </c>
      <c r="I1572" s="172">
        <f>TRUNC(G1572*H1572, 2)</f>
        <v>193.45</v>
      </c>
      <c r="J1572" s="171"/>
      <c r="K1572" s="171"/>
      <c r="L1572" s="625" t="s">
        <v>15</v>
      </c>
      <c r="M1572" s="170"/>
      <c r="N1572" s="170"/>
    </row>
    <row r="1573" spans="1:15" x14ac:dyDescent="0.2">
      <c r="A1573" s="617" t="s">
        <v>1454</v>
      </c>
      <c r="B1573" s="618" t="s">
        <v>21</v>
      </c>
      <c r="C1573" s="619" t="s">
        <v>115</v>
      </c>
      <c r="D1573" s="620" t="s">
        <v>1427</v>
      </c>
      <c r="E1573" s="620" t="s">
        <v>1453</v>
      </c>
      <c r="F1573" s="621" t="s">
        <v>258</v>
      </c>
      <c r="G1573" s="621">
        <v>482.96</v>
      </c>
      <c r="H1573" s="175">
        <f>TRUNC(
                        IF(
                            C1573="INSUMO",
                            IFERROR(
                                INDEX(
                                    Insumos!F:F,
                                    MATCH(
                                        A1573&amp;B1573,
                                        Insumos!I:I,
                                        0)
                                ),
                                "Não encontrado"),
                            IFERROR(
                                INDEX(
                                    I:I,
                                    MATCH(
                                        A1573&amp;B1573,
                                        O:O,
                                        0)
                                ),
                                "Não encontrado")
                        ), 2)</f>
        <v>0.64</v>
      </c>
      <c r="I1573" s="175">
        <f>TRUNC(G1573*H1573, 2)</f>
        <v>309.08999999999997</v>
      </c>
      <c r="J1573" s="174"/>
      <c r="K1573" s="174"/>
      <c r="L1573" s="620" t="s">
        <v>15</v>
      </c>
      <c r="M1573" s="173"/>
      <c r="N1573" s="173"/>
    </row>
    <row r="1574" spans="1:15" ht="38.25" x14ac:dyDescent="0.2">
      <c r="A1574" s="611" t="s">
        <v>3192</v>
      </c>
      <c r="B1574" s="612" t="s">
        <v>101</v>
      </c>
      <c r="C1574" s="613" t="s">
        <v>15</v>
      </c>
      <c r="D1574" s="614" t="s">
        <v>1427</v>
      </c>
      <c r="E1574" s="614" t="s">
        <v>3193</v>
      </c>
      <c r="F1574" s="615" t="s">
        <v>1560</v>
      </c>
      <c r="G1574" s="616"/>
      <c r="H1574" s="178"/>
      <c r="I1574" s="178">
        <f>SUM(I1575:I1577)</f>
        <v>24.25</v>
      </c>
      <c r="J1574" s="177" t="s">
        <v>15</v>
      </c>
      <c r="K1574" s="177"/>
      <c r="L1574" s="614" t="s">
        <v>15</v>
      </c>
      <c r="M1574" s="176" t="s">
        <v>15</v>
      </c>
      <c r="N1574" s="176" t="s">
        <v>1559</v>
      </c>
      <c r="O1574" s="584" t="str">
        <f>A1574&amp;B1574&amp;C1574</f>
        <v>102274AGEHAB</v>
      </c>
    </row>
    <row r="1575" spans="1:15" ht="25.5" x14ac:dyDescent="0.2">
      <c r="A1575" s="617" t="s">
        <v>3269</v>
      </c>
      <c r="B1575" s="618" t="s">
        <v>1263</v>
      </c>
      <c r="C1575" s="619" t="s">
        <v>22</v>
      </c>
      <c r="D1575" s="620" t="s">
        <v>1427</v>
      </c>
      <c r="E1575" s="620" t="s">
        <v>3270</v>
      </c>
      <c r="F1575" s="621" t="s">
        <v>42</v>
      </c>
      <c r="G1575" s="621">
        <v>1</v>
      </c>
      <c r="H1575" s="175">
        <f>TRUNC(
                        IF(
                            C1575="INSUMO",
                            IFERROR(
                                INDEX(
                                    Insumos!F:F,
                                    MATCH(
                                        A1575&amp;B1575,
                                        Insumos!I:I,
                                        0)
                                ),
                                "Não encontrado"),
                            IFERROR(
                                INDEX(
                                    I:I,
                                    MATCH(
                                        A1575&amp;B1575,
                                        O:O,
                                        0)
                                ),
                                "Não encontrado")
                        ), 2)</f>
        <v>0.69</v>
      </c>
      <c r="I1575" s="175">
        <f>TRUNC(G1575*H1575, 2)</f>
        <v>0.69</v>
      </c>
      <c r="J1575" s="174"/>
      <c r="K1575" s="174"/>
      <c r="L1575" s="620" t="s">
        <v>15</v>
      </c>
      <c r="M1575" s="173"/>
      <c r="N1575" s="173"/>
    </row>
    <row r="1576" spans="1:15" ht="25.5" x14ac:dyDescent="0.2">
      <c r="A1576" s="622" t="s">
        <v>3271</v>
      </c>
      <c r="B1576" s="623" t="s">
        <v>1263</v>
      </c>
      <c r="C1576" s="624" t="s">
        <v>22</v>
      </c>
      <c r="D1576" s="625" t="s">
        <v>1427</v>
      </c>
      <c r="E1576" s="625" t="s">
        <v>3272</v>
      </c>
      <c r="F1576" s="626" t="s">
        <v>42</v>
      </c>
      <c r="G1576" s="626">
        <v>1</v>
      </c>
      <c r="H1576" s="172">
        <f>TRUNC(
                        IF(
                            C1576="INSUMO",
                            IFERROR(
                                INDEX(
                                    Insumos!F:F,
                                    MATCH(
                                        A1576&amp;B1576,
                                        Insumos!I:I,
                                        0)
                                ),
                                "Não encontrado"),
                            IFERROR(
                                INDEX(
                                    I:I,
                                    MATCH(
                                        A1576&amp;B1576,
                                        O:O,
                                        0)
                                ),
                                "Não encontrado")
                        ), 2)</f>
        <v>0.15</v>
      </c>
      <c r="I1576" s="172">
        <f>TRUNC(G1576*H1576, 2)</f>
        <v>0.15</v>
      </c>
      <c r="J1576" s="171"/>
      <c r="K1576" s="171"/>
      <c r="L1576" s="625" t="s">
        <v>15</v>
      </c>
      <c r="M1576" s="170"/>
      <c r="N1576" s="170"/>
    </row>
    <row r="1577" spans="1:15" x14ac:dyDescent="0.2">
      <c r="A1577" s="617" t="s">
        <v>1377</v>
      </c>
      <c r="B1577" s="618" t="s">
        <v>21</v>
      </c>
      <c r="C1577" s="619" t="s">
        <v>115</v>
      </c>
      <c r="D1577" s="620" t="s">
        <v>1427</v>
      </c>
      <c r="E1577" s="620" t="s">
        <v>1378</v>
      </c>
      <c r="F1577" s="621" t="s">
        <v>42</v>
      </c>
      <c r="G1577" s="621">
        <v>1</v>
      </c>
      <c r="H1577" s="175">
        <f>TRUNC(
                        IF(
                            C1577="INSUMO",
                            IFERROR(
                                INDEX(
                                    Insumos!F:F,
                                    MATCH(
                                        A1577&amp;B1577,
                                        Insumos!I:I,
                                        0)
                                ),
                                "Não encontrado"),
                            IFERROR(
                                INDEX(
                                    I:I,
                                    MATCH(
                                        A1577&amp;B1577,
                                        O:O,
                                        0)
                                ),
                                "Não encontrado")
                        ), 2)</f>
        <v>23.41</v>
      </c>
      <c r="I1577" s="175">
        <f>TRUNC(G1577*H1577, 2)</f>
        <v>23.41</v>
      </c>
      <c r="J1577" s="174"/>
      <c r="K1577" s="174"/>
      <c r="L1577" s="620" t="s">
        <v>15</v>
      </c>
      <c r="M1577" s="173"/>
      <c r="N1577" s="173"/>
    </row>
    <row r="1578" spans="1:15" ht="38.25" x14ac:dyDescent="0.2">
      <c r="A1578" s="611" t="s">
        <v>3194</v>
      </c>
      <c r="B1578" s="612" t="s">
        <v>101</v>
      </c>
      <c r="C1578" s="613" t="s">
        <v>15</v>
      </c>
      <c r="D1578" s="614" t="s">
        <v>1427</v>
      </c>
      <c r="E1578" s="614" t="s">
        <v>3195</v>
      </c>
      <c r="F1578" s="615" t="s">
        <v>1562</v>
      </c>
      <c r="G1578" s="616"/>
      <c r="H1578" s="178"/>
      <c r="I1578" s="178">
        <f>SUM(I1579:I1583)</f>
        <v>26.67</v>
      </c>
      <c r="J1578" s="177" t="s">
        <v>15</v>
      </c>
      <c r="K1578" s="177"/>
      <c r="L1578" s="614" t="s">
        <v>15</v>
      </c>
      <c r="M1578" s="176" t="s">
        <v>15</v>
      </c>
      <c r="N1578" s="176" t="s">
        <v>1559</v>
      </c>
      <c r="O1578" s="584" t="str">
        <f>A1578&amp;B1578&amp;C1578</f>
        <v>102275AGEHAB</v>
      </c>
    </row>
    <row r="1579" spans="1:15" ht="25.5" x14ac:dyDescent="0.2">
      <c r="A1579" s="617" t="s">
        <v>3269</v>
      </c>
      <c r="B1579" s="618" t="s">
        <v>1263</v>
      </c>
      <c r="C1579" s="619" t="s">
        <v>22</v>
      </c>
      <c r="D1579" s="620" t="s">
        <v>1427</v>
      </c>
      <c r="E1579" s="620" t="s">
        <v>3270</v>
      </c>
      <c r="F1579" s="621" t="s">
        <v>42</v>
      </c>
      <c r="G1579" s="621">
        <v>1</v>
      </c>
      <c r="H1579" s="175">
        <f>TRUNC(
                        IF(
                            C1579="INSUMO",
                            IFERROR(
                                INDEX(
                                    Insumos!F:F,
                                    MATCH(
                                        A1579&amp;B1579,
                                        Insumos!I:I,
                                        0)
                                ),
                                "Não encontrado"),
                            IFERROR(
                                INDEX(
                                    I:I,
                                    MATCH(
                                        A1579&amp;B1579,
                                        O:O,
                                        0)
                                ),
                                "Não encontrado")
                        ), 2)</f>
        <v>0.69</v>
      </c>
      <c r="I1579" s="175">
        <f>TRUNC(G1579*H1579, 2)</f>
        <v>0.69</v>
      </c>
      <c r="J1579" s="174"/>
      <c r="K1579" s="174"/>
      <c r="L1579" s="620" t="s">
        <v>15</v>
      </c>
      <c r="M1579" s="173"/>
      <c r="N1579" s="173"/>
    </row>
    <row r="1580" spans="1:15" ht="25.5" x14ac:dyDescent="0.2">
      <c r="A1580" s="622" t="s">
        <v>3271</v>
      </c>
      <c r="B1580" s="623" t="s">
        <v>1263</v>
      </c>
      <c r="C1580" s="624" t="s">
        <v>22</v>
      </c>
      <c r="D1580" s="625" t="s">
        <v>1427</v>
      </c>
      <c r="E1580" s="625" t="s">
        <v>3272</v>
      </c>
      <c r="F1580" s="626" t="s">
        <v>42</v>
      </c>
      <c r="G1580" s="626">
        <v>1</v>
      </c>
      <c r="H1580" s="172">
        <f>TRUNC(
                        IF(
                            C1580="INSUMO",
                            IFERROR(
                                INDEX(
                                    Insumos!F:F,
                                    MATCH(
                                        A1580&amp;B1580,
                                        Insumos!I:I,
                                        0)
                                ),
                                "Não encontrado"),
                            IFERROR(
                                INDEX(
                                    I:I,
                                    MATCH(
                                        A1580&amp;B1580,
                                        O:O,
                                        0)
                                ),
                                "Não encontrado")
                        ), 2)</f>
        <v>0.15</v>
      </c>
      <c r="I1580" s="172">
        <f>TRUNC(G1580*H1580, 2)</f>
        <v>0.15</v>
      </c>
      <c r="J1580" s="171"/>
      <c r="K1580" s="171"/>
      <c r="L1580" s="625" t="s">
        <v>15</v>
      </c>
      <c r="M1580" s="170"/>
      <c r="N1580" s="170"/>
    </row>
    <row r="1581" spans="1:15" ht="25.5" x14ac:dyDescent="0.2">
      <c r="A1581" s="617" t="s">
        <v>3273</v>
      </c>
      <c r="B1581" s="618" t="s">
        <v>1263</v>
      </c>
      <c r="C1581" s="619" t="s">
        <v>22</v>
      </c>
      <c r="D1581" s="620" t="s">
        <v>1427</v>
      </c>
      <c r="E1581" s="620" t="s">
        <v>3274</v>
      </c>
      <c r="F1581" s="621" t="s">
        <v>42</v>
      </c>
      <c r="G1581" s="621">
        <v>1</v>
      </c>
      <c r="H1581" s="175">
        <f>TRUNC(
                        IF(
                            C1581="INSUMO",
                            IFERROR(
                                INDEX(
                                    Insumos!F:F,
                                    MATCH(
                                        A1581&amp;B1581,
                                        Insumos!I:I,
                                        0)
                                ),
                                "Não encontrado"),
                            IFERROR(
                                INDEX(
                                    I:I,
                                    MATCH(
                                        A1581&amp;B1581,
                                        O:O,
                                        0)
                                ),
                                "Não encontrado")
                        ), 2)</f>
        <v>0.86</v>
      </c>
      <c r="I1581" s="175">
        <f>TRUNC(G1581*H1581, 2)</f>
        <v>0.86</v>
      </c>
      <c r="J1581" s="174"/>
      <c r="K1581" s="174"/>
      <c r="L1581" s="620" t="s">
        <v>15</v>
      </c>
      <c r="M1581" s="173"/>
      <c r="N1581" s="173"/>
    </row>
    <row r="1582" spans="1:15" ht="38.25" x14ac:dyDescent="0.2">
      <c r="A1582" s="622" t="s">
        <v>3275</v>
      </c>
      <c r="B1582" s="623" t="s">
        <v>1263</v>
      </c>
      <c r="C1582" s="624" t="s">
        <v>22</v>
      </c>
      <c r="D1582" s="625" t="s">
        <v>1427</v>
      </c>
      <c r="E1582" s="625" t="s">
        <v>3276</v>
      </c>
      <c r="F1582" s="626" t="s">
        <v>42</v>
      </c>
      <c r="G1582" s="626">
        <v>1</v>
      </c>
      <c r="H1582" s="172">
        <f>TRUNC(
                        IF(
                            C1582="INSUMO",
                            IFERROR(
                                INDEX(
                                    Insumos!F:F,
                                    MATCH(
                                        A1582&amp;B1582,
                                        Insumos!I:I,
                                        0)
                                ),
                                "Não encontrado"),
                            IFERROR(
                                INDEX(
                                    I:I,
                                    MATCH(
                                        A1582&amp;B1582,
                                        O:O,
                                        0)
                                ),
                                "Não encontrado")
                        ), 2)</f>
        <v>1.56</v>
      </c>
      <c r="I1582" s="172">
        <f>TRUNC(G1582*H1582, 2)</f>
        <v>1.56</v>
      </c>
      <c r="J1582" s="171"/>
      <c r="K1582" s="171"/>
      <c r="L1582" s="625" t="s">
        <v>15</v>
      </c>
      <c r="M1582" s="170"/>
      <c r="N1582" s="170"/>
    </row>
    <row r="1583" spans="1:15" x14ac:dyDescent="0.2">
      <c r="A1583" s="617" t="s">
        <v>1377</v>
      </c>
      <c r="B1583" s="618" t="s">
        <v>21</v>
      </c>
      <c r="C1583" s="619" t="s">
        <v>115</v>
      </c>
      <c r="D1583" s="620" t="s">
        <v>1427</v>
      </c>
      <c r="E1583" s="620" t="s">
        <v>1378</v>
      </c>
      <c r="F1583" s="621" t="s">
        <v>42</v>
      </c>
      <c r="G1583" s="621">
        <v>1</v>
      </c>
      <c r="H1583" s="175">
        <f>TRUNC(
                        IF(
                            C1583="INSUMO",
                            IFERROR(
                                INDEX(
                                    Insumos!F:F,
                                    MATCH(
                                        A1583&amp;B1583,
                                        Insumos!I:I,
                                        0)
                                ),
                                "Não encontrado"),
                            IFERROR(
                                INDEX(
                                    I:I,
                                    MATCH(
                                        A1583&amp;B1583,
                                        O:O,
                                        0)
                                ),
                                "Não encontrado")
                        ), 2)</f>
        <v>23.41</v>
      </c>
      <c r="I1583" s="175">
        <f>TRUNC(G1583*H1583, 2)</f>
        <v>23.41</v>
      </c>
      <c r="J1583" s="174"/>
      <c r="K1583" s="174"/>
      <c r="L1583" s="620" t="s">
        <v>15</v>
      </c>
      <c r="M1583" s="173"/>
      <c r="N1583" s="173"/>
    </row>
    <row r="1584" spans="1:15" ht="63.75" x14ac:dyDescent="0.2">
      <c r="A1584" s="611" t="s">
        <v>3269</v>
      </c>
      <c r="B1584" s="612" t="s">
        <v>1263</v>
      </c>
      <c r="C1584" s="613" t="s">
        <v>15</v>
      </c>
      <c r="D1584" s="614" t="s">
        <v>1427</v>
      </c>
      <c r="E1584" s="614" t="s">
        <v>3270</v>
      </c>
      <c r="F1584" s="615" t="s">
        <v>42</v>
      </c>
      <c r="G1584" s="616"/>
      <c r="H1584" s="178"/>
      <c r="I1584" s="178">
        <f>SUM(I1585:I1585)</f>
        <v>0.69</v>
      </c>
      <c r="J1584" s="177" t="s">
        <v>15</v>
      </c>
      <c r="K1584" s="177"/>
      <c r="L1584" s="614" t="s">
        <v>15</v>
      </c>
      <c r="M1584" s="176" t="s">
        <v>15</v>
      </c>
      <c r="N1584" s="176" t="s">
        <v>1540</v>
      </c>
      <c r="O1584" s="584" t="str">
        <f>A1584&amp;B1584&amp;C1584</f>
        <v>102270SINAPI</v>
      </c>
    </row>
    <row r="1585" spans="1:15" ht="38.25" x14ac:dyDescent="0.2">
      <c r="A1585" s="617" t="s">
        <v>3277</v>
      </c>
      <c r="B1585" s="618" t="s">
        <v>1263</v>
      </c>
      <c r="C1585" s="619" t="s">
        <v>115</v>
      </c>
      <c r="D1585" s="620" t="s">
        <v>1427</v>
      </c>
      <c r="E1585" s="620" t="s">
        <v>3278</v>
      </c>
      <c r="F1585" s="621" t="s">
        <v>95</v>
      </c>
      <c r="G1585" s="621">
        <v>6.3999999999999997E-5</v>
      </c>
      <c r="H1585" s="175">
        <f>TRUNC(
                        IF(
                            C1585="INSUMO",
                            IFERROR(
                                INDEX(
                                    Insumos!F:F,
                                    MATCH(
                                        A1585&amp;B1585,
                                        Insumos!I:I,
                                        0)
                                ),
                                "Não encontrado"),
                            IFERROR(
                                INDEX(
                                    I:I,
                                    MATCH(
                                        A1585&amp;B1585,
                                        O:O,
                                        0)
                                ),
                                "Não encontrado")
                        ), 2)</f>
        <v>10808.5</v>
      </c>
      <c r="I1585" s="175">
        <f>TRUNC(G1585*H1585, 2)</f>
        <v>0.69</v>
      </c>
      <c r="J1585" s="174"/>
      <c r="K1585" s="174"/>
      <c r="L1585" s="620" t="s">
        <v>15</v>
      </c>
      <c r="M1585" s="173"/>
      <c r="N1585" s="173"/>
    </row>
    <row r="1586" spans="1:15" ht="63.75" x14ac:dyDescent="0.2">
      <c r="A1586" s="611" t="s">
        <v>3271</v>
      </c>
      <c r="B1586" s="612" t="s">
        <v>1263</v>
      </c>
      <c r="C1586" s="613" t="s">
        <v>15</v>
      </c>
      <c r="D1586" s="614" t="s">
        <v>1427</v>
      </c>
      <c r="E1586" s="614" t="s">
        <v>3272</v>
      </c>
      <c r="F1586" s="615" t="s">
        <v>42</v>
      </c>
      <c r="G1586" s="616"/>
      <c r="H1586" s="178"/>
      <c r="I1586" s="178">
        <f>SUM(I1587:I1587)</f>
        <v>0.15</v>
      </c>
      <c r="J1586" s="177" t="s">
        <v>15</v>
      </c>
      <c r="K1586" s="177"/>
      <c r="L1586" s="614" t="s">
        <v>15</v>
      </c>
      <c r="M1586" s="176" t="s">
        <v>15</v>
      </c>
      <c r="N1586" s="176" t="s">
        <v>1540</v>
      </c>
      <c r="O1586" s="584" t="str">
        <f>A1586&amp;B1586&amp;C1586</f>
        <v>102271SINAPI</v>
      </c>
    </row>
    <row r="1587" spans="1:15" ht="38.25" x14ac:dyDescent="0.2">
      <c r="A1587" s="617" t="s">
        <v>3277</v>
      </c>
      <c r="B1587" s="618" t="s">
        <v>1263</v>
      </c>
      <c r="C1587" s="619" t="s">
        <v>115</v>
      </c>
      <c r="D1587" s="620" t="s">
        <v>1427</v>
      </c>
      <c r="E1587" s="620" t="s">
        <v>3278</v>
      </c>
      <c r="F1587" s="621" t="s">
        <v>95</v>
      </c>
      <c r="G1587" s="621">
        <v>1.4800000000000001E-5</v>
      </c>
      <c r="H1587" s="175">
        <f>TRUNC(
                        IF(
                            C1587="INSUMO",
                            IFERROR(
                                INDEX(
                                    Insumos!F:F,
                                    MATCH(
                                        A1587&amp;B1587,
                                        Insumos!I:I,
                                        0)
                                ),
                                "Não encontrado"),
                            IFERROR(
                                INDEX(
                                    I:I,
                                    MATCH(
                                        A1587&amp;B1587,
                                        O:O,
                                        0)
                                ),
                                "Não encontrado")
                        ), 2)</f>
        <v>10808.5</v>
      </c>
      <c r="I1587" s="175">
        <f>TRUNC(G1587*H1587, 2)</f>
        <v>0.15</v>
      </c>
      <c r="J1587" s="174"/>
      <c r="K1587" s="174"/>
      <c r="L1587" s="620" t="s">
        <v>15</v>
      </c>
      <c r="M1587" s="173"/>
      <c r="N1587" s="173"/>
    </row>
    <row r="1588" spans="1:15" ht="63.75" x14ac:dyDescent="0.2">
      <c r="A1588" s="611" t="s">
        <v>3273</v>
      </c>
      <c r="B1588" s="612" t="s">
        <v>1263</v>
      </c>
      <c r="C1588" s="613" t="s">
        <v>15</v>
      </c>
      <c r="D1588" s="614" t="s">
        <v>1427</v>
      </c>
      <c r="E1588" s="614" t="s">
        <v>3274</v>
      </c>
      <c r="F1588" s="615" t="s">
        <v>42</v>
      </c>
      <c r="G1588" s="616"/>
      <c r="H1588" s="178"/>
      <c r="I1588" s="178">
        <f>SUM(I1589:I1589)</f>
        <v>0.86</v>
      </c>
      <c r="J1588" s="177" t="s">
        <v>15</v>
      </c>
      <c r="K1588" s="177"/>
      <c r="L1588" s="614" t="s">
        <v>15</v>
      </c>
      <c r="M1588" s="176" t="s">
        <v>15</v>
      </c>
      <c r="N1588" s="176" t="s">
        <v>1540</v>
      </c>
      <c r="O1588" s="584" t="str">
        <f>A1588&amp;B1588&amp;C1588</f>
        <v>102272SINAPI</v>
      </c>
    </row>
    <row r="1589" spans="1:15" ht="38.25" x14ac:dyDescent="0.2">
      <c r="A1589" s="617" t="s">
        <v>3277</v>
      </c>
      <c r="B1589" s="618" t="s">
        <v>1263</v>
      </c>
      <c r="C1589" s="619" t="s">
        <v>115</v>
      </c>
      <c r="D1589" s="620" t="s">
        <v>1427</v>
      </c>
      <c r="E1589" s="620" t="s">
        <v>3278</v>
      </c>
      <c r="F1589" s="621" t="s">
        <v>95</v>
      </c>
      <c r="G1589" s="621">
        <v>8.0000000000000007E-5</v>
      </c>
      <c r="H1589" s="175">
        <f>TRUNC(
                        IF(
                            C1589="INSUMO",
                            IFERROR(
                                INDEX(
                                    Insumos!F:F,
                                    MATCH(
                                        A1589&amp;B1589,
                                        Insumos!I:I,
                                        0)
                                ),
                                "Não encontrado"),
                            IFERROR(
                                INDEX(
                                    I:I,
                                    MATCH(
                                        A1589&amp;B1589,
                                        O:O,
                                        0)
                                ),
                                "Não encontrado")
                        ), 2)</f>
        <v>10808.5</v>
      </c>
      <c r="I1589" s="175">
        <f>TRUNC(G1589*H1589, 2)</f>
        <v>0.86</v>
      </c>
      <c r="J1589" s="174"/>
      <c r="K1589" s="174"/>
      <c r="L1589" s="620" t="s">
        <v>15</v>
      </c>
      <c r="M1589" s="173"/>
      <c r="N1589" s="173"/>
    </row>
    <row r="1590" spans="1:15" ht="63.75" x14ac:dyDescent="0.2">
      <c r="A1590" s="611" t="s">
        <v>3275</v>
      </c>
      <c r="B1590" s="612" t="s">
        <v>1263</v>
      </c>
      <c r="C1590" s="613" t="s">
        <v>15</v>
      </c>
      <c r="D1590" s="614" t="s">
        <v>1427</v>
      </c>
      <c r="E1590" s="614" t="s">
        <v>3276</v>
      </c>
      <c r="F1590" s="615" t="s">
        <v>42</v>
      </c>
      <c r="G1590" s="616"/>
      <c r="H1590" s="178"/>
      <c r="I1590" s="178">
        <f>SUM(I1591:I1591)</f>
        <v>1.56</v>
      </c>
      <c r="J1590" s="177" t="s">
        <v>15</v>
      </c>
      <c r="K1590" s="177"/>
      <c r="L1590" s="614" t="s">
        <v>15</v>
      </c>
      <c r="M1590" s="176" t="s">
        <v>15</v>
      </c>
      <c r="N1590" s="176" t="s">
        <v>1540</v>
      </c>
      <c r="O1590" s="584" t="str">
        <f>A1590&amp;B1590&amp;C1590</f>
        <v>102273SINAPI</v>
      </c>
    </row>
    <row r="1591" spans="1:15" x14ac:dyDescent="0.2">
      <c r="A1591" s="617" t="s">
        <v>1539</v>
      </c>
      <c r="B1591" s="618" t="s">
        <v>1263</v>
      </c>
      <c r="C1591" s="619" t="s">
        <v>115</v>
      </c>
      <c r="D1591" s="620" t="s">
        <v>1427</v>
      </c>
      <c r="E1591" s="620" t="s">
        <v>3268</v>
      </c>
      <c r="F1591" s="621" t="s">
        <v>29</v>
      </c>
      <c r="G1591" s="621">
        <v>1.7</v>
      </c>
      <c r="H1591" s="175">
        <f>TRUNC(
                        IF(
                            C1591="INSUMO",
                            IFERROR(
                                INDEX(
                                    Insumos!F:F,
                                    MATCH(
                                        A1591&amp;B1591,
                                        Insumos!I:I,
                                        0)
                                ),
                                "Não encontrado"),
                            IFERROR(
                                INDEX(
                                    I:I,
                                    MATCH(
                                        A1591&amp;B1591,
                                        O:O,
                                        0)
                                ),
                                "Não encontrado")
                        ), 2)</f>
        <v>0.92</v>
      </c>
      <c r="I1591" s="175">
        <f>TRUNC(G1591*H1591, 2)</f>
        <v>1.56</v>
      </c>
      <c r="J1591" s="174"/>
      <c r="K1591" s="174"/>
      <c r="L1591" s="620" t="s">
        <v>15</v>
      </c>
      <c r="M1591" s="173"/>
      <c r="N1591" s="173"/>
    </row>
    <row r="1592" spans="1:15" ht="25.5" x14ac:dyDescent="0.2">
      <c r="A1592" s="611" t="s">
        <v>1651</v>
      </c>
      <c r="B1592" s="612" t="s">
        <v>21</v>
      </c>
      <c r="C1592" s="613" t="s">
        <v>15</v>
      </c>
      <c r="D1592" s="614" t="s">
        <v>1427</v>
      </c>
      <c r="E1592" s="614" t="s">
        <v>1650</v>
      </c>
      <c r="F1592" s="615" t="s">
        <v>33</v>
      </c>
      <c r="G1592" s="616"/>
      <c r="H1592" s="178"/>
      <c r="I1592" s="178">
        <f>SUM(I1593:I1598)</f>
        <v>23.229999999999997</v>
      </c>
      <c r="J1592" s="177" t="s">
        <v>15</v>
      </c>
      <c r="K1592" s="177"/>
      <c r="L1592" s="614" t="s">
        <v>15</v>
      </c>
      <c r="M1592" s="176" t="s">
        <v>15</v>
      </c>
      <c r="N1592" s="176" t="s">
        <v>15</v>
      </c>
      <c r="O1592" s="584" t="str">
        <f>A1592&amp;B1592&amp;C1592</f>
        <v>060180GOINFRA</v>
      </c>
    </row>
    <row r="1593" spans="1:15" x14ac:dyDescent="0.2">
      <c r="A1593" s="617" t="s">
        <v>1352</v>
      </c>
      <c r="B1593" s="618" t="s">
        <v>21</v>
      </c>
      <c r="C1593" s="619" t="s">
        <v>115</v>
      </c>
      <c r="D1593" s="620" t="s">
        <v>1427</v>
      </c>
      <c r="E1593" s="620" t="s">
        <v>1353</v>
      </c>
      <c r="F1593" s="621" t="s">
        <v>42</v>
      </c>
      <c r="G1593" s="621">
        <v>0.26590000000000003</v>
      </c>
      <c r="H1593" s="175">
        <f>TRUNC(
                        IF(
                            C1593="INSUMO",
                            IFERROR(
                                INDEX(
                                    Insumos!F:F,
                                    MATCH(
                                        A1593&amp;B1593,
                                        Insumos!I:I,
                                        0)
                                ),
                                "Não encontrado"),
                            IFERROR(
                                INDEX(
                                    I:I,
                                    MATCH(
                                        A1593&amp;B1593,
                                        O:O,
                                        0)
                                ),
                                "Não encontrado")
                        ), 2)</f>
        <v>15.3</v>
      </c>
      <c r="I1593" s="175">
        <f t="shared" ref="I1593:I1598" si="39">TRUNC(G1593*H1593, 2)</f>
        <v>4.0599999999999996</v>
      </c>
      <c r="J1593" s="174"/>
      <c r="K1593" s="174"/>
      <c r="L1593" s="620" t="s">
        <v>15</v>
      </c>
      <c r="M1593" s="173"/>
      <c r="N1593" s="173"/>
    </row>
    <row r="1594" spans="1:15" x14ac:dyDescent="0.2">
      <c r="A1594" s="622" t="s">
        <v>1381</v>
      </c>
      <c r="B1594" s="623" t="s">
        <v>21</v>
      </c>
      <c r="C1594" s="624" t="s">
        <v>115</v>
      </c>
      <c r="D1594" s="625" t="s">
        <v>1427</v>
      </c>
      <c r="E1594" s="625" t="s">
        <v>1382</v>
      </c>
      <c r="F1594" s="626" t="s">
        <v>42</v>
      </c>
      <c r="G1594" s="626">
        <v>0.26590000000000003</v>
      </c>
      <c r="H1594" s="172">
        <f>TRUNC(
                        IF(
                            C1594="INSUMO",
                            IFERROR(
                                INDEX(
                                    Insumos!F:F,
                                    MATCH(
                                        A1594&amp;B1594,
                                        Insumos!I:I,
                                        0)
                                ),
                                "Não encontrado"),
                            IFERROR(
                                INDEX(
                                    I:I,
                                    MATCH(
                                        A1594&amp;B1594,
                                        O:O,
                                        0)
                                ),
                                "Não encontrado")
                        ), 2)</f>
        <v>23.41</v>
      </c>
      <c r="I1594" s="172">
        <f t="shared" si="39"/>
        <v>6.22</v>
      </c>
      <c r="J1594" s="171"/>
      <c r="K1594" s="171"/>
      <c r="L1594" s="625" t="s">
        <v>15</v>
      </c>
      <c r="M1594" s="170"/>
      <c r="N1594" s="170"/>
    </row>
    <row r="1595" spans="1:15" x14ac:dyDescent="0.2">
      <c r="A1595" s="617" t="s">
        <v>1497</v>
      </c>
      <c r="B1595" s="618" t="s">
        <v>21</v>
      </c>
      <c r="C1595" s="619" t="s">
        <v>115</v>
      </c>
      <c r="D1595" s="620" t="s">
        <v>1427</v>
      </c>
      <c r="E1595" s="620" t="s">
        <v>1496</v>
      </c>
      <c r="F1595" s="621" t="s">
        <v>258</v>
      </c>
      <c r="G1595" s="621">
        <v>6.6500000000000004E-2</v>
      </c>
      <c r="H1595" s="175">
        <f>TRUNC(
                        IF(
                            C1595="INSUMO",
                            IFERROR(
                                INDEX(
                                    Insumos!F:F,
                                    MATCH(
                                        A1595&amp;B1595,
                                        Insumos!I:I,
                                        0)
                                ),
                                "Não encontrado"),
                            IFERROR(
                                INDEX(
                                    I:I,
                                    MATCH(
                                        A1595&amp;B1595,
                                        O:O,
                                        0)
                                ),
                                "Não encontrado")
                        ), 2)</f>
        <v>20.86</v>
      </c>
      <c r="I1595" s="175">
        <f t="shared" si="39"/>
        <v>1.38</v>
      </c>
      <c r="J1595" s="174"/>
      <c r="K1595" s="174"/>
      <c r="L1595" s="620" t="s">
        <v>15</v>
      </c>
      <c r="M1595" s="173"/>
      <c r="N1595" s="173"/>
    </row>
    <row r="1596" spans="1:15" x14ac:dyDescent="0.2">
      <c r="A1596" s="622" t="s">
        <v>1444</v>
      </c>
      <c r="B1596" s="623" t="s">
        <v>21</v>
      </c>
      <c r="C1596" s="624" t="s">
        <v>115</v>
      </c>
      <c r="D1596" s="625" t="s">
        <v>1427</v>
      </c>
      <c r="E1596" s="625" t="s">
        <v>1443</v>
      </c>
      <c r="F1596" s="626" t="s">
        <v>88</v>
      </c>
      <c r="G1596" s="626">
        <v>0.25109999999999999</v>
      </c>
      <c r="H1596" s="172">
        <f>TRUNC(
                        IF(
                            C1596="INSUMO",
                            IFERROR(
                                INDEX(
                                    Insumos!F:F,
                                    MATCH(
                                        A1596&amp;B1596,
                                        Insumos!I:I,
                                        0)
                                ),
                                "Não encontrado"),
                            IFERROR(
                                INDEX(
                                    I:I,
                                    MATCH(
                                        A1596&amp;B1596,
                                        O:O,
                                        0)
                                ),
                                "Não encontrado")
                        ), 2)</f>
        <v>12.78</v>
      </c>
      <c r="I1596" s="172">
        <f t="shared" si="39"/>
        <v>3.2</v>
      </c>
      <c r="J1596" s="171"/>
      <c r="K1596" s="171"/>
      <c r="L1596" s="625" t="s">
        <v>15</v>
      </c>
      <c r="M1596" s="170"/>
      <c r="N1596" s="170"/>
    </row>
    <row r="1597" spans="1:15" x14ac:dyDescent="0.2">
      <c r="A1597" s="617" t="s">
        <v>1649</v>
      </c>
      <c r="B1597" s="618" t="s">
        <v>21</v>
      </c>
      <c r="C1597" s="619" t="s">
        <v>115</v>
      </c>
      <c r="D1597" s="620" t="s">
        <v>1427</v>
      </c>
      <c r="E1597" s="620" t="s">
        <v>1648</v>
      </c>
      <c r="F1597" s="621" t="s">
        <v>33</v>
      </c>
      <c r="G1597" s="621">
        <v>0.30859999999999999</v>
      </c>
      <c r="H1597" s="175">
        <f>TRUNC(
                        IF(
                            C1597="INSUMO",
                            IFERROR(
                                INDEX(
                                    Insumos!F:F,
                                    MATCH(
                                        A1597&amp;B1597,
                                        Insumos!I:I,
                                        0)
                                ),
                                "Não encontrado"),
                            IFERROR(
                                INDEX(
                                    I:I,
                                    MATCH(
                                        A1597&amp;B1597,
                                        O:O,
                                        0)
                                ),
                                "Não encontrado")
                        ), 2)</f>
        <v>26.65</v>
      </c>
      <c r="I1597" s="175">
        <f t="shared" si="39"/>
        <v>8.2200000000000006</v>
      </c>
      <c r="J1597" s="174"/>
      <c r="K1597" s="174"/>
      <c r="L1597" s="620" t="s">
        <v>15</v>
      </c>
      <c r="M1597" s="173"/>
      <c r="N1597" s="173"/>
    </row>
    <row r="1598" spans="1:15" x14ac:dyDescent="0.2">
      <c r="A1598" s="622" t="s">
        <v>1442</v>
      </c>
      <c r="B1598" s="623" t="s">
        <v>21</v>
      </c>
      <c r="C1598" s="624" t="s">
        <v>115</v>
      </c>
      <c r="D1598" s="625" t="s">
        <v>1427</v>
      </c>
      <c r="E1598" s="625" t="s">
        <v>1441</v>
      </c>
      <c r="F1598" s="626" t="s">
        <v>1440</v>
      </c>
      <c r="G1598" s="626">
        <v>1.2500000000000001E-2</v>
      </c>
      <c r="H1598" s="172">
        <f>TRUNC(
                        IF(
                            C1598="INSUMO",
                            IFERROR(
                                INDEX(
                                    Insumos!F:F,
                                    MATCH(
                                        A1598&amp;B1598,
                                        Insumos!I:I,
                                        0)
                                ),
                                "Não encontrado"),
                            IFERROR(
                                INDEX(
                                    I:I,
                                    MATCH(
                                        A1598&amp;B1598,
                                        O:O,
                                        0)
                                ),
                                "Não encontrado")
                        ), 2)</f>
        <v>12.39</v>
      </c>
      <c r="I1598" s="172">
        <f t="shared" si="39"/>
        <v>0.15</v>
      </c>
      <c r="J1598" s="171"/>
      <c r="K1598" s="171"/>
      <c r="L1598" s="625" t="s">
        <v>15</v>
      </c>
      <c r="M1598" s="170"/>
      <c r="N1598" s="170"/>
    </row>
    <row r="1599" spans="1:15" ht="25.5" x14ac:dyDescent="0.2">
      <c r="A1599" s="611" t="s">
        <v>1647</v>
      </c>
      <c r="B1599" s="612" t="s">
        <v>21</v>
      </c>
      <c r="C1599" s="613" t="s">
        <v>15</v>
      </c>
      <c r="D1599" s="614" t="s">
        <v>1427</v>
      </c>
      <c r="E1599" s="614" t="s">
        <v>1646</v>
      </c>
      <c r="F1599" s="615" t="s">
        <v>25</v>
      </c>
      <c r="G1599" s="616"/>
      <c r="H1599" s="178"/>
      <c r="I1599" s="178">
        <f>SUM(I1600:I1605)</f>
        <v>550.75</v>
      </c>
      <c r="J1599" s="177" t="s">
        <v>15</v>
      </c>
      <c r="K1599" s="177"/>
      <c r="L1599" s="614" t="s">
        <v>15</v>
      </c>
      <c r="M1599" s="176" t="s">
        <v>15</v>
      </c>
      <c r="N1599" s="176" t="s">
        <v>15</v>
      </c>
      <c r="O1599" s="584" t="str">
        <f>A1599&amp;B1599&amp;C1599</f>
        <v>051017GOINFRA</v>
      </c>
    </row>
    <row r="1600" spans="1:15" x14ac:dyDescent="0.2">
      <c r="A1600" s="617" t="s">
        <v>1352</v>
      </c>
      <c r="B1600" s="618" t="s">
        <v>21</v>
      </c>
      <c r="C1600" s="619" t="s">
        <v>115</v>
      </c>
      <c r="D1600" s="620" t="s">
        <v>1427</v>
      </c>
      <c r="E1600" s="620" t="s">
        <v>1353</v>
      </c>
      <c r="F1600" s="621" t="s">
        <v>42</v>
      </c>
      <c r="G1600" s="621">
        <v>5.1585999999999999</v>
      </c>
      <c r="H1600" s="175">
        <f>TRUNC(
                        IF(
                            C1600="INSUMO",
                            IFERROR(
                                INDEX(
                                    Insumos!F:F,
                                    MATCH(
                                        A1600&amp;B1600,
                                        Insumos!I:I,
                                        0)
                                ),
                                "Não encontrado"),
                            IFERROR(
                                INDEX(
                                    I:I,
                                    MATCH(
                                        A1600&amp;B1600,
                                        O:O,
                                        0)
                                ),
                                "Não encontrado")
                        ), 2)</f>
        <v>15.3</v>
      </c>
      <c r="I1600" s="175">
        <f t="shared" ref="I1600:I1605" si="40">TRUNC(G1600*H1600, 2)</f>
        <v>78.92</v>
      </c>
      <c r="J1600" s="174"/>
      <c r="K1600" s="174"/>
      <c r="L1600" s="620" t="s">
        <v>15</v>
      </c>
      <c r="M1600" s="173"/>
      <c r="N1600" s="173"/>
    </row>
    <row r="1601" spans="1:15" x14ac:dyDescent="0.2">
      <c r="A1601" s="622" t="s">
        <v>1388</v>
      </c>
      <c r="B1601" s="623" t="s">
        <v>21</v>
      </c>
      <c r="C1601" s="624" t="s">
        <v>115</v>
      </c>
      <c r="D1601" s="625" t="s">
        <v>1427</v>
      </c>
      <c r="E1601" s="625" t="s">
        <v>1389</v>
      </c>
      <c r="F1601" s="626" t="s">
        <v>42</v>
      </c>
      <c r="G1601" s="626">
        <v>0.64480000000000004</v>
      </c>
      <c r="H1601" s="172">
        <f>TRUNC(
                        IF(
                            C1601="INSUMO",
                            IFERROR(
                                INDEX(
                                    Insumos!F:F,
                                    MATCH(
                                        A1601&amp;B1601,
                                        Insumos!I:I,
                                        0)
                                ),
                                "Não encontrado"),
                            IFERROR(
                                INDEX(
                                    I:I,
                                    MATCH(
                                        A1601&amp;B1601,
                                        O:O,
                                        0)
                                ),
                                "Não encontrado")
                        ), 2)</f>
        <v>18.36</v>
      </c>
      <c r="I1601" s="172">
        <f t="shared" si="40"/>
        <v>11.83</v>
      </c>
      <c r="J1601" s="171"/>
      <c r="K1601" s="171"/>
      <c r="L1601" s="625" t="s">
        <v>15</v>
      </c>
      <c r="M1601" s="170"/>
      <c r="N1601" s="170"/>
    </row>
    <row r="1602" spans="1:15" x14ac:dyDescent="0.2">
      <c r="A1602" s="617" t="s">
        <v>1472</v>
      </c>
      <c r="B1602" s="618" t="s">
        <v>21</v>
      </c>
      <c r="C1602" s="619" t="s">
        <v>115</v>
      </c>
      <c r="D1602" s="620" t="s">
        <v>1427</v>
      </c>
      <c r="E1602" s="620" t="s">
        <v>1471</v>
      </c>
      <c r="F1602" s="621" t="s">
        <v>25</v>
      </c>
      <c r="G1602" s="621">
        <v>0.80900000000000005</v>
      </c>
      <c r="H1602" s="175">
        <f>TRUNC(
                        IF(
                            C1602="INSUMO",
                            IFERROR(
                                INDEX(
                                    Insumos!F:F,
                                    MATCH(
                                        A1602&amp;B1602,
                                        Insumos!I:I,
                                        0)
                                ),
                                "Não encontrado"),
                            IFERROR(
                                INDEX(
                                    I:I,
                                    MATCH(
                                        A1602&amp;B1602,
                                        O:O,
                                        0)
                                ),
                                "Não encontrado")
                        ), 2)</f>
        <v>157.54</v>
      </c>
      <c r="I1602" s="175">
        <f t="shared" si="40"/>
        <v>127.44</v>
      </c>
      <c r="J1602" s="174"/>
      <c r="K1602" s="174"/>
      <c r="L1602" s="620" t="s">
        <v>15</v>
      </c>
      <c r="M1602" s="173"/>
      <c r="N1602" s="173"/>
    </row>
    <row r="1603" spans="1:15" x14ac:dyDescent="0.2">
      <c r="A1603" s="622" t="s">
        <v>1456</v>
      </c>
      <c r="B1603" s="623" t="s">
        <v>21</v>
      </c>
      <c r="C1603" s="624" t="s">
        <v>115</v>
      </c>
      <c r="D1603" s="625" t="s">
        <v>1427</v>
      </c>
      <c r="E1603" s="625" t="s">
        <v>1455</v>
      </c>
      <c r="F1603" s="626" t="s">
        <v>25</v>
      </c>
      <c r="G1603" s="626">
        <v>0.627</v>
      </c>
      <c r="H1603" s="172">
        <f>TRUNC(
                        IF(
                            C1603="INSUMO",
                            IFERROR(
                                INDEX(
                                    Insumos!F:F,
                                    MATCH(
                                        A1603&amp;B1603,
                                        Insumos!I:I,
                                        0)
                                ),
                                "Não encontrado"),
                            IFERROR(
                                INDEX(
                                    I:I,
                                    MATCH(
                                        A1603&amp;B1603,
                                        O:O,
                                        0)
                                ),
                                "Não encontrado")
                        ), 2)</f>
        <v>151.24</v>
      </c>
      <c r="I1603" s="172">
        <f t="shared" si="40"/>
        <v>94.82</v>
      </c>
      <c r="J1603" s="171"/>
      <c r="K1603" s="171"/>
      <c r="L1603" s="625" t="s">
        <v>15</v>
      </c>
      <c r="M1603" s="170"/>
      <c r="N1603" s="170"/>
    </row>
    <row r="1604" spans="1:15" x14ac:dyDescent="0.2">
      <c r="A1604" s="617" t="s">
        <v>1458</v>
      </c>
      <c r="B1604" s="618" t="s">
        <v>21</v>
      </c>
      <c r="C1604" s="619" t="s">
        <v>115</v>
      </c>
      <c r="D1604" s="620" t="s">
        <v>1427</v>
      </c>
      <c r="E1604" s="620" t="s">
        <v>1457</v>
      </c>
      <c r="F1604" s="621" t="s">
        <v>25</v>
      </c>
      <c r="G1604" s="621">
        <v>0.20899999999999999</v>
      </c>
      <c r="H1604" s="175">
        <f>TRUNC(
                        IF(
                            C1604="INSUMO",
                            IFERROR(
                                INDEX(
                                    Insumos!F:F,
                                    MATCH(
                                        A1604&amp;B1604,
                                        Insumos!I:I,
                                        0)
                                ),
                                "Não encontrado"),
                            IFERROR(
                                INDEX(
                                    I:I,
                                    MATCH(
                                        A1604&amp;B1604,
                                        O:O,
                                        0)
                                ),
                                "Não encontrado")
                        ), 2)</f>
        <v>157.65</v>
      </c>
      <c r="I1604" s="175">
        <f t="shared" si="40"/>
        <v>32.94</v>
      </c>
      <c r="J1604" s="174"/>
      <c r="K1604" s="174"/>
      <c r="L1604" s="620" t="s">
        <v>15</v>
      </c>
      <c r="M1604" s="173"/>
      <c r="N1604" s="173"/>
    </row>
    <row r="1605" spans="1:15" x14ac:dyDescent="0.2">
      <c r="A1605" s="622" t="s">
        <v>1454</v>
      </c>
      <c r="B1605" s="623" t="s">
        <v>21</v>
      </c>
      <c r="C1605" s="624" t="s">
        <v>115</v>
      </c>
      <c r="D1605" s="625" t="s">
        <v>1427</v>
      </c>
      <c r="E1605" s="625" t="s">
        <v>1453</v>
      </c>
      <c r="F1605" s="626" t="s">
        <v>258</v>
      </c>
      <c r="G1605" s="626">
        <v>320</v>
      </c>
      <c r="H1605" s="172">
        <f>TRUNC(
                        IF(
                            C1605="INSUMO",
                            IFERROR(
                                INDEX(
                                    Insumos!F:F,
                                    MATCH(
                                        A1605&amp;B1605,
                                        Insumos!I:I,
                                        0)
                                ),
                                "Não encontrado"),
                            IFERROR(
                                INDEX(
                                    I:I,
                                    MATCH(
                                        A1605&amp;B1605,
                                        O:O,
                                        0)
                                ),
                                "Não encontrado")
                        ), 2)</f>
        <v>0.64</v>
      </c>
      <c r="I1605" s="172">
        <f t="shared" si="40"/>
        <v>204.8</v>
      </c>
      <c r="J1605" s="171"/>
      <c r="K1605" s="171"/>
      <c r="L1605" s="625" t="s">
        <v>15</v>
      </c>
      <c r="M1605" s="170"/>
      <c r="N1605" s="170"/>
    </row>
    <row r="1606" spans="1:15" ht="25.5" x14ac:dyDescent="0.2">
      <c r="A1606" s="611" t="s">
        <v>1641</v>
      </c>
      <c r="B1606" s="612" t="s">
        <v>21</v>
      </c>
      <c r="C1606" s="613" t="s">
        <v>15</v>
      </c>
      <c r="D1606" s="614" t="s">
        <v>1427</v>
      </c>
      <c r="E1606" s="614" t="s">
        <v>1640</v>
      </c>
      <c r="F1606" s="615" t="s">
        <v>25</v>
      </c>
      <c r="G1606" s="616"/>
      <c r="H1606" s="178"/>
      <c r="I1606" s="178">
        <f>SUM(I1607:I1612)</f>
        <v>488.41999999999996</v>
      </c>
      <c r="J1606" s="177" t="s">
        <v>15</v>
      </c>
      <c r="K1606" s="177"/>
      <c r="L1606" s="614" t="s">
        <v>15</v>
      </c>
      <c r="M1606" s="176" t="s">
        <v>15</v>
      </c>
      <c r="N1606" s="176" t="s">
        <v>15</v>
      </c>
      <c r="O1606" s="584" t="str">
        <f>A1606&amp;B1606&amp;C1606</f>
        <v>051024GOINFRA</v>
      </c>
    </row>
    <row r="1607" spans="1:15" x14ac:dyDescent="0.2">
      <c r="A1607" s="617" t="s">
        <v>1352</v>
      </c>
      <c r="B1607" s="618" t="s">
        <v>21</v>
      </c>
      <c r="C1607" s="619" t="s">
        <v>115</v>
      </c>
      <c r="D1607" s="620" t="s">
        <v>1427</v>
      </c>
      <c r="E1607" s="620" t="s">
        <v>1353</v>
      </c>
      <c r="F1607" s="621" t="s">
        <v>42</v>
      </c>
      <c r="G1607" s="621">
        <v>5.1585999999999999</v>
      </c>
      <c r="H1607" s="175">
        <f>TRUNC(
                        IF(
                            C1607="INSUMO",
                            IFERROR(
                                INDEX(
                                    Insumos!F:F,
                                    MATCH(
                                        A1607&amp;B1607,
                                        Insumos!I:I,
                                        0)
                                ),
                                "Não encontrado"),
                            IFERROR(
                                INDEX(
                                    I:I,
                                    MATCH(
                                        A1607&amp;B1607,
                                        O:O,
                                        0)
                                ),
                                "Não encontrado")
                        ), 2)</f>
        <v>15.3</v>
      </c>
      <c r="I1607" s="175">
        <f t="shared" ref="I1607:I1612" si="41">TRUNC(G1607*H1607, 2)</f>
        <v>78.92</v>
      </c>
      <c r="J1607" s="174"/>
      <c r="K1607" s="174"/>
      <c r="L1607" s="620" t="s">
        <v>15</v>
      </c>
      <c r="M1607" s="173"/>
      <c r="N1607" s="173"/>
    </row>
    <row r="1608" spans="1:15" x14ac:dyDescent="0.2">
      <c r="A1608" s="622" t="s">
        <v>1388</v>
      </c>
      <c r="B1608" s="623" t="s">
        <v>21</v>
      </c>
      <c r="C1608" s="624" t="s">
        <v>115</v>
      </c>
      <c r="D1608" s="625" t="s">
        <v>1427</v>
      </c>
      <c r="E1608" s="625" t="s">
        <v>1389</v>
      </c>
      <c r="F1608" s="626" t="s">
        <v>42</v>
      </c>
      <c r="G1608" s="626">
        <v>0.64480000000000004</v>
      </c>
      <c r="H1608" s="172">
        <f>TRUNC(
                        IF(
                            C1608="INSUMO",
                            IFERROR(
                                INDEX(
                                    Insumos!F:F,
                                    MATCH(
                                        A1608&amp;B1608,
                                        Insumos!I:I,
                                        0)
                                ),
                                "Não encontrado"),
                            IFERROR(
                                INDEX(
                                    I:I,
                                    MATCH(
                                        A1608&amp;B1608,
                                        O:O,
                                        0)
                                ),
                                "Não encontrado")
                        ), 2)</f>
        <v>18.36</v>
      </c>
      <c r="I1608" s="172">
        <f t="shared" si="41"/>
        <v>11.83</v>
      </c>
      <c r="J1608" s="171"/>
      <c r="K1608" s="171"/>
      <c r="L1608" s="625" t="s">
        <v>15</v>
      </c>
      <c r="M1608" s="170"/>
      <c r="N1608" s="170"/>
    </row>
    <row r="1609" spans="1:15" x14ac:dyDescent="0.2">
      <c r="A1609" s="617" t="s">
        <v>1454</v>
      </c>
      <c r="B1609" s="618" t="s">
        <v>21</v>
      </c>
      <c r="C1609" s="619" t="s">
        <v>115</v>
      </c>
      <c r="D1609" s="620" t="s">
        <v>1427</v>
      </c>
      <c r="E1609" s="620" t="s">
        <v>1453</v>
      </c>
      <c r="F1609" s="621" t="s">
        <v>258</v>
      </c>
      <c r="G1609" s="621">
        <v>220</v>
      </c>
      <c r="H1609" s="175">
        <f>TRUNC(
                        IF(
                            C1609="INSUMO",
                            IFERROR(
                                INDEX(
                                    Insumos!F:F,
                                    MATCH(
                                        A1609&amp;B1609,
                                        Insumos!I:I,
                                        0)
                                ),
                                "Não encontrado"),
                            IFERROR(
                                INDEX(
                                    I:I,
                                    MATCH(
                                        A1609&amp;B1609,
                                        O:O,
                                        0)
                                ),
                                "Não encontrado")
                        ), 2)</f>
        <v>0.64</v>
      </c>
      <c r="I1609" s="175">
        <f t="shared" si="41"/>
        <v>140.80000000000001</v>
      </c>
      <c r="J1609" s="174"/>
      <c r="K1609" s="174"/>
      <c r="L1609" s="620" t="s">
        <v>15</v>
      </c>
      <c r="M1609" s="173"/>
      <c r="N1609" s="173"/>
    </row>
    <row r="1610" spans="1:15" x14ac:dyDescent="0.2">
      <c r="A1610" s="622" t="s">
        <v>1456</v>
      </c>
      <c r="B1610" s="623" t="s">
        <v>21</v>
      </c>
      <c r="C1610" s="624" t="s">
        <v>115</v>
      </c>
      <c r="D1610" s="625" t="s">
        <v>1427</v>
      </c>
      <c r="E1610" s="625" t="s">
        <v>1455</v>
      </c>
      <c r="F1610" s="626" t="s">
        <v>25</v>
      </c>
      <c r="G1610" s="626">
        <v>0.61499999999999999</v>
      </c>
      <c r="H1610" s="172">
        <f>TRUNC(
                        IF(
                            C1610="INSUMO",
                            IFERROR(
                                INDEX(
                                    Insumos!F:F,
                                    MATCH(
                                        A1610&amp;B1610,
                                        Insumos!I:I,
                                        0)
                                ),
                                "Não encontrado"),
                            IFERROR(
                                INDEX(
                                    I:I,
                                    MATCH(
                                        A1610&amp;B1610,
                                        O:O,
                                        0)
                                ),
                                "Não encontrado")
                        ), 2)</f>
        <v>151.24</v>
      </c>
      <c r="I1610" s="172">
        <f t="shared" si="41"/>
        <v>93.01</v>
      </c>
      <c r="J1610" s="171"/>
      <c r="K1610" s="171"/>
      <c r="L1610" s="625" t="s">
        <v>15</v>
      </c>
      <c r="M1610" s="170"/>
      <c r="N1610" s="170"/>
    </row>
    <row r="1611" spans="1:15" x14ac:dyDescent="0.2">
      <c r="A1611" s="617" t="s">
        <v>1458</v>
      </c>
      <c r="B1611" s="618" t="s">
        <v>21</v>
      </c>
      <c r="C1611" s="619" t="s">
        <v>115</v>
      </c>
      <c r="D1611" s="620" t="s">
        <v>1427</v>
      </c>
      <c r="E1611" s="620" t="s">
        <v>1457</v>
      </c>
      <c r="F1611" s="621" t="s">
        <v>25</v>
      </c>
      <c r="G1611" s="621">
        <v>0.26300000000000001</v>
      </c>
      <c r="H1611" s="175">
        <f>TRUNC(
                        IF(
                            C1611="INSUMO",
                            IFERROR(
                                INDEX(
                                    Insumos!F:F,
                                    MATCH(
                                        A1611&amp;B1611,
                                        Insumos!I:I,
                                        0)
                                ),
                                "Não encontrado"),
                            IFERROR(
                                INDEX(
                                    I:I,
                                    MATCH(
                                        A1611&amp;B1611,
                                        O:O,
                                        0)
                                ),
                                "Não encontrado")
                        ), 2)</f>
        <v>157.65</v>
      </c>
      <c r="I1611" s="175">
        <f t="shared" si="41"/>
        <v>41.46</v>
      </c>
      <c r="J1611" s="174"/>
      <c r="K1611" s="174"/>
      <c r="L1611" s="620" t="s">
        <v>15</v>
      </c>
      <c r="M1611" s="173"/>
      <c r="N1611" s="173"/>
    </row>
    <row r="1612" spans="1:15" x14ac:dyDescent="0.2">
      <c r="A1612" s="622" t="s">
        <v>1452</v>
      </c>
      <c r="B1612" s="623" t="s">
        <v>21</v>
      </c>
      <c r="C1612" s="624" t="s">
        <v>115</v>
      </c>
      <c r="D1612" s="625" t="s">
        <v>1427</v>
      </c>
      <c r="E1612" s="625" t="s">
        <v>1451</v>
      </c>
      <c r="F1612" s="626" t="s">
        <v>25</v>
      </c>
      <c r="G1612" s="626">
        <v>0.67700000000000005</v>
      </c>
      <c r="H1612" s="172">
        <f>TRUNC(
                        IF(
                            C1612="INSUMO",
                            IFERROR(
                                INDEX(
                                    Insumos!F:F,
                                    MATCH(
                                        A1612&amp;B1612,
                                        Insumos!I:I,
                                        0)
                                ),
                                "Não encontrado"),
                            IFERROR(
                                INDEX(
                                    I:I,
                                    MATCH(
                                        A1612&amp;B1612,
                                        O:O,
                                        0)
                                ),
                                "Não encontrado")
                        ), 2)</f>
        <v>180.8</v>
      </c>
      <c r="I1612" s="172">
        <f t="shared" si="41"/>
        <v>122.4</v>
      </c>
      <c r="J1612" s="171"/>
      <c r="K1612" s="171"/>
      <c r="L1612" s="625" t="s">
        <v>15</v>
      </c>
      <c r="M1612" s="170"/>
      <c r="N1612" s="170"/>
    </row>
    <row r="1613" spans="1:15" ht="63.75" x14ac:dyDescent="0.2">
      <c r="A1613" s="611" t="s">
        <v>1639</v>
      </c>
      <c r="B1613" s="612" t="s">
        <v>101</v>
      </c>
      <c r="C1613" s="613" t="s">
        <v>15</v>
      </c>
      <c r="D1613" s="614" t="s">
        <v>1427</v>
      </c>
      <c r="E1613" s="614" t="s">
        <v>3201</v>
      </c>
      <c r="F1613" s="615" t="s">
        <v>1562</v>
      </c>
      <c r="G1613" s="616"/>
      <c r="H1613" s="178"/>
      <c r="I1613" s="178">
        <f>SUM(I1614:I1619)</f>
        <v>142.64000000000001</v>
      </c>
      <c r="J1613" s="177" t="s">
        <v>15</v>
      </c>
      <c r="K1613" s="177"/>
      <c r="L1613" s="614" t="s">
        <v>15</v>
      </c>
      <c r="M1613" s="176" t="s">
        <v>15</v>
      </c>
      <c r="N1613" s="176" t="s">
        <v>1559</v>
      </c>
      <c r="O1613" s="584" t="str">
        <f>A1613&amp;B1613&amp;C1613</f>
        <v>5678AGEHAB</v>
      </c>
    </row>
    <row r="1614" spans="1:15" ht="25.5" x14ac:dyDescent="0.2">
      <c r="A1614" s="617" t="s">
        <v>3279</v>
      </c>
      <c r="B1614" s="618" t="s">
        <v>1263</v>
      </c>
      <c r="C1614" s="619" t="s">
        <v>22</v>
      </c>
      <c r="D1614" s="620" t="s">
        <v>1427</v>
      </c>
      <c r="E1614" s="620" t="s">
        <v>3280</v>
      </c>
      <c r="F1614" s="621" t="s">
        <v>42</v>
      </c>
      <c r="G1614" s="621">
        <v>0</v>
      </c>
      <c r="H1614" s="175">
        <f>TRUNC(
                        IF(
                            C1614="INSUMO",
                            IFERROR(
                                INDEX(
                                    Insumos!F:F,
                                    MATCH(
                                        A1614&amp;B1614,
                                        Insumos!I:I,
                                        0)
                                ),
                                "Não encontrado"),
                            IFERROR(
                                INDEX(
                                    I:I,
                                    MATCH(
                                        A1614&amp;B1614,
                                        O:O,
                                        0)
                                ),
                                "Não encontrado")
                        ), 2)</f>
        <v>30.04</v>
      </c>
      <c r="I1614" s="175">
        <f t="shared" ref="I1614:I1619" si="42">TRUNC(G1614*H1614, 2)</f>
        <v>0</v>
      </c>
      <c r="J1614" s="174"/>
      <c r="K1614" s="174"/>
      <c r="L1614" s="620" t="s">
        <v>15</v>
      </c>
      <c r="M1614" s="173"/>
      <c r="N1614" s="173"/>
    </row>
    <row r="1615" spans="1:15" ht="51" x14ac:dyDescent="0.2">
      <c r="A1615" s="622" t="s">
        <v>1626</v>
      </c>
      <c r="B1615" s="623" t="s">
        <v>1263</v>
      </c>
      <c r="C1615" s="624" t="s">
        <v>22</v>
      </c>
      <c r="D1615" s="625" t="s">
        <v>1427</v>
      </c>
      <c r="E1615" s="625" t="s">
        <v>1625</v>
      </c>
      <c r="F1615" s="626" t="s">
        <v>42</v>
      </c>
      <c r="G1615" s="626">
        <v>1</v>
      </c>
      <c r="H1615" s="172">
        <f>TRUNC(
                        IF(
                            C1615="INSUMO",
                            IFERROR(
                                INDEX(
                                    Insumos!F:F,
                                    MATCH(
                                        A1615&amp;B1615,
                                        Insumos!I:I,
                                        0)
                                ),
                                "Não encontrado"),
                            IFERROR(
                                INDEX(
                                    I:I,
                                    MATCH(
                                        A1615&amp;B1615,
                                        O:O,
                                        0)
                                ),
                                "Não encontrado")
                        ), 2)</f>
        <v>26.12</v>
      </c>
      <c r="I1615" s="172">
        <f t="shared" si="42"/>
        <v>26.12</v>
      </c>
      <c r="J1615" s="171"/>
      <c r="K1615" s="171"/>
      <c r="L1615" s="625" t="s">
        <v>15</v>
      </c>
      <c r="M1615" s="170"/>
      <c r="N1615" s="170"/>
    </row>
    <row r="1616" spans="1:15" ht="51" x14ac:dyDescent="0.2">
      <c r="A1616" s="617" t="s">
        <v>1624</v>
      </c>
      <c r="B1616" s="618" t="s">
        <v>1263</v>
      </c>
      <c r="C1616" s="619" t="s">
        <v>22</v>
      </c>
      <c r="D1616" s="620" t="s">
        <v>1427</v>
      </c>
      <c r="E1616" s="620" t="s">
        <v>1623</v>
      </c>
      <c r="F1616" s="621" t="s">
        <v>42</v>
      </c>
      <c r="G1616" s="621">
        <v>1</v>
      </c>
      <c r="H1616" s="175">
        <f>TRUNC(
                        IF(
                            C1616="INSUMO",
                            IFERROR(
                                INDEX(
                                    Insumos!F:F,
                                    MATCH(
                                        A1616&amp;B1616,
                                        Insumos!I:I,
                                        0)
                                ),
                                "Não encontrado"),
                            IFERROR(
                                INDEX(
                                    I:I,
                                    MATCH(
                                        A1616&amp;B1616,
                                        O:O,
                                        0)
                                ),
                                "Não encontrado")
                        ), 2)</f>
        <v>6.9</v>
      </c>
      <c r="I1616" s="175">
        <f t="shared" si="42"/>
        <v>6.9</v>
      </c>
      <c r="J1616" s="174"/>
      <c r="K1616" s="174"/>
      <c r="L1616" s="620" t="s">
        <v>15</v>
      </c>
      <c r="M1616" s="173"/>
      <c r="N1616" s="173"/>
    </row>
    <row r="1617" spans="1:15" ht="51" x14ac:dyDescent="0.2">
      <c r="A1617" s="622" t="s">
        <v>1631</v>
      </c>
      <c r="B1617" s="623" t="s">
        <v>1263</v>
      </c>
      <c r="C1617" s="624" t="s">
        <v>22</v>
      </c>
      <c r="D1617" s="625" t="s">
        <v>1427</v>
      </c>
      <c r="E1617" s="625" t="s">
        <v>1630</v>
      </c>
      <c r="F1617" s="626" t="s">
        <v>42</v>
      </c>
      <c r="G1617" s="626">
        <v>1</v>
      </c>
      <c r="H1617" s="172">
        <f>TRUNC(
                        IF(
                            C1617="INSUMO",
                            IFERROR(
                                INDEX(
                                    Insumos!F:F,
                                    MATCH(
                                        A1617&amp;B1617,
                                        Insumos!I:I,
                                        0)
                                ),
                                "Não encontrado"),
                            IFERROR(
                                INDEX(
                                    I:I,
                                    MATCH(
                                        A1617&amp;B1617,
                                        O:O,
                                        0)
                                ),
                                "Não encontrado")
                        ), 2)</f>
        <v>32.65</v>
      </c>
      <c r="I1617" s="172">
        <f t="shared" si="42"/>
        <v>32.65</v>
      </c>
      <c r="J1617" s="171"/>
      <c r="K1617" s="171"/>
      <c r="L1617" s="625" t="s">
        <v>15</v>
      </c>
      <c r="M1617" s="170"/>
      <c r="N1617" s="170"/>
    </row>
    <row r="1618" spans="1:15" ht="63.75" x14ac:dyDescent="0.2">
      <c r="A1618" s="617" t="s">
        <v>1629</v>
      </c>
      <c r="B1618" s="618" t="s">
        <v>1263</v>
      </c>
      <c r="C1618" s="619" t="s">
        <v>22</v>
      </c>
      <c r="D1618" s="620" t="s">
        <v>1427</v>
      </c>
      <c r="E1618" s="620" t="s">
        <v>1628</v>
      </c>
      <c r="F1618" s="621" t="s">
        <v>42</v>
      </c>
      <c r="G1618" s="621">
        <v>1</v>
      </c>
      <c r="H1618" s="175">
        <f>TRUNC(
                        IF(
                            C1618="INSUMO",
                            IFERROR(
                                INDEX(
                                    Insumos!F:F,
                                    MATCH(
                                        A1618&amp;B1618,
                                        Insumos!I:I,
                                        0)
                                ),
                                "Não encontrado"),
                            IFERROR(
                                INDEX(
                                    I:I,
                                    MATCH(
                                        A1618&amp;B1618,
                                        O:O,
                                        0)
                                ),
                                "Não encontrado")
                        ), 2)</f>
        <v>53.56</v>
      </c>
      <c r="I1618" s="175">
        <f t="shared" si="42"/>
        <v>53.56</v>
      </c>
      <c r="J1618" s="174"/>
      <c r="K1618" s="174"/>
      <c r="L1618" s="620" t="s">
        <v>15</v>
      </c>
      <c r="M1618" s="173"/>
      <c r="N1618" s="173"/>
    </row>
    <row r="1619" spans="1:15" x14ac:dyDescent="0.2">
      <c r="A1619" s="622" t="s">
        <v>1377</v>
      </c>
      <c r="B1619" s="623" t="s">
        <v>21</v>
      </c>
      <c r="C1619" s="624" t="s">
        <v>115</v>
      </c>
      <c r="D1619" s="625" t="s">
        <v>1427</v>
      </c>
      <c r="E1619" s="625" t="s">
        <v>1378</v>
      </c>
      <c r="F1619" s="626" t="s">
        <v>42</v>
      </c>
      <c r="G1619" s="626">
        <v>1</v>
      </c>
      <c r="H1619" s="172">
        <f>TRUNC(
                        IF(
                            C1619="INSUMO",
                            IFERROR(
                                INDEX(
                                    Insumos!F:F,
                                    MATCH(
                                        A1619&amp;B1619,
                                        Insumos!I:I,
                                        0)
                                ),
                                "Não encontrado"),
                            IFERROR(
                                INDEX(
                                    I:I,
                                    MATCH(
                                        A1619&amp;B1619,
                                        O:O,
                                        0)
                                ),
                                "Não encontrado")
                        ), 2)</f>
        <v>23.41</v>
      </c>
      <c r="I1619" s="172">
        <f t="shared" si="42"/>
        <v>23.41</v>
      </c>
      <c r="J1619" s="171"/>
      <c r="K1619" s="171"/>
      <c r="L1619" s="625" t="s">
        <v>15</v>
      </c>
      <c r="M1619" s="170"/>
      <c r="N1619" s="170"/>
    </row>
    <row r="1620" spans="1:15" ht="63.75" x14ac:dyDescent="0.2">
      <c r="A1620" s="611" t="s">
        <v>1638</v>
      </c>
      <c r="B1620" s="612" t="s">
        <v>101</v>
      </c>
      <c r="C1620" s="613" t="s">
        <v>15</v>
      </c>
      <c r="D1620" s="614" t="s">
        <v>1427</v>
      </c>
      <c r="E1620" s="614" t="s">
        <v>3202</v>
      </c>
      <c r="F1620" s="615" t="s">
        <v>1560</v>
      </c>
      <c r="G1620" s="616"/>
      <c r="H1620" s="178"/>
      <c r="I1620" s="178">
        <f>SUM(I1621:I1624)</f>
        <v>56.430000000000007</v>
      </c>
      <c r="J1620" s="177" t="s">
        <v>15</v>
      </c>
      <c r="K1620" s="177"/>
      <c r="L1620" s="614" t="s">
        <v>15</v>
      </c>
      <c r="M1620" s="176" t="s">
        <v>15</v>
      </c>
      <c r="N1620" s="176" t="s">
        <v>1559</v>
      </c>
      <c r="O1620" s="584" t="str">
        <f>A1620&amp;B1620&amp;C1620</f>
        <v>5679AGEHAB</v>
      </c>
    </row>
    <row r="1621" spans="1:15" ht="25.5" x14ac:dyDescent="0.2">
      <c r="A1621" s="617" t="s">
        <v>3279</v>
      </c>
      <c r="B1621" s="618" t="s">
        <v>1263</v>
      </c>
      <c r="C1621" s="619" t="s">
        <v>22</v>
      </c>
      <c r="D1621" s="620" t="s">
        <v>1427</v>
      </c>
      <c r="E1621" s="620" t="s">
        <v>3280</v>
      </c>
      <c r="F1621" s="621" t="s">
        <v>42</v>
      </c>
      <c r="G1621" s="621">
        <v>0</v>
      </c>
      <c r="H1621" s="175">
        <f>TRUNC(
                        IF(
                            C1621="INSUMO",
                            IFERROR(
                                INDEX(
                                    Insumos!F:F,
                                    MATCH(
                                        A1621&amp;B1621,
                                        Insumos!I:I,
                                        0)
                                ),
                                "Não encontrado"),
                            IFERROR(
                                INDEX(
                                    I:I,
                                    MATCH(
                                        A1621&amp;B1621,
                                        O:O,
                                        0)
                                ),
                                "Não encontrado")
                        ), 2)</f>
        <v>30.04</v>
      </c>
      <c r="I1621" s="175">
        <f>TRUNC(G1621*H1621, 2)</f>
        <v>0</v>
      </c>
      <c r="J1621" s="174"/>
      <c r="K1621" s="174"/>
      <c r="L1621" s="620" t="s">
        <v>15</v>
      </c>
      <c r="M1621" s="173"/>
      <c r="N1621" s="173"/>
    </row>
    <row r="1622" spans="1:15" ht="51" x14ac:dyDescent="0.2">
      <c r="A1622" s="622" t="s">
        <v>1626</v>
      </c>
      <c r="B1622" s="623" t="s">
        <v>1263</v>
      </c>
      <c r="C1622" s="624" t="s">
        <v>22</v>
      </c>
      <c r="D1622" s="625" t="s">
        <v>1427</v>
      </c>
      <c r="E1622" s="625" t="s">
        <v>1625</v>
      </c>
      <c r="F1622" s="626" t="s">
        <v>42</v>
      </c>
      <c r="G1622" s="626">
        <v>1</v>
      </c>
      <c r="H1622" s="172">
        <f>TRUNC(
                        IF(
                            C1622="INSUMO",
                            IFERROR(
                                INDEX(
                                    Insumos!F:F,
                                    MATCH(
                                        A1622&amp;B1622,
                                        Insumos!I:I,
                                        0)
                                ),
                                "Não encontrado"),
                            IFERROR(
                                INDEX(
                                    I:I,
                                    MATCH(
                                        A1622&amp;B1622,
                                        O:O,
                                        0)
                                ),
                                "Não encontrado")
                        ), 2)</f>
        <v>26.12</v>
      </c>
      <c r="I1622" s="172">
        <f>TRUNC(G1622*H1622, 2)</f>
        <v>26.12</v>
      </c>
      <c r="J1622" s="171"/>
      <c r="K1622" s="171"/>
      <c r="L1622" s="625" t="s">
        <v>15</v>
      </c>
      <c r="M1622" s="170"/>
      <c r="N1622" s="170"/>
    </row>
    <row r="1623" spans="1:15" ht="51" x14ac:dyDescent="0.2">
      <c r="A1623" s="617" t="s">
        <v>1624</v>
      </c>
      <c r="B1623" s="618" t="s">
        <v>1263</v>
      </c>
      <c r="C1623" s="619" t="s">
        <v>22</v>
      </c>
      <c r="D1623" s="620" t="s">
        <v>1427</v>
      </c>
      <c r="E1623" s="620" t="s">
        <v>1623</v>
      </c>
      <c r="F1623" s="621" t="s">
        <v>42</v>
      </c>
      <c r="G1623" s="621">
        <v>1</v>
      </c>
      <c r="H1623" s="175">
        <f>TRUNC(
                        IF(
                            C1623="INSUMO",
                            IFERROR(
                                INDEX(
                                    Insumos!F:F,
                                    MATCH(
                                        A1623&amp;B1623,
                                        Insumos!I:I,
                                        0)
                                ),
                                "Não encontrado"),
                            IFERROR(
                                INDEX(
                                    I:I,
                                    MATCH(
                                        A1623&amp;B1623,
                                        O:O,
                                        0)
                                ),
                                "Não encontrado")
                        ), 2)</f>
        <v>6.9</v>
      </c>
      <c r="I1623" s="175">
        <f>TRUNC(G1623*H1623, 2)</f>
        <v>6.9</v>
      </c>
      <c r="J1623" s="174"/>
      <c r="K1623" s="174"/>
      <c r="L1623" s="620" t="s">
        <v>15</v>
      </c>
      <c r="M1623" s="173"/>
      <c r="N1623" s="173"/>
    </row>
    <row r="1624" spans="1:15" x14ac:dyDescent="0.2">
      <c r="A1624" s="622" t="s">
        <v>1377</v>
      </c>
      <c r="B1624" s="623" t="s">
        <v>21</v>
      </c>
      <c r="C1624" s="624" t="s">
        <v>115</v>
      </c>
      <c r="D1624" s="625" t="s">
        <v>1427</v>
      </c>
      <c r="E1624" s="625" t="s">
        <v>1378</v>
      </c>
      <c r="F1624" s="626" t="s">
        <v>42</v>
      </c>
      <c r="G1624" s="626">
        <v>1</v>
      </c>
      <c r="H1624" s="172">
        <f>TRUNC(
                        IF(
                            C1624="INSUMO",
                            IFERROR(
                                INDEX(
                                    Insumos!F:F,
                                    MATCH(
                                        A1624&amp;B1624,
                                        Insumos!I:I,
                                        0)
                                ),
                                "Não encontrado"),
                            IFERROR(
                                INDEX(
                                    I:I,
                                    MATCH(
                                        A1624&amp;B1624,
                                        O:O,
                                        0)
                                ),
                                "Não encontrado")
                        ), 2)</f>
        <v>23.41</v>
      </c>
      <c r="I1624" s="172">
        <f>TRUNC(G1624*H1624, 2)</f>
        <v>23.41</v>
      </c>
      <c r="J1624" s="171"/>
      <c r="K1624" s="171"/>
      <c r="L1624" s="625" t="s">
        <v>15</v>
      </c>
      <c r="M1624" s="170"/>
      <c r="N1624" s="170"/>
    </row>
    <row r="1625" spans="1:15" ht="38.25" x14ac:dyDescent="0.2">
      <c r="A1625" s="611" t="s">
        <v>1637</v>
      </c>
      <c r="B1625" s="612" t="s">
        <v>101</v>
      </c>
      <c r="C1625" s="613" t="s">
        <v>15</v>
      </c>
      <c r="D1625" s="614" t="s">
        <v>1427</v>
      </c>
      <c r="E1625" s="614" t="s">
        <v>1636</v>
      </c>
      <c r="F1625" s="615" t="s">
        <v>156</v>
      </c>
      <c r="G1625" s="616"/>
      <c r="H1625" s="178"/>
      <c r="I1625" s="178">
        <f>SUM(I1626:I1631)</f>
        <v>722.32000000000016</v>
      </c>
      <c r="J1625" s="177" t="s">
        <v>15</v>
      </c>
      <c r="K1625" s="177"/>
      <c r="L1625" s="614" t="s">
        <v>15</v>
      </c>
      <c r="M1625" s="176" t="s">
        <v>15</v>
      </c>
      <c r="N1625" s="176" t="s">
        <v>1473</v>
      </c>
      <c r="O1625" s="584" t="str">
        <f>A1625&amp;B1625&amp;C1625</f>
        <v>AGE100007AGEHAB</v>
      </c>
    </row>
    <row r="1626" spans="1:15" x14ac:dyDescent="0.2">
      <c r="A1626" s="617" t="s">
        <v>1388</v>
      </c>
      <c r="B1626" s="618" t="s">
        <v>21</v>
      </c>
      <c r="C1626" s="619" t="s">
        <v>115</v>
      </c>
      <c r="D1626" s="620" t="s">
        <v>1427</v>
      </c>
      <c r="E1626" s="620" t="s">
        <v>1389</v>
      </c>
      <c r="F1626" s="621" t="s">
        <v>42</v>
      </c>
      <c r="G1626" s="621">
        <v>3.75</v>
      </c>
      <c r="H1626" s="175">
        <f>TRUNC(
                        IF(
                            C1626="INSUMO",
                            IFERROR(
                                INDEX(
                                    Insumos!F:F,
                                    MATCH(
                                        A1626&amp;B1626,
                                        Insumos!I:I,
                                        0)
                                ),
                                "Não encontrado"),
                            IFERROR(
                                INDEX(
                                    I:I,
                                    MATCH(
                                        A1626&amp;B1626,
                                        O:O,
                                        0)
                                ),
                                "Não encontrado")
                        ), 2)</f>
        <v>18.36</v>
      </c>
      <c r="I1626" s="175">
        <f t="shared" ref="I1626:I1631" si="43">TRUNC(G1626*H1626, 2)</f>
        <v>68.849999999999994</v>
      </c>
      <c r="J1626" s="174"/>
      <c r="K1626" s="174"/>
      <c r="L1626" s="620" t="s">
        <v>15</v>
      </c>
      <c r="M1626" s="173"/>
      <c r="N1626" s="173"/>
    </row>
    <row r="1627" spans="1:15" x14ac:dyDescent="0.2">
      <c r="A1627" s="622" t="s">
        <v>1452</v>
      </c>
      <c r="B1627" s="623" t="s">
        <v>21</v>
      </c>
      <c r="C1627" s="624" t="s">
        <v>115</v>
      </c>
      <c r="D1627" s="625" t="s">
        <v>1427</v>
      </c>
      <c r="E1627" s="625" t="s">
        <v>1451</v>
      </c>
      <c r="F1627" s="626" t="s">
        <v>25</v>
      </c>
      <c r="G1627" s="626">
        <v>1.08</v>
      </c>
      <c r="H1627" s="172">
        <f>TRUNC(
                        IF(
                            C1627="INSUMO",
                            IFERROR(
                                INDEX(
                                    Insumos!F:F,
                                    MATCH(
                                        A1627&amp;B1627,
                                        Insumos!I:I,
                                        0)
                                ),
                                "Não encontrado"),
                            IFERROR(
                                INDEX(
                                    I:I,
                                    MATCH(
                                        A1627&amp;B1627,
                                        O:O,
                                        0)
                                ),
                                "Não encontrado")
                        ), 2)</f>
        <v>180.8</v>
      </c>
      <c r="I1627" s="172">
        <f t="shared" si="43"/>
        <v>195.26</v>
      </c>
      <c r="J1627" s="171"/>
      <c r="K1627" s="171"/>
      <c r="L1627" s="625" t="s">
        <v>15</v>
      </c>
      <c r="M1627" s="170"/>
      <c r="N1627" s="170"/>
    </row>
    <row r="1628" spans="1:15" x14ac:dyDescent="0.2">
      <c r="A1628" s="617" t="s">
        <v>1454</v>
      </c>
      <c r="B1628" s="618" t="s">
        <v>21</v>
      </c>
      <c r="C1628" s="619" t="s">
        <v>115</v>
      </c>
      <c r="D1628" s="620" t="s">
        <v>1427</v>
      </c>
      <c r="E1628" s="620" t="s">
        <v>1453</v>
      </c>
      <c r="F1628" s="621" t="s">
        <v>258</v>
      </c>
      <c r="G1628" s="621">
        <v>486</v>
      </c>
      <c r="H1628" s="175">
        <f>TRUNC(
                        IF(
                            C1628="INSUMO",
                            IFERROR(
                                INDEX(
                                    Insumos!F:F,
                                    MATCH(
                                        A1628&amp;B1628,
                                        Insumos!I:I,
                                        0)
                                ),
                                "Não encontrado"),
                            IFERROR(
                                INDEX(
                                    I:I,
                                    MATCH(
                                        A1628&amp;B1628,
                                        O:O,
                                        0)
                                ),
                                "Não encontrado")
                        ), 2)</f>
        <v>0.64</v>
      </c>
      <c r="I1628" s="175">
        <f t="shared" si="43"/>
        <v>311.04000000000002</v>
      </c>
      <c r="J1628" s="174"/>
      <c r="K1628" s="174"/>
      <c r="L1628" s="620" t="s">
        <v>15</v>
      </c>
      <c r="M1628" s="173"/>
      <c r="N1628" s="173"/>
    </row>
    <row r="1629" spans="1:15" ht="25.5" x14ac:dyDescent="0.2">
      <c r="A1629" s="622" t="s">
        <v>1635</v>
      </c>
      <c r="B1629" s="623" t="s">
        <v>21</v>
      </c>
      <c r="C1629" s="624" t="s">
        <v>115</v>
      </c>
      <c r="D1629" s="625" t="s">
        <v>1427</v>
      </c>
      <c r="E1629" s="625" t="s">
        <v>1634</v>
      </c>
      <c r="F1629" s="626" t="s">
        <v>258</v>
      </c>
      <c r="G1629" s="626">
        <v>19.440000000000001</v>
      </c>
      <c r="H1629" s="172">
        <f>TRUNC(
                        IF(
                            C1629="INSUMO",
                            IFERROR(
                                INDEX(
                                    Insumos!F:F,
                                    MATCH(
                                        A1629&amp;B1629,
                                        Insumos!I:I,
                                        0)
                                ),
                                "Não encontrado"),
                            IFERROR(
                                INDEX(
                                    I:I,
                                    MATCH(
                                        A1629&amp;B1629,
                                        O:O,
                                        0)
                                ),
                                "Não encontrado")
                        ), 2)</f>
        <v>7.44</v>
      </c>
      <c r="I1629" s="172">
        <f t="shared" si="43"/>
        <v>144.63</v>
      </c>
      <c r="J1629" s="171"/>
      <c r="K1629" s="171"/>
      <c r="L1629" s="625" t="s">
        <v>15</v>
      </c>
      <c r="M1629" s="170"/>
      <c r="N1629" s="170"/>
    </row>
    <row r="1630" spans="1:15" ht="38.25" x14ac:dyDescent="0.2">
      <c r="A1630" s="617" t="s">
        <v>1587</v>
      </c>
      <c r="B1630" s="618" t="s">
        <v>1263</v>
      </c>
      <c r="C1630" s="619" t="s">
        <v>22</v>
      </c>
      <c r="D1630" s="620" t="s">
        <v>1427</v>
      </c>
      <c r="E1630" s="620" t="s">
        <v>1586</v>
      </c>
      <c r="F1630" s="621" t="s">
        <v>1562</v>
      </c>
      <c r="G1630" s="621">
        <v>0.87</v>
      </c>
      <c r="H1630" s="175">
        <f>TRUNC(
                        IF(
                            C1630="INSUMO",
                            IFERROR(
                                INDEX(
                                    Insumos!F:F,
                                    MATCH(
                                        A1630&amp;B1630,
                                        Insumos!I:I,
                                        0)
                                ),
                                "Não encontrado"),
                            IFERROR(
                                INDEX(
                                    I:I,
                                    MATCH(
                                        A1630&amp;B1630,
                                        O:O,
                                        0)
                                ),
                                "Não encontrado")
                        ), 2)</f>
        <v>1.81</v>
      </c>
      <c r="I1630" s="175">
        <f t="shared" si="43"/>
        <v>1.57</v>
      </c>
      <c r="J1630" s="174"/>
      <c r="K1630" s="174"/>
      <c r="L1630" s="620" t="s">
        <v>15</v>
      </c>
      <c r="M1630" s="173"/>
      <c r="N1630" s="173"/>
    </row>
    <row r="1631" spans="1:15" ht="38.25" x14ac:dyDescent="0.2">
      <c r="A1631" s="622" t="s">
        <v>1585</v>
      </c>
      <c r="B1631" s="623" t="s">
        <v>1263</v>
      </c>
      <c r="C1631" s="624" t="s">
        <v>22</v>
      </c>
      <c r="D1631" s="625" t="s">
        <v>1427</v>
      </c>
      <c r="E1631" s="625" t="s">
        <v>1584</v>
      </c>
      <c r="F1631" s="626" t="s">
        <v>1560</v>
      </c>
      <c r="G1631" s="626">
        <v>2.88</v>
      </c>
      <c r="H1631" s="172">
        <f>TRUNC(
                        IF(
                            C1631="INSUMO",
                            IFERROR(
                                INDEX(
                                    Insumos!F:F,
                                    MATCH(
                                        A1631&amp;B1631,
                                        Insumos!I:I,
                                        0)
                                ),
                                "Não encontrado"),
                            IFERROR(
                                INDEX(
                                    I:I,
                                    MATCH(
                                        A1631&amp;B1631,
                                        O:O,
                                        0)
                                ),
                                "Não encontrado")
                        ), 2)</f>
        <v>0.34</v>
      </c>
      <c r="I1631" s="172">
        <f t="shared" si="43"/>
        <v>0.97</v>
      </c>
      <c r="J1631" s="171"/>
      <c r="K1631" s="171"/>
      <c r="L1631" s="625" t="s">
        <v>15</v>
      </c>
      <c r="M1631" s="170"/>
      <c r="N1631" s="170"/>
    </row>
    <row r="1632" spans="1:15" ht="25.5" x14ac:dyDescent="0.2">
      <c r="A1632" s="611" t="s">
        <v>3279</v>
      </c>
      <c r="B1632" s="612" t="s">
        <v>1263</v>
      </c>
      <c r="C1632" s="613" t="s">
        <v>15</v>
      </c>
      <c r="D1632" s="614" t="s">
        <v>1427</v>
      </c>
      <c r="E1632" s="614" t="s">
        <v>3280</v>
      </c>
      <c r="F1632" s="615" t="s">
        <v>42</v>
      </c>
      <c r="G1632" s="616"/>
      <c r="H1632" s="178"/>
      <c r="I1632" s="178">
        <f>SUM(I1633:I1640)</f>
        <v>30.039999999999996</v>
      </c>
      <c r="J1632" s="177" t="s">
        <v>15</v>
      </c>
      <c r="K1632" s="177"/>
      <c r="L1632" s="614" t="s">
        <v>15</v>
      </c>
      <c r="M1632" s="176" t="s">
        <v>15</v>
      </c>
      <c r="N1632" s="176" t="s">
        <v>3281</v>
      </c>
      <c r="O1632" s="584" t="str">
        <f>A1632&amp;B1632&amp;C1632</f>
        <v>88294SINAPI</v>
      </c>
    </row>
    <row r="1633" spans="1:15" ht="25.5" x14ac:dyDescent="0.2">
      <c r="A1633" s="617" t="s">
        <v>3282</v>
      </c>
      <c r="B1633" s="618" t="s">
        <v>1263</v>
      </c>
      <c r="C1633" s="619" t="s">
        <v>22</v>
      </c>
      <c r="D1633" s="620" t="s">
        <v>1427</v>
      </c>
      <c r="E1633" s="620" t="s">
        <v>3283</v>
      </c>
      <c r="F1633" s="621" t="s">
        <v>42</v>
      </c>
      <c r="G1633" s="621">
        <v>1</v>
      </c>
      <c r="H1633" s="175">
        <f>TRUNC(
                        IF(
                            C1633="INSUMO",
                            IFERROR(
                                INDEX(
                                    Insumos!F:F,
                                    MATCH(
                                        A1633&amp;B1633,
                                        Insumos!I:I,
                                        0)
                                ),
                                "Não encontrado"),
                            IFERROR(
                                INDEX(
                                    I:I,
                                    MATCH(
                                        A1633&amp;B1633,
                                        O:O,
                                        0)
                                ),
                                "Não encontrado")
                        ), 2)</f>
        <v>0.31</v>
      </c>
      <c r="I1633" s="175">
        <f t="shared" ref="I1633:I1640" si="44">TRUNC(G1633*H1633, 2)</f>
        <v>0.31</v>
      </c>
      <c r="J1633" s="174"/>
      <c r="K1633" s="174"/>
      <c r="L1633" s="620" t="s">
        <v>15</v>
      </c>
      <c r="M1633" s="173"/>
      <c r="N1633" s="173"/>
    </row>
    <row r="1634" spans="1:15" ht="25.5" x14ac:dyDescent="0.2">
      <c r="A1634" s="622" t="s">
        <v>3284</v>
      </c>
      <c r="B1634" s="623" t="s">
        <v>1263</v>
      </c>
      <c r="C1634" s="624" t="s">
        <v>115</v>
      </c>
      <c r="D1634" s="625" t="s">
        <v>1427</v>
      </c>
      <c r="E1634" s="625" t="s">
        <v>3285</v>
      </c>
      <c r="F1634" s="626" t="s">
        <v>42</v>
      </c>
      <c r="G1634" s="626">
        <v>1</v>
      </c>
      <c r="H1634" s="172">
        <f>TRUNC(
                        IF(
                            C1634="INSUMO",
                            IFERROR(
                                INDEX(
                                    Insumos!F:F,
                                    MATCH(
                                        A1634&amp;B1634,
                                        Insumos!I:I,
                                        0)
                                ),
                                "Não encontrado"),
                            IFERROR(
                                INDEX(
                                    I:I,
                                    MATCH(
                                        A1634&amp;B1634,
                                        O:O,
                                        0)
                                ),
                                "Não encontrado")
                        ), 2)</f>
        <v>3.32</v>
      </c>
      <c r="I1634" s="172">
        <f t="shared" si="44"/>
        <v>3.32</v>
      </c>
      <c r="J1634" s="171"/>
      <c r="K1634" s="171"/>
      <c r="L1634" s="625" t="s">
        <v>15</v>
      </c>
      <c r="M1634" s="170"/>
      <c r="N1634" s="170"/>
    </row>
    <row r="1635" spans="1:15" ht="25.5" x14ac:dyDescent="0.2">
      <c r="A1635" s="617" t="s">
        <v>3286</v>
      </c>
      <c r="B1635" s="618" t="s">
        <v>1263</v>
      </c>
      <c r="C1635" s="619" t="s">
        <v>115</v>
      </c>
      <c r="D1635" s="620" t="s">
        <v>1427</v>
      </c>
      <c r="E1635" s="620" t="s">
        <v>3287</v>
      </c>
      <c r="F1635" s="621" t="s">
        <v>42</v>
      </c>
      <c r="G1635" s="621">
        <v>1</v>
      </c>
      <c r="H1635" s="175">
        <f>TRUNC(
                        IF(
                            C1635="INSUMO",
                            IFERROR(
                                INDEX(
                                    Insumos!F:F,
                                    MATCH(
                                        A1635&amp;B1635,
                                        Insumos!I:I,
                                        0)
                                ),
                                "Não encontrado"),
                            IFERROR(
                                INDEX(
                                    I:I,
                                    MATCH(
                                        A1635&amp;B1635,
                                        O:O,
                                        0)
                                ),
                                "Não encontrado")
                        ), 2)</f>
        <v>0.89</v>
      </c>
      <c r="I1635" s="175">
        <f t="shared" si="44"/>
        <v>0.89</v>
      </c>
      <c r="J1635" s="174"/>
      <c r="K1635" s="174"/>
      <c r="L1635" s="620" t="s">
        <v>15</v>
      </c>
      <c r="M1635" s="173"/>
      <c r="N1635" s="173"/>
    </row>
    <row r="1636" spans="1:15" x14ac:dyDescent="0.2">
      <c r="A1636" s="622" t="s">
        <v>3288</v>
      </c>
      <c r="B1636" s="623" t="s">
        <v>1263</v>
      </c>
      <c r="C1636" s="624" t="s">
        <v>115</v>
      </c>
      <c r="D1636" s="625" t="s">
        <v>1427</v>
      </c>
      <c r="E1636" s="625" t="s">
        <v>3289</v>
      </c>
      <c r="F1636" s="626" t="s">
        <v>42</v>
      </c>
      <c r="G1636" s="626">
        <v>1</v>
      </c>
      <c r="H1636" s="172">
        <f>TRUNC(
                        IF(
                            C1636="INSUMO",
                            IFERROR(
                                INDEX(
                                    Insumos!F:F,
                                    MATCH(
                                        A1636&amp;B1636,
                                        Insumos!I:I,
                                        0)
                                ),
                                "Não encontrado"),
                            IFERROR(
                                INDEX(
                                    I:I,
                                    MATCH(
                                        A1636&amp;B1636,
                                        O:O,
                                        0)
                                ),
                                "Não encontrado")
                        ), 2)</f>
        <v>1.43</v>
      </c>
      <c r="I1636" s="172">
        <f t="shared" si="44"/>
        <v>1.43</v>
      </c>
      <c r="J1636" s="171"/>
      <c r="K1636" s="171"/>
      <c r="L1636" s="625" t="s">
        <v>15</v>
      </c>
      <c r="M1636" s="170"/>
      <c r="N1636" s="170"/>
    </row>
    <row r="1637" spans="1:15" ht="25.5" x14ac:dyDescent="0.2">
      <c r="A1637" s="617" t="s">
        <v>3290</v>
      </c>
      <c r="B1637" s="618" t="s">
        <v>1263</v>
      </c>
      <c r="C1637" s="619" t="s">
        <v>115</v>
      </c>
      <c r="D1637" s="620" t="s">
        <v>1427</v>
      </c>
      <c r="E1637" s="620" t="s">
        <v>3291</v>
      </c>
      <c r="F1637" s="621" t="s">
        <v>42</v>
      </c>
      <c r="G1637" s="621">
        <v>1</v>
      </c>
      <c r="H1637" s="175">
        <f>TRUNC(
                        IF(
                            C1637="INSUMO",
                            IFERROR(
                                INDEX(
                                    Insumos!F:F,
                                    MATCH(
                                        A1637&amp;B1637,
                                        Insumos!I:I,
                                        0)
                                ),
                                "Não encontrado"),
                            IFERROR(
                                INDEX(
                                    I:I,
                                    MATCH(
                                        A1637&amp;B1637,
                                        O:O,
                                        0)
                                ),
                                "Não encontrado")
                        ), 2)</f>
        <v>0.01</v>
      </c>
      <c r="I1637" s="175">
        <f t="shared" si="44"/>
        <v>0.01</v>
      </c>
      <c r="J1637" s="174"/>
      <c r="K1637" s="174"/>
      <c r="L1637" s="620" t="s">
        <v>15</v>
      </c>
      <c r="M1637" s="173"/>
      <c r="N1637" s="173"/>
    </row>
    <row r="1638" spans="1:15" x14ac:dyDescent="0.2">
      <c r="A1638" s="622" t="s">
        <v>1377</v>
      </c>
      <c r="B1638" s="623" t="s">
        <v>21</v>
      </c>
      <c r="C1638" s="624" t="s">
        <v>115</v>
      </c>
      <c r="D1638" s="625" t="s">
        <v>1427</v>
      </c>
      <c r="E1638" s="625" t="s">
        <v>1378</v>
      </c>
      <c r="F1638" s="626" t="s">
        <v>42</v>
      </c>
      <c r="G1638" s="626">
        <v>1</v>
      </c>
      <c r="H1638" s="172">
        <f>TRUNC(
                        IF(
                            C1638="INSUMO",
                            IFERROR(
                                INDEX(
                                    Insumos!F:F,
                                    MATCH(
                                        A1638&amp;B1638,
                                        Insumos!I:I,
                                        0)
                                ),
                                "Não encontrado"),
                            IFERROR(
                                INDEX(
                                    I:I,
                                    MATCH(
                                        A1638&amp;B1638,
                                        O:O,
                                        0)
                                ),
                                "Não encontrado")
                        ), 2)</f>
        <v>23.41</v>
      </c>
      <c r="I1638" s="172">
        <f t="shared" si="44"/>
        <v>23.41</v>
      </c>
      <c r="J1638" s="171"/>
      <c r="K1638" s="171"/>
      <c r="L1638" s="625" t="s">
        <v>15</v>
      </c>
      <c r="M1638" s="170"/>
      <c r="N1638" s="170"/>
    </row>
    <row r="1639" spans="1:15" x14ac:dyDescent="0.2">
      <c r="A1639" s="617" t="s">
        <v>3292</v>
      </c>
      <c r="B1639" s="618" t="s">
        <v>1263</v>
      </c>
      <c r="C1639" s="619" t="s">
        <v>115</v>
      </c>
      <c r="D1639" s="620" t="s">
        <v>1427</v>
      </c>
      <c r="E1639" s="620" t="s">
        <v>3293</v>
      </c>
      <c r="F1639" s="621" t="s">
        <v>42</v>
      </c>
      <c r="G1639" s="621">
        <v>1</v>
      </c>
      <c r="H1639" s="175">
        <f>TRUNC(
                        IF(
                            C1639="INSUMO",
                            IFERROR(
                                INDEX(
                                    Insumos!F:F,
                                    MATCH(
                                        A1639&amp;B1639,
                                        Insumos!I:I,
                                        0)
                                ),
                                "Não encontrado"),
                            IFERROR(
                                INDEX(
                                    I:I,
                                    MATCH(
                                        A1639&amp;B1639,
                                        O:O,
                                        0)
                                ),
                                "Não encontrado")
                        ), 2)</f>
        <v>0.08</v>
      </c>
      <c r="I1639" s="175">
        <f t="shared" si="44"/>
        <v>0.08</v>
      </c>
      <c r="J1639" s="174"/>
      <c r="K1639" s="174"/>
      <c r="L1639" s="620" t="s">
        <v>15</v>
      </c>
      <c r="M1639" s="173"/>
      <c r="N1639" s="173"/>
    </row>
    <row r="1640" spans="1:15" ht="25.5" x14ac:dyDescent="0.2">
      <c r="A1640" s="622" t="s">
        <v>3294</v>
      </c>
      <c r="B1640" s="623" t="s">
        <v>1263</v>
      </c>
      <c r="C1640" s="624" t="s">
        <v>115</v>
      </c>
      <c r="D1640" s="625" t="s">
        <v>1427</v>
      </c>
      <c r="E1640" s="625" t="s">
        <v>3295</v>
      </c>
      <c r="F1640" s="626" t="s">
        <v>42</v>
      </c>
      <c r="G1640" s="626">
        <v>1</v>
      </c>
      <c r="H1640" s="172">
        <f>TRUNC(
                        IF(
                            C1640="INSUMO",
                            IFERROR(
                                INDEX(
                                    Insumos!F:F,
                                    MATCH(
                                        A1640&amp;B1640,
                                        Insumos!I:I,
                                        0)
                                ),
                                "Não encontrado"),
                            IFERROR(
                                INDEX(
                                    I:I,
                                    MATCH(
                                        A1640&amp;B1640,
                                        O:O,
                                        0)
                                ),
                                "Não encontrado")
                        ), 2)</f>
        <v>0.59</v>
      </c>
      <c r="I1640" s="172">
        <f t="shared" si="44"/>
        <v>0.59</v>
      </c>
      <c r="J1640" s="171"/>
      <c r="K1640" s="171"/>
      <c r="L1640" s="625" t="s">
        <v>15</v>
      </c>
      <c r="M1640" s="170"/>
      <c r="N1640" s="170"/>
    </row>
    <row r="1641" spans="1:15" ht="63.75" x14ac:dyDescent="0.2">
      <c r="A1641" s="611" t="s">
        <v>1626</v>
      </c>
      <c r="B1641" s="612" t="s">
        <v>1263</v>
      </c>
      <c r="C1641" s="613" t="s">
        <v>15</v>
      </c>
      <c r="D1641" s="614" t="s">
        <v>1427</v>
      </c>
      <c r="E1641" s="614" t="s">
        <v>1625</v>
      </c>
      <c r="F1641" s="615" t="s">
        <v>42</v>
      </c>
      <c r="G1641" s="616"/>
      <c r="H1641" s="178"/>
      <c r="I1641" s="178">
        <f>SUM(I1642:I1642)</f>
        <v>26.12</v>
      </c>
      <c r="J1641" s="177" t="s">
        <v>15</v>
      </c>
      <c r="K1641" s="177"/>
      <c r="L1641" s="614" t="s">
        <v>15</v>
      </c>
      <c r="M1641" s="176" t="s">
        <v>15</v>
      </c>
      <c r="N1641" s="176" t="s">
        <v>1540</v>
      </c>
      <c r="O1641" s="584" t="str">
        <f>A1641&amp;B1641&amp;C1641</f>
        <v>88857SINAPI</v>
      </c>
    </row>
    <row r="1642" spans="1:15" ht="51" x14ac:dyDescent="0.2">
      <c r="A1642" s="617" t="s">
        <v>1622</v>
      </c>
      <c r="B1642" s="618" t="s">
        <v>1263</v>
      </c>
      <c r="C1642" s="619" t="s">
        <v>115</v>
      </c>
      <c r="D1642" s="620" t="s">
        <v>1427</v>
      </c>
      <c r="E1642" s="620" t="s">
        <v>3296</v>
      </c>
      <c r="F1642" s="621" t="s">
        <v>95</v>
      </c>
      <c r="G1642" s="621">
        <v>5.5999999999999999E-5</v>
      </c>
      <c r="H1642" s="175">
        <f>TRUNC(
                        IF(
                            C1642="INSUMO",
                            IFERROR(
                                INDEX(
                                    Insumos!F:F,
                                    MATCH(
                                        A1642&amp;B1642,
                                        Insumos!I:I,
                                        0)
                                ),
                                "Não encontrado"),
                            IFERROR(
                                INDEX(
                                    I:I,
                                    MATCH(
                                        A1642&amp;B1642,
                                        O:O,
                                        0)
                                ),
                                "Não encontrado")
                        ), 2)</f>
        <v>466463.38</v>
      </c>
      <c r="I1642" s="175">
        <f>TRUNC(G1642*H1642, 2)</f>
        <v>26.12</v>
      </c>
      <c r="J1642" s="174"/>
      <c r="K1642" s="174"/>
      <c r="L1642" s="620" t="s">
        <v>15</v>
      </c>
      <c r="M1642" s="173"/>
      <c r="N1642" s="173"/>
    </row>
    <row r="1643" spans="1:15" ht="63.75" x14ac:dyDescent="0.2">
      <c r="A1643" s="611" t="s">
        <v>1624</v>
      </c>
      <c r="B1643" s="612" t="s">
        <v>1263</v>
      </c>
      <c r="C1643" s="613" t="s">
        <v>15</v>
      </c>
      <c r="D1643" s="614" t="s">
        <v>1427</v>
      </c>
      <c r="E1643" s="614" t="s">
        <v>1623</v>
      </c>
      <c r="F1643" s="615" t="s">
        <v>42</v>
      </c>
      <c r="G1643" s="616"/>
      <c r="H1643" s="178"/>
      <c r="I1643" s="178">
        <f>SUM(I1644:I1644)</f>
        <v>6.9</v>
      </c>
      <c r="J1643" s="177" t="s">
        <v>15</v>
      </c>
      <c r="K1643" s="177"/>
      <c r="L1643" s="614" t="s">
        <v>15</v>
      </c>
      <c r="M1643" s="176" t="s">
        <v>15</v>
      </c>
      <c r="N1643" s="176" t="s">
        <v>1540</v>
      </c>
      <c r="O1643" s="584" t="str">
        <f>A1643&amp;B1643&amp;C1643</f>
        <v>88858SINAPI</v>
      </c>
    </row>
    <row r="1644" spans="1:15" ht="51" x14ac:dyDescent="0.2">
      <c r="A1644" s="617" t="s">
        <v>1622</v>
      </c>
      <c r="B1644" s="618" t="s">
        <v>1263</v>
      </c>
      <c r="C1644" s="619" t="s">
        <v>115</v>
      </c>
      <c r="D1644" s="620" t="s">
        <v>1427</v>
      </c>
      <c r="E1644" s="620" t="s">
        <v>3296</v>
      </c>
      <c r="F1644" s="621" t="s">
        <v>95</v>
      </c>
      <c r="G1644" s="621">
        <v>1.4800000000000001E-5</v>
      </c>
      <c r="H1644" s="175">
        <f>TRUNC(
                        IF(
                            C1644="INSUMO",
                            IFERROR(
                                INDEX(
                                    Insumos!F:F,
                                    MATCH(
                                        A1644&amp;B1644,
                                        Insumos!I:I,
                                        0)
                                ),
                                "Não encontrado"),
                            IFERROR(
                                INDEX(
                                    I:I,
                                    MATCH(
                                        A1644&amp;B1644,
                                        O:O,
                                        0)
                                ),
                                "Não encontrado")
                        ), 2)</f>
        <v>466463.38</v>
      </c>
      <c r="I1644" s="175">
        <f>TRUNC(G1644*H1644, 2)</f>
        <v>6.9</v>
      </c>
      <c r="J1644" s="174"/>
      <c r="K1644" s="174"/>
      <c r="L1644" s="620" t="s">
        <v>15</v>
      </c>
      <c r="M1644" s="173"/>
      <c r="N1644" s="173"/>
    </row>
    <row r="1645" spans="1:15" ht="63.75" x14ac:dyDescent="0.2">
      <c r="A1645" s="611" t="s">
        <v>1631</v>
      </c>
      <c r="B1645" s="612" t="s">
        <v>1263</v>
      </c>
      <c r="C1645" s="613" t="s">
        <v>15</v>
      </c>
      <c r="D1645" s="614" t="s">
        <v>1427</v>
      </c>
      <c r="E1645" s="614" t="s">
        <v>1630</v>
      </c>
      <c r="F1645" s="615" t="s">
        <v>42</v>
      </c>
      <c r="G1645" s="616"/>
      <c r="H1645" s="178"/>
      <c r="I1645" s="178">
        <f>SUM(I1646:I1646)</f>
        <v>32.65</v>
      </c>
      <c r="J1645" s="177" t="s">
        <v>15</v>
      </c>
      <c r="K1645" s="177"/>
      <c r="L1645" s="614" t="s">
        <v>15</v>
      </c>
      <c r="M1645" s="176" t="s">
        <v>15</v>
      </c>
      <c r="N1645" s="176" t="s">
        <v>1540</v>
      </c>
      <c r="O1645" s="584" t="str">
        <f>A1645&amp;B1645&amp;C1645</f>
        <v>5664SINAPI</v>
      </c>
    </row>
    <row r="1646" spans="1:15" ht="51" x14ac:dyDescent="0.2">
      <c r="A1646" s="617" t="s">
        <v>1622</v>
      </c>
      <c r="B1646" s="618" t="s">
        <v>1263</v>
      </c>
      <c r="C1646" s="619" t="s">
        <v>115</v>
      </c>
      <c r="D1646" s="620" t="s">
        <v>1427</v>
      </c>
      <c r="E1646" s="620" t="s">
        <v>3296</v>
      </c>
      <c r="F1646" s="621" t="s">
        <v>95</v>
      </c>
      <c r="G1646" s="621">
        <v>6.9999999999999994E-5</v>
      </c>
      <c r="H1646" s="175">
        <f>TRUNC(
                        IF(
                            C1646="INSUMO",
                            IFERROR(
                                INDEX(
                                    Insumos!F:F,
                                    MATCH(
                                        A1646&amp;B1646,
                                        Insumos!I:I,
                                        0)
                                ),
                                "Não encontrado"),
                            IFERROR(
                                INDEX(
                                    I:I,
                                    MATCH(
                                        A1646&amp;B1646,
                                        O:O,
                                        0)
                                ),
                                "Não encontrado")
                        ), 2)</f>
        <v>466463.38</v>
      </c>
      <c r="I1646" s="175">
        <f>TRUNC(G1646*H1646, 2)</f>
        <v>32.65</v>
      </c>
      <c r="J1646" s="174"/>
      <c r="K1646" s="174"/>
      <c r="L1646" s="620" t="s">
        <v>15</v>
      </c>
      <c r="M1646" s="173"/>
      <c r="N1646" s="173"/>
    </row>
    <row r="1647" spans="1:15" ht="63.75" x14ac:dyDescent="0.2">
      <c r="A1647" s="611" t="s">
        <v>1629</v>
      </c>
      <c r="B1647" s="612" t="s">
        <v>1263</v>
      </c>
      <c r="C1647" s="613" t="s">
        <v>15</v>
      </c>
      <c r="D1647" s="614" t="s">
        <v>1427</v>
      </c>
      <c r="E1647" s="614" t="s">
        <v>1628</v>
      </c>
      <c r="F1647" s="615" t="s">
        <v>42</v>
      </c>
      <c r="G1647" s="616"/>
      <c r="H1647" s="178"/>
      <c r="I1647" s="178">
        <f>SUM(I1648:I1648)</f>
        <v>53.56</v>
      </c>
      <c r="J1647" s="177" t="s">
        <v>15</v>
      </c>
      <c r="K1647" s="177"/>
      <c r="L1647" s="614" t="s">
        <v>15</v>
      </c>
      <c r="M1647" s="176" t="s">
        <v>15</v>
      </c>
      <c r="N1647" s="176" t="s">
        <v>1540</v>
      </c>
      <c r="O1647" s="584" t="str">
        <f>A1647&amp;B1647&amp;C1647</f>
        <v>53786SINAPI</v>
      </c>
    </row>
    <row r="1648" spans="1:15" x14ac:dyDescent="0.2">
      <c r="A1648" s="617" t="s">
        <v>1627</v>
      </c>
      <c r="B1648" s="618" t="s">
        <v>1263</v>
      </c>
      <c r="C1648" s="619" t="s">
        <v>115</v>
      </c>
      <c r="D1648" s="620" t="s">
        <v>1427</v>
      </c>
      <c r="E1648" s="620" t="s">
        <v>3297</v>
      </c>
      <c r="F1648" s="621" t="s">
        <v>1440</v>
      </c>
      <c r="G1648" s="621">
        <v>8.5299999999999994</v>
      </c>
      <c r="H1648" s="175">
        <f>TRUNC(
                        IF(
                            C1648="INSUMO",
                            IFERROR(
                                INDEX(
                                    Insumos!F:F,
                                    MATCH(
                                        A1648&amp;B1648,
                                        Insumos!I:I,
                                        0)
                                ),
                                "Não encontrado"),
                            IFERROR(
                                INDEX(
                                    I:I,
                                    MATCH(
                                        A1648&amp;B1648,
                                        O:O,
                                        0)
                                ),
                                "Não encontrado")
                        ), 2)</f>
        <v>6.28</v>
      </c>
      <c r="I1648" s="175">
        <f>TRUNC(G1648*H1648, 2)</f>
        <v>53.56</v>
      </c>
      <c r="J1648" s="174"/>
      <c r="K1648" s="174"/>
      <c r="L1648" s="620" t="s">
        <v>15</v>
      </c>
      <c r="M1648" s="173"/>
      <c r="N1648" s="173"/>
    </row>
    <row r="1649" spans="1:15" ht="25.5" x14ac:dyDescent="0.2">
      <c r="A1649" s="611" t="s">
        <v>3282</v>
      </c>
      <c r="B1649" s="612" t="s">
        <v>1263</v>
      </c>
      <c r="C1649" s="613" t="s">
        <v>15</v>
      </c>
      <c r="D1649" s="614" t="s">
        <v>1427</v>
      </c>
      <c r="E1649" s="614" t="s">
        <v>3283</v>
      </c>
      <c r="F1649" s="615" t="s">
        <v>42</v>
      </c>
      <c r="G1649" s="616"/>
      <c r="H1649" s="178"/>
      <c r="I1649" s="178">
        <f>SUM(I1650:I1650)</f>
        <v>0.31</v>
      </c>
      <c r="J1649" s="177" t="s">
        <v>15</v>
      </c>
      <c r="K1649" s="177"/>
      <c r="L1649" s="614" t="s">
        <v>15</v>
      </c>
      <c r="M1649" s="176" t="s">
        <v>15</v>
      </c>
      <c r="N1649" s="176" t="s">
        <v>3281</v>
      </c>
      <c r="O1649" s="584" t="str">
        <f>A1649&amp;B1649&amp;C1649</f>
        <v>95357SINAPI</v>
      </c>
    </row>
    <row r="1650" spans="1:15" x14ac:dyDescent="0.2">
      <c r="A1650" s="617" t="s">
        <v>1377</v>
      </c>
      <c r="B1650" s="618" t="s">
        <v>21</v>
      </c>
      <c r="C1650" s="619" t="s">
        <v>115</v>
      </c>
      <c r="D1650" s="620" t="s">
        <v>1427</v>
      </c>
      <c r="E1650" s="620" t="s">
        <v>1378</v>
      </c>
      <c r="F1650" s="621" t="s">
        <v>42</v>
      </c>
      <c r="G1650" s="621">
        <v>1.328E-2</v>
      </c>
      <c r="H1650" s="175">
        <f>TRUNC(
                        IF(
                            C1650="INSUMO",
                            IFERROR(
                                INDEX(
                                    Insumos!F:F,
                                    MATCH(
                                        A1650&amp;B1650,
                                        Insumos!I:I,
                                        0)
                                ),
                                "Não encontrado"),
                            IFERROR(
                                INDEX(
                                    I:I,
                                    MATCH(
                                        A1650&amp;B1650,
                                        O:O,
                                        0)
                                ),
                                "Não encontrado")
                        ), 2)</f>
        <v>23.41</v>
      </c>
      <c r="I1650" s="175">
        <f>TRUNC(G1650*H1650, 2)</f>
        <v>0.31</v>
      </c>
      <c r="J1650" s="174"/>
      <c r="K1650" s="174"/>
      <c r="L1650" s="620" t="s">
        <v>15</v>
      </c>
      <c r="M1650" s="173"/>
      <c r="N1650" s="173"/>
    </row>
    <row r="1651" spans="1:15" ht="25.5" x14ac:dyDescent="0.2">
      <c r="A1651" s="611" t="s">
        <v>1633</v>
      </c>
      <c r="B1651" s="612" t="s">
        <v>101</v>
      </c>
      <c r="C1651" s="613" t="s">
        <v>15</v>
      </c>
      <c r="D1651" s="614" t="s">
        <v>1427</v>
      </c>
      <c r="E1651" s="614" t="s">
        <v>1632</v>
      </c>
      <c r="F1651" s="615" t="s">
        <v>156</v>
      </c>
      <c r="G1651" s="616"/>
      <c r="H1651" s="178"/>
      <c r="I1651" s="178">
        <f>SUM(I1652:I1656)</f>
        <v>568.13</v>
      </c>
      <c r="J1651" s="177" t="s">
        <v>15</v>
      </c>
      <c r="K1651" s="177"/>
      <c r="L1651" s="614" t="s">
        <v>15</v>
      </c>
      <c r="M1651" s="176" t="s">
        <v>15</v>
      </c>
      <c r="N1651" s="176" t="s">
        <v>1473</v>
      </c>
      <c r="O1651" s="584" t="str">
        <f>A1651&amp;B1651&amp;C1651</f>
        <v>AGE100006AGEHAB</v>
      </c>
    </row>
    <row r="1652" spans="1:15" x14ac:dyDescent="0.2">
      <c r="A1652" s="617" t="s">
        <v>1388</v>
      </c>
      <c r="B1652" s="618" t="s">
        <v>21</v>
      </c>
      <c r="C1652" s="619" t="s">
        <v>115</v>
      </c>
      <c r="D1652" s="620" t="s">
        <v>1427</v>
      </c>
      <c r="E1652" s="620" t="s">
        <v>1389</v>
      </c>
      <c r="F1652" s="621" t="s">
        <v>42</v>
      </c>
      <c r="G1652" s="621">
        <v>3.42</v>
      </c>
      <c r="H1652" s="175">
        <f>TRUNC(
                        IF(
                            C1652="INSUMO",
                            IFERROR(
                                INDEX(
                                    Insumos!F:F,
                                    MATCH(
                                        A1652&amp;B1652,
                                        Insumos!I:I,
                                        0)
                                ),
                                "Não encontrado"),
                            IFERROR(
                                INDEX(
                                    I:I,
                                    MATCH(
                                        A1652&amp;B1652,
                                        O:O,
                                        0)
                                ),
                                "Não encontrado")
                        ), 2)</f>
        <v>18.36</v>
      </c>
      <c r="I1652" s="175">
        <f>TRUNC(G1652*H1652, 2)</f>
        <v>62.79</v>
      </c>
      <c r="J1652" s="174"/>
      <c r="K1652" s="174"/>
      <c r="L1652" s="620" t="s">
        <v>15</v>
      </c>
      <c r="M1652" s="173"/>
      <c r="N1652" s="173"/>
    </row>
    <row r="1653" spans="1:15" x14ac:dyDescent="0.2">
      <c r="A1653" s="622" t="s">
        <v>1452</v>
      </c>
      <c r="B1653" s="623" t="s">
        <v>21</v>
      </c>
      <c r="C1653" s="624" t="s">
        <v>115</v>
      </c>
      <c r="D1653" s="625" t="s">
        <v>1427</v>
      </c>
      <c r="E1653" s="625" t="s">
        <v>1451</v>
      </c>
      <c r="F1653" s="626" t="s">
        <v>25</v>
      </c>
      <c r="G1653" s="626">
        <v>1.07</v>
      </c>
      <c r="H1653" s="172">
        <f>TRUNC(
                        IF(
                            C1653="INSUMO",
                            IFERROR(
                                INDEX(
                                    Insumos!F:F,
                                    MATCH(
                                        A1653&amp;B1653,
                                        Insumos!I:I,
                                        0)
                                ),
                                "Não encontrado"),
                            IFERROR(
                                INDEX(
                                    I:I,
                                    MATCH(
                                        A1653&amp;B1653,
                                        O:O,
                                        0)
                                ),
                                "Não encontrado")
                        ), 2)</f>
        <v>180.8</v>
      </c>
      <c r="I1653" s="172">
        <f>TRUNC(G1653*H1653, 2)</f>
        <v>193.45</v>
      </c>
      <c r="J1653" s="171"/>
      <c r="K1653" s="171"/>
      <c r="L1653" s="625" t="s">
        <v>15</v>
      </c>
      <c r="M1653" s="170"/>
      <c r="N1653" s="170"/>
    </row>
    <row r="1654" spans="1:15" x14ac:dyDescent="0.2">
      <c r="A1654" s="617" t="s">
        <v>1454</v>
      </c>
      <c r="B1654" s="618" t="s">
        <v>21</v>
      </c>
      <c r="C1654" s="619" t="s">
        <v>115</v>
      </c>
      <c r="D1654" s="620" t="s">
        <v>1427</v>
      </c>
      <c r="E1654" s="620" t="s">
        <v>1453</v>
      </c>
      <c r="F1654" s="621" t="s">
        <v>258</v>
      </c>
      <c r="G1654" s="621">
        <v>483.7</v>
      </c>
      <c r="H1654" s="175">
        <f>TRUNC(
                        IF(
                            C1654="INSUMO",
                            IFERROR(
                                INDEX(
                                    Insumos!F:F,
                                    MATCH(
                                        A1654&amp;B1654,
                                        Insumos!I:I,
                                        0)
                                ),
                                "Não encontrado"),
                            IFERROR(
                                INDEX(
                                    I:I,
                                    MATCH(
                                        A1654&amp;B1654,
                                        O:O,
                                        0)
                                ),
                                "Não encontrado")
                        ), 2)</f>
        <v>0.64</v>
      </c>
      <c r="I1654" s="175">
        <f>TRUNC(G1654*H1654, 2)</f>
        <v>309.56</v>
      </c>
      <c r="J1654" s="174"/>
      <c r="K1654" s="174"/>
      <c r="L1654" s="620" t="s">
        <v>15</v>
      </c>
      <c r="M1654" s="173"/>
      <c r="N1654" s="173"/>
    </row>
    <row r="1655" spans="1:15" ht="38.25" x14ac:dyDescent="0.2">
      <c r="A1655" s="622" t="s">
        <v>1587</v>
      </c>
      <c r="B1655" s="623" t="s">
        <v>1263</v>
      </c>
      <c r="C1655" s="624" t="s">
        <v>22</v>
      </c>
      <c r="D1655" s="625" t="s">
        <v>1427</v>
      </c>
      <c r="E1655" s="625" t="s">
        <v>1586</v>
      </c>
      <c r="F1655" s="626" t="s">
        <v>1562</v>
      </c>
      <c r="G1655" s="626">
        <v>0.8</v>
      </c>
      <c r="H1655" s="172">
        <f>TRUNC(
                        IF(
                            C1655="INSUMO",
                            IFERROR(
                                INDEX(
                                    Insumos!F:F,
                                    MATCH(
                                        A1655&amp;B1655,
                                        Insumos!I:I,
                                        0)
                                ),
                                "Não encontrado"),
                            IFERROR(
                                INDEX(
                                    I:I,
                                    MATCH(
                                        A1655&amp;B1655,
                                        O:O,
                                        0)
                                ),
                                "Não encontrado")
                        ), 2)</f>
        <v>1.81</v>
      </c>
      <c r="I1655" s="172">
        <f>TRUNC(G1655*H1655, 2)</f>
        <v>1.44</v>
      </c>
      <c r="J1655" s="171"/>
      <c r="K1655" s="171"/>
      <c r="L1655" s="625" t="s">
        <v>15</v>
      </c>
      <c r="M1655" s="170"/>
      <c r="N1655" s="170"/>
    </row>
    <row r="1656" spans="1:15" ht="38.25" x14ac:dyDescent="0.2">
      <c r="A1656" s="617" t="s">
        <v>1585</v>
      </c>
      <c r="B1656" s="618" t="s">
        <v>1263</v>
      </c>
      <c r="C1656" s="619" t="s">
        <v>22</v>
      </c>
      <c r="D1656" s="620" t="s">
        <v>1427</v>
      </c>
      <c r="E1656" s="620" t="s">
        <v>1584</v>
      </c>
      <c r="F1656" s="621" t="s">
        <v>1560</v>
      </c>
      <c r="G1656" s="621">
        <v>2.62</v>
      </c>
      <c r="H1656" s="175">
        <f>TRUNC(
                        IF(
                            C1656="INSUMO",
                            IFERROR(
                                INDEX(
                                    Insumos!F:F,
                                    MATCH(
                                        A1656&amp;B1656,
                                        Insumos!I:I,
                                        0)
                                ),
                                "Não encontrado"),
                            IFERROR(
                                INDEX(
                                    I:I,
                                    MATCH(
                                        A1656&amp;B1656,
                                        O:O,
                                        0)
                                ),
                                "Não encontrado")
                        ), 2)</f>
        <v>0.34</v>
      </c>
      <c r="I1656" s="175">
        <f>TRUNC(G1656*H1656, 2)</f>
        <v>0.89</v>
      </c>
      <c r="J1656" s="174"/>
      <c r="K1656" s="174"/>
      <c r="L1656" s="620" t="s">
        <v>15</v>
      </c>
      <c r="M1656" s="173"/>
      <c r="N1656" s="173"/>
    </row>
    <row r="1657" spans="1:15" ht="25.5" x14ac:dyDescent="0.2">
      <c r="A1657" s="611" t="s">
        <v>1579</v>
      </c>
      <c r="B1657" s="612" t="s">
        <v>101</v>
      </c>
      <c r="C1657" s="613" t="s">
        <v>15</v>
      </c>
      <c r="D1657" s="614" t="s">
        <v>1427</v>
      </c>
      <c r="E1657" s="614" t="s">
        <v>1578</v>
      </c>
      <c r="F1657" s="615" t="s">
        <v>88</v>
      </c>
      <c r="G1657" s="616"/>
      <c r="H1657" s="178"/>
      <c r="I1657" s="178">
        <f>SUM(I1658:I1672)</f>
        <v>2198.3300000000004</v>
      </c>
      <c r="J1657" s="177" t="s">
        <v>15</v>
      </c>
      <c r="K1657" s="177"/>
      <c r="L1657" s="614" t="s">
        <v>15</v>
      </c>
      <c r="M1657" s="176" t="s">
        <v>15</v>
      </c>
      <c r="N1657" s="176" t="s">
        <v>1473</v>
      </c>
      <c r="O1657" s="584" t="str">
        <f>A1657&amp;B1657&amp;C1657</f>
        <v>AGE60004AGEHAB</v>
      </c>
    </row>
    <row r="1658" spans="1:15" x14ac:dyDescent="0.2">
      <c r="A1658" s="617" t="s">
        <v>1358</v>
      </c>
      <c r="B1658" s="618" t="s">
        <v>21</v>
      </c>
      <c r="C1658" s="619" t="s">
        <v>115</v>
      </c>
      <c r="D1658" s="620" t="s">
        <v>1427</v>
      </c>
      <c r="E1658" s="620" t="s">
        <v>1359</v>
      </c>
      <c r="F1658" s="621" t="s">
        <v>42</v>
      </c>
      <c r="G1658" s="621">
        <v>0.73560000000000003</v>
      </c>
      <c r="H1658" s="175">
        <f>TRUNC(
                        IF(
                            C1658="INSUMO",
                            IFERROR(
                                INDEX(
                                    Insumos!F:F,
                                    MATCH(
                                        A1658&amp;B1658,
                                        Insumos!I:I,
                                        0)
                                ),
                                "Não encontrado"),
                            IFERROR(
                                INDEX(
                                    I:I,
                                    MATCH(
                                        A1658&amp;B1658,
                                        O:O,
                                        0)
                                ),
                                "Não encontrado")
                        ), 2)</f>
        <v>16.78</v>
      </c>
      <c r="I1658" s="175">
        <f t="shared" ref="I1658:I1672" si="45">TRUNC(G1658*H1658, 2)</f>
        <v>12.34</v>
      </c>
      <c r="J1658" s="174"/>
      <c r="K1658" s="174"/>
      <c r="L1658" s="620" t="s">
        <v>15</v>
      </c>
      <c r="M1658" s="173"/>
      <c r="N1658" s="173"/>
    </row>
    <row r="1659" spans="1:15" x14ac:dyDescent="0.2">
      <c r="A1659" s="622" t="s">
        <v>1381</v>
      </c>
      <c r="B1659" s="623" t="s">
        <v>21</v>
      </c>
      <c r="C1659" s="624" t="s">
        <v>115</v>
      </c>
      <c r="D1659" s="625" t="s">
        <v>1427</v>
      </c>
      <c r="E1659" s="625" t="s">
        <v>1382</v>
      </c>
      <c r="F1659" s="626" t="s">
        <v>42</v>
      </c>
      <c r="G1659" s="626">
        <v>3.6779999999999999</v>
      </c>
      <c r="H1659" s="172">
        <f>TRUNC(
                        IF(
                            C1659="INSUMO",
                            IFERROR(
                                INDEX(
                                    Insumos!F:F,
                                    MATCH(
                                        A1659&amp;B1659,
                                        Insumos!I:I,
                                        0)
                                ),
                                "Não encontrado"),
                            IFERROR(
                                INDEX(
                                    I:I,
                                    MATCH(
                                        A1659&amp;B1659,
                                        O:O,
                                        0)
                                ),
                                "Não encontrado")
                        ), 2)</f>
        <v>23.41</v>
      </c>
      <c r="I1659" s="172">
        <f t="shared" si="45"/>
        <v>86.1</v>
      </c>
      <c r="J1659" s="171"/>
      <c r="K1659" s="171"/>
      <c r="L1659" s="625" t="s">
        <v>15</v>
      </c>
      <c r="M1659" s="170"/>
      <c r="N1659" s="170"/>
    </row>
    <row r="1660" spans="1:15" x14ac:dyDescent="0.2">
      <c r="A1660" s="617" t="s">
        <v>1352</v>
      </c>
      <c r="B1660" s="618" t="s">
        <v>21</v>
      </c>
      <c r="C1660" s="619" t="s">
        <v>115</v>
      </c>
      <c r="D1660" s="620" t="s">
        <v>1427</v>
      </c>
      <c r="E1660" s="620" t="s">
        <v>1353</v>
      </c>
      <c r="F1660" s="621" t="s">
        <v>42</v>
      </c>
      <c r="G1660" s="621">
        <v>22.888400000000001</v>
      </c>
      <c r="H1660" s="175">
        <f>TRUNC(
                        IF(
                            C1660="INSUMO",
                            IFERROR(
                                INDEX(
                                    Insumos!F:F,
                                    MATCH(
                                        A1660&amp;B1660,
                                        Insumos!I:I,
                                        0)
                                ),
                                "Não encontrado"),
                            IFERROR(
                                INDEX(
                                    I:I,
                                    MATCH(
                                        A1660&amp;B1660,
                                        O:O,
                                        0)
                                ),
                                "Não encontrado")
                        ), 2)</f>
        <v>15.3</v>
      </c>
      <c r="I1660" s="175">
        <f t="shared" si="45"/>
        <v>350.19</v>
      </c>
      <c r="J1660" s="174"/>
      <c r="K1660" s="174"/>
      <c r="L1660" s="620" t="s">
        <v>15</v>
      </c>
      <c r="M1660" s="173"/>
      <c r="N1660" s="173"/>
    </row>
    <row r="1661" spans="1:15" x14ac:dyDescent="0.2">
      <c r="A1661" s="622" t="s">
        <v>1354</v>
      </c>
      <c r="B1661" s="623" t="s">
        <v>21</v>
      </c>
      <c r="C1661" s="624" t="s">
        <v>115</v>
      </c>
      <c r="D1661" s="625" t="s">
        <v>1427</v>
      </c>
      <c r="E1661" s="625" t="s">
        <v>1355</v>
      </c>
      <c r="F1661" s="626" t="s">
        <v>42</v>
      </c>
      <c r="G1661" s="626">
        <v>22.888400000000001</v>
      </c>
      <c r="H1661" s="172">
        <f>TRUNC(
                        IF(
                            C1661="INSUMO",
                            IFERROR(
                                INDEX(
                                    Insumos!F:F,
                                    MATCH(
                                        A1661&amp;B1661,
                                        Insumos!I:I,
                                        0)
                                ),
                                "Não encontrado"),
                            IFERROR(
                                INDEX(
                                    I:I,
                                    MATCH(
                                        A1661&amp;B1661,
                                        O:O,
                                        0)
                                ),
                                "Não encontrado")
                        ), 2)</f>
        <v>23.41</v>
      </c>
      <c r="I1661" s="172">
        <f t="shared" si="45"/>
        <v>535.80999999999995</v>
      </c>
      <c r="J1661" s="171"/>
      <c r="K1661" s="171"/>
      <c r="L1661" s="625" t="s">
        <v>15</v>
      </c>
      <c r="M1661" s="170"/>
      <c r="N1661" s="170"/>
    </row>
    <row r="1662" spans="1:15" x14ac:dyDescent="0.2">
      <c r="A1662" s="617" t="s">
        <v>1442</v>
      </c>
      <c r="B1662" s="618" t="s">
        <v>21</v>
      </c>
      <c r="C1662" s="619" t="s">
        <v>115</v>
      </c>
      <c r="D1662" s="620" t="s">
        <v>1427</v>
      </c>
      <c r="E1662" s="620" t="s">
        <v>1441</v>
      </c>
      <c r="F1662" s="621" t="s">
        <v>1440</v>
      </c>
      <c r="G1662" s="621">
        <v>5.67E-2</v>
      </c>
      <c r="H1662" s="175">
        <f>TRUNC(
                        IF(
                            C1662="INSUMO",
                            IFERROR(
                                INDEX(
                                    Insumos!F:F,
                                    MATCH(
                                        A1662&amp;B1662,
                                        Insumos!I:I,
                                        0)
                                ),
                                "Não encontrado"),
                            IFERROR(
                                INDEX(
                                    I:I,
                                    MATCH(
                                        A1662&amp;B1662,
                                        O:O,
                                        0)
                                ),
                                "Não encontrado")
                        ), 2)</f>
        <v>12.39</v>
      </c>
      <c r="I1662" s="175">
        <f t="shared" si="45"/>
        <v>0.7</v>
      </c>
      <c r="J1662" s="174"/>
      <c r="K1662" s="174"/>
      <c r="L1662" s="620" t="s">
        <v>15</v>
      </c>
      <c r="M1662" s="173"/>
      <c r="N1662" s="173"/>
    </row>
    <row r="1663" spans="1:15" x14ac:dyDescent="0.2">
      <c r="A1663" s="622" t="s">
        <v>1577</v>
      </c>
      <c r="B1663" s="623" t="s">
        <v>21</v>
      </c>
      <c r="C1663" s="624" t="s">
        <v>115</v>
      </c>
      <c r="D1663" s="625" t="s">
        <v>1427</v>
      </c>
      <c r="E1663" s="625" t="s">
        <v>1576</v>
      </c>
      <c r="F1663" s="626" t="s">
        <v>258</v>
      </c>
      <c r="G1663" s="626">
        <v>0.26190000000000002</v>
      </c>
      <c r="H1663" s="172">
        <f>TRUNC(
                        IF(
                            C1663="INSUMO",
                            IFERROR(
                                INDEX(
                                    Insumos!F:F,
                                    MATCH(
                                        A1663&amp;B1663,
                                        Insumos!I:I,
                                        0)
                                ),
                                "Não encontrado"),
                            IFERROR(
                                INDEX(
                                    I:I,
                                    MATCH(
                                        A1663&amp;B1663,
                                        O:O,
                                        0)
                                ),
                                "Não encontrado")
                        ), 2)</f>
        <v>19.510000000000002</v>
      </c>
      <c r="I1663" s="172">
        <f t="shared" si="45"/>
        <v>5.0999999999999996</v>
      </c>
      <c r="J1663" s="171"/>
      <c r="K1663" s="171"/>
      <c r="L1663" s="625" t="s">
        <v>15</v>
      </c>
      <c r="M1663" s="170"/>
      <c r="N1663" s="170"/>
    </row>
    <row r="1664" spans="1:15" ht="38.25" x14ac:dyDescent="0.2">
      <c r="A1664" s="617" t="s">
        <v>1575</v>
      </c>
      <c r="B1664" s="618" t="s">
        <v>1263</v>
      </c>
      <c r="C1664" s="619" t="s">
        <v>115</v>
      </c>
      <c r="D1664" s="620" t="s">
        <v>1427</v>
      </c>
      <c r="E1664" s="620" t="s">
        <v>3298</v>
      </c>
      <c r="F1664" s="621" t="s">
        <v>205</v>
      </c>
      <c r="G1664" s="621">
        <v>1.3111999999999999</v>
      </c>
      <c r="H1664" s="175">
        <f>TRUNC(
                        IF(
                            C1664="INSUMO",
                            IFERROR(
                                INDEX(
                                    Insumos!F:F,
                                    MATCH(
                                        A1664&amp;B1664,
                                        Insumos!I:I,
                                        0)
                                ),
                                "Não encontrado"),
                            IFERROR(
                                INDEX(
                                    I:I,
                                    MATCH(
                                        A1664&amp;B1664,
                                        O:O,
                                        0)
                                ),
                                "Não encontrado")
                        ), 2)</f>
        <v>57.71</v>
      </c>
      <c r="I1664" s="175">
        <f t="shared" si="45"/>
        <v>75.66</v>
      </c>
      <c r="J1664" s="174"/>
      <c r="K1664" s="174"/>
      <c r="L1664" s="620" t="s">
        <v>15</v>
      </c>
      <c r="M1664" s="173"/>
      <c r="N1664" s="173"/>
    </row>
    <row r="1665" spans="1:15" ht="25.5" x14ac:dyDescent="0.2">
      <c r="A1665" s="622" t="s">
        <v>1574</v>
      </c>
      <c r="B1665" s="623" t="s">
        <v>1263</v>
      </c>
      <c r="C1665" s="624" t="s">
        <v>115</v>
      </c>
      <c r="D1665" s="625" t="s">
        <v>1427</v>
      </c>
      <c r="E1665" s="625" t="s">
        <v>3299</v>
      </c>
      <c r="F1665" s="626" t="s">
        <v>88</v>
      </c>
      <c r="G1665" s="626">
        <v>4.4770000000000003</v>
      </c>
      <c r="H1665" s="172">
        <f>TRUNC(
                        IF(
                            C1665="INSUMO",
                            IFERROR(
                                INDEX(
                                    Insumos!F:F,
                                    MATCH(
                                        A1665&amp;B1665,
                                        Insumos!I:I,
                                        0)
                                ),
                                "Não encontrado"),
                            IFERROR(
                                INDEX(
                                    I:I,
                                    MATCH(
                                        A1665&amp;B1665,
                                        O:O,
                                        0)
                                ),
                                "Não encontrado")
                        ), 2)</f>
        <v>3.58</v>
      </c>
      <c r="I1665" s="172">
        <f t="shared" si="45"/>
        <v>16.02</v>
      </c>
      <c r="J1665" s="171"/>
      <c r="K1665" s="171"/>
      <c r="L1665" s="625" t="s">
        <v>15</v>
      </c>
      <c r="M1665" s="170"/>
      <c r="N1665" s="170"/>
    </row>
    <row r="1666" spans="1:15" ht="25.5" x14ac:dyDescent="0.2">
      <c r="A1666" s="617" t="s">
        <v>1573</v>
      </c>
      <c r="B1666" s="618" t="s">
        <v>21</v>
      </c>
      <c r="C1666" s="619" t="s">
        <v>22</v>
      </c>
      <c r="D1666" s="620" t="s">
        <v>1427</v>
      </c>
      <c r="E1666" s="620" t="s">
        <v>1572</v>
      </c>
      <c r="F1666" s="621" t="s">
        <v>258</v>
      </c>
      <c r="G1666" s="621">
        <v>28.936900000000001</v>
      </c>
      <c r="H1666" s="175">
        <f>TRUNC(
                        IF(
                            C1666="INSUMO",
                            IFERROR(
                                INDEX(
                                    Insumos!F:F,
                                    MATCH(
                                        A1666&amp;B1666,
                                        Insumos!I:I,
                                        0)
                                ),
                                "Não encontrado"),
                            IFERROR(
                                INDEX(
                                    I:I,
                                    MATCH(
                                        A1666&amp;B1666,
                                        O:O,
                                        0)
                                ),
                                "Não encontrado")
                        ), 2)</f>
        <v>12.29</v>
      </c>
      <c r="I1666" s="175">
        <f t="shared" si="45"/>
        <v>355.63</v>
      </c>
      <c r="J1666" s="174"/>
      <c r="K1666" s="174"/>
      <c r="L1666" s="620" t="s">
        <v>15</v>
      </c>
      <c r="M1666" s="173"/>
      <c r="N1666" s="173"/>
    </row>
    <row r="1667" spans="1:15" ht="25.5" x14ac:dyDescent="0.2">
      <c r="A1667" s="622" t="s">
        <v>1569</v>
      </c>
      <c r="B1667" s="623" t="s">
        <v>21</v>
      </c>
      <c r="C1667" s="624" t="s">
        <v>22</v>
      </c>
      <c r="D1667" s="625" t="s">
        <v>1427</v>
      </c>
      <c r="E1667" s="625" t="s">
        <v>1568</v>
      </c>
      <c r="F1667" s="626" t="s">
        <v>25</v>
      </c>
      <c r="G1667" s="626">
        <v>1.2</v>
      </c>
      <c r="H1667" s="172">
        <f>TRUNC(
                        IF(
                            C1667="INSUMO",
                            IFERROR(
                                INDEX(
                                    Insumos!F:F,
                                    MATCH(
                                        A1667&amp;B1667,
                                        Insumos!I:I,
                                        0)
                                ),
                                "Não encontrado"),
                            IFERROR(
                                INDEX(
                                    I:I,
                                    MATCH(
                                        A1667&amp;B1667,
                                        O:O,
                                        0)
                                ),
                                "Não encontrado")
                        ), 2)</f>
        <v>563.42999999999995</v>
      </c>
      <c r="I1667" s="172">
        <f t="shared" si="45"/>
        <v>676.11</v>
      </c>
      <c r="J1667" s="171"/>
      <c r="K1667" s="171"/>
      <c r="L1667" s="625" t="s">
        <v>15</v>
      </c>
      <c r="M1667" s="170"/>
      <c r="N1667" s="170"/>
    </row>
    <row r="1668" spans="1:15" ht="25.5" x14ac:dyDescent="0.2">
      <c r="A1668" s="617" t="s">
        <v>274</v>
      </c>
      <c r="B1668" s="618" t="s">
        <v>21</v>
      </c>
      <c r="C1668" s="619" t="s">
        <v>22</v>
      </c>
      <c r="D1668" s="620" t="s">
        <v>1427</v>
      </c>
      <c r="E1668" s="620" t="s">
        <v>275</v>
      </c>
      <c r="F1668" s="621" t="s">
        <v>25</v>
      </c>
      <c r="G1668" s="621">
        <v>1.2</v>
      </c>
      <c r="H1668" s="175">
        <f>TRUNC(
                        IF(
                            C1668="INSUMO",
                            IFERROR(
                                INDEX(
                                    Insumos!F:F,
                                    MATCH(
                                        A1668&amp;B1668,
                                        Insumos!I:I,
                                        0)
                                ),
                                "Não encontrado"),
                            IFERROR(
                                INDEX(
                                    I:I,
                                    MATCH(
                                        A1668&amp;B1668,
                                        O:O,
                                        0)
                                ),
                                "Não encontrado")
                        ), 2)</f>
        <v>44.79</v>
      </c>
      <c r="I1668" s="175">
        <f t="shared" si="45"/>
        <v>53.74</v>
      </c>
      <c r="J1668" s="174"/>
      <c r="K1668" s="174"/>
      <c r="L1668" s="620" t="s">
        <v>15</v>
      </c>
      <c r="M1668" s="173"/>
      <c r="N1668" s="173"/>
    </row>
    <row r="1669" spans="1:15" ht="25.5" x14ac:dyDescent="0.2">
      <c r="A1669" s="622" t="s">
        <v>1567</v>
      </c>
      <c r="B1669" s="623" t="s">
        <v>1263</v>
      </c>
      <c r="C1669" s="624" t="s">
        <v>22</v>
      </c>
      <c r="D1669" s="625" t="s">
        <v>1427</v>
      </c>
      <c r="E1669" s="625" t="s">
        <v>1566</v>
      </c>
      <c r="F1669" s="626" t="s">
        <v>1562</v>
      </c>
      <c r="G1669" s="626">
        <v>4.7533000000000003</v>
      </c>
      <c r="H1669" s="172">
        <f>TRUNC(
                        IF(
                            C1669="INSUMO",
                            IFERROR(
                                INDEX(
                                    Insumos!F:F,
                                    MATCH(
                                        A1669&amp;B1669,
                                        Insumos!I:I,
                                        0)
                                ),
                                "Não encontrado"),
                            IFERROR(
                                INDEX(
                                    I:I,
                                    MATCH(
                                        A1669&amp;B1669,
                                        O:O,
                                        0)
                                ),
                                "Não encontrado")
                        ), 2)</f>
        <v>1.33</v>
      </c>
      <c r="I1669" s="172">
        <f t="shared" si="45"/>
        <v>6.32</v>
      </c>
      <c r="J1669" s="171"/>
      <c r="K1669" s="171"/>
      <c r="L1669" s="625" t="s">
        <v>15</v>
      </c>
      <c r="M1669" s="170"/>
      <c r="N1669" s="170"/>
    </row>
    <row r="1670" spans="1:15" ht="25.5" x14ac:dyDescent="0.2">
      <c r="A1670" s="617" t="s">
        <v>1565</v>
      </c>
      <c r="B1670" s="618" t="s">
        <v>1263</v>
      </c>
      <c r="C1670" s="619" t="s">
        <v>22</v>
      </c>
      <c r="D1670" s="620" t="s">
        <v>1427</v>
      </c>
      <c r="E1670" s="620" t="s">
        <v>1564</v>
      </c>
      <c r="F1670" s="621" t="s">
        <v>1560</v>
      </c>
      <c r="G1670" s="621">
        <v>13.0715</v>
      </c>
      <c r="H1670" s="175">
        <f>TRUNC(
                        IF(
                            C1670="INSUMO",
                            IFERROR(
                                INDEX(
                                    Insumos!F:F,
                                    MATCH(
                                        A1670&amp;B1670,
                                        Insumos!I:I,
                                        0)
                                ),
                                "Não encontrado"),
                            IFERROR(
                                INDEX(
                                    I:I,
                                    MATCH(
                                        A1670&amp;B1670,
                                        O:O,
                                        0)
                                ),
                                "Não encontrado")
                        ), 2)</f>
        <v>0.53</v>
      </c>
      <c r="I1670" s="175">
        <f t="shared" si="45"/>
        <v>6.92</v>
      </c>
      <c r="J1670" s="174"/>
      <c r="K1670" s="174"/>
      <c r="L1670" s="620" t="s">
        <v>15</v>
      </c>
      <c r="M1670" s="173"/>
      <c r="N1670" s="173"/>
    </row>
    <row r="1671" spans="1:15" ht="38.25" x14ac:dyDescent="0.2">
      <c r="A1671" s="622" t="s">
        <v>1563</v>
      </c>
      <c r="B1671" s="623" t="s">
        <v>101</v>
      </c>
      <c r="C1671" s="624" t="s">
        <v>22</v>
      </c>
      <c r="D1671" s="625" t="s">
        <v>1427</v>
      </c>
      <c r="E1671" s="625" t="s">
        <v>3300</v>
      </c>
      <c r="F1671" s="626" t="s">
        <v>1562</v>
      </c>
      <c r="G1671" s="626">
        <v>0.313</v>
      </c>
      <c r="H1671" s="172">
        <f>TRUNC(
                        IF(
                            C1671="INSUMO",
                            IFERROR(
                                INDEX(
                                    Insumos!F:F,
                                    MATCH(
                                        A1671&amp;B1671,
                                        Insumos!I:I,
                                        0)
                                ),
                                "Não encontrado"),
                            IFERROR(
                                INDEX(
                                    I:I,
                                    MATCH(
                                        A1671&amp;B1671,
                                        O:O,
                                        0)
                                ),
                                "Não encontrado")
                        ), 2)</f>
        <v>24.82</v>
      </c>
      <c r="I1671" s="172">
        <f t="shared" si="45"/>
        <v>7.76</v>
      </c>
      <c r="J1671" s="171"/>
      <c r="K1671" s="171"/>
      <c r="L1671" s="625" t="s">
        <v>15</v>
      </c>
      <c r="M1671" s="170"/>
      <c r="N1671" s="170"/>
    </row>
    <row r="1672" spans="1:15" ht="38.25" x14ac:dyDescent="0.2">
      <c r="A1672" s="617" t="s">
        <v>1561</v>
      </c>
      <c r="B1672" s="618" t="s">
        <v>101</v>
      </c>
      <c r="C1672" s="619" t="s">
        <v>22</v>
      </c>
      <c r="D1672" s="620" t="s">
        <v>1427</v>
      </c>
      <c r="E1672" s="620" t="s">
        <v>3301</v>
      </c>
      <c r="F1672" s="621" t="s">
        <v>1560</v>
      </c>
      <c r="G1672" s="621">
        <v>0.42259999999999998</v>
      </c>
      <c r="H1672" s="175">
        <f>TRUNC(
                        IF(
                            C1672="INSUMO",
                            IFERROR(
                                INDEX(
                                    Insumos!F:F,
                                    MATCH(
                                        A1672&amp;B1672,
                                        Insumos!I:I,
                                        0)
                                ),
                                "Não encontrado"),
                            IFERROR(
                                INDEX(
                                    I:I,
                                    MATCH(
                                        A1672&amp;B1672,
                                        O:O,
                                        0)
                                ),
                                "Não encontrado")
                        ), 2)</f>
        <v>23.51</v>
      </c>
      <c r="I1672" s="175">
        <f t="shared" si="45"/>
        <v>9.93</v>
      </c>
      <c r="J1672" s="174"/>
      <c r="K1672" s="174"/>
      <c r="L1672" s="620" t="s">
        <v>15</v>
      </c>
      <c r="M1672" s="173"/>
      <c r="N1672" s="173"/>
    </row>
    <row r="1673" spans="1:15" x14ac:dyDescent="0.2">
      <c r="A1673" s="611" t="s">
        <v>1573</v>
      </c>
      <c r="B1673" s="612" t="s">
        <v>21</v>
      </c>
      <c r="C1673" s="613" t="s">
        <v>15</v>
      </c>
      <c r="D1673" s="614" t="s">
        <v>1427</v>
      </c>
      <c r="E1673" s="614" t="s">
        <v>1572</v>
      </c>
      <c r="F1673" s="615" t="s">
        <v>258</v>
      </c>
      <c r="G1673" s="616"/>
      <c r="H1673" s="178"/>
      <c r="I1673" s="178">
        <f>SUM(I1674:I1677)</f>
        <v>12.29</v>
      </c>
      <c r="J1673" s="177" t="s">
        <v>15</v>
      </c>
      <c r="K1673" s="177"/>
      <c r="L1673" s="614" t="s">
        <v>15</v>
      </c>
      <c r="M1673" s="176" t="s">
        <v>15</v>
      </c>
      <c r="N1673" s="176" t="s">
        <v>15</v>
      </c>
      <c r="O1673" s="584" t="str">
        <f>A1673&amp;B1673&amp;C1673</f>
        <v>052012GOINFRA</v>
      </c>
    </row>
    <row r="1674" spans="1:15" x14ac:dyDescent="0.2">
      <c r="A1674" s="617" t="s">
        <v>1358</v>
      </c>
      <c r="B1674" s="618" t="s">
        <v>21</v>
      </c>
      <c r="C1674" s="619" t="s">
        <v>115</v>
      </c>
      <c r="D1674" s="620" t="s">
        <v>1427</v>
      </c>
      <c r="E1674" s="620" t="s">
        <v>1359</v>
      </c>
      <c r="F1674" s="621" t="s">
        <v>42</v>
      </c>
      <c r="G1674" s="621">
        <v>7.0000000000000007E-2</v>
      </c>
      <c r="H1674" s="175">
        <f>TRUNC(
                        IF(
                            C1674="INSUMO",
                            IFERROR(
                                INDEX(
                                    Insumos!F:F,
                                    MATCH(
                                        A1674&amp;B1674,
                                        Insumos!I:I,
                                        0)
                                ),
                                "Não encontrado"),
                            IFERROR(
                                INDEX(
                                    I:I,
                                    MATCH(
                                        A1674&amp;B1674,
                                        O:O,
                                        0)
                                ),
                                "Não encontrado")
                        ), 2)</f>
        <v>16.78</v>
      </c>
      <c r="I1674" s="175">
        <f>TRUNC(G1674*H1674, 2)</f>
        <v>1.17</v>
      </c>
      <c r="J1674" s="174"/>
      <c r="K1674" s="174"/>
      <c r="L1674" s="620" t="s">
        <v>15</v>
      </c>
      <c r="M1674" s="173"/>
      <c r="N1674" s="173"/>
    </row>
    <row r="1675" spans="1:15" x14ac:dyDescent="0.2">
      <c r="A1675" s="622" t="s">
        <v>1379</v>
      </c>
      <c r="B1675" s="623" t="s">
        <v>21</v>
      </c>
      <c r="C1675" s="624" t="s">
        <v>115</v>
      </c>
      <c r="D1675" s="625" t="s">
        <v>1427</v>
      </c>
      <c r="E1675" s="625" t="s">
        <v>1380</v>
      </c>
      <c r="F1675" s="626" t="s">
        <v>42</v>
      </c>
      <c r="G1675" s="626">
        <v>7.0000000000000007E-2</v>
      </c>
      <c r="H1675" s="172">
        <f>TRUNC(
                        IF(
                            C1675="INSUMO",
                            IFERROR(
                                INDEX(
                                    Insumos!F:F,
                                    MATCH(
                                        A1675&amp;B1675,
                                        Insumos!I:I,
                                        0)
                                ),
                                "Não encontrado"),
                            IFERROR(
                                INDEX(
                                    I:I,
                                    MATCH(
                                        A1675&amp;B1675,
                                        O:O,
                                        0)
                                ),
                                "Não encontrado")
                        ), 2)</f>
        <v>23.41</v>
      </c>
      <c r="I1675" s="172">
        <f>TRUNC(G1675*H1675, 2)</f>
        <v>1.63</v>
      </c>
      <c r="J1675" s="171"/>
      <c r="K1675" s="171"/>
      <c r="L1675" s="625" t="s">
        <v>15</v>
      </c>
      <c r="M1675" s="170"/>
      <c r="N1675" s="170"/>
    </row>
    <row r="1676" spans="1:15" x14ac:dyDescent="0.2">
      <c r="A1676" s="617" t="s">
        <v>1571</v>
      </c>
      <c r="B1676" s="618" t="s">
        <v>21</v>
      </c>
      <c r="C1676" s="619" t="s">
        <v>115</v>
      </c>
      <c r="D1676" s="620" t="s">
        <v>1427</v>
      </c>
      <c r="E1676" s="620" t="s">
        <v>1570</v>
      </c>
      <c r="F1676" s="621" t="s">
        <v>258</v>
      </c>
      <c r="G1676" s="621">
        <v>1.1000000000000001</v>
      </c>
      <c r="H1676" s="175">
        <f>TRUNC(
                        IF(
                            C1676="INSUMO",
                            IFERROR(
                                INDEX(
                                    Insumos!F:F,
                                    MATCH(
                                        A1676&amp;B1676,
                                        Insumos!I:I,
                                        0)
                                ),
                                "Não encontrado"),
                            IFERROR(
                                INDEX(
                                    I:I,
                                    MATCH(
                                        A1676&amp;B1676,
                                        O:O,
                                        0)
                                ),
                                "Não encontrado")
                        ), 2)</f>
        <v>8.3699999999999992</v>
      </c>
      <c r="I1676" s="175">
        <f>TRUNC(G1676*H1676, 2)</f>
        <v>9.1999999999999993</v>
      </c>
      <c r="J1676" s="174"/>
      <c r="K1676" s="174"/>
      <c r="L1676" s="620" t="s">
        <v>15</v>
      </c>
      <c r="M1676" s="173"/>
      <c r="N1676" s="173"/>
    </row>
    <row r="1677" spans="1:15" x14ac:dyDescent="0.2">
      <c r="A1677" s="622" t="s">
        <v>1493</v>
      </c>
      <c r="B1677" s="623" t="s">
        <v>21</v>
      </c>
      <c r="C1677" s="624" t="s">
        <v>115</v>
      </c>
      <c r="D1677" s="625" t="s">
        <v>1427</v>
      </c>
      <c r="E1677" s="625" t="s">
        <v>1492</v>
      </c>
      <c r="F1677" s="626" t="s">
        <v>258</v>
      </c>
      <c r="G1677" s="626">
        <v>0.02</v>
      </c>
      <c r="H1677" s="172">
        <f>TRUNC(
                        IF(
                            C1677="INSUMO",
                            IFERROR(
                                INDEX(
                                    Insumos!F:F,
                                    MATCH(
                                        A1677&amp;B1677,
                                        Insumos!I:I,
                                        0)
                                ),
                                "Não encontrado"),
                            IFERROR(
                                INDEX(
                                    I:I,
                                    MATCH(
                                        A1677&amp;B1677,
                                        O:O,
                                        0)
                                ),
                                "Não encontrado")
                        ), 2)</f>
        <v>14.5</v>
      </c>
      <c r="I1677" s="172">
        <f>TRUNC(G1677*H1677, 2)</f>
        <v>0.28999999999999998</v>
      </c>
      <c r="J1677" s="171"/>
      <c r="K1677" s="171"/>
      <c r="L1677" s="625" t="s">
        <v>15</v>
      </c>
      <c r="M1677" s="170"/>
      <c r="N1677" s="170"/>
    </row>
    <row r="1678" spans="1:15" ht="25.5" x14ac:dyDescent="0.2">
      <c r="A1678" s="611" t="s">
        <v>1569</v>
      </c>
      <c r="B1678" s="612" t="s">
        <v>21</v>
      </c>
      <c r="C1678" s="613" t="s">
        <v>15</v>
      </c>
      <c r="D1678" s="614" t="s">
        <v>1427</v>
      </c>
      <c r="E1678" s="614" t="s">
        <v>1568</v>
      </c>
      <c r="F1678" s="615" t="s">
        <v>25</v>
      </c>
      <c r="G1678" s="616"/>
      <c r="H1678" s="178"/>
      <c r="I1678" s="178">
        <f>SUM(I1679:I1683)</f>
        <v>563.43000000000006</v>
      </c>
      <c r="J1678" s="177" t="s">
        <v>15</v>
      </c>
      <c r="K1678" s="177"/>
      <c r="L1678" s="614" t="s">
        <v>15</v>
      </c>
      <c r="M1678" s="176" t="s">
        <v>15</v>
      </c>
      <c r="N1678" s="176" t="s">
        <v>15</v>
      </c>
      <c r="O1678" s="584" t="str">
        <f>A1678&amp;B1678&amp;C1678</f>
        <v>051029GOINFRA</v>
      </c>
    </row>
    <row r="1679" spans="1:15" x14ac:dyDescent="0.2">
      <c r="A1679" s="617" t="s">
        <v>1388</v>
      </c>
      <c r="B1679" s="618" t="s">
        <v>21</v>
      </c>
      <c r="C1679" s="619" t="s">
        <v>115</v>
      </c>
      <c r="D1679" s="620" t="s">
        <v>1427</v>
      </c>
      <c r="E1679" s="620" t="s">
        <v>1389</v>
      </c>
      <c r="F1679" s="621" t="s">
        <v>42</v>
      </c>
      <c r="G1679" s="621">
        <v>0.64480000000000004</v>
      </c>
      <c r="H1679" s="175">
        <f>TRUNC(
                        IF(
                            C1679="INSUMO",
                            IFERROR(
                                INDEX(
                                    Insumos!F:F,
                                    MATCH(
                                        A1679&amp;B1679,
                                        Insumos!I:I,
                                        0)
                                ),
                                "Não encontrado"),
                            IFERROR(
                                INDEX(
                                    I:I,
                                    MATCH(
                                        A1679&amp;B1679,
                                        O:O,
                                        0)
                                ),
                                "Não encontrado")
                        ), 2)</f>
        <v>18.36</v>
      </c>
      <c r="I1679" s="175">
        <f>TRUNC(G1679*H1679, 2)</f>
        <v>11.83</v>
      </c>
      <c r="J1679" s="174"/>
      <c r="K1679" s="174"/>
      <c r="L1679" s="620" t="s">
        <v>15</v>
      </c>
      <c r="M1679" s="173"/>
      <c r="N1679" s="173"/>
    </row>
    <row r="1680" spans="1:15" x14ac:dyDescent="0.2">
      <c r="A1680" s="622" t="s">
        <v>1352</v>
      </c>
      <c r="B1680" s="623" t="s">
        <v>21</v>
      </c>
      <c r="C1680" s="624" t="s">
        <v>115</v>
      </c>
      <c r="D1680" s="625" t="s">
        <v>1427</v>
      </c>
      <c r="E1680" s="625" t="s">
        <v>1353</v>
      </c>
      <c r="F1680" s="626" t="s">
        <v>42</v>
      </c>
      <c r="G1680" s="626">
        <v>5.1585999999999999</v>
      </c>
      <c r="H1680" s="172">
        <f>TRUNC(
                        IF(
                            C1680="INSUMO",
                            IFERROR(
                                INDEX(
                                    Insumos!F:F,
                                    MATCH(
                                        A1680&amp;B1680,
                                        Insumos!I:I,
                                        0)
                                ),
                                "Não encontrado"),
                            IFERROR(
                                INDEX(
                                    I:I,
                                    MATCH(
                                        A1680&amp;B1680,
                                        O:O,
                                        0)
                                ),
                                "Não encontrado")
                        ), 2)</f>
        <v>15.3</v>
      </c>
      <c r="I1680" s="172">
        <f>TRUNC(G1680*H1680, 2)</f>
        <v>78.92</v>
      </c>
      <c r="J1680" s="171"/>
      <c r="K1680" s="171"/>
      <c r="L1680" s="625" t="s">
        <v>15</v>
      </c>
      <c r="M1680" s="170"/>
      <c r="N1680" s="170"/>
    </row>
    <row r="1681" spans="1:15" x14ac:dyDescent="0.2">
      <c r="A1681" s="617" t="s">
        <v>1472</v>
      </c>
      <c r="B1681" s="618" t="s">
        <v>21</v>
      </c>
      <c r="C1681" s="619" t="s">
        <v>115</v>
      </c>
      <c r="D1681" s="620" t="s">
        <v>1427</v>
      </c>
      <c r="E1681" s="620" t="s">
        <v>1471</v>
      </c>
      <c r="F1681" s="621" t="s">
        <v>25</v>
      </c>
      <c r="G1681" s="621">
        <v>0.53100000000000003</v>
      </c>
      <c r="H1681" s="175">
        <f>TRUNC(
                        IF(
                            C1681="INSUMO",
                            IFERROR(
                                INDEX(
                                    Insumos!F:F,
                                    MATCH(
                                        A1681&amp;B1681,
                                        Insumos!I:I,
                                        0)
                                ),
                                "Não encontrado"),
                            IFERROR(
                                INDEX(
                                    I:I,
                                    MATCH(
                                        A1681&amp;B1681,
                                        O:O,
                                        0)
                                ),
                                "Não encontrado")
                        ), 2)</f>
        <v>157.54</v>
      </c>
      <c r="I1681" s="175">
        <f>TRUNC(G1681*H1681, 2)</f>
        <v>83.65</v>
      </c>
      <c r="J1681" s="174"/>
      <c r="K1681" s="174"/>
      <c r="L1681" s="620" t="s">
        <v>15</v>
      </c>
      <c r="M1681" s="173"/>
      <c r="N1681" s="173"/>
    </row>
    <row r="1682" spans="1:15" x14ac:dyDescent="0.2">
      <c r="A1682" s="622" t="s">
        <v>1458</v>
      </c>
      <c r="B1682" s="623" t="s">
        <v>21</v>
      </c>
      <c r="C1682" s="624" t="s">
        <v>115</v>
      </c>
      <c r="D1682" s="625" t="s">
        <v>1427</v>
      </c>
      <c r="E1682" s="625" t="s">
        <v>1457</v>
      </c>
      <c r="F1682" s="626" t="s">
        <v>25</v>
      </c>
      <c r="G1682" s="626">
        <v>0.71799999999999997</v>
      </c>
      <c r="H1682" s="172">
        <f>TRUNC(
                        IF(
                            C1682="INSUMO",
                            IFERROR(
                                INDEX(
                                    Insumos!F:F,
                                    MATCH(
                                        A1682&amp;B1682,
                                        Insumos!I:I,
                                        0)
                                ),
                                "Não encontrado"),
                            IFERROR(
                                INDEX(
                                    I:I,
                                    MATCH(
                                        A1682&amp;B1682,
                                        O:O,
                                        0)
                                ),
                                "Não encontrado")
                        ), 2)</f>
        <v>157.65</v>
      </c>
      <c r="I1682" s="172">
        <f>TRUNC(G1682*H1682, 2)</f>
        <v>113.19</v>
      </c>
      <c r="J1682" s="171"/>
      <c r="K1682" s="171"/>
      <c r="L1682" s="625" t="s">
        <v>15</v>
      </c>
      <c r="M1682" s="170"/>
      <c r="N1682" s="170"/>
    </row>
    <row r="1683" spans="1:15" x14ac:dyDescent="0.2">
      <c r="A1683" s="617" t="s">
        <v>1454</v>
      </c>
      <c r="B1683" s="618" t="s">
        <v>21</v>
      </c>
      <c r="C1683" s="619" t="s">
        <v>115</v>
      </c>
      <c r="D1683" s="620" t="s">
        <v>1427</v>
      </c>
      <c r="E1683" s="620" t="s">
        <v>1453</v>
      </c>
      <c r="F1683" s="621" t="s">
        <v>258</v>
      </c>
      <c r="G1683" s="621">
        <v>431</v>
      </c>
      <c r="H1683" s="175">
        <f>TRUNC(
                        IF(
                            C1683="INSUMO",
                            IFERROR(
                                INDEX(
                                    Insumos!F:F,
                                    MATCH(
                                        A1683&amp;B1683,
                                        Insumos!I:I,
                                        0)
                                ),
                                "Não encontrado"),
                            IFERROR(
                                INDEX(
                                    I:I,
                                    MATCH(
                                        A1683&amp;B1683,
                                        O:O,
                                        0)
                                ),
                                "Não encontrado")
                        ), 2)</f>
        <v>0.64</v>
      </c>
      <c r="I1683" s="175">
        <f>TRUNC(G1683*H1683, 2)</f>
        <v>275.83999999999997</v>
      </c>
      <c r="J1683" s="174"/>
      <c r="K1683" s="174"/>
      <c r="L1683" s="620" t="s">
        <v>15</v>
      </c>
      <c r="M1683" s="173"/>
      <c r="N1683" s="173"/>
    </row>
    <row r="1684" spans="1:15" ht="38.25" x14ac:dyDescent="0.2">
      <c r="A1684" s="611" t="s">
        <v>1567</v>
      </c>
      <c r="B1684" s="612" t="s">
        <v>1263</v>
      </c>
      <c r="C1684" s="613" t="s">
        <v>15</v>
      </c>
      <c r="D1684" s="614" t="s">
        <v>1427</v>
      </c>
      <c r="E1684" s="614" t="s">
        <v>1566</v>
      </c>
      <c r="F1684" s="615" t="s">
        <v>1562</v>
      </c>
      <c r="G1684" s="616"/>
      <c r="H1684" s="178"/>
      <c r="I1684" s="178">
        <f>SUM(I1685:I1688)</f>
        <v>1.33</v>
      </c>
      <c r="J1684" s="177" t="s">
        <v>15</v>
      </c>
      <c r="K1684" s="177"/>
      <c r="L1684" s="614" t="s">
        <v>15</v>
      </c>
      <c r="M1684" s="176" t="s">
        <v>15</v>
      </c>
      <c r="N1684" s="176" t="s">
        <v>1559</v>
      </c>
      <c r="O1684" s="584" t="str">
        <f>A1684&amp;B1684&amp;C1684</f>
        <v>90586SINAPI</v>
      </c>
    </row>
    <row r="1685" spans="1:15" ht="25.5" x14ac:dyDescent="0.2">
      <c r="A1685" s="617" t="s">
        <v>1558</v>
      </c>
      <c r="B1685" s="618" t="s">
        <v>1263</v>
      </c>
      <c r="C1685" s="619" t="s">
        <v>22</v>
      </c>
      <c r="D1685" s="620" t="s">
        <v>1427</v>
      </c>
      <c r="E1685" s="620" t="s">
        <v>1557</v>
      </c>
      <c r="F1685" s="621" t="s">
        <v>42</v>
      </c>
      <c r="G1685" s="621">
        <v>1</v>
      </c>
      <c r="H1685" s="175">
        <f>TRUNC(
                        IF(
                            C1685="INSUMO",
                            IFERROR(
                                INDEX(
                                    Insumos!F:F,
                                    MATCH(
                                        A1685&amp;B1685,
                                        Insumos!I:I,
                                        0)
                                ),
                                "Não encontrado"),
                            IFERROR(
                                INDEX(
                                    I:I,
                                    MATCH(
                                        A1685&amp;B1685,
                                        O:O,
                                        0)
                                ),
                                "Não encontrado")
                        ), 2)</f>
        <v>0.43</v>
      </c>
      <c r="I1685" s="175">
        <f>TRUNC(G1685*H1685, 2)</f>
        <v>0.43</v>
      </c>
      <c r="J1685" s="174"/>
      <c r="K1685" s="174"/>
      <c r="L1685" s="620" t="s">
        <v>15</v>
      </c>
      <c r="M1685" s="173"/>
      <c r="N1685" s="173"/>
    </row>
    <row r="1686" spans="1:15" ht="25.5" x14ac:dyDescent="0.2">
      <c r="A1686" s="622" t="s">
        <v>1556</v>
      </c>
      <c r="B1686" s="623" t="s">
        <v>1263</v>
      </c>
      <c r="C1686" s="624" t="s">
        <v>22</v>
      </c>
      <c r="D1686" s="625" t="s">
        <v>1427</v>
      </c>
      <c r="E1686" s="625" t="s">
        <v>1555</v>
      </c>
      <c r="F1686" s="626" t="s">
        <v>42</v>
      </c>
      <c r="G1686" s="626">
        <v>1</v>
      </c>
      <c r="H1686" s="172">
        <f>TRUNC(
                        IF(
                            C1686="INSUMO",
                            IFERROR(
                                INDEX(
                                    Insumos!F:F,
                                    MATCH(
                                        A1686&amp;B1686,
                                        Insumos!I:I,
                                        0)
                                ),
                                "Não encontrado"),
                            IFERROR(
                                INDEX(
                                    I:I,
                                    MATCH(
                                        A1686&amp;B1686,
                                        O:O,
                                        0)
                                ),
                                "Não encontrado")
                        ), 2)</f>
        <v>0.1</v>
      </c>
      <c r="I1686" s="172">
        <f>TRUNC(G1686*H1686, 2)</f>
        <v>0.1</v>
      </c>
      <c r="J1686" s="171"/>
      <c r="K1686" s="171"/>
      <c r="L1686" s="625" t="s">
        <v>15</v>
      </c>
      <c r="M1686" s="170"/>
      <c r="N1686" s="170"/>
    </row>
    <row r="1687" spans="1:15" ht="25.5" x14ac:dyDescent="0.2">
      <c r="A1687" s="617" t="s">
        <v>1554</v>
      </c>
      <c r="B1687" s="618" t="s">
        <v>1263</v>
      </c>
      <c r="C1687" s="619" t="s">
        <v>22</v>
      </c>
      <c r="D1687" s="620" t="s">
        <v>1427</v>
      </c>
      <c r="E1687" s="620" t="s">
        <v>1553</v>
      </c>
      <c r="F1687" s="621" t="s">
        <v>42</v>
      </c>
      <c r="G1687" s="621">
        <v>1</v>
      </c>
      <c r="H1687" s="175">
        <f>TRUNC(
                        IF(
                            C1687="INSUMO",
                            IFERROR(
                                INDEX(
                                    Insumos!F:F,
                                    MATCH(
                                        A1687&amp;B1687,
                                        Insumos!I:I,
                                        0)
                                ),
                                "Não encontrado"),
                            IFERROR(
                                INDEX(
                                    I:I,
                                    MATCH(
                                        A1687&amp;B1687,
                                        O:O,
                                        0)
                                ),
                                "Não encontrado")
                        ), 2)</f>
        <v>0.33</v>
      </c>
      <c r="I1687" s="175">
        <f>TRUNC(G1687*H1687, 2)</f>
        <v>0.33</v>
      </c>
      <c r="J1687" s="174"/>
      <c r="K1687" s="174"/>
      <c r="L1687" s="620" t="s">
        <v>15</v>
      </c>
      <c r="M1687" s="173"/>
      <c r="N1687" s="173"/>
    </row>
    <row r="1688" spans="1:15" ht="38.25" x14ac:dyDescent="0.2">
      <c r="A1688" s="622" t="s">
        <v>1551</v>
      </c>
      <c r="B1688" s="623" t="s">
        <v>1263</v>
      </c>
      <c r="C1688" s="624" t="s">
        <v>22</v>
      </c>
      <c r="D1688" s="625" t="s">
        <v>1427</v>
      </c>
      <c r="E1688" s="625" t="s">
        <v>1550</v>
      </c>
      <c r="F1688" s="626" t="s">
        <v>42</v>
      </c>
      <c r="G1688" s="626">
        <v>1</v>
      </c>
      <c r="H1688" s="172">
        <f>TRUNC(
                        IF(
                            C1688="INSUMO",
                            IFERROR(
                                INDEX(
                                    Insumos!F:F,
                                    MATCH(
                                        A1688&amp;B1688,
                                        Insumos!I:I,
                                        0)
                                ),
                                "Não encontrado"),
                            IFERROR(
                                INDEX(
                                    I:I,
                                    MATCH(
                                        A1688&amp;B1688,
                                        O:O,
                                        0)
                                ),
                                "Não encontrado")
                        ), 2)</f>
        <v>0.47</v>
      </c>
      <c r="I1688" s="172">
        <f>TRUNC(G1688*H1688, 2)</f>
        <v>0.47</v>
      </c>
      <c r="J1688" s="171"/>
      <c r="K1688" s="171"/>
      <c r="L1688" s="625" t="s">
        <v>15</v>
      </c>
      <c r="M1688" s="170"/>
      <c r="N1688" s="170"/>
    </row>
    <row r="1689" spans="1:15" ht="38.25" x14ac:dyDescent="0.2">
      <c r="A1689" s="611" t="s">
        <v>1565</v>
      </c>
      <c r="B1689" s="612" t="s">
        <v>1263</v>
      </c>
      <c r="C1689" s="613" t="s">
        <v>15</v>
      </c>
      <c r="D1689" s="614" t="s">
        <v>1427</v>
      </c>
      <c r="E1689" s="614" t="s">
        <v>1564</v>
      </c>
      <c r="F1689" s="615" t="s">
        <v>1560</v>
      </c>
      <c r="G1689" s="616"/>
      <c r="H1689" s="178"/>
      <c r="I1689" s="178">
        <f>SUM(I1690:I1691)</f>
        <v>0.53</v>
      </c>
      <c r="J1689" s="177" t="s">
        <v>15</v>
      </c>
      <c r="K1689" s="177"/>
      <c r="L1689" s="614" t="s">
        <v>15</v>
      </c>
      <c r="M1689" s="176" t="s">
        <v>15</v>
      </c>
      <c r="N1689" s="176" t="s">
        <v>1559</v>
      </c>
      <c r="O1689" s="584" t="str">
        <f>A1689&amp;B1689&amp;C1689</f>
        <v>90587SINAPI</v>
      </c>
    </row>
    <row r="1690" spans="1:15" ht="25.5" x14ac:dyDescent="0.2">
      <c r="A1690" s="617" t="s">
        <v>1558</v>
      </c>
      <c r="B1690" s="618" t="s">
        <v>1263</v>
      </c>
      <c r="C1690" s="619" t="s">
        <v>22</v>
      </c>
      <c r="D1690" s="620" t="s">
        <v>1427</v>
      </c>
      <c r="E1690" s="620" t="s">
        <v>1557</v>
      </c>
      <c r="F1690" s="621" t="s">
        <v>42</v>
      </c>
      <c r="G1690" s="621">
        <v>1</v>
      </c>
      <c r="H1690" s="175">
        <f>TRUNC(
                        IF(
                            C1690="INSUMO",
                            IFERROR(
                                INDEX(
                                    Insumos!F:F,
                                    MATCH(
                                        A1690&amp;B1690,
                                        Insumos!I:I,
                                        0)
                                ),
                                "Não encontrado"),
                            IFERROR(
                                INDEX(
                                    I:I,
                                    MATCH(
                                        A1690&amp;B1690,
                                        O:O,
                                        0)
                                ),
                                "Não encontrado")
                        ), 2)</f>
        <v>0.43</v>
      </c>
      <c r="I1690" s="175">
        <f>TRUNC(G1690*H1690, 2)</f>
        <v>0.43</v>
      </c>
      <c r="J1690" s="174"/>
      <c r="K1690" s="174"/>
      <c r="L1690" s="620" t="s">
        <v>15</v>
      </c>
      <c r="M1690" s="173"/>
      <c r="N1690" s="173"/>
    </row>
    <row r="1691" spans="1:15" ht="25.5" x14ac:dyDescent="0.2">
      <c r="A1691" s="622" t="s">
        <v>1556</v>
      </c>
      <c r="B1691" s="623" t="s">
        <v>1263</v>
      </c>
      <c r="C1691" s="624" t="s">
        <v>22</v>
      </c>
      <c r="D1691" s="625" t="s">
        <v>1427</v>
      </c>
      <c r="E1691" s="625" t="s">
        <v>1555</v>
      </c>
      <c r="F1691" s="626" t="s">
        <v>42</v>
      </c>
      <c r="G1691" s="626">
        <v>1</v>
      </c>
      <c r="H1691" s="172">
        <f>TRUNC(
                        IF(
                            C1691="INSUMO",
                            IFERROR(
                                INDEX(
                                    Insumos!F:F,
                                    MATCH(
                                        A1691&amp;B1691,
                                        Insumos!I:I,
                                        0)
                                ),
                                "Não encontrado"),
                            IFERROR(
                                INDEX(
                                    I:I,
                                    MATCH(
                                        A1691&amp;B1691,
                                        O:O,
                                        0)
                                ),
                                "Não encontrado")
                        ), 2)</f>
        <v>0.1</v>
      </c>
      <c r="I1691" s="172">
        <f>TRUNC(G1691*H1691, 2)</f>
        <v>0.1</v>
      </c>
      <c r="J1691" s="171"/>
      <c r="K1691" s="171"/>
      <c r="L1691" s="625" t="s">
        <v>15</v>
      </c>
      <c r="M1691" s="170"/>
      <c r="N1691" s="170"/>
    </row>
    <row r="1692" spans="1:15" ht="38.25" x14ac:dyDescent="0.2">
      <c r="A1692" s="611" t="s">
        <v>1563</v>
      </c>
      <c r="B1692" s="612" t="s">
        <v>101</v>
      </c>
      <c r="C1692" s="613" t="s">
        <v>15</v>
      </c>
      <c r="D1692" s="614" t="s">
        <v>1427</v>
      </c>
      <c r="E1692" s="614" t="s">
        <v>3300</v>
      </c>
      <c r="F1692" s="615" t="s">
        <v>1562</v>
      </c>
      <c r="G1692" s="616"/>
      <c r="H1692" s="178"/>
      <c r="I1692" s="178">
        <f>SUM(I1693:I1698)</f>
        <v>24.82</v>
      </c>
      <c r="J1692" s="177" t="s">
        <v>15</v>
      </c>
      <c r="K1692" s="177"/>
      <c r="L1692" s="614" t="s">
        <v>15</v>
      </c>
      <c r="M1692" s="176" t="s">
        <v>15</v>
      </c>
      <c r="N1692" s="176" t="s">
        <v>1559</v>
      </c>
      <c r="O1692" s="584" t="str">
        <f>A1692&amp;B1692&amp;C1692</f>
        <v>91692AGEHAB</v>
      </c>
    </row>
    <row r="1693" spans="1:15" ht="25.5" x14ac:dyDescent="0.2">
      <c r="A1693" s="617" t="s">
        <v>3302</v>
      </c>
      <c r="B1693" s="618" t="s">
        <v>1263</v>
      </c>
      <c r="C1693" s="619" t="s">
        <v>22</v>
      </c>
      <c r="D1693" s="620" t="s">
        <v>1427</v>
      </c>
      <c r="E1693" s="620" t="s">
        <v>3303</v>
      </c>
      <c r="F1693" s="621" t="s">
        <v>42</v>
      </c>
      <c r="G1693" s="621">
        <v>0</v>
      </c>
      <c r="H1693" s="175">
        <f>TRUNC(
                        IF(
                            C1693="INSUMO",
                            IFERROR(
                                INDEX(
                                    Insumos!F:F,
                                    MATCH(
                                        A1693&amp;B1693,
                                        Insumos!I:I,
                                        0)
                                ),
                                "Não encontrado"),
                            IFERROR(
                                INDEX(
                                    I:I,
                                    MATCH(
                                        A1693&amp;B1693,
                                        O:O,
                                        0)
                                ),
                                "Não encontrado")
                        ), 2)</f>
        <v>22.68</v>
      </c>
      <c r="I1693" s="175">
        <f t="shared" ref="I1693:I1698" si="46">TRUNC(G1693*H1693, 2)</f>
        <v>0</v>
      </c>
      <c r="J1693" s="174"/>
      <c r="K1693" s="174"/>
      <c r="L1693" s="620" t="s">
        <v>15</v>
      </c>
      <c r="M1693" s="173"/>
      <c r="N1693" s="173"/>
    </row>
    <row r="1694" spans="1:15" ht="25.5" x14ac:dyDescent="0.2">
      <c r="A1694" s="622" t="s">
        <v>1549</v>
      </c>
      <c r="B1694" s="623" t="s">
        <v>1263</v>
      </c>
      <c r="C1694" s="624" t="s">
        <v>22</v>
      </c>
      <c r="D1694" s="625" t="s">
        <v>1427</v>
      </c>
      <c r="E1694" s="625" t="s">
        <v>1548</v>
      </c>
      <c r="F1694" s="626" t="s">
        <v>42</v>
      </c>
      <c r="G1694" s="626">
        <v>1</v>
      </c>
      <c r="H1694" s="172">
        <f>TRUNC(
                        IF(
                            C1694="INSUMO",
                            IFERROR(
                                INDEX(
                                    Insumos!F:F,
                                    MATCH(
                                        A1694&amp;B1694,
                                        Insumos!I:I,
                                        0)
                                ),
                                "Não encontrado"),
                            IFERROR(
                                INDEX(
                                    I:I,
                                    MATCH(
                                        A1694&amp;B1694,
                                        O:O,
                                        0)
                                ),
                                "Não encontrado")
                        ), 2)</f>
        <v>0.09</v>
      </c>
      <c r="I1694" s="172">
        <f t="shared" si="46"/>
        <v>0.09</v>
      </c>
      <c r="J1694" s="171"/>
      <c r="K1694" s="171"/>
      <c r="L1694" s="625" t="s">
        <v>15</v>
      </c>
      <c r="M1694" s="170"/>
      <c r="N1694" s="170"/>
    </row>
    <row r="1695" spans="1:15" ht="25.5" x14ac:dyDescent="0.2">
      <c r="A1695" s="617" t="s">
        <v>1547</v>
      </c>
      <c r="B1695" s="618" t="s">
        <v>1263</v>
      </c>
      <c r="C1695" s="619" t="s">
        <v>22</v>
      </c>
      <c r="D1695" s="620" t="s">
        <v>1427</v>
      </c>
      <c r="E1695" s="620" t="s">
        <v>1546</v>
      </c>
      <c r="F1695" s="621" t="s">
        <v>42</v>
      </c>
      <c r="G1695" s="621">
        <v>1</v>
      </c>
      <c r="H1695" s="175">
        <f>TRUNC(
                        IF(
                            C1695="INSUMO",
                            IFERROR(
                                INDEX(
                                    Insumos!F:F,
                                    MATCH(
                                        A1695&amp;B1695,
                                        Insumos!I:I,
                                        0)
                                ),
                                "Não encontrado"),
                            IFERROR(
                                INDEX(
                                    I:I,
                                    MATCH(
                                        A1695&amp;B1695,
                                        O:O,
                                        0)
                                ),
                                "Não encontrado")
                        ), 2)</f>
        <v>0.01</v>
      </c>
      <c r="I1695" s="175">
        <f t="shared" si="46"/>
        <v>0.01</v>
      </c>
      <c r="J1695" s="174"/>
      <c r="K1695" s="174"/>
      <c r="L1695" s="620" t="s">
        <v>15</v>
      </c>
      <c r="M1695" s="173"/>
      <c r="N1695" s="173"/>
    </row>
    <row r="1696" spans="1:15" ht="25.5" x14ac:dyDescent="0.2">
      <c r="A1696" s="622" t="s">
        <v>1545</v>
      </c>
      <c r="B1696" s="623" t="s">
        <v>1263</v>
      </c>
      <c r="C1696" s="624" t="s">
        <v>22</v>
      </c>
      <c r="D1696" s="625" t="s">
        <v>1427</v>
      </c>
      <c r="E1696" s="625" t="s">
        <v>1544</v>
      </c>
      <c r="F1696" s="626" t="s">
        <v>42</v>
      </c>
      <c r="G1696" s="626">
        <v>1</v>
      </c>
      <c r="H1696" s="172">
        <f>TRUNC(
                        IF(
                            C1696="INSUMO",
                            IFERROR(
                                INDEX(
                                    Insumos!F:F,
                                    MATCH(
                                        A1696&amp;B1696,
                                        Insumos!I:I,
                                        0)
                                ),
                                "Não encontrado"),
                            IFERROR(
                                INDEX(
                                    I:I,
                                    MATCH(
                                        A1696&amp;B1696,
                                        O:O,
                                        0)
                                ),
                                "Não encontrado")
                        ), 2)</f>
        <v>0.06</v>
      </c>
      <c r="I1696" s="172">
        <f t="shared" si="46"/>
        <v>0.06</v>
      </c>
      <c r="J1696" s="171"/>
      <c r="K1696" s="171"/>
      <c r="L1696" s="625" t="s">
        <v>15</v>
      </c>
      <c r="M1696" s="170"/>
      <c r="N1696" s="170"/>
    </row>
    <row r="1697" spans="1:15" ht="38.25" x14ac:dyDescent="0.2">
      <c r="A1697" s="617" t="s">
        <v>1542</v>
      </c>
      <c r="B1697" s="618" t="s">
        <v>1263</v>
      </c>
      <c r="C1697" s="619" t="s">
        <v>22</v>
      </c>
      <c r="D1697" s="620" t="s">
        <v>1427</v>
      </c>
      <c r="E1697" s="620" t="s">
        <v>1541</v>
      </c>
      <c r="F1697" s="621" t="s">
        <v>42</v>
      </c>
      <c r="G1697" s="621">
        <v>1</v>
      </c>
      <c r="H1697" s="175">
        <f>TRUNC(
                        IF(
                            C1697="INSUMO",
                            IFERROR(
                                INDEX(
                                    Insumos!F:F,
                                    MATCH(
                                        A1697&amp;B1697,
                                        Insumos!I:I,
                                        0)
                                ),
                                "Não encontrado"),
                            IFERROR(
                                INDEX(
                                    I:I,
                                    MATCH(
                                        A1697&amp;B1697,
                                        O:O,
                                        0)
                                ),
                                "Não encontrado")
                        ), 2)</f>
        <v>1.25</v>
      </c>
      <c r="I1697" s="175">
        <f t="shared" si="46"/>
        <v>1.25</v>
      </c>
      <c r="J1697" s="174"/>
      <c r="K1697" s="174"/>
      <c r="L1697" s="620" t="s">
        <v>15</v>
      </c>
      <c r="M1697" s="173"/>
      <c r="N1697" s="173"/>
    </row>
    <row r="1698" spans="1:15" x14ac:dyDescent="0.2">
      <c r="A1698" s="622" t="s">
        <v>1377</v>
      </c>
      <c r="B1698" s="623" t="s">
        <v>21</v>
      </c>
      <c r="C1698" s="624" t="s">
        <v>115</v>
      </c>
      <c r="D1698" s="625" t="s">
        <v>1427</v>
      </c>
      <c r="E1698" s="625" t="s">
        <v>1378</v>
      </c>
      <c r="F1698" s="626" t="s">
        <v>42</v>
      </c>
      <c r="G1698" s="626">
        <v>1</v>
      </c>
      <c r="H1698" s="172">
        <f>TRUNC(
                        IF(
                            C1698="INSUMO",
                            IFERROR(
                                INDEX(
                                    Insumos!F:F,
                                    MATCH(
                                        A1698&amp;B1698,
                                        Insumos!I:I,
                                        0)
                                ),
                                "Não encontrado"),
                            IFERROR(
                                INDEX(
                                    I:I,
                                    MATCH(
                                        A1698&amp;B1698,
                                        O:O,
                                        0)
                                ),
                                "Não encontrado")
                        ), 2)</f>
        <v>23.41</v>
      </c>
      <c r="I1698" s="172">
        <f t="shared" si="46"/>
        <v>23.41</v>
      </c>
      <c r="J1698" s="171"/>
      <c r="K1698" s="171"/>
      <c r="L1698" s="625" t="s">
        <v>15</v>
      </c>
      <c r="M1698" s="170"/>
      <c r="N1698" s="170"/>
    </row>
    <row r="1699" spans="1:15" ht="38.25" x14ac:dyDescent="0.2">
      <c r="A1699" s="611" t="s">
        <v>1561</v>
      </c>
      <c r="B1699" s="612" t="s">
        <v>101</v>
      </c>
      <c r="C1699" s="613" t="s">
        <v>15</v>
      </c>
      <c r="D1699" s="614" t="s">
        <v>1427</v>
      </c>
      <c r="E1699" s="614" t="s">
        <v>3301</v>
      </c>
      <c r="F1699" s="615" t="s">
        <v>1560</v>
      </c>
      <c r="G1699" s="616"/>
      <c r="H1699" s="178"/>
      <c r="I1699" s="178">
        <f>SUM(I1700:I1703)</f>
        <v>23.51</v>
      </c>
      <c r="J1699" s="177" t="s">
        <v>15</v>
      </c>
      <c r="K1699" s="177"/>
      <c r="L1699" s="614" t="s">
        <v>15</v>
      </c>
      <c r="M1699" s="176" t="s">
        <v>15</v>
      </c>
      <c r="N1699" s="176" t="s">
        <v>1559</v>
      </c>
      <c r="O1699" s="584" t="str">
        <f>A1699&amp;B1699&amp;C1699</f>
        <v>91693AGEHAB</v>
      </c>
    </row>
    <row r="1700" spans="1:15" ht="25.5" x14ac:dyDescent="0.2">
      <c r="A1700" s="617" t="s">
        <v>3302</v>
      </c>
      <c r="B1700" s="618" t="s">
        <v>1263</v>
      </c>
      <c r="C1700" s="619" t="s">
        <v>22</v>
      </c>
      <c r="D1700" s="620" t="s">
        <v>1427</v>
      </c>
      <c r="E1700" s="620" t="s">
        <v>3303</v>
      </c>
      <c r="F1700" s="621" t="s">
        <v>42</v>
      </c>
      <c r="G1700" s="621">
        <v>0</v>
      </c>
      <c r="H1700" s="175">
        <f>TRUNC(
                        IF(
                            C1700="INSUMO",
                            IFERROR(
                                INDEX(
                                    Insumos!F:F,
                                    MATCH(
                                        A1700&amp;B1700,
                                        Insumos!I:I,
                                        0)
                                ),
                                "Não encontrado"),
                            IFERROR(
                                INDEX(
                                    I:I,
                                    MATCH(
                                        A1700&amp;B1700,
                                        O:O,
                                        0)
                                ),
                                "Não encontrado")
                        ), 2)</f>
        <v>22.68</v>
      </c>
      <c r="I1700" s="175">
        <f>TRUNC(G1700*H1700, 2)</f>
        <v>0</v>
      </c>
      <c r="J1700" s="174"/>
      <c r="K1700" s="174"/>
      <c r="L1700" s="620" t="s">
        <v>15</v>
      </c>
      <c r="M1700" s="173"/>
      <c r="N1700" s="173"/>
    </row>
    <row r="1701" spans="1:15" ht="25.5" x14ac:dyDescent="0.2">
      <c r="A1701" s="622" t="s">
        <v>1549</v>
      </c>
      <c r="B1701" s="623" t="s">
        <v>1263</v>
      </c>
      <c r="C1701" s="624" t="s">
        <v>22</v>
      </c>
      <c r="D1701" s="625" t="s">
        <v>1427</v>
      </c>
      <c r="E1701" s="625" t="s">
        <v>1548</v>
      </c>
      <c r="F1701" s="626" t="s">
        <v>42</v>
      </c>
      <c r="G1701" s="626">
        <v>1</v>
      </c>
      <c r="H1701" s="172">
        <f>TRUNC(
                        IF(
                            C1701="INSUMO",
                            IFERROR(
                                INDEX(
                                    Insumos!F:F,
                                    MATCH(
                                        A1701&amp;B1701,
                                        Insumos!I:I,
                                        0)
                                ),
                                "Não encontrado"),
                            IFERROR(
                                INDEX(
                                    I:I,
                                    MATCH(
                                        A1701&amp;B1701,
                                        O:O,
                                        0)
                                ),
                                "Não encontrado")
                        ), 2)</f>
        <v>0.09</v>
      </c>
      <c r="I1701" s="172">
        <f>TRUNC(G1701*H1701, 2)</f>
        <v>0.09</v>
      </c>
      <c r="J1701" s="171"/>
      <c r="K1701" s="171"/>
      <c r="L1701" s="625" t="s">
        <v>15</v>
      </c>
      <c r="M1701" s="170"/>
      <c r="N1701" s="170"/>
    </row>
    <row r="1702" spans="1:15" ht="25.5" x14ac:dyDescent="0.2">
      <c r="A1702" s="617" t="s">
        <v>1547</v>
      </c>
      <c r="B1702" s="618" t="s">
        <v>1263</v>
      </c>
      <c r="C1702" s="619" t="s">
        <v>22</v>
      </c>
      <c r="D1702" s="620" t="s">
        <v>1427</v>
      </c>
      <c r="E1702" s="620" t="s">
        <v>1546</v>
      </c>
      <c r="F1702" s="621" t="s">
        <v>42</v>
      </c>
      <c r="G1702" s="621">
        <v>1</v>
      </c>
      <c r="H1702" s="175">
        <f>TRUNC(
                        IF(
                            C1702="INSUMO",
                            IFERROR(
                                INDEX(
                                    Insumos!F:F,
                                    MATCH(
                                        A1702&amp;B1702,
                                        Insumos!I:I,
                                        0)
                                ),
                                "Não encontrado"),
                            IFERROR(
                                INDEX(
                                    I:I,
                                    MATCH(
                                        A1702&amp;B1702,
                                        O:O,
                                        0)
                                ),
                                "Não encontrado")
                        ), 2)</f>
        <v>0.01</v>
      </c>
      <c r="I1702" s="175">
        <f>TRUNC(G1702*H1702, 2)</f>
        <v>0.01</v>
      </c>
      <c r="J1702" s="174"/>
      <c r="K1702" s="174"/>
      <c r="L1702" s="620" t="s">
        <v>15</v>
      </c>
      <c r="M1702" s="173"/>
      <c r="N1702" s="173"/>
    </row>
    <row r="1703" spans="1:15" x14ac:dyDescent="0.2">
      <c r="A1703" s="622" t="s">
        <v>1377</v>
      </c>
      <c r="B1703" s="623" t="s">
        <v>21</v>
      </c>
      <c r="C1703" s="624" t="s">
        <v>115</v>
      </c>
      <c r="D1703" s="625" t="s">
        <v>1427</v>
      </c>
      <c r="E1703" s="625" t="s">
        <v>1378</v>
      </c>
      <c r="F1703" s="626" t="s">
        <v>42</v>
      </c>
      <c r="G1703" s="626">
        <v>1</v>
      </c>
      <c r="H1703" s="172">
        <f>TRUNC(
                        IF(
                            C1703="INSUMO",
                            IFERROR(
                                INDEX(
                                    Insumos!F:F,
                                    MATCH(
                                        A1703&amp;B1703,
                                        Insumos!I:I,
                                        0)
                                ),
                                "Não encontrado"),
                            IFERROR(
                                INDEX(
                                    I:I,
                                    MATCH(
                                        A1703&amp;B1703,
                                        O:O,
                                        0)
                                ),
                                "Não encontrado")
                        ), 2)</f>
        <v>23.41</v>
      </c>
      <c r="I1703" s="172">
        <f>TRUNC(G1703*H1703, 2)</f>
        <v>23.41</v>
      </c>
      <c r="J1703" s="171"/>
      <c r="K1703" s="171"/>
      <c r="L1703" s="625" t="s">
        <v>15</v>
      </c>
      <c r="M1703" s="170"/>
      <c r="N1703" s="170"/>
    </row>
    <row r="1704" spans="1:15" ht="63.75" x14ac:dyDescent="0.2">
      <c r="A1704" s="611" t="s">
        <v>1558</v>
      </c>
      <c r="B1704" s="612" t="s">
        <v>1263</v>
      </c>
      <c r="C1704" s="613" t="s">
        <v>15</v>
      </c>
      <c r="D1704" s="614" t="s">
        <v>1427</v>
      </c>
      <c r="E1704" s="614" t="s">
        <v>1557</v>
      </c>
      <c r="F1704" s="615" t="s">
        <v>42</v>
      </c>
      <c r="G1704" s="616"/>
      <c r="H1704" s="178"/>
      <c r="I1704" s="178">
        <f>SUM(I1705:I1705)</f>
        <v>0.43</v>
      </c>
      <c r="J1704" s="177" t="s">
        <v>15</v>
      </c>
      <c r="K1704" s="177"/>
      <c r="L1704" s="614" t="s">
        <v>15</v>
      </c>
      <c r="M1704" s="176" t="s">
        <v>15</v>
      </c>
      <c r="N1704" s="176" t="s">
        <v>1540</v>
      </c>
      <c r="O1704" s="584" t="str">
        <f>A1704&amp;B1704&amp;C1704</f>
        <v>90582SINAPI</v>
      </c>
    </row>
    <row r="1705" spans="1:15" ht="25.5" x14ac:dyDescent="0.2">
      <c r="A1705" s="617" t="s">
        <v>1552</v>
      </c>
      <c r="B1705" s="618" t="s">
        <v>1263</v>
      </c>
      <c r="C1705" s="619" t="s">
        <v>115</v>
      </c>
      <c r="D1705" s="620" t="s">
        <v>1427</v>
      </c>
      <c r="E1705" s="620" t="s">
        <v>3304</v>
      </c>
      <c r="F1705" s="621" t="s">
        <v>95</v>
      </c>
      <c r="G1705" s="621">
        <v>1.2799999999999999E-4</v>
      </c>
      <c r="H1705" s="175">
        <f>TRUNC(
                        IF(
                            C1705="INSUMO",
                            IFERROR(
                                INDEX(
                                    Insumos!F:F,
                                    MATCH(
                                        A1705&amp;B1705,
                                        Insumos!I:I,
                                        0)
                                ),
                                "Não encontrado"),
                            IFERROR(
                                INDEX(
                                    I:I,
                                    MATCH(
                                        A1705&amp;B1705,
                                        O:O,
                                        0)
                                ),
                                "Não encontrado")
                        ), 2)</f>
        <v>3390.99</v>
      </c>
      <c r="I1705" s="175">
        <f>TRUNC(G1705*H1705, 2)</f>
        <v>0.43</v>
      </c>
      <c r="J1705" s="174"/>
      <c r="K1705" s="174"/>
      <c r="L1705" s="620" t="s">
        <v>15</v>
      </c>
      <c r="M1705" s="173"/>
      <c r="N1705" s="173"/>
    </row>
    <row r="1706" spans="1:15" ht="63.75" x14ac:dyDescent="0.2">
      <c r="A1706" s="611" t="s">
        <v>1556</v>
      </c>
      <c r="B1706" s="612" t="s">
        <v>1263</v>
      </c>
      <c r="C1706" s="613" t="s">
        <v>15</v>
      </c>
      <c r="D1706" s="614" t="s">
        <v>1427</v>
      </c>
      <c r="E1706" s="614" t="s">
        <v>1555</v>
      </c>
      <c r="F1706" s="615" t="s">
        <v>42</v>
      </c>
      <c r="G1706" s="616"/>
      <c r="H1706" s="178"/>
      <c r="I1706" s="178">
        <f>SUM(I1707:I1707)</f>
        <v>0.1</v>
      </c>
      <c r="J1706" s="177" t="s">
        <v>15</v>
      </c>
      <c r="K1706" s="177"/>
      <c r="L1706" s="614" t="s">
        <v>15</v>
      </c>
      <c r="M1706" s="176" t="s">
        <v>15</v>
      </c>
      <c r="N1706" s="176" t="s">
        <v>1540</v>
      </c>
      <c r="O1706" s="584" t="str">
        <f>A1706&amp;B1706&amp;C1706</f>
        <v>90583SINAPI</v>
      </c>
    </row>
    <row r="1707" spans="1:15" ht="25.5" x14ac:dyDescent="0.2">
      <c r="A1707" s="617" t="s">
        <v>1552</v>
      </c>
      <c r="B1707" s="618" t="s">
        <v>1263</v>
      </c>
      <c r="C1707" s="619" t="s">
        <v>115</v>
      </c>
      <c r="D1707" s="620" t="s">
        <v>1427</v>
      </c>
      <c r="E1707" s="620" t="s">
        <v>3304</v>
      </c>
      <c r="F1707" s="621" t="s">
        <v>95</v>
      </c>
      <c r="G1707" s="621">
        <v>2.9600000000000001E-5</v>
      </c>
      <c r="H1707" s="175">
        <f>TRUNC(
                        IF(
                            C1707="INSUMO",
                            IFERROR(
                                INDEX(
                                    Insumos!F:F,
                                    MATCH(
                                        A1707&amp;B1707,
                                        Insumos!I:I,
                                        0)
                                ),
                                "Não encontrado"),
                            IFERROR(
                                INDEX(
                                    I:I,
                                    MATCH(
                                        A1707&amp;B1707,
                                        O:O,
                                        0)
                                ),
                                "Não encontrado")
                        ), 2)</f>
        <v>3390.99</v>
      </c>
      <c r="I1707" s="175">
        <f>TRUNC(G1707*H1707, 2)</f>
        <v>0.1</v>
      </c>
      <c r="J1707" s="174"/>
      <c r="K1707" s="174"/>
      <c r="L1707" s="620" t="s">
        <v>15</v>
      </c>
      <c r="M1707" s="173"/>
      <c r="N1707" s="173"/>
    </row>
    <row r="1708" spans="1:15" ht="63.75" x14ac:dyDescent="0.2">
      <c r="A1708" s="611" t="s">
        <v>1554</v>
      </c>
      <c r="B1708" s="612" t="s">
        <v>1263</v>
      </c>
      <c r="C1708" s="613" t="s">
        <v>15</v>
      </c>
      <c r="D1708" s="614" t="s">
        <v>1427</v>
      </c>
      <c r="E1708" s="614" t="s">
        <v>1553</v>
      </c>
      <c r="F1708" s="615" t="s">
        <v>42</v>
      </c>
      <c r="G1708" s="616"/>
      <c r="H1708" s="178"/>
      <c r="I1708" s="178">
        <f>SUM(I1709:I1709)</f>
        <v>0.33</v>
      </c>
      <c r="J1708" s="177" t="s">
        <v>15</v>
      </c>
      <c r="K1708" s="177"/>
      <c r="L1708" s="614" t="s">
        <v>15</v>
      </c>
      <c r="M1708" s="176" t="s">
        <v>15</v>
      </c>
      <c r="N1708" s="176" t="s">
        <v>1540</v>
      </c>
      <c r="O1708" s="584" t="str">
        <f>A1708&amp;B1708&amp;C1708</f>
        <v>90584SINAPI</v>
      </c>
    </row>
    <row r="1709" spans="1:15" ht="25.5" x14ac:dyDescent="0.2">
      <c r="A1709" s="617" t="s">
        <v>1552</v>
      </c>
      <c r="B1709" s="618" t="s">
        <v>1263</v>
      </c>
      <c r="C1709" s="619" t="s">
        <v>115</v>
      </c>
      <c r="D1709" s="620" t="s">
        <v>1427</v>
      </c>
      <c r="E1709" s="620" t="s">
        <v>3304</v>
      </c>
      <c r="F1709" s="621" t="s">
        <v>95</v>
      </c>
      <c r="G1709" s="621">
        <v>1E-4</v>
      </c>
      <c r="H1709" s="175">
        <f>TRUNC(
                        IF(
                            C1709="INSUMO",
                            IFERROR(
                                INDEX(
                                    Insumos!F:F,
                                    MATCH(
                                        A1709&amp;B1709,
                                        Insumos!I:I,
                                        0)
                                ),
                                "Não encontrado"),
                            IFERROR(
                                INDEX(
                                    I:I,
                                    MATCH(
                                        A1709&amp;B1709,
                                        O:O,
                                        0)
                                ),
                                "Não encontrado")
                        ), 2)</f>
        <v>3390.99</v>
      </c>
      <c r="I1709" s="175">
        <f>TRUNC(G1709*H1709, 2)</f>
        <v>0.33</v>
      </c>
      <c r="J1709" s="174"/>
      <c r="K1709" s="174"/>
      <c r="L1709" s="620" t="s">
        <v>15</v>
      </c>
      <c r="M1709" s="173"/>
      <c r="N1709" s="173"/>
    </row>
    <row r="1710" spans="1:15" ht="63.75" x14ac:dyDescent="0.2">
      <c r="A1710" s="611" t="s">
        <v>1551</v>
      </c>
      <c r="B1710" s="612" t="s">
        <v>1263</v>
      </c>
      <c r="C1710" s="613" t="s">
        <v>15</v>
      </c>
      <c r="D1710" s="614" t="s">
        <v>1427</v>
      </c>
      <c r="E1710" s="614" t="s">
        <v>1550</v>
      </c>
      <c r="F1710" s="615" t="s">
        <v>42</v>
      </c>
      <c r="G1710" s="616"/>
      <c r="H1710" s="178"/>
      <c r="I1710" s="178">
        <f>SUM(I1711:I1711)</f>
        <v>0.47</v>
      </c>
      <c r="J1710" s="177" t="s">
        <v>15</v>
      </c>
      <c r="K1710" s="177"/>
      <c r="L1710" s="614" t="s">
        <v>15</v>
      </c>
      <c r="M1710" s="176" t="s">
        <v>15</v>
      </c>
      <c r="N1710" s="176" t="s">
        <v>1540</v>
      </c>
      <c r="O1710" s="584" t="str">
        <f>A1710&amp;B1710&amp;C1710</f>
        <v>90585SINAPI</v>
      </c>
    </row>
    <row r="1711" spans="1:15" x14ac:dyDescent="0.2">
      <c r="A1711" s="617" t="s">
        <v>1539</v>
      </c>
      <c r="B1711" s="618" t="s">
        <v>1263</v>
      </c>
      <c r="C1711" s="619" t="s">
        <v>115</v>
      </c>
      <c r="D1711" s="620" t="s">
        <v>1427</v>
      </c>
      <c r="E1711" s="620" t="s">
        <v>3268</v>
      </c>
      <c r="F1711" s="621" t="s">
        <v>29</v>
      </c>
      <c r="G1711" s="621">
        <v>0.52</v>
      </c>
      <c r="H1711" s="175">
        <f>TRUNC(
                        IF(
                            C1711="INSUMO",
                            IFERROR(
                                INDEX(
                                    Insumos!F:F,
                                    MATCH(
                                        A1711&amp;B1711,
                                        Insumos!I:I,
                                        0)
                                ),
                                "Não encontrado"),
                            IFERROR(
                                INDEX(
                                    I:I,
                                    MATCH(
                                        A1711&amp;B1711,
                                        O:O,
                                        0)
                                ),
                                "Não encontrado")
                        ), 2)</f>
        <v>0.92</v>
      </c>
      <c r="I1711" s="175">
        <f>TRUNC(G1711*H1711, 2)</f>
        <v>0.47</v>
      </c>
      <c r="J1711" s="174"/>
      <c r="K1711" s="174"/>
      <c r="L1711" s="620" t="s">
        <v>15</v>
      </c>
      <c r="M1711" s="173"/>
      <c r="N1711" s="173"/>
    </row>
    <row r="1712" spans="1:15" ht="25.5" x14ac:dyDescent="0.2">
      <c r="A1712" s="611" t="s">
        <v>3302</v>
      </c>
      <c r="B1712" s="612" t="s">
        <v>1263</v>
      </c>
      <c r="C1712" s="613" t="s">
        <v>15</v>
      </c>
      <c r="D1712" s="614" t="s">
        <v>1427</v>
      </c>
      <c r="E1712" s="614" t="s">
        <v>3303</v>
      </c>
      <c r="F1712" s="615" t="s">
        <v>42</v>
      </c>
      <c r="G1712" s="616"/>
      <c r="H1712" s="178"/>
      <c r="I1712" s="178">
        <f>SUM(I1713:I1720)</f>
        <v>22.679999999999996</v>
      </c>
      <c r="J1712" s="177" t="s">
        <v>15</v>
      </c>
      <c r="K1712" s="177"/>
      <c r="L1712" s="614" t="s">
        <v>15</v>
      </c>
      <c r="M1712" s="176" t="s">
        <v>15</v>
      </c>
      <c r="N1712" s="176" t="s">
        <v>3281</v>
      </c>
      <c r="O1712" s="584" t="str">
        <f>A1712&amp;B1712&amp;C1712</f>
        <v>88297SINAPI</v>
      </c>
    </row>
    <row r="1713" spans="1:15" ht="25.5" x14ac:dyDescent="0.2">
      <c r="A1713" s="617" t="s">
        <v>3305</v>
      </c>
      <c r="B1713" s="618" t="s">
        <v>1263</v>
      </c>
      <c r="C1713" s="619" t="s">
        <v>22</v>
      </c>
      <c r="D1713" s="620" t="s">
        <v>1427</v>
      </c>
      <c r="E1713" s="620" t="s">
        <v>3306</v>
      </c>
      <c r="F1713" s="621" t="s">
        <v>42</v>
      </c>
      <c r="G1713" s="621">
        <v>1</v>
      </c>
      <c r="H1713" s="175">
        <f>TRUNC(
                        IF(
                            C1713="INSUMO",
                            IFERROR(
                                INDEX(
                                    Insumos!F:F,
                                    MATCH(
                                        A1713&amp;B1713,
                                        Insumos!I:I,
                                        0)
                                ),
                                "Não encontrado"),
                            IFERROR(
                                INDEX(
                                    I:I,
                                    MATCH(
                                        A1713&amp;B1713,
                                        O:O,
                                        0)
                                ),
                                "Não encontrado")
                        ), 2)</f>
        <v>0.21</v>
      </c>
      <c r="I1713" s="175">
        <f t="shared" ref="I1713:I1720" si="47">TRUNC(G1713*H1713, 2)</f>
        <v>0.21</v>
      </c>
      <c r="J1713" s="174"/>
      <c r="K1713" s="174"/>
      <c r="L1713" s="620" t="s">
        <v>15</v>
      </c>
      <c r="M1713" s="173"/>
      <c r="N1713" s="173"/>
    </row>
    <row r="1714" spans="1:15" ht="25.5" x14ac:dyDescent="0.2">
      <c r="A1714" s="622" t="s">
        <v>3284</v>
      </c>
      <c r="B1714" s="623" t="s">
        <v>1263</v>
      </c>
      <c r="C1714" s="624" t="s">
        <v>115</v>
      </c>
      <c r="D1714" s="625" t="s">
        <v>1427</v>
      </c>
      <c r="E1714" s="625" t="s">
        <v>3285</v>
      </c>
      <c r="F1714" s="626" t="s">
        <v>42</v>
      </c>
      <c r="G1714" s="626">
        <v>1</v>
      </c>
      <c r="H1714" s="172">
        <f>TRUNC(
                        IF(
                            C1714="INSUMO",
                            IFERROR(
                                INDEX(
                                    Insumos!F:F,
                                    MATCH(
                                        A1714&amp;B1714,
                                        Insumos!I:I,
                                        0)
                                ),
                                "Não encontrado"),
                            IFERROR(
                                INDEX(
                                    I:I,
                                    MATCH(
                                        A1714&amp;B1714,
                                        O:O,
                                        0)
                                ),
                                "Não encontrado")
                        ), 2)</f>
        <v>3.32</v>
      </c>
      <c r="I1714" s="172">
        <f t="shared" si="47"/>
        <v>3.32</v>
      </c>
      <c r="J1714" s="171"/>
      <c r="K1714" s="171"/>
      <c r="L1714" s="625" t="s">
        <v>15</v>
      </c>
      <c r="M1714" s="170"/>
      <c r="N1714" s="170"/>
    </row>
    <row r="1715" spans="1:15" ht="25.5" x14ac:dyDescent="0.2">
      <c r="A1715" s="617" t="s">
        <v>3286</v>
      </c>
      <c r="B1715" s="618" t="s">
        <v>1263</v>
      </c>
      <c r="C1715" s="619" t="s">
        <v>115</v>
      </c>
      <c r="D1715" s="620" t="s">
        <v>1427</v>
      </c>
      <c r="E1715" s="620" t="s">
        <v>3287</v>
      </c>
      <c r="F1715" s="621" t="s">
        <v>42</v>
      </c>
      <c r="G1715" s="621">
        <v>1</v>
      </c>
      <c r="H1715" s="175">
        <f>TRUNC(
                        IF(
                            C1715="INSUMO",
                            IFERROR(
                                INDEX(
                                    Insumos!F:F,
                                    MATCH(
                                        A1715&amp;B1715,
                                        Insumos!I:I,
                                        0)
                                ),
                                "Não encontrado"),
                            IFERROR(
                                INDEX(
                                    I:I,
                                    MATCH(
                                        A1715&amp;B1715,
                                        O:O,
                                        0)
                                ),
                                "Não encontrado")
                        ), 2)</f>
        <v>0.89</v>
      </c>
      <c r="I1715" s="175">
        <f t="shared" si="47"/>
        <v>0.89</v>
      </c>
      <c r="J1715" s="174"/>
      <c r="K1715" s="174"/>
      <c r="L1715" s="620" t="s">
        <v>15</v>
      </c>
      <c r="M1715" s="173"/>
      <c r="N1715" s="173"/>
    </row>
    <row r="1716" spans="1:15" x14ac:dyDescent="0.2">
      <c r="A1716" s="622" t="s">
        <v>3288</v>
      </c>
      <c r="B1716" s="623" t="s">
        <v>1263</v>
      </c>
      <c r="C1716" s="624" t="s">
        <v>115</v>
      </c>
      <c r="D1716" s="625" t="s">
        <v>1427</v>
      </c>
      <c r="E1716" s="625" t="s">
        <v>3289</v>
      </c>
      <c r="F1716" s="626" t="s">
        <v>42</v>
      </c>
      <c r="G1716" s="626">
        <v>1</v>
      </c>
      <c r="H1716" s="172">
        <f>TRUNC(
                        IF(
                            C1716="INSUMO",
                            IFERROR(
                                INDEX(
                                    Insumos!F:F,
                                    MATCH(
                                        A1716&amp;B1716,
                                        Insumos!I:I,
                                        0)
                                ),
                                "Não encontrado"),
                            IFERROR(
                                INDEX(
                                    I:I,
                                    MATCH(
                                        A1716&amp;B1716,
                                        O:O,
                                        0)
                                ),
                                "Não encontrado")
                        ), 2)</f>
        <v>1.43</v>
      </c>
      <c r="I1716" s="172">
        <f t="shared" si="47"/>
        <v>1.43</v>
      </c>
      <c r="J1716" s="171"/>
      <c r="K1716" s="171"/>
      <c r="L1716" s="625" t="s">
        <v>15</v>
      </c>
      <c r="M1716" s="170"/>
      <c r="N1716" s="170"/>
    </row>
    <row r="1717" spans="1:15" ht="25.5" x14ac:dyDescent="0.2">
      <c r="A1717" s="617" t="s">
        <v>3290</v>
      </c>
      <c r="B1717" s="618" t="s">
        <v>1263</v>
      </c>
      <c r="C1717" s="619" t="s">
        <v>115</v>
      </c>
      <c r="D1717" s="620" t="s">
        <v>1427</v>
      </c>
      <c r="E1717" s="620" t="s">
        <v>3291</v>
      </c>
      <c r="F1717" s="621" t="s">
        <v>42</v>
      </c>
      <c r="G1717" s="621">
        <v>1</v>
      </c>
      <c r="H1717" s="175">
        <f>TRUNC(
                        IF(
                            C1717="INSUMO",
                            IFERROR(
                                INDEX(
                                    Insumos!F:F,
                                    MATCH(
                                        A1717&amp;B1717,
                                        Insumos!I:I,
                                        0)
                                ),
                                "Não encontrado"),
                            IFERROR(
                                INDEX(
                                    I:I,
                                    MATCH(
                                        A1717&amp;B1717,
                                        O:O,
                                        0)
                                ),
                                "Não encontrado")
                        ), 2)</f>
        <v>0.01</v>
      </c>
      <c r="I1717" s="175">
        <f t="shared" si="47"/>
        <v>0.01</v>
      </c>
      <c r="J1717" s="174"/>
      <c r="K1717" s="174"/>
      <c r="L1717" s="620" t="s">
        <v>15</v>
      </c>
      <c r="M1717" s="173"/>
      <c r="N1717" s="173"/>
    </row>
    <row r="1718" spans="1:15" ht="25.5" x14ac:dyDescent="0.2">
      <c r="A1718" s="622" t="s">
        <v>3307</v>
      </c>
      <c r="B1718" s="623" t="s">
        <v>1263</v>
      </c>
      <c r="C1718" s="624" t="s">
        <v>115</v>
      </c>
      <c r="D1718" s="625" t="s">
        <v>1427</v>
      </c>
      <c r="E1718" s="625" t="s">
        <v>3308</v>
      </c>
      <c r="F1718" s="626" t="s">
        <v>42</v>
      </c>
      <c r="G1718" s="626">
        <v>1</v>
      </c>
      <c r="H1718" s="172">
        <f>TRUNC(
                        IF(
                            C1718="INSUMO",
                            IFERROR(
                                INDEX(
                                    Insumos!F:F,
                                    MATCH(
                                        A1718&amp;B1718,
                                        Insumos!I:I,
                                        0)
                                ),
                                "Não encontrado"),
                            IFERROR(
                                INDEX(
                                    I:I,
                                    MATCH(
                                        A1718&amp;B1718,
                                        O:O,
                                        0)
                                ),
                                "Não encontrado")
                        ), 2)</f>
        <v>16.149999999999999</v>
      </c>
      <c r="I1718" s="172">
        <f t="shared" si="47"/>
        <v>16.149999999999999</v>
      </c>
      <c r="J1718" s="171"/>
      <c r="K1718" s="171"/>
      <c r="L1718" s="625" t="s">
        <v>15</v>
      </c>
      <c r="M1718" s="170"/>
      <c r="N1718" s="170"/>
    </row>
    <row r="1719" spans="1:15" x14ac:dyDescent="0.2">
      <c r="A1719" s="617" t="s">
        <v>3292</v>
      </c>
      <c r="B1719" s="618" t="s">
        <v>1263</v>
      </c>
      <c r="C1719" s="619" t="s">
        <v>115</v>
      </c>
      <c r="D1719" s="620" t="s">
        <v>1427</v>
      </c>
      <c r="E1719" s="620" t="s">
        <v>3293</v>
      </c>
      <c r="F1719" s="621" t="s">
        <v>42</v>
      </c>
      <c r="G1719" s="621">
        <v>1</v>
      </c>
      <c r="H1719" s="175">
        <f>TRUNC(
                        IF(
                            C1719="INSUMO",
                            IFERROR(
                                INDEX(
                                    Insumos!F:F,
                                    MATCH(
                                        A1719&amp;B1719,
                                        Insumos!I:I,
                                        0)
                                ),
                                "Não encontrado"),
                            IFERROR(
                                INDEX(
                                    I:I,
                                    MATCH(
                                        A1719&amp;B1719,
                                        O:O,
                                        0)
                                ),
                                "Não encontrado")
                        ), 2)</f>
        <v>0.08</v>
      </c>
      <c r="I1719" s="175">
        <f t="shared" si="47"/>
        <v>0.08</v>
      </c>
      <c r="J1719" s="174"/>
      <c r="K1719" s="174"/>
      <c r="L1719" s="620" t="s">
        <v>15</v>
      </c>
      <c r="M1719" s="173"/>
      <c r="N1719" s="173"/>
    </row>
    <row r="1720" spans="1:15" ht="25.5" x14ac:dyDescent="0.2">
      <c r="A1720" s="622" t="s">
        <v>3294</v>
      </c>
      <c r="B1720" s="623" t="s">
        <v>1263</v>
      </c>
      <c r="C1720" s="624" t="s">
        <v>115</v>
      </c>
      <c r="D1720" s="625" t="s">
        <v>1427</v>
      </c>
      <c r="E1720" s="625" t="s">
        <v>3295</v>
      </c>
      <c r="F1720" s="626" t="s">
        <v>42</v>
      </c>
      <c r="G1720" s="626">
        <v>1</v>
      </c>
      <c r="H1720" s="172">
        <f>TRUNC(
                        IF(
                            C1720="INSUMO",
                            IFERROR(
                                INDEX(
                                    Insumos!F:F,
                                    MATCH(
                                        A1720&amp;B1720,
                                        Insumos!I:I,
                                        0)
                                ),
                                "Não encontrado"),
                            IFERROR(
                                INDEX(
                                    I:I,
                                    MATCH(
                                        A1720&amp;B1720,
                                        O:O,
                                        0)
                                ),
                                "Não encontrado")
                        ), 2)</f>
        <v>0.59</v>
      </c>
      <c r="I1720" s="172">
        <f t="shared" si="47"/>
        <v>0.59</v>
      </c>
      <c r="J1720" s="171"/>
      <c r="K1720" s="171"/>
      <c r="L1720" s="625" t="s">
        <v>15</v>
      </c>
      <c r="M1720" s="170"/>
      <c r="N1720" s="170"/>
    </row>
    <row r="1721" spans="1:15" ht="63.75" x14ac:dyDescent="0.2">
      <c r="A1721" s="611" t="s">
        <v>1549</v>
      </c>
      <c r="B1721" s="612" t="s">
        <v>1263</v>
      </c>
      <c r="C1721" s="613" t="s">
        <v>15</v>
      </c>
      <c r="D1721" s="614" t="s">
        <v>1427</v>
      </c>
      <c r="E1721" s="614" t="s">
        <v>1548</v>
      </c>
      <c r="F1721" s="615" t="s">
        <v>42</v>
      </c>
      <c r="G1721" s="616"/>
      <c r="H1721" s="178"/>
      <c r="I1721" s="178">
        <f>SUM(I1722:I1722)</f>
        <v>0.09</v>
      </c>
      <c r="J1721" s="177" t="s">
        <v>15</v>
      </c>
      <c r="K1721" s="177"/>
      <c r="L1721" s="614" t="s">
        <v>15</v>
      </c>
      <c r="M1721" s="176" t="s">
        <v>15</v>
      </c>
      <c r="N1721" s="176" t="s">
        <v>1540</v>
      </c>
      <c r="O1721" s="584" t="str">
        <f>A1721&amp;B1721&amp;C1721</f>
        <v>91688SINAPI</v>
      </c>
    </row>
    <row r="1722" spans="1:15" ht="25.5" x14ac:dyDescent="0.2">
      <c r="A1722" s="617" t="s">
        <v>1543</v>
      </c>
      <c r="B1722" s="618" t="s">
        <v>1263</v>
      </c>
      <c r="C1722" s="619" t="s">
        <v>115</v>
      </c>
      <c r="D1722" s="620" t="s">
        <v>1427</v>
      </c>
      <c r="E1722" s="620" t="s">
        <v>3309</v>
      </c>
      <c r="F1722" s="621" t="s">
        <v>95</v>
      </c>
      <c r="G1722" s="621">
        <v>7.2000000000000002E-5</v>
      </c>
      <c r="H1722" s="175">
        <f>TRUNC(
                        IF(
                            C1722="INSUMO",
                            IFERROR(
                                INDEX(
                                    Insumos!F:F,
                                    MATCH(
                                        A1722&amp;B1722,
                                        Insumos!I:I,
                                        0)
                                ),
                                "Não encontrado"),
                            IFERROR(
                                INDEX(
                                    I:I,
                                    MATCH(
                                        A1722&amp;B1722,
                                        O:O,
                                        0)
                                ),
                                "Não encontrado")
                        ), 2)</f>
        <v>1283.3800000000001</v>
      </c>
      <c r="I1722" s="175">
        <f>TRUNC(G1722*H1722, 2)</f>
        <v>0.09</v>
      </c>
      <c r="J1722" s="174"/>
      <c r="K1722" s="174"/>
      <c r="L1722" s="620" t="s">
        <v>15</v>
      </c>
      <c r="M1722" s="173"/>
      <c r="N1722" s="173"/>
    </row>
    <row r="1723" spans="1:15" ht="63.75" x14ac:dyDescent="0.2">
      <c r="A1723" s="611" t="s">
        <v>1547</v>
      </c>
      <c r="B1723" s="612" t="s">
        <v>1263</v>
      </c>
      <c r="C1723" s="613" t="s">
        <v>15</v>
      </c>
      <c r="D1723" s="614" t="s">
        <v>1427</v>
      </c>
      <c r="E1723" s="614" t="s">
        <v>1546</v>
      </c>
      <c r="F1723" s="615" t="s">
        <v>42</v>
      </c>
      <c r="G1723" s="616"/>
      <c r="H1723" s="178"/>
      <c r="I1723" s="178">
        <f>SUM(I1724:I1724)</f>
        <v>0.01</v>
      </c>
      <c r="J1723" s="177" t="s">
        <v>15</v>
      </c>
      <c r="K1723" s="177"/>
      <c r="L1723" s="614" t="s">
        <v>15</v>
      </c>
      <c r="M1723" s="176" t="s">
        <v>15</v>
      </c>
      <c r="N1723" s="176" t="s">
        <v>1540</v>
      </c>
      <c r="O1723" s="584" t="str">
        <f>A1723&amp;B1723&amp;C1723</f>
        <v>91689SINAPI</v>
      </c>
    </row>
    <row r="1724" spans="1:15" ht="25.5" x14ac:dyDescent="0.2">
      <c r="A1724" s="617" t="s">
        <v>1543</v>
      </c>
      <c r="B1724" s="618" t="s">
        <v>1263</v>
      </c>
      <c r="C1724" s="619" t="s">
        <v>115</v>
      </c>
      <c r="D1724" s="620" t="s">
        <v>1427</v>
      </c>
      <c r="E1724" s="620" t="s">
        <v>3309</v>
      </c>
      <c r="F1724" s="621" t="s">
        <v>95</v>
      </c>
      <c r="G1724" s="621">
        <v>1.4800000000000001E-5</v>
      </c>
      <c r="H1724" s="175">
        <f>TRUNC(
                        IF(
                            C1724="INSUMO",
                            IFERROR(
                                INDEX(
                                    Insumos!F:F,
                                    MATCH(
                                        A1724&amp;B1724,
                                        Insumos!I:I,
                                        0)
                                ),
                                "Não encontrado"),
                            IFERROR(
                                INDEX(
                                    I:I,
                                    MATCH(
                                        A1724&amp;B1724,
                                        O:O,
                                        0)
                                ),
                                "Não encontrado")
                        ), 2)</f>
        <v>1283.3800000000001</v>
      </c>
      <c r="I1724" s="175">
        <f>TRUNC(G1724*H1724, 2)</f>
        <v>0.01</v>
      </c>
      <c r="J1724" s="174"/>
      <c r="K1724" s="174"/>
      <c r="L1724" s="620" t="s">
        <v>15</v>
      </c>
      <c r="M1724" s="173"/>
      <c r="N1724" s="173"/>
    </row>
    <row r="1725" spans="1:15" ht="63.75" x14ac:dyDescent="0.2">
      <c r="A1725" s="611" t="s">
        <v>1545</v>
      </c>
      <c r="B1725" s="612" t="s">
        <v>1263</v>
      </c>
      <c r="C1725" s="613" t="s">
        <v>15</v>
      </c>
      <c r="D1725" s="614" t="s">
        <v>1427</v>
      </c>
      <c r="E1725" s="614" t="s">
        <v>1544</v>
      </c>
      <c r="F1725" s="615" t="s">
        <v>42</v>
      </c>
      <c r="G1725" s="616"/>
      <c r="H1725" s="178"/>
      <c r="I1725" s="178">
        <f>SUM(I1726:I1726)</f>
        <v>0.06</v>
      </c>
      <c r="J1725" s="177" t="s">
        <v>15</v>
      </c>
      <c r="K1725" s="177"/>
      <c r="L1725" s="614" t="s">
        <v>15</v>
      </c>
      <c r="M1725" s="176" t="s">
        <v>15</v>
      </c>
      <c r="N1725" s="176" t="s">
        <v>1540</v>
      </c>
      <c r="O1725" s="584" t="str">
        <f>A1725&amp;B1725&amp;C1725</f>
        <v>91690SINAPI</v>
      </c>
    </row>
    <row r="1726" spans="1:15" ht="25.5" x14ac:dyDescent="0.2">
      <c r="A1726" s="617" t="s">
        <v>1543</v>
      </c>
      <c r="B1726" s="618" t="s">
        <v>1263</v>
      </c>
      <c r="C1726" s="619" t="s">
        <v>115</v>
      </c>
      <c r="D1726" s="620" t="s">
        <v>1427</v>
      </c>
      <c r="E1726" s="620" t="s">
        <v>3309</v>
      </c>
      <c r="F1726" s="621" t="s">
        <v>95</v>
      </c>
      <c r="G1726" s="621">
        <v>5.0000000000000002E-5</v>
      </c>
      <c r="H1726" s="175">
        <f>TRUNC(
                        IF(
                            C1726="INSUMO",
                            IFERROR(
                                INDEX(
                                    Insumos!F:F,
                                    MATCH(
                                        A1726&amp;B1726,
                                        Insumos!I:I,
                                        0)
                                ),
                                "Não encontrado"),
                            IFERROR(
                                INDEX(
                                    I:I,
                                    MATCH(
                                        A1726&amp;B1726,
                                        O:O,
                                        0)
                                ),
                                "Não encontrado")
                        ), 2)</f>
        <v>1283.3800000000001</v>
      </c>
      <c r="I1726" s="175">
        <f>TRUNC(G1726*H1726, 2)</f>
        <v>0.06</v>
      </c>
      <c r="J1726" s="174"/>
      <c r="K1726" s="174"/>
      <c r="L1726" s="620" t="s">
        <v>15</v>
      </c>
      <c r="M1726" s="173"/>
      <c r="N1726" s="173"/>
    </row>
    <row r="1727" spans="1:15" ht="63.75" x14ac:dyDescent="0.2">
      <c r="A1727" s="611" t="s">
        <v>1542</v>
      </c>
      <c r="B1727" s="612" t="s">
        <v>1263</v>
      </c>
      <c r="C1727" s="613" t="s">
        <v>15</v>
      </c>
      <c r="D1727" s="614" t="s">
        <v>1427</v>
      </c>
      <c r="E1727" s="614" t="s">
        <v>1541</v>
      </c>
      <c r="F1727" s="615" t="s">
        <v>42</v>
      </c>
      <c r="G1727" s="616"/>
      <c r="H1727" s="178"/>
      <c r="I1727" s="178">
        <f>SUM(I1728:I1728)</f>
        <v>1.25</v>
      </c>
      <c r="J1727" s="177" t="s">
        <v>15</v>
      </c>
      <c r="K1727" s="177"/>
      <c r="L1727" s="614" t="s">
        <v>15</v>
      </c>
      <c r="M1727" s="176" t="s">
        <v>15</v>
      </c>
      <c r="N1727" s="176" t="s">
        <v>1540</v>
      </c>
      <c r="O1727" s="584" t="str">
        <f>A1727&amp;B1727&amp;C1727</f>
        <v>91691SINAPI</v>
      </c>
    </row>
    <row r="1728" spans="1:15" x14ac:dyDescent="0.2">
      <c r="A1728" s="617" t="s">
        <v>1539</v>
      </c>
      <c r="B1728" s="618" t="s">
        <v>1263</v>
      </c>
      <c r="C1728" s="619" t="s">
        <v>115</v>
      </c>
      <c r="D1728" s="620" t="s">
        <v>1427</v>
      </c>
      <c r="E1728" s="620" t="s">
        <v>3268</v>
      </c>
      <c r="F1728" s="621" t="s">
        <v>29</v>
      </c>
      <c r="G1728" s="621">
        <v>1.36</v>
      </c>
      <c r="H1728" s="175">
        <f>TRUNC(
                        IF(
                            C1728="INSUMO",
                            IFERROR(
                                INDEX(
                                    Insumos!F:F,
                                    MATCH(
                                        A1728&amp;B1728,
                                        Insumos!I:I,
                                        0)
                                ),
                                "Não encontrado"),
                            IFERROR(
                                INDEX(
                                    I:I,
                                    MATCH(
                                        A1728&amp;B1728,
                                        O:O,
                                        0)
                                ),
                                "Não encontrado")
                        ), 2)</f>
        <v>0.92</v>
      </c>
      <c r="I1728" s="175">
        <f>TRUNC(G1728*H1728, 2)</f>
        <v>1.25</v>
      </c>
      <c r="J1728" s="174"/>
      <c r="K1728" s="174"/>
      <c r="L1728" s="620" t="s">
        <v>15</v>
      </c>
      <c r="M1728" s="173"/>
      <c r="N1728" s="173"/>
    </row>
    <row r="1729" spans="1:15" ht="25.5" x14ac:dyDescent="0.2">
      <c r="A1729" s="611" t="s">
        <v>3305</v>
      </c>
      <c r="B1729" s="612" t="s">
        <v>1263</v>
      </c>
      <c r="C1729" s="613" t="s">
        <v>15</v>
      </c>
      <c r="D1729" s="614" t="s">
        <v>1427</v>
      </c>
      <c r="E1729" s="614" t="s">
        <v>3306</v>
      </c>
      <c r="F1729" s="615" t="s">
        <v>42</v>
      </c>
      <c r="G1729" s="616"/>
      <c r="H1729" s="178"/>
      <c r="I1729" s="178">
        <f>SUM(I1730:I1730)</f>
        <v>0.21</v>
      </c>
      <c r="J1729" s="177" t="s">
        <v>15</v>
      </c>
      <c r="K1729" s="177"/>
      <c r="L1729" s="614" t="s">
        <v>15</v>
      </c>
      <c r="M1729" s="176" t="s">
        <v>15</v>
      </c>
      <c r="N1729" s="176" t="s">
        <v>3281</v>
      </c>
      <c r="O1729" s="584" t="str">
        <f>A1729&amp;B1729&amp;C1729</f>
        <v>95360SINAPI</v>
      </c>
    </row>
    <row r="1730" spans="1:15" ht="25.5" x14ac:dyDescent="0.2">
      <c r="A1730" s="617" t="s">
        <v>3307</v>
      </c>
      <c r="B1730" s="618" t="s">
        <v>1263</v>
      </c>
      <c r="C1730" s="619" t="s">
        <v>115</v>
      </c>
      <c r="D1730" s="620" t="s">
        <v>1427</v>
      </c>
      <c r="E1730" s="620" t="s">
        <v>3308</v>
      </c>
      <c r="F1730" s="621" t="s">
        <v>42</v>
      </c>
      <c r="G1730" s="621">
        <v>1.328E-2</v>
      </c>
      <c r="H1730" s="175">
        <f>TRUNC(
                        IF(
                            C1730="INSUMO",
                            IFERROR(
                                INDEX(
                                    Insumos!F:F,
                                    MATCH(
                                        A1730&amp;B1730,
                                        Insumos!I:I,
                                        0)
                                ),
                                "Não encontrado"),
                            IFERROR(
                                INDEX(
                                    I:I,
                                    MATCH(
                                        A1730&amp;B1730,
                                        O:O,
                                        0)
                                ),
                                "Não encontrado")
                        ), 2)</f>
        <v>16.149999999999999</v>
      </c>
      <c r="I1730" s="175">
        <f>TRUNC(G1730*H1730, 2)</f>
        <v>0.21</v>
      </c>
      <c r="J1730" s="174"/>
      <c r="K1730" s="174"/>
      <c r="L1730" s="620" t="s">
        <v>15</v>
      </c>
      <c r="M1730" s="173"/>
      <c r="N1730" s="173"/>
    </row>
    <row r="1731" spans="1:15" ht="25.5" x14ac:dyDescent="0.2">
      <c r="A1731" s="611" t="s">
        <v>1538</v>
      </c>
      <c r="B1731" s="612" t="s">
        <v>21</v>
      </c>
      <c r="C1731" s="613" t="s">
        <v>15</v>
      </c>
      <c r="D1731" s="614" t="s">
        <v>1427</v>
      </c>
      <c r="E1731" s="614" t="s">
        <v>1537</v>
      </c>
      <c r="F1731" s="615" t="s">
        <v>33</v>
      </c>
      <c r="G1731" s="616"/>
      <c r="H1731" s="178"/>
      <c r="I1731" s="178">
        <f>SUM(I1732:I1738)</f>
        <v>27.509999999999998</v>
      </c>
      <c r="J1731" s="177" t="s">
        <v>15</v>
      </c>
      <c r="K1731" s="177"/>
      <c r="L1731" s="614" t="s">
        <v>15</v>
      </c>
      <c r="M1731" s="176" t="s">
        <v>15</v>
      </c>
      <c r="N1731" s="176" t="s">
        <v>15</v>
      </c>
      <c r="O1731" s="584" t="str">
        <f>A1731&amp;B1731&amp;C1731</f>
        <v>261602GOINFRA</v>
      </c>
    </row>
    <row r="1732" spans="1:15" x14ac:dyDescent="0.2">
      <c r="A1732" s="617" t="s">
        <v>1358</v>
      </c>
      <c r="B1732" s="618" t="s">
        <v>21</v>
      </c>
      <c r="C1732" s="619" t="s">
        <v>115</v>
      </c>
      <c r="D1732" s="620" t="s">
        <v>1427</v>
      </c>
      <c r="E1732" s="620" t="s">
        <v>1359</v>
      </c>
      <c r="F1732" s="621" t="s">
        <v>42</v>
      </c>
      <c r="G1732" s="621">
        <v>0.27350000000000002</v>
      </c>
      <c r="H1732" s="175">
        <f>TRUNC(
                        IF(
                            C1732="INSUMO",
                            IFERROR(
                                INDEX(
                                    Insumos!F:F,
                                    MATCH(
                                        A1732&amp;B1732,
                                        Insumos!I:I,
                                        0)
                                ),
                                "Não encontrado"),
                            IFERROR(
                                INDEX(
                                    I:I,
                                    MATCH(
                                        A1732&amp;B1732,
                                        O:O,
                                        0)
                                ),
                                "Não encontrado")
                        ), 2)</f>
        <v>16.78</v>
      </c>
      <c r="I1732" s="175">
        <f t="shared" ref="I1732:I1738" si="48">TRUNC(G1732*H1732, 2)</f>
        <v>4.58</v>
      </c>
      <c r="J1732" s="174"/>
      <c r="K1732" s="174"/>
      <c r="L1732" s="620" t="s">
        <v>15</v>
      </c>
      <c r="M1732" s="173"/>
      <c r="N1732" s="173"/>
    </row>
    <row r="1733" spans="1:15" x14ac:dyDescent="0.2">
      <c r="A1733" s="622" t="s">
        <v>1356</v>
      </c>
      <c r="B1733" s="623" t="s">
        <v>21</v>
      </c>
      <c r="C1733" s="624" t="s">
        <v>115</v>
      </c>
      <c r="D1733" s="625" t="s">
        <v>1427</v>
      </c>
      <c r="E1733" s="625" t="s">
        <v>1357</v>
      </c>
      <c r="F1733" s="626" t="s">
        <v>42</v>
      </c>
      <c r="G1733" s="626">
        <v>0.48220000000000002</v>
      </c>
      <c r="H1733" s="172">
        <f>TRUNC(
                        IF(
                            C1733="INSUMO",
                            IFERROR(
                                INDEX(
                                    Insumos!F:F,
                                    MATCH(
                                        A1733&amp;B1733,
                                        Insumos!I:I,
                                        0)
                                ),
                                "Não encontrado"),
                            IFERROR(
                                INDEX(
                                    I:I,
                                    MATCH(
                                        A1733&amp;B1733,
                                        O:O,
                                        0)
                                ),
                                "Não encontrado")
                        ), 2)</f>
        <v>23.41</v>
      </c>
      <c r="I1733" s="172">
        <f t="shared" si="48"/>
        <v>11.28</v>
      </c>
      <c r="J1733" s="171"/>
      <c r="K1733" s="171"/>
      <c r="L1733" s="625" t="s">
        <v>15</v>
      </c>
      <c r="M1733" s="170"/>
      <c r="N1733" s="170"/>
    </row>
    <row r="1734" spans="1:15" ht="38.25" x14ac:dyDescent="0.2">
      <c r="A1734" s="617" t="s">
        <v>1536</v>
      </c>
      <c r="B1734" s="618" t="s">
        <v>21</v>
      </c>
      <c r="C1734" s="619" t="s">
        <v>115</v>
      </c>
      <c r="D1734" s="620" t="s">
        <v>1427</v>
      </c>
      <c r="E1734" s="620" t="s">
        <v>1535</v>
      </c>
      <c r="F1734" s="621" t="s">
        <v>95</v>
      </c>
      <c r="G1734" s="621">
        <v>5.3E-3</v>
      </c>
      <c r="H1734" s="175">
        <f>TRUNC(
                        IF(
                            C1734="INSUMO",
                            IFERROR(
                                INDEX(
                                    Insumos!F:F,
                                    MATCH(
                                        A1734&amp;B1734,
                                        Insumos!I:I,
                                        0)
                                ),
                                "Não encontrado"),
                            IFERROR(
                                INDEX(
                                    I:I,
                                    MATCH(
                                        A1734&amp;B1734,
                                        O:O,
                                        0)
                                ),
                                "Não encontrado")
                        ), 2)</f>
        <v>2.75</v>
      </c>
      <c r="I1734" s="175">
        <f t="shared" si="48"/>
        <v>0.01</v>
      </c>
      <c r="J1734" s="174"/>
      <c r="K1734" s="174"/>
      <c r="L1734" s="620" t="s">
        <v>15</v>
      </c>
      <c r="M1734" s="173"/>
      <c r="N1734" s="173"/>
    </row>
    <row r="1735" spans="1:15" x14ac:dyDescent="0.2">
      <c r="A1735" s="622" t="s">
        <v>1534</v>
      </c>
      <c r="B1735" s="623" t="s">
        <v>21</v>
      </c>
      <c r="C1735" s="624" t="s">
        <v>115</v>
      </c>
      <c r="D1735" s="625" t="s">
        <v>1427</v>
      </c>
      <c r="E1735" s="625" t="s">
        <v>1533</v>
      </c>
      <c r="F1735" s="626" t="s">
        <v>1440</v>
      </c>
      <c r="G1735" s="626">
        <v>0.12859999999999999</v>
      </c>
      <c r="H1735" s="172">
        <f>TRUNC(
                        IF(
                            C1735="INSUMO",
                            IFERROR(
                                INDEX(
                                    Insumos!F:F,
                                    MATCH(
                                        A1735&amp;B1735,
                                        Insumos!I:I,
                                        0)
                                ),
                                "Não encontrado"),
                            IFERROR(
                                INDEX(
                                    I:I,
                                    MATCH(
                                        A1735&amp;B1735,
                                        O:O,
                                        0)
                                ),
                                "Não encontrado")
                        ), 2)</f>
        <v>47.17</v>
      </c>
      <c r="I1735" s="172">
        <f t="shared" si="48"/>
        <v>6.06</v>
      </c>
      <c r="J1735" s="171"/>
      <c r="K1735" s="171"/>
      <c r="L1735" s="625" t="s">
        <v>15</v>
      </c>
      <c r="M1735" s="170"/>
      <c r="N1735" s="170"/>
    </row>
    <row r="1736" spans="1:15" x14ac:dyDescent="0.2">
      <c r="A1736" s="617" t="s">
        <v>1532</v>
      </c>
      <c r="B1736" s="618" t="s">
        <v>21</v>
      </c>
      <c r="C1736" s="619" t="s">
        <v>115</v>
      </c>
      <c r="D1736" s="620" t="s">
        <v>1427</v>
      </c>
      <c r="E1736" s="620" t="s">
        <v>1531</v>
      </c>
      <c r="F1736" s="621" t="s">
        <v>1440</v>
      </c>
      <c r="G1736" s="621">
        <v>7.1499999999999994E-2</v>
      </c>
      <c r="H1736" s="175">
        <f>TRUNC(
                        IF(
                            C1736="INSUMO",
                            IFERROR(
                                INDEX(
                                    Insumos!F:F,
                                    MATCH(
                                        A1736&amp;B1736,
                                        Insumos!I:I,
                                        0)
                                ),
                                "Não encontrado"),
                            IFERROR(
                                INDEX(
                                    I:I,
                                    MATCH(
                                        A1736&amp;B1736,
                                        O:O,
                                        0)
                                ),
                                "Não encontrado")
                        ), 2)</f>
        <v>20.66</v>
      </c>
      <c r="I1736" s="175">
        <f t="shared" si="48"/>
        <v>1.47</v>
      </c>
      <c r="J1736" s="174"/>
      <c r="K1736" s="174"/>
      <c r="L1736" s="620" t="s">
        <v>15</v>
      </c>
      <c r="M1736" s="173"/>
      <c r="N1736" s="173"/>
    </row>
    <row r="1737" spans="1:15" x14ac:dyDescent="0.2">
      <c r="A1737" s="622" t="s">
        <v>1530</v>
      </c>
      <c r="B1737" s="623" t="s">
        <v>21</v>
      </c>
      <c r="C1737" s="624" t="s">
        <v>115</v>
      </c>
      <c r="D1737" s="625" t="s">
        <v>1427</v>
      </c>
      <c r="E1737" s="625" t="s">
        <v>1529</v>
      </c>
      <c r="F1737" s="626" t="s">
        <v>1440</v>
      </c>
      <c r="G1737" s="626">
        <v>0.109</v>
      </c>
      <c r="H1737" s="172">
        <f>TRUNC(
                        IF(
                            C1737="INSUMO",
                            IFERROR(
                                INDEX(
                                    Insumos!F:F,
                                    MATCH(
                                        A1737&amp;B1737,
                                        Insumos!I:I,
                                        0)
                                ),
                                "Não encontrado"),
                            IFERROR(
                                INDEX(
                                    I:I,
                                    MATCH(
                                        A1737&amp;B1737,
                                        O:O,
                                        0)
                                ),
                                "Não encontrado")
                        ), 2)</f>
        <v>32.56</v>
      </c>
      <c r="I1737" s="172">
        <f t="shared" si="48"/>
        <v>3.54</v>
      </c>
      <c r="J1737" s="171"/>
      <c r="K1737" s="171"/>
      <c r="L1737" s="625" t="s">
        <v>15</v>
      </c>
      <c r="M1737" s="170"/>
      <c r="N1737" s="170"/>
    </row>
    <row r="1738" spans="1:15" x14ac:dyDescent="0.2">
      <c r="A1738" s="617" t="s">
        <v>1528</v>
      </c>
      <c r="B1738" s="618" t="s">
        <v>21</v>
      </c>
      <c r="C1738" s="619" t="s">
        <v>115</v>
      </c>
      <c r="D1738" s="620" t="s">
        <v>1427</v>
      </c>
      <c r="E1738" s="620" t="s">
        <v>1527</v>
      </c>
      <c r="F1738" s="621" t="s">
        <v>95</v>
      </c>
      <c r="G1738" s="621">
        <v>0.18</v>
      </c>
      <c r="H1738" s="175">
        <f>TRUNC(
                        IF(
                            C1738="INSUMO",
                            IFERROR(
                                INDEX(
                                    Insumos!F:F,
                                    MATCH(
                                        A1738&amp;B1738,
                                        Insumos!I:I,
                                        0)
                                ),
                                "Não encontrado"),
                            IFERROR(
                                INDEX(
                                    I:I,
                                    MATCH(
                                        A1738&amp;B1738,
                                        O:O,
                                        0)
                                ),
                                "Não encontrado")
                        ), 2)</f>
        <v>3.21</v>
      </c>
      <c r="I1738" s="175">
        <f t="shared" si="48"/>
        <v>0.56999999999999995</v>
      </c>
      <c r="J1738" s="174"/>
      <c r="K1738" s="174"/>
      <c r="L1738" s="620" t="s">
        <v>15</v>
      </c>
      <c r="M1738" s="173"/>
      <c r="N1738" s="173"/>
    </row>
    <row r="1739" spans="1:15" ht="25.5" x14ac:dyDescent="0.2">
      <c r="A1739" s="611" t="s">
        <v>1526</v>
      </c>
      <c r="B1739" s="612" t="s">
        <v>101</v>
      </c>
      <c r="C1739" s="613" t="s">
        <v>15</v>
      </c>
      <c r="D1739" s="614" t="s">
        <v>1427</v>
      </c>
      <c r="E1739" s="614" t="s">
        <v>1525</v>
      </c>
      <c r="F1739" s="615" t="s">
        <v>95</v>
      </c>
      <c r="G1739" s="616"/>
      <c r="H1739" s="178"/>
      <c r="I1739" s="178">
        <f>SUM(I1740:I1742)</f>
        <v>6.88</v>
      </c>
      <c r="J1739" s="177" t="s">
        <v>15</v>
      </c>
      <c r="K1739" s="177"/>
      <c r="L1739" s="614" t="s">
        <v>15</v>
      </c>
      <c r="M1739" s="176" t="s">
        <v>15</v>
      </c>
      <c r="N1739" s="176" t="s">
        <v>1473</v>
      </c>
      <c r="O1739" s="584" t="str">
        <f>A1739&amp;B1739&amp;C1739</f>
        <v>AGE70021AGEHAB</v>
      </c>
    </row>
    <row r="1740" spans="1:15" x14ac:dyDescent="0.2">
      <c r="A1740" s="617" t="s">
        <v>1371</v>
      </c>
      <c r="B1740" s="618" t="s">
        <v>21</v>
      </c>
      <c r="C1740" s="619" t="s">
        <v>115</v>
      </c>
      <c r="D1740" s="620" t="s">
        <v>1427</v>
      </c>
      <c r="E1740" s="620" t="s">
        <v>1372</v>
      </c>
      <c r="F1740" s="621" t="s">
        <v>42</v>
      </c>
      <c r="G1740" s="621">
        <v>0.124</v>
      </c>
      <c r="H1740" s="175">
        <f>TRUNC(
                        IF(
                            C1740="INSUMO",
                            IFERROR(
                                INDEX(
                                    Insumos!F:F,
                                    MATCH(
                                        A1740&amp;B1740,
                                        Insumos!I:I,
                                        0)
                                ),
                                "Não encontrado"),
                            IFERROR(
                                INDEX(
                                    I:I,
                                    MATCH(
                                        A1740&amp;B1740,
                                        O:O,
                                        0)
                                ),
                                "Não encontrado")
                        ), 2)</f>
        <v>23.41</v>
      </c>
      <c r="I1740" s="175">
        <f>TRUNC(G1740*H1740, 2)</f>
        <v>2.9</v>
      </c>
      <c r="J1740" s="174"/>
      <c r="K1740" s="174"/>
      <c r="L1740" s="620" t="s">
        <v>15</v>
      </c>
      <c r="M1740" s="173"/>
      <c r="N1740" s="173"/>
    </row>
    <row r="1741" spans="1:15" ht="25.5" x14ac:dyDescent="0.2">
      <c r="A1741" s="622" t="s">
        <v>1524</v>
      </c>
      <c r="B1741" s="623" t="s">
        <v>1263</v>
      </c>
      <c r="C1741" s="624" t="s">
        <v>115</v>
      </c>
      <c r="D1741" s="625" t="s">
        <v>1427</v>
      </c>
      <c r="E1741" s="625" t="s">
        <v>3310</v>
      </c>
      <c r="F1741" s="626" t="s">
        <v>95</v>
      </c>
      <c r="G1741" s="626">
        <v>1</v>
      </c>
      <c r="H1741" s="172">
        <f>TRUNC(
                        IF(
                            C1741="INSUMO",
                            IFERROR(
                                INDEX(
                                    Insumos!F:F,
                                    MATCH(
                                        A1741&amp;B1741,
                                        Insumos!I:I,
                                        0)
                                ),
                                "Não encontrado"),
                            IFERROR(
                                INDEX(
                                    I:I,
                                    MATCH(
                                        A1741&amp;B1741,
                                        O:O,
                                        0)
                                ),
                                "Não encontrado")
                        ), 2)</f>
        <v>2.62</v>
      </c>
      <c r="I1741" s="172">
        <f>TRUNC(G1741*H1741, 2)</f>
        <v>2.62</v>
      </c>
      <c r="J1741" s="171"/>
      <c r="K1741" s="171"/>
      <c r="L1741" s="625" t="s">
        <v>15</v>
      </c>
      <c r="M1741" s="170"/>
      <c r="N1741" s="170"/>
    </row>
    <row r="1742" spans="1:15" ht="38.25" x14ac:dyDescent="0.2">
      <c r="A1742" s="617" t="s">
        <v>1508</v>
      </c>
      <c r="B1742" s="618" t="s">
        <v>1263</v>
      </c>
      <c r="C1742" s="619" t="s">
        <v>115</v>
      </c>
      <c r="D1742" s="620" t="s">
        <v>1427</v>
      </c>
      <c r="E1742" s="620" t="s">
        <v>3311</v>
      </c>
      <c r="F1742" s="621" t="s">
        <v>95</v>
      </c>
      <c r="G1742" s="621">
        <v>1</v>
      </c>
      <c r="H1742" s="175">
        <f>TRUNC(
                        IF(
                            C1742="INSUMO",
                            IFERROR(
                                INDEX(
                                    Insumos!F:F,
                                    MATCH(
                                        A1742&amp;B1742,
                                        Insumos!I:I,
                                        0)
                                ),
                                "Não encontrado"),
                            IFERROR(
                                INDEX(
                                    I:I,
                                    MATCH(
                                        A1742&amp;B1742,
                                        O:O,
                                        0)
                                ),
                                "Não encontrado")
                        ), 2)</f>
        <v>1.36</v>
      </c>
      <c r="I1742" s="175">
        <f>TRUNC(G1742*H1742, 2)</f>
        <v>1.36</v>
      </c>
      <c r="J1742" s="174"/>
      <c r="K1742" s="174"/>
      <c r="L1742" s="620" t="s">
        <v>15</v>
      </c>
      <c r="M1742" s="173"/>
      <c r="N1742" s="173"/>
    </row>
    <row r="1743" spans="1:15" ht="25.5" x14ac:dyDescent="0.2">
      <c r="A1743" s="611" t="s">
        <v>1523</v>
      </c>
      <c r="B1743" s="612" t="s">
        <v>101</v>
      </c>
      <c r="C1743" s="613" t="s">
        <v>15</v>
      </c>
      <c r="D1743" s="614" t="s">
        <v>1427</v>
      </c>
      <c r="E1743" s="614" t="s">
        <v>1522</v>
      </c>
      <c r="F1743" s="615" t="s">
        <v>95</v>
      </c>
      <c r="G1743" s="616"/>
      <c r="H1743" s="178"/>
      <c r="I1743" s="178">
        <f>SUM(I1744:I1746)</f>
        <v>30.64</v>
      </c>
      <c r="J1743" s="177" t="s">
        <v>15</v>
      </c>
      <c r="K1743" s="177"/>
      <c r="L1743" s="614" t="s">
        <v>15</v>
      </c>
      <c r="M1743" s="176" t="s">
        <v>15</v>
      </c>
      <c r="N1743" s="176" t="s">
        <v>1473</v>
      </c>
      <c r="O1743" s="584" t="str">
        <f>A1743&amp;B1743&amp;C1743</f>
        <v>AGE70040AGEHAB</v>
      </c>
    </row>
    <row r="1744" spans="1:15" x14ac:dyDescent="0.2">
      <c r="A1744" s="617" t="s">
        <v>1358</v>
      </c>
      <c r="B1744" s="618" t="s">
        <v>21</v>
      </c>
      <c r="C1744" s="619" t="s">
        <v>115</v>
      </c>
      <c r="D1744" s="620" t="s">
        <v>1427</v>
      </c>
      <c r="E1744" s="620" t="s">
        <v>1359</v>
      </c>
      <c r="F1744" s="621" t="s">
        <v>42</v>
      </c>
      <c r="G1744" s="621">
        <v>0.35099999999999998</v>
      </c>
      <c r="H1744" s="175">
        <f>TRUNC(
                        IF(
                            C1744="INSUMO",
                            IFERROR(
                                INDEX(
                                    Insumos!F:F,
                                    MATCH(
                                        A1744&amp;B1744,
                                        Insumos!I:I,
                                        0)
                                ),
                                "Não encontrado"),
                            IFERROR(
                                INDEX(
                                    I:I,
                                    MATCH(
                                        A1744&amp;B1744,
                                        O:O,
                                        0)
                                ),
                                "Não encontrado")
                        ), 2)</f>
        <v>16.78</v>
      </c>
      <c r="I1744" s="175">
        <f>TRUNC(G1744*H1744, 2)</f>
        <v>5.88</v>
      </c>
      <c r="J1744" s="174"/>
      <c r="K1744" s="174"/>
      <c r="L1744" s="620" t="s">
        <v>15</v>
      </c>
      <c r="M1744" s="173"/>
      <c r="N1744" s="173"/>
    </row>
    <row r="1745" spans="1:15" x14ac:dyDescent="0.2">
      <c r="A1745" s="622" t="s">
        <v>1371</v>
      </c>
      <c r="B1745" s="623" t="s">
        <v>21</v>
      </c>
      <c r="C1745" s="624" t="s">
        <v>115</v>
      </c>
      <c r="D1745" s="625" t="s">
        <v>1427</v>
      </c>
      <c r="E1745" s="625" t="s">
        <v>1372</v>
      </c>
      <c r="F1745" s="626" t="s">
        <v>42</v>
      </c>
      <c r="G1745" s="626">
        <v>0.35099999999999998</v>
      </c>
      <c r="H1745" s="172">
        <f>TRUNC(
                        IF(
                            C1745="INSUMO",
                            IFERROR(
                                INDEX(
                                    Insumos!F:F,
                                    MATCH(
                                        A1745&amp;B1745,
                                        Insumos!I:I,
                                        0)
                                ),
                                "Não encontrado"),
                            IFERROR(
                                INDEX(
                                    I:I,
                                    MATCH(
                                        A1745&amp;B1745,
                                        O:O,
                                        0)
                                ),
                                "Não encontrado")
                        ), 2)</f>
        <v>23.41</v>
      </c>
      <c r="I1745" s="172">
        <f>TRUNC(G1745*H1745, 2)</f>
        <v>8.2100000000000009</v>
      </c>
      <c r="J1745" s="171"/>
      <c r="K1745" s="171"/>
      <c r="L1745" s="625" t="s">
        <v>15</v>
      </c>
      <c r="M1745" s="170"/>
      <c r="N1745" s="170"/>
    </row>
    <row r="1746" spans="1:15" x14ac:dyDescent="0.2">
      <c r="A1746" s="617" t="s">
        <v>1521</v>
      </c>
      <c r="B1746" s="618" t="s">
        <v>1263</v>
      </c>
      <c r="C1746" s="619" t="s">
        <v>115</v>
      </c>
      <c r="D1746" s="620" t="s">
        <v>1427</v>
      </c>
      <c r="E1746" s="620" t="s">
        <v>3312</v>
      </c>
      <c r="F1746" s="621" t="s">
        <v>95</v>
      </c>
      <c r="G1746" s="621">
        <v>1</v>
      </c>
      <c r="H1746" s="175">
        <f>TRUNC(
                        IF(
                            C1746="INSUMO",
                            IFERROR(
                                INDEX(
                                    Insumos!F:F,
                                    MATCH(
                                        A1746&amp;B1746,
                                        Insumos!I:I,
                                        0)
                                ),
                                "Não encontrado"),
                            IFERROR(
                                INDEX(
                                    I:I,
                                    MATCH(
                                        A1746&amp;B1746,
                                        O:O,
                                        0)
                                ),
                                "Não encontrado")
                        ), 2)</f>
        <v>16.55</v>
      </c>
      <c r="I1746" s="175">
        <f>TRUNC(G1746*H1746, 2)</f>
        <v>16.55</v>
      </c>
      <c r="J1746" s="174"/>
      <c r="K1746" s="174"/>
      <c r="L1746" s="620" t="s">
        <v>15</v>
      </c>
      <c r="M1746" s="173"/>
      <c r="N1746" s="173"/>
    </row>
    <row r="1747" spans="1:15" ht="25.5" x14ac:dyDescent="0.2">
      <c r="A1747" s="611" t="s">
        <v>1520</v>
      </c>
      <c r="B1747" s="612" t="s">
        <v>101</v>
      </c>
      <c r="C1747" s="613" t="s">
        <v>15</v>
      </c>
      <c r="D1747" s="614" t="s">
        <v>1427</v>
      </c>
      <c r="E1747" s="614" t="s">
        <v>1519</v>
      </c>
      <c r="F1747" s="615" t="s">
        <v>95</v>
      </c>
      <c r="G1747" s="616"/>
      <c r="H1747" s="178"/>
      <c r="I1747" s="178">
        <f>SUM(I1748:I1750)</f>
        <v>15.2</v>
      </c>
      <c r="J1747" s="177" t="s">
        <v>15</v>
      </c>
      <c r="K1747" s="177"/>
      <c r="L1747" s="614" t="s">
        <v>15</v>
      </c>
      <c r="M1747" s="176" t="s">
        <v>15</v>
      </c>
      <c r="N1747" s="176" t="s">
        <v>1473</v>
      </c>
      <c r="O1747" s="584" t="str">
        <f>A1747&amp;B1747&amp;C1747</f>
        <v>AGE70019AGEHAB</v>
      </c>
    </row>
    <row r="1748" spans="1:15" x14ac:dyDescent="0.2">
      <c r="A1748" s="617" t="s">
        <v>1358</v>
      </c>
      <c r="B1748" s="618" t="s">
        <v>21</v>
      </c>
      <c r="C1748" s="619" t="s">
        <v>115</v>
      </c>
      <c r="D1748" s="620" t="s">
        <v>1427</v>
      </c>
      <c r="E1748" s="620" t="s">
        <v>1359</v>
      </c>
      <c r="F1748" s="621" t="s">
        <v>42</v>
      </c>
      <c r="G1748" s="621">
        <v>0.22500000000000001</v>
      </c>
      <c r="H1748" s="175">
        <f>TRUNC(
                        IF(
                            C1748="INSUMO",
                            IFERROR(
                                INDEX(
                                    Insumos!F:F,
                                    MATCH(
                                        A1748&amp;B1748,
                                        Insumos!I:I,
                                        0)
                                ),
                                "Não encontrado"),
                            IFERROR(
                                INDEX(
                                    I:I,
                                    MATCH(
                                        A1748&amp;B1748,
                                        O:O,
                                        0)
                                ),
                                "Não encontrado")
                        ), 2)</f>
        <v>16.78</v>
      </c>
      <c r="I1748" s="175">
        <f>TRUNC(G1748*H1748, 2)</f>
        <v>3.77</v>
      </c>
      <c r="J1748" s="174"/>
      <c r="K1748" s="174"/>
      <c r="L1748" s="620" t="s">
        <v>15</v>
      </c>
      <c r="M1748" s="173"/>
      <c r="N1748" s="173"/>
    </row>
    <row r="1749" spans="1:15" x14ac:dyDescent="0.2">
      <c r="A1749" s="622" t="s">
        <v>1371</v>
      </c>
      <c r="B1749" s="623" t="s">
        <v>21</v>
      </c>
      <c r="C1749" s="624" t="s">
        <v>115</v>
      </c>
      <c r="D1749" s="625" t="s">
        <v>1427</v>
      </c>
      <c r="E1749" s="625" t="s">
        <v>1372</v>
      </c>
      <c r="F1749" s="626" t="s">
        <v>42</v>
      </c>
      <c r="G1749" s="626">
        <v>0.22500000000000001</v>
      </c>
      <c r="H1749" s="172">
        <f>TRUNC(
                        IF(
                            C1749="INSUMO",
                            IFERROR(
                                INDEX(
                                    Insumos!F:F,
                                    MATCH(
                                        A1749&amp;B1749,
                                        Insumos!I:I,
                                        0)
                                ),
                                "Não encontrado"),
                            IFERROR(
                                INDEX(
                                    I:I,
                                    MATCH(
                                        A1749&amp;B1749,
                                        O:O,
                                        0)
                                ),
                                "Não encontrado")
                        ), 2)</f>
        <v>23.41</v>
      </c>
      <c r="I1749" s="172">
        <f>TRUNC(G1749*H1749, 2)</f>
        <v>5.26</v>
      </c>
      <c r="J1749" s="171"/>
      <c r="K1749" s="171"/>
      <c r="L1749" s="625" t="s">
        <v>15</v>
      </c>
      <c r="M1749" s="170"/>
      <c r="N1749" s="170"/>
    </row>
    <row r="1750" spans="1:15" x14ac:dyDescent="0.2">
      <c r="A1750" s="617" t="s">
        <v>1518</v>
      </c>
      <c r="B1750" s="618" t="s">
        <v>1263</v>
      </c>
      <c r="C1750" s="619" t="s">
        <v>115</v>
      </c>
      <c r="D1750" s="620" t="s">
        <v>1427</v>
      </c>
      <c r="E1750" s="620" t="s">
        <v>3313</v>
      </c>
      <c r="F1750" s="621" t="s">
        <v>95</v>
      </c>
      <c r="G1750" s="621">
        <v>1</v>
      </c>
      <c r="H1750" s="175">
        <f>TRUNC(
                        IF(
                            C1750="INSUMO",
                            IFERROR(
                                INDEX(
                                    Insumos!F:F,
                                    MATCH(
                                        A1750&amp;B1750,
                                        Insumos!I:I,
                                        0)
                                ),
                                "Não encontrado"),
                            IFERROR(
                                INDEX(
                                    I:I,
                                    MATCH(
                                        A1750&amp;B1750,
                                        O:O,
                                        0)
                                ),
                                "Não encontrado")
                        ), 2)</f>
        <v>6.17</v>
      </c>
      <c r="I1750" s="175">
        <f>TRUNC(G1750*H1750, 2)</f>
        <v>6.17</v>
      </c>
      <c r="J1750" s="174"/>
      <c r="K1750" s="174"/>
      <c r="L1750" s="620" t="s">
        <v>15</v>
      </c>
      <c r="M1750" s="173"/>
      <c r="N1750" s="173"/>
    </row>
    <row r="1751" spans="1:15" x14ac:dyDescent="0.2">
      <c r="A1751" s="611" t="s">
        <v>1517</v>
      </c>
      <c r="B1751" s="612" t="s">
        <v>101</v>
      </c>
      <c r="C1751" s="613" t="s">
        <v>15</v>
      </c>
      <c r="D1751" s="614" t="s">
        <v>1427</v>
      </c>
      <c r="E1751" s="614" t="s">
        <v>1516</v>
      </c>
      <c r="F1751" s="615" t="s">
        <v>95</v>
      </c>
      <c r="G1751" s="616"/>
      <c r="H1751" s="178"/>
      <c r="I1751" s="178">
        <f>SUM(I1752:I1754)</f>
        <v>16.47</v>
      </c>
      <c r="J1751" s="177" t="s">
        <v>15</v>
      </c>
      <c r="K1751" s="177"/>
      <c r="L1751" s="614" t="s">
        <v>15</v>
      </c>
      <c r="M1751" s="176" t="s">
        <v>15</v>
      </c>
      <c r="N1751" s="176" t="s">
        <v>1473</v>
      </c>
      <c r="O1751" s="584" t="str">
        <f>A1751&amp;B1751&amp;C1751</f>
        <v>AGE70018AGEHAB</v>
      </c>
    </row>
    <row r="1752" spans="1:15" x14ac:dyDescent="0.2">
      <c r="A1752" s="617" t="s">
        <v>1358</v>
      </c>
      <c r="B1752" s="618" t="s">
        <v>21</v>
      </c>
      <c r="C1752" s="619" t="s">
        <v>115</v>
      </c>
      <c r="D1752" s="620" t="s">
        <v>1427</v>
      </c>
      <c r="E1752" s="620" t="s">
        <v>1359</v>
      </c>
      <c r="F1752" s="621" t="s">
        <v>42</v>
      </c>
      <c r="G1752" s="621">
        <v>0.23499999999999999</v>
      </c>
      <c r="H1752" s="175">
        <f>TRUNC(
                        IF(
                            C1752="INSUMO",
                            IFERROR(
                                INDEX(
                                    Insumos!F:F,
                                    MATCH(
                                        A1752&amp;B1752,
                                        Insumos!I:I,
                                        0)
                                ),
                                "Não encontrado"),
                            IFERROR(
                                INDEX(
                                    I:I,
                                    MATCH(
                                        A1752&amp;B1752,
                                        O:O,
                                        0)
                                ),
                                "Não encontrado")
                        ), 2)</f>
        <v>16.78</v>
      </c>
      <c r="I1752" s="175">
        <f>TRUNC(G1752*H1752, 2)</f>
        <v>3.94</v>
      </c>
      <c r="J1752" s="174"/>
      <c r="K1752" s="174"/>
      <c r="L1752" s="620" t="s">
        <v>15</v>
      </c>
      <c r="M1752" s="173"/>
      <c r="N1752" s="173"/>
    </row>
    <row r="1753" spans="1:15" x14ac:dyDescent="0.2">
      <c r="A1753" s="622" t="s">
        <v>1371</v>
      </c>
      <c r="B1753" s="623" t="s">
        <v>21</v>
      </c>
      <c r="C1753" s="624" t="s">
        <v>115</v>
      </c>
      <c r="D1753" s="625" t="s">
        <v>1427</v>
      </c>
      <c r="E1753" s="625" t="s">
        <v>1372</v>
      </c>
      <c r="F1753" s="626" t="s">
        <v>42</v>
      </c>
      <c r="G1753" s="626">
        <v>0.23499999999999999</v>
      </c>
      <c r="H1753" s="172">
        <f>TRUNC(
                        IF(
                            C1753="INSUMO",
                            IFERROR(
                                INDEX(
                                    Insumos!F:F,
                                    MATCH(
                                        A1753&amp;B1753,
                                        Insumos!I:I,
                                        0)
                                ),
                                "Não encontrado"),
                            IFERROR(
                                INDEX(
                                    I:I,
                                    MATCH(
                                        A1753&amp;B1753,
                                        O:O,
                                        0)
                                ),
                                "Não encontrado")
                        ), 2)</f>
        <v>23.41</v>
      </c>
      <c r="I1753" s="172">
        <f>TRUNC(G1753*H1753, 2)</f>
        <v>5.5</v>
      </c>
      <c r="J1753" s="171"/>
      <c r="K1753" s="171"/>
      <c r="L1753" s="625" t="s">
        <v>15</v>
      </c>
      <c r="M1753" s="170"/>
      <c r="N1753" s="170"/>
    </row>
    <row r="1754" spans="1:15" x14ac:dyDescent="0.2">
      <c r="A1754" s="617" t="s">
        <v>1515</v>
      </c>
      <c r="B1754" s="618" t="s">
        <v>1263</v>
      </c>
      <c r="C1754" s="619" t="s">
        <v>115</v>
      </c>
      <c r="D1754" s="620" t="s">
        <v>1427</v>
      </c>
      <c r="E1754" s="620" t="s">
        <v>3314</v>
      </c>
      <c r="F1754" s="621" t="s">
        <v>95</v>
      </c>
      <c r="G1754" s="621">
        <v>1</v>
      </c>
      <c r="H1754" s="175">
        <f>TRUNC(
                        IF(
                            C1754="INSUMO",
                            IFERROR(
                                INDEX(
                                    Insumos!F:F,
                                    MATCH(
                                        A1754&amp;B1754,
                                        Insumos!I:I,
                                        0)
                                ),
                                "Não encontrado"),
                            IFERROR(
                                INDEX(
                                    I:I,
                                    MATCH(
                                        A1754&amp;B1754,
                                        O:O,
                                        0)
                                ),
                                "Não encontrado")
                        ), 2)</f>
        <v>7.03</v>
      </c>
      <c r="I1754" s="175">
        <f>TRUNC(G1754*H1754, 2)</f>
        <v>7.03</v>
      </c>
      <c r="J1754" s="174"/>
      <c r="K1754" s="174"/>
      <c r="L1754" s="620" t="s">
        <v>15</v>
      </c>
      <c r="M1754" s="173"/>
      <c r="N1754" s="173"/>
    </row>
    <row r="1755" spans="1:15" ht="25.5" x14ac:dyDescent="0.2">
      <c r="A1755" s="611" t="s">
        <v>1514</v>
      </c>
      <c r="B1755" s="612" t="s">
        <v>101</v>
      </c>
      <c r="C1755" s="613" t="s">
        <v>15</v>
      </c>
      <c r="D1755" s="614" t="s">
        <v>1427</v>
      </c>
      <c r="E1755" s="614" t="s">
        <v>1513</v>
      </c>
      <c r="F1755" s="615" t="s">
        <v>95</v>
      </c>
      <c r="G1755" s="616"/>
      <c r="H1755" s="178"/>
      <c r="I1755" s="178">
        <f>SUM(I1756:I1758)</f>
        <v>20.41</v>
      </c>
      <c r="J1755" s="177" t="s">
        <v>15</v>
      </c>
      <c r="K1755" s="177"/>
      <c r="L1755" s="614" t="s">
        <v>15</v>
      </c>
      <c r="M1755" s="176" t="s">
        <v>15</v>
      </c>
      <c r="N1755" s="176" t="s">
        <v>1473</v>
      </c>
      <c r="O1755" s="584" t="str">
        <f>A1755&amp;B1755&amp;C1755</f>
        <v>AGE70007AGEHAB</v>
      </c>
    </row>
    <row r="1756" spans="1:15" x14ac:dyDescent="0.2">
      <c r="A1756" s="617" t="s">
        <v>1358</v>
      </c>
      <c r="B1756" s="618" t="s">
        <v>21</v>
      </c>
      <c r="C1756" s="619" t="s">
        <v>115</v>
      </c>
      <c r="D1756" s="620" t="s">
        <v>1427</v>
      </c>
      <c r="E1756" s="620" t="s">
        <v>1359</v>
      </c>
      <c r="F1756" s="621" t="s">
        <v>42</v>
      </c>
      <c r="G1756" s="621">
        <v>0.308</v>
      </c>
      <c r="H1756" s="175">
        <f>TRUNC(
                        IF(
                            C1756="INSUMO",
                            IFERROR(
                                INDEX(
                                    Insumos!F:F,
                                    MATCH(
                                        A1756&amp;B1756,
                                        Insumos!I:I,
                                        0)
                                ),
                                "Não encontrado"),
                            IFERROR(
                                INDEX(
                                    I:I,
                                    MATCH(
                                        A1756&amp;B1756,
                                        O:O,
                                        0)
                                ),
                                "Não encontrado")
                        ), 2)</f>
        <v>16.78</v>
      </c>
      <c r="I1756" s="175">
        <f>TRUNC(G1756*H1756, 2)</f>
        <v>5.16</v>
      </c>
      <c r="J1756" s="174"/>
      <c r="K1756" s="174"/>
      <c r="L1756" s="620" t="s">
        <v>15</v>
      </c>
      <c r="M1756" s="173"/>
      <c r="N1756" s="173"/>
    </row>
    <row r="1757" spans="1:15" x14ac:dyDescent="0.2">
      <c r="A1757" s="622" t="s">
        <v>1371</v>
      </c>
      <c r="B1757" s="623" t="s">
        <v>21</v>
      </c>
      <c r="C1757" s="624" t="s">
        <v>115</v>
      </c>
      <c r="D1757" s="625" t="s">
        <v>1427</v>
      </c>
      <c r="E1757" s="625" t="s">
        <v>1372</v>
      </c>
      <c r="F1757" s="626" t="s">
        <v>42</v>
      </c>
      <c r="G1757" s="626">
        <v>0.308</v>
      </c>
      <c r="H1757" s="172">
        <f>TRUNC(
                        IF(
                            C1757="INSUMO",
                            IFERROR(
                                INDEX(
                                    Insumos!F:F,
                                    MATCH(
                                        A1757&amp;B1757,
                                        Insumos!I:I,
                                        0)
                                ),
                                "Não encontrado"),
                            IFERROR(
                                INDEX(
                                    I:I,
                                    MATCH(
                                        A1757&amp;B1757,
                                        O:O,
                                        0)
                                ),
                                "Não encontrado")
                        ), 2)</f>
        <v>23.41</v>
      </c>
      <c r="I1757" s="172">
        <f>TRUNC(G1757*H1757, 2)</f>
        <v>7.21</v>
      </c>
      <c r="J1757" s="171"/>
      <c r="K1757" s="171"/>
      <c r="L1757" s="625" t="s">
        <v>15</v>
      </c>
      <c r="M1757" s="170"/>
      <c r="N1757" s="170"/>
    </row>
    <row r="1758" spans="1:15" x14ac:dyDescent="0.2">
      <c r="A1758" s="617" t="s">
        <v>1512</v>
      </c>
      <c r="B1758" s="618" t="s">
        <v>1263</v>
      </c>
      <c r="C1758" s="619" t="s">
        <v>115</v>
      </c>
      <c r="D1758" s="620" t="s">
        <v>1427</v>
      </c>
      <c r="E1758" s="620" t="s">
        <v>3315</v>
      </c>
      <c r="F1758" s="621" t="s">
        <v>95</v>
      </c>
      <c r="G1758" s="621">
        <v>1</v>
      </c>
      <c r="H1758" s="175">
        <f>TRUNC(
                        IF(
                            C1758="INSUMO",
                            IFERROR(
                                INDEX(
                                    Insumos!F:F,
                                    MATCH(
                                        A1758&amp;B1758,
                                        Insumos!I:I,
                                        0)
                                ),
                                "Não encontrado"),
                            IFERROR(
                                INDEX(
                                    I:I,
                                    MATCH(
                                        A1758&amp;B1758,
                                        O:O,
                                        0)
                                ),
                                "Não encontrado")
                        ), 2)</f>
        <v>8.0399999999999991</v>
      </c>
      <c r="I1758" s="175">
        <f>TRUNC(G1758*H1758, 2)</f>
        <v>8.0399999999999991</v>
      </c>
      <c r="J1758" s="174"/>
      <c r="K1758" s="174"/>
      <c r="L1758" s="620" t="s">
        <v>15</v>
      </c>
      <c r="M1758" s="173"/>
      <c r="N1758" s="173"/>
    </row>
    <row r="1759" spans="1:15" ht="25.5" x14ac:dyDescent="0.2">
      <c r="A1759" s="611" t="s">
        <v>1511</v>
      </c>
      <c r="B1759" s="612" t="s">
        <v>101</v>
      </c>
      <c r="C1759" s="613" t="s">
        <v>15</v>
      </c>
      <c r="D1759" s="614" t="s">
        <v>1427</v>
      </c>
      <c r="E1759" s="614" t="s">
        <v>1510</v>
      </c>
      <c r="F1759" s="615" t="s">
        <v>95</v>
      </c>
      <c r="G1759" s="616"/>
      <c r="H1759" s="178"/>
      <c r="I1759" s="178">
        <f>SUM(I1760:I1762)</f>
        <v>6.39</v>
      </c>
      <c r="J1759" s="177" t="s">
        <v>15</v>
      </c>
      <c r="K1759" s="177"/>
      <c r="L1759" s="614" t="s">
        <v>15</v>
      </c>
      <c r="M1759" s="176" t="s">
        <v>15</v>
      </c>
      <c r="N1759" s="176" t="s">
        <v>1473</v>
      </c>
      <c r="O1759" s="584" t="str">
        <f>A1759&amp;B1759&amp;C1759</f>
        <v>AGE70020AGEHAB</v>
      </c>
    </row>
    <row r="1760" spans="1:15" x14ac:dyDescent="0.2">
      <c r="A1760" s="617" t="s">
        <v>1371</v>
      </c>
      <c r="B1760" s="618" t="s">
        <v>21</v>
      </c>
      <c r="C1760" s="619" t="s">
        <v>115</v>
      </c>
      <c r="D1760" s="620" t="s">
        <v>1427</v>
      </c>
      <c r="E1760" s="620" t="s">
        <v>1372</v>
      </c>
      <c r="F1760" s="621" t="s">
        <v>42</v>
      </c>
      <c r="G1760" s="621">
        <v>0.124</v>
      </c>
      <c r="H1760" s="175">
        <f>TRUNC(
                        IF(
                            C1760="INSUMO",
                            IFERROR(
                                INDEX(
                                    Insumos!F:F,
                                    MATCH(
                                        A1760&amp;B1760,
                                        Insumos!I:I,
                                        0)
                                ),
                                "Não encontrado"),
                            IFERROR(
                                INDEX(
                                    I:I,
                                    MATCH(
                                        A1760&amp;B1760,
                                        O:O,
                                        0)
                                ),
                                "Não encontrado")
                        ), 2)</f>
        <v>23.41</v>
      </c>
      <c r="I1760" s="175">
        <f>TRUNC(G1760*H1760, 2)</f>
        <v>2.9</v>
      </c>
      <c r="J1760" s="174"/>
      <c r="K1760" s="174"/>
      <c r="L1760" s="620" t="s">
        <v>15</v>
      </c>
      <c r="M1760" s="173"/>
      <c r="N1760" s="173"/>
    </row>
    <row r="1761" spans="1:15" ht="25.5" x14ac:dyDescent="0.2">
      <c r="A1761" s="622" t="s">
        <v>1509</v>
      </c>
      <c r="B1761" s="623" t="s">
        <v>1263</v>
      </c>
      <c r="C1761" s="624" t="s">
        <v>115</v>
      </c>
      <c r="D1761" s="625" t="s">
        <v>1427</v>
      </c>
      <c r="E1761" s="625" t="s">
        <v>3316</v>
      </c>
      <c r="F1761" s="626" t="s">
        <v>95</v>
      </c>
      <c r="G1761" s="626">
        <v>1</v>
      </c>
      <c r="H1761" s="172">
        <f>TRUNC(
                        IF(
                            C1761="INSUMO",
                            IFERROR(
                                INDEX(
                                    Insumos!F:F,
                                    MATCH(
                                        A1761&amp;B1761,
                                        Insumos!I:I,
                                        0)
                                ),
                                "Não encontrado"),
                            IFERROR(
                                INDEX(
                                    I:I,
                                    MATCH(
                                        A1761&amp;B1761,
                                        O:O,
                                        0)
                                ),
                                "Não encontrado")
                        ), 2)</f>
        <v>2.13</v>
      </c>
      <c r="I1761" s="172">
        <f>TRUNC(G1761*H1761, 2)</f>
        <v>2.13</v>
      </c>
      <c r="J1761" s="171"/>
      <c r="K1761" s="171"/>
      <c r="L1761" s="625" t="s">
        <v>15</v>
      </c>
      <c r="M1761" s="170"/>
      <c r="N1761" s="170"/>
    </row>
    <row r="1762" spans="1:15" ht="38.25" x14ac:dyDescent="0.2">
      <c r="A1762" s="617" t="s">
        <v>1508</v>
      </c>
      <c r="B1762" s="618" t="s">
        <v>1263</v>
      </c>
      <c r="C1762" s="619" t="s">
        <v>115</v>
      </c>
      <c r="D1762" s="620" t="s">
        <v>1427</v>
      </c>
      <c r="E1762" s="620" t="s">
        <v>3311</v>
      </c>
      <c r="F1762" s="621" t="s">
        <v>95</v>
      </c>
      <c r="G1762" s="621">
        <v>1</v>
      </c>
      <c r="H1762" s="175">
        <f>TRUNC(
                        IF(
                            C1762="INSUMO",
                            IFERROR(
                                INDEX(
                                    Insumos!F:F,
                                    MATCH(
                                        A1762&amp;B1762,
                                        Insumos!I:I,
                                        0)
                                ),
                                "Não encontrado"),
                            IFERROR(
                                INDEX(
                                    I:I,
                                    MATCH(
                                        A1762&amp;B1762,
                                        O:O,
                                        0)
                                ),
                                "Não encontrado")
                        ), 2)</f>
        <v>1.36</v>
      </c>
      <c r="I1762" s="175">
        <f>TRUNC(G1762*H1762, 2)</f>
        <v>1.36</v>
      </c>
      <c r="J1762" s="174"/>
      <c r="K1762" s="174"/>
      <c r="L1762" s="620" t="s">
        <v>15</v>
      </c>
      <c r="M1762" s="173"/>
      <c r="N1762" s="173"/>
    </row>
    <row r="1763" spans="1:15" ht="25.5" x14ac:dyDescent="0.2">
      <c r="A1763" s="611" t="s">
        <v>1507</v>
      </c>
      <c r="B1763" s="612" t="s">
        <v>101</v>
      </c>
      <c r="C1763" s="613" t="s">
        <v>15</v>
      </c>
      <c r="D1763" s="614" t="s">
        <v>1427</v>
      </c>
      <c r="E1763" s="614" t="s">
        <v>1506</v>
      </c>
      <c r="F1763" s="615" t="s">
        <v>95</v>
      </c>
      <c r="G1763" s="616"/>
      <c r="H1763" s="178"/>
      <c r="I1763" s="178">
        <f>SUM(I1764:I1766)</f>
        <v>9.9600000000000009</v>
      </c>
      <c r="J1763" s="177" t="s">
        <v>15</v>
      </c>
      <c r="K1763" s="177"/>
      <c r="L1763" s="614" t="s">
        <v>15</v>
      </c>
      <c r="M1763" s="176" t="s">
        <v>15</v>
      </c>
      <c r="N1763" s="176" t="s">
        <v>1473</v>
      </c>
      <c r="O1763" s="584" t="str">
        <f>A1763&amp;B1763&amp;C1763</f>
        <v>AGE70022AGEHAB</v>
      </c>
    </row>
    <row r="1764" spans="1:15" x14ac:dyDescent="0.2">
      <c r="A1764" s="617" t="s">
        <v>1371</v>
      </c>
      <c r="B1764" s="618" t="s">
        <v>21</v>
      </c>
      <c r="C1764" s="619" t="s">
        <v>115</v>
      </c>
      <c r="D1764" s="620" t="s">
        <v>1427</v>
      </c>
      <c r="E1764" s="620" t="s">
        <v>1372</v>
      </c>
      <c r="F1764" s="621" t="s">
        <v>42</v>
      </c>
      <c r="G1764" s="621">
        <v>0.104</v>
      </c>
      <c r="H1764" s="175">
        <f>TRUNC(
                        IF(
                            C1764="INSUMO",
                            IFERROR(
                                INDEX(
                                    Insumos!F:F,
                                    MATCH(
                                        A1764&amp;B1764,
                                        Insumos!I:I,
                                        0)
                                ),
                                "Não encontrado"),
                            IFERROR(
                                INDEX(
                                    I:I,
                                    MATCH(
                                        A1764&amp;B1764,
                                        O:O,
                                        0)
                                ),
                                "Não encontrado")
                        ), 2)</f>
        <v>23.41</v>
      </c>
      <c r="I1764" s="175">
        <f>TRUNC(G1764*H1764, 2)</f>
        <v>2.4300000000000002</v>
      </c>
      <c r="J1764" s="174"/>
      <c r="K1764" s="174"/>
      <c r="L1764" s="620" t="s">
        <v>15</v>
      </c>
      <c r="M1764" s="173"/>
      <c r="N1764" s="173"/>
    </row>
    <row r="1765" spans="1:15" ht="25.5" x14ac:dyDescent="0.2">
      <c r="A1765" s="622" t="s">
        <v>1505</v>
      </c>
      <c r="B1765" s="623" t="s">
        <v>1263</v>
      </c>
      <c r="C1765" s="624" t="s">
        <v>115</v>
      </c>
      <c r="D1765" s="625" t="s">
        <v>1427</v>
      </c>
      <c r="E1765" s="625" t="s">
        <v>3317</v>
      </c>
      <c r="F1765" s="626" t="s">
        <v>95</v>
      </c>
      <c r="G1765" s="626">
        <v>1</v>
      </c>
      <c r="H1765" s="172">
        <f>TRUNC(
                        IF(
                            C1765="INSUMO",
                            IFERROR(
                                INDEX(
                                    Insumos!F:F,
                                    MATCH(
                                        A1765&amp;B1765,
                                        Insumos!I:I,
                                        0)
                                ),
                                "Não encontrado"),
                            IFERROR(
                                INDEX(
                                    I:I,
                                    MATCH(
                                        A1765&amp;B1765,
                                        O:O,
                                        0)
                                ),
                                "Não encontrado")
                        ), 2)</f>
        <v>5.31</v>
      </c>
      <c r="I1765" s="172">
        <f>TRUNC(G1765*H1765, 2)</f>
        <v>5.31</v>
      </c>
      <c r="J1765" s="171"/>
      <c r="K1765" s="171"/>
      <c r="L1765" s="625" t="s">
        <v>15</v>
      </c>
      <c r="M1765" s="170"/>
      <c r="N1765" s="170"/>
    </row>
    <row r="1766" spans="1:15" ht="38.25" x14ac:dyDescent="0.2">
      <c r="A1766" s="617" t="s">
        <v>1504</v>
      </c>
      <c r="B1766" s="618" t="s">
        <v>1263</v>
      </c>
      <c r="C1766" s="619" t="s">
        <v>115</v>
      </c>
      <c r="D1766" s="620" t="s">
        <v>1427</v>
      </c>
      <c r="E1766" s="620" t="s">
        <v>3318</v>
      </c>
      <c r="F1766" s="621" t="s">
        <v>95</v>
      </c>
      <c r="G1766" s="621">
        <v>1</v>
      </c>
      <c r="H1766" s="175">
        <f>TRUNC(
                        IF(
                            C1766="INSUMO",
                            IFERROR(
                                INDEX(
                                    Insumos!F:F,
                                    MATCH(
                                        A1766&amp;B1766,
                                        Insumos!I:I,
                                        0)
                                ),
                                "Não encontrado"),
                            IFERROR(
                                INDEX(
                                    I:I,
                                    MATCH(
                                        A1766&amp;B1766,
                                        O:O,
                                        0)
                                ),
                                "Não encontrado")
                        ), 2)</f>
        <v>2.2200000000000002</v>
      </c>
      <c r="I1766" s="175">
        <f>TRUNC(G1766*H1766, 2)</f>
        <v>2.2200000000000002</v>
      </c>
      <c r="J1766" s="174"/>
      <c r="K1766" s="174"/>
      <c r="L1766" s="620" t="s">
        <v>15</v>
      </c>
      <c r="M1766" s="173"/>
      <c r="N1766" s="173"/>
    </row>
    <row r="1767" spans="1:15" ht="38.25" x14ac:dyDescent="0.2">
      <c r="A1767" s="611" t="s">
        <v>1503</v>
      </c>
      <c r="B1767" s="612" t="s">
        <v>21</v>
      </c>
      <c r="C1767" s="613" t="s">
        <v>15</v>
      </c>
      <c r="D1767" s="614" t="s">
        <v>1427</v>
      </c>
      <c r="E1767" s="614" t="s">
        <v>1502</v>
      </c>
      <c r="F1767" s="615" t="s">
        <v>33</v>
      </c>
      <c r="G1767" s="616"/>
      <c r="H1767" s="178"/>
      <c r="I1767" s="178">
        <f>SUM(I1768:I1774)</f>
        <v>5.5600000000000014</v>
      </c>
      <c r="J1767" s="177" t="s">
        <v>15</v>
      </c>
      <c r="K1767" s="177"/>
      <c r="L1767" s="614" t="s">
        <v>15</v>
      </c>
      <c r="M1767" s="176" t="s">
        <v>15</v>
      </c>
      <c r="N1767" s="176" t="s">
        <v>15</v>
      </c>
      <c r="O1767" s="584" t="str">
        <f>A1767&amp;B1767&amp;C1767</f>
        <v>020702GOINFRA</v>
      </c>
    </row>
    <row r="1768" spans="1:15" x14ac:dyDescent="0.2">
      <c r="A1768" s="617" t="s">
        <v>1352</v>
      </c>
      <c r="B1768" s="618" t="s">
        <v>21</v>
      </c>
      <c r="C1768" s="619" t="s">
        <v>115</v>
      </c>
      <c r="D1768" s="620" t="s">
        <v>1427</v>
      </c>
      <c r="E1768" s="620" t="s">
        <v>1353</v>
      </c>
      <c r="F1768" s="621" t="s">
        <v>42</v>
      </c>
      <c r="G1768" s="621">
        <v>5.1700000000000003E-2</v>
      </c>
      <c r="H1768" s="175">
        <f>TRUNC(
                        IF(
                            C1768="INSUMO",
                            IFERROR(
                                INDEX(
                                    Insumos!F:F,
                                    MATCH(
                                        A1768&amp;B1768,
                                        Insumos!I:I,
                                        0)
                                ),
                                "Não encontrado"),
                            IFERROR(
                                INDEX(
                                    I:I,
                                    MATCH(
                                        A1768&amp;B1768,
                                        O:O,
                                        0)
                                ),
                                "Não encontrado")
                        ), 2)</f>
        <v>15.3</v>
      </c>
      <c r="I1768" s="175">
        <f t="shared" ref="I1768:I1774" si="49">TRUNC(G1768*H1768, 2)</f>
        <v>0.79</v>
      </c>
      <c r="J1768" s="174"/>
      <c r="K1768" s="174"/>
      <c r="L1768" s="620" t="s">
        <v>15</v>
      </c>
      <c r="M1768" s="173"/>
      <c r="N1768" s="173"/>
    </row>
    <row r="1769" spans="1:15" x14ac:dyDescent="0.2">
      <c r="A1769" s="622" t="s">
        <v>1377</v>
      </c>
      <c r="B1769" s="623" t="s">
        <v>21</v>
      </c>
      <c r="C1769" s="624" t="s">
        <v>115</v>
      </c>
      <c r="D1769" s="625" t="s">
        <v>1427</v>
      </c>
      <c r="E1769" s="625" t="s">
        <v>1378</v>
      </c>
      <c r="F1769" s="626" t="s">
        <v>42</v>
      </c>
      <c r="G1769" s="626">
        <v>3.9800000000000002E-2</v>
      </c>
      <c r="H1769" s="172">
        <f>TRUNC(
                        IF(
                            C1769="INSUMO",
                            IFERROR(
                                INDEX(
                                    Insumos!F:F,
                                    MATCH(
                                        A1769&amp;B1769,
                                        Insumos!I:I,
                                        0)
                                ),
                                "Não encontrado"),
                            IFERROR(
                                INDEX(
                                    I:I,
                                    MATCH(
                                        A1769&amp;B1769,
                                        O:O,
                                        0)
                                ),
                                "Não encontrado")
                        ), 2)</f>
        <v>23.41</v>
      </c>
      <c r="I1769" s="172">
        <f t="shared" si="49"/>
        <v>0.93</v>
      </c>
      <c r="J1769" s="171"/>
      <c r="K1769" s="171"/>
      <c r="L1769" s="625" t="s">
        <v>15</v>
      </c>
      <c r="M1769" s="170"/>
      <c r="N1769" s="170"/>
    </row>
    <row r="1770" spans="1:15" x14ac:dyDescent="0.2">
      <c r="A1770" s="617" t="s">
        <v>1501</v>
      </c>
      <c r="B1770" s="618" t="s">
        <v>21</v>
      </c>
      <c r="C1770" s="619" t="s">
        <v>115</v>
      </c>
      <c r="D1770" s="620" t="s">
        <v>1427</v>
      </c>
      <c r="E1770" s="620" t="s">
        <v>1500</v>
      </c>
      <c r="F1770" s="621" t="s">
        <v>1440</v>
      </c>
      <c r="G1770" s="621">
        <v>5.7000000000000002E-3</v>
      </c>
      <c r="H1770" s="175">
        <f>TRUNC(
                        IF(
                            C1770="INSUMO",
                            IFERROR(
                                INDEX(
                                    Insumos!F:F,
                                    MATCH(
                                        A1770&amp;B1770,
                                        Insumos!I:I,
                                        0)
                                ),
                                "Não encontrado"),
                            IFERROR(
                                INDEX(
                                    I:I,
                                    MATCH(
                                        A1770&amp;B1770,
                                        O:O,
                                        0)
                                ),
                                "Não encontrado")
                        ), 2)</f>
        <v>12.43</v>
      </c>
      <c r="I1770" s="175">
        <f t="shared" si="49"/>
        <v>7.0000000000000007E-2</v>
      </c>
      <c r="J1770" s="174"/>
      <c r="K1770" s="174"/>
      <c r="L1770" s="620" t="s">
        <v>15</v>
      </c>
      <c r="M1770" s="173"/>
      <c r="N1770" s="173"/>
    </row>
    <row r="1771" spans="1:15" x14ac:dyDescent="0.2">
      <c r="A1771" s="622" t="s">
        <v>1493</v>
      </c>
      <c r="B1771" s="623" t="s">
        <v>21</v>
      </c>
      <c r="C1771" s="624" t="s">
        <v>115</v>
      </c>
      <c r="D1771" s="625" t="s">
        <v>1427</v>
      </c>
      <c r="E1771" s="625" t="s">
        <v>1492</v>
      </c>
      <c r="F1771" s="626" t="s">
        <v>258</v>
      </c>
      <c r="G1771" s="626">
        <v>5.6399999999999999E-2</v>
      </c>
      <c r="H1771" s="172">
        <f>TRUNC(
                        IF(
                            C1771="INSUMO",
                            IFERROR(
                                INDEX(
                                    Insumos!F:F,
                                    MATCH(
                                        A1771&amp;B1771,
                                        Insumos!I:I,
                                        0)
                                ),
                                "Não encontrado"),
                            IFERROR(
                                INDEX(
                                    I:I,
                                    MATCH(
                                        A1771&amp;B1771,
                                        O:O,
                                        0)
                                ),
                                "Não encontrado")
                        ), 2)</f>
        <v>14.5</v>
      </c>
      <c r="I1771" s="172">
        <f t="shared" si="49"/>
        <v>0.81</v>
      </c>
      <c r="J1771" s="171"/>
      <c r="K1771" s="171"/>
      <c r="L1771" s="625" t="s">
        <v>15</v>
      </c>
      <c r="M1771" s="170"/>
      <c r="N1771" s="170"/>
    </row>
    <row r="1772" spans="1:15" x14ac:dyDescent="0.2">
      <c r="A1772" s="617" t="s">
        <v>1499</v>
      </c>
      <c r="B1772" s="618" t="s">
        <v>21</v>
      </c>
      <c r="C1772" s="619" t="s">
        <v>115</v>
      </c>
      <c r="D1772" s="620" t="s">
        <v>1427</v>
      </c>
      <c r="E1772" s="620" t="s">
        <v>1498</v>
      </c>
      <c r="F1772" s="621" t="s">
        <v>88</v>
      </c>
      <c r="G1772" s="621">
        <v>0.15040000000000001</v>
      </c>
      <c r="H1772" s="175">
        <f>TRUNC(
                        IF(
                            C1772="INSUMO",
                            IFERROR(
                                INDEX(
                                    Insumos!F:F,
                                    MATCH(
                                        A1772&amp;B1772,
                                        Insumos!I:I,
                                        0)
                                ),
                                "Não encontrado"),
                            IFERROR(
                                INDEX(
                                    I:I,
                                    MATCH(
                                        A1772&amp;B1772,
                                        O:O,
                                        0)
                                ),
                                "Não encontrado")
                        ), 2)</f>
        <v>6.63</v>
      </c>
      <c r="I1772" s="175">
        <f t="shared" si="49"/>
        <v>0.99</v>
      </c>
      <c r="J1772" s="174"/>
      <c r="K1772" s="174"/>
      <c r="L1772" s="620" t="s">
        <v>15</v>
      </c>
      <c r="M1772" s="173"/>
      <c r="N1772" s="173"/>
    </row>
    <row r="1773" spans="1:15" x14ac:dyDescent="0.2">
      <c r="A1773" s="622" t="s">
        <v>1495</v>
      </c>
      <c r="B1773" s="623" t="s">
        <v>21</v>
      </c>
      <c r="C1773" s="624" t="s">
        <v>115</v>
      </c>
      <c r="D1773" s="625" t="s">
        <v>1427</v>
      </c>
      <c r="E1773" s="625" t="s">
        <v>1494</v>
      </c>
      <c r="F1773" s="626" t="s">
        <v>88</v>
      </c>
      <c r="G1773" s="626">
        <v>0.18790000000000001</v>
      </c>
      <c r="H1773" s="172">
        <f>TRUNC(
                        IF(
                            C1773="INSUMO",
                            IFERROR(
                                INDEX(
                                    Insumos!F:F,
                                    MATCH(
                                        A1773&amp;B1773,
                                        Insumos!I:I,
                                        0)
                                ),
                                "Não encontrado"),
                            IFERROR(
                                INDEX(
                                    I:I,
                                    MATCH(
                                        A1773&amp;B1773,
                                        O:O,
                                        0)
                                ),
                                "Não encontrado")
                        ), 2)</f>
        <v>8.36</v>
      </c>
      <c r="I1773" s="172">
        <f t="shared" si="49"/>
        <v>1.57</v>
      </c>
      <c r="J1773" s="171"/>
      <c r="K1773" s="171"/>
      <c r="L1773" s="625" t="s">
        <v>15</v>
      </c>
      <c r="M1773" s="170"/>
      <c r="N1773" s="170"/>
    </row>
    <row r="1774" spans="1:15" x14ac:dyDescent="0.2">
      <c r="A1774" s="617" t="s">
        <v>1497</v>
      </c>
      <c r="B1774" s="618" t="s">
        <v>21</v>
      </c>
      <c r="C1774" s="619" t="s">
        <v>115</v>
      </c>
      <c r="D1774" s="620" t="s">
        <v>1427</v>
      </c>
      <c r="E1774" s="620" t="s">
        <v>1496</v>
      </c>
      <c r="F1774" s="621" t="s">
        <v>258</v>
      </c>
      <c r="G1774" s="621">
        <v>1.9400000000000001E-2</v>
      </c>
      <c r="H1774" s="175">
        <f>TRUNC(
                        IF(
                            C1774="INSUMO",
                            IFERROR(
                                INDEX(
                                    Insumos!F:F,
                                    MATCH(
                                        A1774&amp;B1774,
                                        Insumos!I:I,
                                        0)
                                ),
                                "Não encontrado"),
                            IFERROR(
                                INDEX(
                                    I:I,
                                    MATCH(
                                        A1774&amp;B1774,
                                        O:O,
                                        0)
                                ),
                                "Não encontrado")
                        ), 2)</f>
        <v>20.86</v>
      </c>
      <c r="I1774" s="175">
        <f t="shared" si="49"/>
        <v>0.4</v>
      </c>
      <c r="J1774" s="174"/>
      <c r="K1774" s="174"/>
      <c r="L1774" s="620" t="s">
        <v>15</v>
      </c>
      <c r="M1774" s="173"/>
      <c r="N1774" s="173"/>
    </row>
    <row r="1775" spans="1:15" x14ac:dyDescent="0.2">
      <c r="A1775" s="611" t="s">
        <v>1491</v>
      </c>
      <c r="B1775" s="612" t="s">
        <v>21</v>
      </c>
      <c r="C1775" s="613" t="s">
        <v>15</v>
      </c>
      <c r="D1775" s="614" t="s">
        <v>1427</v>
      </c>
      <c r="E1775" s="614" t="s">
        <v>1490</v>
      </c>
      <c r="F1775" s="615" t="s">
        <v>25</v>
      </c>
      <c r="G1775" s="616"/>
      <c r="H1775" s="178"/>
      <c r="I1775" s="178">
        <f>SUM(I1776:I1781)</f>
        <v>786.45</v>
      </c>
      <c r="J1775" s="177" t="s">
        <v>15</v>
      </c>
      <c r="K1775" s="177"/>
      <c r="L1775" s="614" t="s">
        <v>15</v>
      </c>
      <c r="M1775" s="176" t="s">
        <v>15</v>
      </c>
      <c r="N1775" s="176" t="s">
        <v>15</v>
      </c>
      <c r="O1775" s="584" t="str">
        <f>A1775&amp;B1775&amp;C1775</f>
        <v>050201GOINFRA</v>
      </c>
    </row>
    <row r="1776" spans="1:15" x14ac:dyDescent="0.2">
      <c r="A1776" s="617" t="s">
        <v>1352</v>
      </c>
      <c r="B1776" s="618" t="s">
        <v>21</v>
      </c>
      <c r="C1776" s="619" t="s">
        <v>115</v>
      </c>
      <c r="D1776" s="620" t="s">
        <v>1427</v>
      </c>
      <c r="E1776" s="620" t="s">
        <v>1353</v>
      </c>
      <c r="F1776" s="621" t="s">
        <v>42</v>
      </c>
      <c r="G1776" s="621">
        <v>9.6300000000000008</v>
      </c>
      <c r="H1776" s="175">
        <f>TRUNC(
                        IF(
                            C1776="INSUMO",
                            IFERROR(
                                INDEX(
                                    Insumos!F:F,
                                    MATCH(
                                        A1776&amp;B1776,
                                        Insumos!I:I,
                                        0)
                                ),
                                "Não encontrado"),
                            IFERROR(
                                INDEX(
                                    I:I,
                                    MATCH(
                                        A1776&amp;B1776,
                                        O:O,
                                        0)
                                ),
                                "Não encontrado")
                        ), 2)</f>
        <v>15.3</v>
      </c>
      <c r="I1776" s="175">
        <f t="shared" ref="I1776:I1781" si="50">TRUNC(G1776*H1776, 2)</f>
        <v>147.33000000000001</v>
      </c>
      <c r="J1776" s="174"/>
      <c r="K1776" s="174"/>
      <c r="L1776" s="620" t="s">
        <v>15</v>
      </c>
      <c r="M1776" s="173"/>
      <c r="N1776" s="173"/>
    </row>
    <row r="1777" spans="1:15" x14ac:dyDescent="0.2">
      <c r="A1777" s="622" t="s">
        <v>1354</v>
      </c>
      <c r="B1777" s="623" t="s">
        <v>21</v>
      </c>
      <c r="C1777" s="624" t="s">
        <v>115</v>
      </c>
      <c r="D1777" s="625" t="s">
        <v>1427</v>
      </c>
      <c r="E1777" s="625" t="s">
        <v>1355</v>
      </c>
      <c r="F1777" s="626" t="s">
        <v>42</v>
      </c>
      <c r="G1777" s="626">
        <v>7</v>
      </c>
      <c r="H1777" s="172">
        <f>TRUNC(
                        IF(
                            C1777="INSUMO",
                            IFERROR(
                                INDEX(
                                    Insumos!F:F,
                                    MATCH(
                                        A1777&amp;B1777,
                                        Insumos!I:I,
                                        0)
                                ),
                                "Não encontrado"),
                            IFERROR(
                                INDEX(
                                    I:I,
                                    MATCH(
                                        A1777&amp;B1777,
                                        O:O,
                                        0)
                                ),
                                "Não encontrado")
                        ), 2)</f>
        <v>23.41</v>
      </c>
      <c r="I1777" s="172">
        <f t="shared" si="50"/>
        <v>163.87</v>
      </c>
      <c r="J1777" s="171"/>
      <c r="K1777" s="171"/>
      <c r="L1777" s="625" t="s">
        <v>15</v>
      </c>
      <c r="M1777" s="170"/>
      <c r="N1777" s="170"/>
    </row>
    <row r="1778" spans="1:15" x14ac:dyDescent="0.2">
      <c r="A1778" s="617" t="s">
        <v>1485</v>
      </c>
      <c r="B1778" s="618" t="s">
        <v>21</v>
      </c>
      <c r="C1778" s="619" t="s">
        <v>115</v>
      </c>
      <c r="D1778" s="620" t="s">
        <v>1427</v>
      </c>
      <c r="E1778" s="620" t="s">
        <v>1484</v>
      </c>
      <c r="F1778" s="621" t="s">
        <v>258</v>
      </c>
      <c r="G1778" s="621">
        <v>43</v>
      </c>
      <c r="H1778" s="175">
        <f>TRUNC(
                        IF(
                            C1778="INSUMO",
                            IFERROR(
                                INDEX(
                                    Insumos!F:F,
                                    MATCH(
                                        A1778&amp;B1778,
                                        Insumos!I:I,
                                        0)
                                ),
                                "Não encontrado"),
                            IFERROR(
                                INDEX(
                                    I:I,
                                    MATCH(
                                        A1778&amp;B1778,
                                        O:O,
                                        0)
                                ),
                                "Não encontrado")
                        ), 2)</f>
        <v>0.94</v>
      </c>
      <c r="I1778" s="175">
        <f t="shared" si="50"/>
        <v>40.42</v>
      </c>
      <c r="J1778" s="174"/>
      <c r="K1778" s="174"/>
      <c r="L1778" s="620" t="s">
        <v>15</v>
      </c>
      <c r="M1778" s="173"/>
      <c r="N1778" s="173"/>
    </row>
    <row r="1779" spans="1:15" x14ac:dyDescent="0.2">
      <c r="A1779" s="622" t="s">
        <v>1454</v>
      </c>
      <c r="B1779" s="623" t="s">
        <v>21</v>
      </c>
      <c r="C1779" s="624" t="s">
        <v>115</v>
      </c>
      <c r="D1779" s="625" t="s">
        <v>1427</v>
      </c>
      <c r="E1779" s="625" t="s">
        <v>1453</v>
      </c>
      <c r="F1779" s="626" t="s">
        <v>258</v>
      </c>
      <c r="G1779" s="626">
        <v>26.3</v>
      </c>
      <c r="H1779" s="172">
        <f>TRUNC(
                        IF(
                            C1779="INSUMO",
                            IFERROR(
                                INDEX(
                                    Insumos!F:F,
                                    MATCH(
                                        A1779&amp;B1779,
                                        Insumos!I:I,
                                        0)
                                ),
                                "Não encontrado"),
                            IFERROR(
                                INDEX(
                                    I:I,
                                    MATCH(
                                        A1779&amp;B1779,
                                        O:O,
                                        0)
                                ),
                                "Não encontrado")
                        ), 2)</f>
        <v>0.64</v>
      </c>
      <c r="I1779" s="172">
        <f t="shared" si="50"/>
        <v>16.829999999999998</v>
      </c>
      <c r="J1779" s="171"/>
      <c r="K1779" s="171"/>
      <c r="L1779" s="625" t="s">
        <v>15</v>
      </c>
      <c r="M1779" s="170"/>
      <c r="N1779" s="170"/>
    </row>
    <row r="1780" spans="1:15" x14ac:dyDescent="0.2">
      <c r="A1780" s="617" t="s">
        <v>1489</v>
      </c>
      <c r="B1780" s="618" t="s">
        <v>21</v>
      </c>
      <c r="C1780" s="619" t="s">
        <v>115</v>
      </c>
      <c r="D1780" s="620" t="s">
        <v>1427</v>
      </c>
      <c r="E1780" s="620" t="s">
        <v>1488</v>
      </c>
      <c r="F1780" s="621" t="s">
        <v>95</v>
      </c>
      <c r="G1780" s="621">
        <v>735</v>
      </c>
      <c r="H1780" s="175">
        <f>TRUNC(
                        IF(
                            C1780="INSUMO",
                            IFERROR(
                                INDEX(
                                    Insumos!F:F,
                                    MATCH(
                                        A1780&amp;B1780,
                                        Insumos!I:I,
                                        0)
                                ),
                                "Não encontrado"),
                            IFERROR(
                                INDEX(
                                    I:I,
                                    MATCH(
                                        A1780&amp;B1780,
                                        O:O,
                                        0)
                                ),
                                "Não encontrado")
                        ), 2)</f>
        <v>0.49</v>
      </c>
      <c r="I1780" s="175">
        <f t="shared" si="50"/>
        <v>360.15</v>
      </c>
      <c r="J1780" s="174"/>
      <c r="K1780" s="174"/>
      <c r="L1780" s="620" t="s">
        <v>15</v>
      </c>
      <c r="M1780" s="173"/>
      <c r="N1780" s="173"/>
    </row>
    <row r="1781" spans="1:15" x14ac:dyDescent="0.2">
      <c r="A1781" s="622" t="s">
        <v>1452</v>
      </c>
      <c r="B1781" s="623" t="s">
        <v>21</v>
      </c>
      <c r="C1781" s="624" t="s">
        <v>115</v>
      </c>
      <c r="D1781" s="625" t="s">
        <v>1427</v>
      </c>
      <c r="E1781" s="625" t="s">
        <v>1451</v>
      </c>
      <c r="F1781" s="626" t="s">
        <v>25</v>
      </c>
      <c r="G1781" s="626">
        <v>0.32</v>
      </c>
      <c r="H1781" s="172">
        <f>TRUNC(
                        IF(
                            C1781="INSUMO",
                            IFERROR(
                                INDEX(
                                    Insumos!F:F,
                                    MATCH(
                                        A1781&amp;B1781,
                                        Insumos!I:I,
                                        0)
                                ),
                                "Não encontrado"),
                            IFERROR(
                                INDEX(
                                    I:I,
                                    MATCH(
                                        A1781&amp;B1781,
                                        O:O,
                                        0)
                                ),
                                "Não encontrado")
                        ), 2)</f>
        <v>180.8</v>
      </c>
      <c r="I1781" s="172">
        <f t="shared" si="50"/>
        <v>57.85</v>
      </c>
      <c r="J1781" s="171"/>
      <c r="K1781" s="171"/>
      <c r="L1781" s="625" t="s">
        <v>15</v>
      </c>
      <c r="M1781" s="170"/>
      <c r="N1781" s="170"/>
    </row>
    <row r="1782" spans="1:15" ht="25.5" x14ac:dyDescent="0.2">
      <c r="A1782" s="611" t="s">
        <v>1487</v>
      </c>
      <c r="B1782" s="612" t="s">
        <v>21</v>
      </c>
      <c r="C1782" s="613" t="s">
        <v>15</v>
      </c>
      <c r="D1782" s="614" t="s">
        <v>1427</v>
      </c>
      <c r="E1782" s="614" t="s">
        <v>1486</v>
      </c>
      <c r="F1782" s="615" t="s">
        <v>33</v>
      </c>
      <c r="G1782" s="616"/>
      <c r="H1782" s="178"/>
      <c r="I1782" s="178">
        <f>SUM(I1783:I1788)</f>
        <v>70.65000000000002</v>
      </c>
      <c r="J1782" s="177" t="s">
        <v>15</v>
      </c>
      <c r="K1782" s="177"/>
      <c r="L1782" s="614" t="s">
        <v>15</v>
      </c>
      <c r="M1782" s="176" t="s">
        <v>15</v>
      </c>
      <c r="N1782" s="176" t="s">
        <v>15</v>
      </c>
      <c r="O1782" s="584" t="str">
        <f>A1782&amp;B1782&amp;C1782</f>
        <v>100155GOINFRA</v>
      </c>
    </row>
    <row r="1783" spans="1:15" x14ac:dyDescent="0.2">
      <c r="A1783" s="617" t="s">
        <v>1352</v>
      </c>
      <c r="B1783" s="618" t="s">
        <v>21</v>
      </c>
      <c r="C1783" s="619" t="s">
        <v>115</v>
      </c>
      <c r="D1783" s="620" t="s">
        <v>1427</v>
      </c>
      <c r="E1783" s="620" t="s">
        <v>1353</v>
      </c>
      <c r="F1783" s="621" t="s">
        <v>42</v>
      </c>
      <c r="G1783" s="621">
        <v>1.1218999999999999</v>
      </c>
      <c r="H1783" s="175">
        <f>TRUNC(
                        IF(
                            C1783="INSUMO",
                            IFERROR(
                                INDEX(
                                    Insumos!F:F,
                                    MATCH(
                                        A1783&amp;B1783,
                                        Insumos!I:I,
                                        0)
                                ),
                                "Não encontrado"),
                            IFERROR(
                                INDEX(
                                    I:I,
                                    MATCH(
                                        A1783&amp;B1783,
                                        O:O,
                                        0)
                                ),
                                "Não encontrado")
                        ), 2)</f>
        <v>15.3</v>
      </c>
      <c r="I1783" s="175">
        <f t="shared" ref="I1783:I1788" si="51">TRUNC(G1783*H1783, 2)</f>
        <v>17.16</v>
      </c>
      <c r="J1783" s="174"/>
      <c r="K1783" s="174"/>
      <c r="L1783" s="620" t="s">
        <v>15</v>
      </c>
      <c r="M1783" s="173"/>
      <c r="N1783" s="173"/>
    </row>
    <row r="1784" spans="1:15" x14ac:dyDescent="0.2">
      <c r="A1784" s="622" t="s">
        <v>1354</v>
      </c>
      <c r="B1784" s="623" t="s">
        <v>21</v>
      </c>
      <c r="C1784" s="624" t="s">
        <v>115</v>
      </c>
      <c r="D1784" s="625" t="s">
        <v>1427</v>
      </c>
      <c r="E1784" s="625" t="s">
        <v>1355</v>
      </c>
      <c r="F1784" s="626" t="s">
        <v>42</v>
      </c>
      <c r="G1784" s="626">
        <v>0.75160000000000005</v>
      </c>
      <c r="H1784" s="172">
        <f>TRUNC(
                        IF(
                            C1784="INSUMO",
                            IFERROR(
                                INDEX(
                                    Insumos!F:F,
                                    MATCH(
                                        A1784&amp;B1784,
                                        Insumos!I:I,
                                        0)
                                ),
                                "Não encontrado"),
                            IFERROR(
                                INDEX(
                                    I:I,
                                    MATCH(
                                        A1784&amp;B1784,
                                        O:O,
                                        0)
                                ),
                                "Não encontrado")
                        ), 2)</f>
        <v>23.41</v>
      </c>
      <c r="I1784" s="172">
        <f t="shared" si="51"/>
        <v>17.59</v>
      </c>
      <c r="J1784" s="171"/>
      <c r="K1784" s="171"/>
      <c r="L1784" s="625" t="s">
        <v>15</v>
      </c>
      <c r="M1784" s="170"/>
      <c r="N1784" s="170"/>
    </row>
    <row r="1785" spans="1:15" x14ac:dyDescent="0.2">
      <c r="A1785" s="617" t="s">
        <v>1483</v>
      </c>
      <c r="B1785" s="618" t="s">
        <v>21</v>
      </c>
      <c r="C1785" s="619" t="s">
        <v>115</v>
      </c>
      <c r="D1785" s="620" t="s">
        <v>1427</v>
      </c>
      <c r="E1785" s="620" t="s">
        <v>1482</v>
      </c>
      <c r="F1785" s="621" t="s">
        <v>95</v>
      </c>
      <c r="G1785" s="621">
        <v>27</v>
      </c>
      <c r="H1785" s="175">
        <f>TRUNC(
                        IF(
                            C1785="INSUMO",
                            IFERROR(
                                INDEX(
                                    Insumos!F:F,
                                    MATCH(
                                        A1785&amp;B1785,
                                        Insumos!I:I,
                                        0)
                                ),
                                "Não encontrado"),
                            IFERROR(
                                INDEX(
                                    I:I,
                                    MATCH(
                                        A1785&amp;B1785,
                                        O:O,
                                        0)
                                ),
                                "Não encontrado")
                        ), 2)</f>
        <v>1.0900000000000001</v>
      </c>
      <c r="I1785" s="175">
        <f t="shared" si="51"/>
        <v>29.43</v>
      </c>
      <c r="J1785" s="174"/>
      <c r="K1785" s="174"/>
      <c r="L1785" s="620" t="s">
        <v>15</v>
      </c>
      <c r="M1785" s="173"/>
      <c r="N1785" s="173"/>
    </row>
    <row r="1786" spans="1:15" x14ac:dyDescent="0.2">
      <c r="A1786" s="622" t="s">
        <v>1452</v>
      </c>
      <c r="B1786" s="623" t="s">
        <v>21</v>
      </c>
      <c r="C1786" s="624" t="s">
        <v>115</v>
      </c>
      <c r="D1786" s="625" t="s">
        <v>1427</v>
      </c>
      <c r="E1786" s="625" t="s">
        <v>1451</v>
      </c>
      <c r="F1786" s="626" t="s">
        <v>25</v>
      </c>
      <c r="G1786" s="626">
        <v>1.7100000000000001E-2</v>
      </c>
      <c r="H1786" s="172">
        <f>TRUNC(
                        IF(
                            C1786="INSUMO",
                            IFERROR(
                                INDEX(
                                    Insumos!F:F,
                                    MATCH(
                                        A1786&amp;B1786,
                                        Insumos!I:I,
                                        0)
                                ),
                                "Não encontrado"),
                            IFERROR(
                                INDEX(
                                    I:I,
                                    MATCH(
                                        A1786&amp;B1786,
                                        O:O,
                                        0)
                                ),
                                "Não encontrado")
                        ), 2)</f>
        <v>180.8</v>
      </c>
      <c r="I1786" s="172">
        <f t="shared" si="51"/>
        <v>3.09</v>
      </c>
      <c r="J1786" s="171"/>
      <c r="K1786" s="171"/>
      <c r="L1786" s="625" t="s">
        <v>15</v>
      </c>
      <c r="M1786" s="170"/>
      <c r="N1786" s="170"/>
    </row>
    <row r="1787" spans="1:15" x14ac:dyDescent="0.2">
      <c r="A1787" s="617" t="s">
        <v>1485</v>
      </c>
      <c r="B1787" s="618" t="s">
        <v>21</v>
      </c>
      <c r="C1787" s="619" t="s">
        <v>115</v>
      </c>
      <c r="D1787" s="620" t="s">
        <v>1427</v>
      </c>
      <c r="E1787" s="620" t="s">
        <v>1484</v>
      </c>
      <c r="F1787" s="621" t="s">
        <v>258</v>
      </c>
      <c r="G1787" s="621">
        <v>2.5594000000000001</v>
      </c>
      <c r="H1787" s="175">
        <f>TRUNC(
                        IF(
                            C1787="INSUMO",
                            IFERROR(
                                INDEX(
                                    Insumos!F:F,
                                    MATCH(
                                        A1787&amp;B1787,
                                        Insumos!I:I,
                                        0)
                                ),
                                "Não encontrado"),
                            IFERROR(
                                INDEX(
                                    I:I,
                                    MATCH(
                                        A1787&amp;B1787,
                                        O:O,
                                        0)
                                ),
                                "Não encontrado")
                        ), 2)</f>
        <v>0.94</v>
      </c>
      <c r="I1787" s="175">
        <f t="shared" si="51"/>
        <v>2.4</v>
      </c>
      <c r="J1787" s="174"/>
      <c r="K1787" s="174"/>
      <c r="L1787" s="620" t="s">
        <v>15</v>
      </c>
      <c r="M1787" s="173"/>
      <c r="N1787" s="173"/>
    </row>
    <row r="1788" spans="1:15" x14ac:dyDescent="0.2">
      <c r="A1788" s="622" t="s">
        <v>1454</v>
      </c>
      <c r="B1788" s="623" t="s">
        <v>21</v>
      </c>
      <c r="C1788" s="624" t="s">
        <v>115</v>
      </c>
      <c r="D1788" s="625" t="s">
        <v>1427</v>
      </c>
      <c r="E1788" s="625" t="s">
        <v>1453</v>
      </c>
      <c r="F1788" s="626" t="s">
        <v>258</v>
      </c>
      <c r="G1788" s="626">
        <v>1.5333000000000001</v>
      </c>
      <c r="H1788" s="172">
        <f>TRUNC(
                        IF(
                            C1788="INSUMO",
                            IFERROR(
                                INDEX(
                                    Insumos!F:F,
                                    MATCH(
                                        A1788&amp;B1788,
                                        Insumos!I:I,
                                        0)
                                ),
                                "Não encontrado"),
                            IFERROR(
                                INDEX(
                                    I:I,
                                    MATCH(
                                        A1788&amp;B1788,
                                        O:O,
                                        0)
                                ),
                                "Não encontrado")
                        ), 2)</f>
        <v>0.64</v>
      </c>
      <c r="I1788" s="172">
        <f t="shared" si="51"/>
        <v>0.98</v>
      </c>
      <c r="J1788" s="171"/>
      <c r="K1788" s="171"/>
      <c r="L1788" s="625" t="s">
        <v>15</v>
      </c>
      <c r="M1788" s="170"/>
      <c r="N1788" s="170"/>
    </row>
    <row r="1789" spans="1:15" x14ac:dyDescent="0.2">
      <c r="A1789" s="611" t="s">
        <v>1481</v>
      </c>
      <c r="B1789" s="612" t="s">
        <v>21</v>
      </c>
      <c r="C1789" s="613" t="s">
        <v>15</v>
      </c>
      <c r="D1789" s="614" t="s">
        <v>1427</v>
      </c>
      <c r="E1789" s="614" t="s">
        <v>1479</v>
      </c>
      <c r="F1789" s="615" t="s">
        <v>99</v>
      </c>
      <c r="G1789" s="616"/>
      <c r="H1789" s="178"/>
      <c r="I1789" s="178">
        <f>SUM(I1790:I1792)</f>
        <v>0.82000000000000006</v>
      </c>
      <c r="J1789" s="177" t="s">
        <v>15</v>
      </c>
      <c r="K1789" s="177"/>
      <c r="L1789" s="614" t="s">
        <v>15</v>
      </c>
      <c r="M1789" s="176" t="s">
        <v>15</v>
      </c>
      <c r="N1789" s="176" t="s">
        <v>15</v>
      </c>
      <c r="O1789" s="584" t="str">
        <f>A1789&amp;B1789&amp;C1789</f>
        <v>070391GOINFRA</v>
      </c>
    </row>
    <row r="1790" spans="1:15" x14ac:dyDescent="0.2">
      <c r="A1790" s="617" t="s">
        <v>1371</v>
      </c>
      <c r="B1790" s="618" t="s">
        <v>21</v>
      </c>
      <c r="C1790" s="619" t="s">
        <v>115</v>
      </c>
      <c r="D1790" s="620" t="s">
        <v>1427</v>
      </c>
      <c r="E1790" s="620" t="s">
        <v>1372</v>
      </c>
      <c r="F1790" s="621" t="s">
        <v>42</v>
      </c>
      <c r="G1790" s="621">
        <v>1.6E-2</v>
      </c>
      <c r="H1790" s="175">
        <f>TRUNC(
                        IF(
                            C1790="INSUMO",
                            IFERROR(
                                INDEX(
                                    Insumos!F:F,
                                    MATCH(
                                        A1790&amp;B1790,
                                        Insumos!I:I,
                                        0)
                                ),
                                "Não encontrado"),
                            IFERROR(
                                INDEX(
                                    I:I,
                                    MATCH(
                                        A1790&amp;B1790,
                                        O:O,
                                        0)
                                ),
                                "Não encontrado")
                        ), 2)</f>
        <v>23.41</v>
      </c>
      <c r="I1790" s="175">
        <f>TRUNC(G1790*H1790, 2)</f>
        <v>0.37</v>
      </c>
      <c r="J1790" s="174"/>
      <c r="K1790" s="174"/>
      <c r="L1790" s="620" t="s">
        <v>15</v>
      </c>
      <c r="M1790" s="173"/>
      <c r="N1790" s="173"/>
    </row>
    <row r="1791" spans="1:15" x14ac:dyDescent="0.2">
      <c r="A1791" s="622" t="s">
        <v>1358</v>
      </c>
      <c r="B1791" s="623" t="s">
        <v>21</v>
      </c>
      <c r="C1791" s="624" t="s">
        <v>115</v>
      </c>
      <c r="D1791" s="625" t="s">
        <v>1427</v>
      </c>
      <c r="E1791" s="625" t="s">
        <v>1359</v>
      </c>
      <c r="F1791" s="626" t="s">
        <v>42</v>
      </c>
      <c r="G1791" s="626">
        <v>1.6E-2</v>
      </c>
      <c r="H1791" s="172">
        <f>TRUNC(
                        IF(
                            C1791="INSUMO",
                            IFERROR(
                                INDEX(
                                    Insumos!F:F,
                                    MATCH(
                                        A1791&amp;B1791,
                                        Insumos!I:I,
                                        0)
                                ),
                                "Não encontrado"),
                            IFERROR(
                                INDEX(
                                    I:I,
                                    MATCH(
                                        A1791&amp;B1791,
                                        O:O,
                                        0)
                                ),
                                "Não encontrado")
                        ), 2)</f>
        <v>16.78</v>
      </c>
      <c r="I1791" s="172">
        <f>TRUNC(G1791*H1791, 2)</f>
        <v>0.26</v>
      </c>
      <c r="J1791" s="171"/>
      <c r="K1791" s="171"/>
      <c r="L1791" s="625" t="s">
        <v>15</v>
      </c>
      <c r="M1791" s="170"/>
      <c r="N1791" s="170"/>
    </row>
    <row r="1792" spans="1:15" x14ac:dyDescent="0.2">
      <c r="A1792" s="617" t="s">
        <v>1480</v>
      </c>
      <c r="B1792" s="618" t="s">
        <v>21</v>
      </c>
      <c r="C1792" s="619" t="s">
        <v>115</v>
      </c>
      <c r="D1792" s="620" t="s">
        <v>1427</v>
      </c>
      <c r="E1792" s="620" t="s">
        <v>1479</v>
      </c>
      <c r="F1792" s="621" t="s">
        <v>95</v>
      </c>
      <c r="G1792" s="621">
        <v>1</v>
      </c>
      <c r="H1792" s="175">
        <f>TRUNC(
                        IF(
                            C1792="INSUMO",
                            IFERROR(
                                INDEX(
                                    Insumos!F:F,
                                    MATCH(
                                        A1792&amp;B1792,
                                        Insumos!I:I,
                                        0)
                                ),
                                "Não encontrado"),
                            IFERROR(
                                INDEX(
                                    I:I,
                                    MATCH(
                                        A1792&amp;B1792,
                                        O:O,
                                        0)
                                ),
                                "Não encontrado")
                        ), 2)</f>
        <v>0.19</v>
      </c>
      <c r="I1792" s="175">
        <f>TRUNC(G1792*H1792, 2)</f>
        <v>0.19</v>
      </c>
      <c r="J1792" s="174"/>
      <c r="K1792" s="174"/>
      <c r="L1792" s="620" t="s">
        <v>15</v>
      </c>
      <c r="M1792" s="173"/>
      <c r="N1792" s="173"/>
    </row>
    <row r="1793" spans="1:15" x14ac:dyDescent="0.2">
      <c r="A1793" s="611" t="s">
        <v>1478</v>
      </c>
      <c r="B1793" s="612" t="s">
        <v>21</v>
      </c>
      <c r="C1793" s="613" t="s">
        <v>15</v>
      </c>
      <c r="D1793" s="614" t="s">
        <v>1427</v>
      </c>
      <c r="E1793" s="614" t="s">
        <v>1476</v>
      </c>
      <c r="F1793" s="615" t="s">
        <v>99</v>
      </c>
      <c r="G1793" s="616"/>
      <c r="H1793" s="178"/>
      <c r="I1793" s="178">
        <f>SUM(I1794:I1796)</f>
        <v>0.6</v>
      </c>
      <c r="J1793" s="177" t="s">
        <v>15</v>
      </c>
      <c r="K1793" s="177"/>
      <c r="L1793" s="614" t="s">
        <v>15</v>
      </c>
      <c r="M1793" s="176" t="s">
        <v>15</v>
      </c>
      <c r="N1793" s="176" t="s">
        <v>15</v>
      </c>
      <c r="O1793" s="584" t="str">
        <f>A1793&amp;B1793&amp;C1793</f>
        <v>071861GOINFRA</v>
      </c>
    </row>
    <row r="1794" spans="1:15" x14ac:dyDescent="0.2">
      <c r="A1794" s="617" t="s">
        <v>1371</v>
      </c>
      <c r="B1794" s="618" t="s">
        <v>21</v>
      </c>
      <c r="C1794" s="619" t="s">
        <v>115</v>
      </c>
      <c r="D1794" s="620" t="s">
        <v>1427</v>
      </c>
      <c r="E1794" s="620" t="s">
        <v>1372</v>
      </c>
      <c r="F1794" s="621" t="s">
        <v>42</v>
      </c>
      <c r="G1794" s="621">
        <v>1.01E-2</v>
      </c>
      <c r="H1794" s="175">
        <f>TRUNC(
                        IF(
                            C1794="INSUMO",
                            IFERROR(
                                INDEX(
                                    Insumos!F:F,
                                    MATCH(
                                        A1794&amp;B1794,
                                        Insumos!I:I,
                                        0)
                                ),
                                "Não encontrado"),
                            IFERROR(
                                INDEX(
                                    I:I,
                                    MATCH(
                                        A1794&amp;B1794,
                                        O:O,
                                        0)
                                ),
                                "Não encontrado")
                        ), 2)</f>
        <v>23.41</v>
      </c>
      <c r="I1794" s="175">
        <f>TRUNC(G1794*H1794, 2)</f>
        <v>0.23</v>
      </c>
      <c r="J1794" s="174"/>
      <c r="K1794" s="174"/>
      <c r="L1794" s="620" t="s">
        <v>15</v>
      </c>
      <c r="M1794" s="173"/>
      <c r="N1794" s="173"/>
    </row>
    <row r="1795" spans="1:15" x14ac:dyDescent="0.2">
      <c r="A1795" s="622" t="s">
        <v>1358</v>
      </c>
      <c r="B1795" s="623" t="s">
        <v>21</v>
      </c>
      <c r="C1795" s="624" t="s">
        <v>115</v>
      </c>
      <c r="D1795" s="625" t="s">
        <v>1427</v>
      </c>
      <c r="E1795" s="625" t="s">
        <v>1359</v>
      </c>
      <c r="F1795" s="626" t="s">
        <v>42</v>
      </c>
      <c r="G1795" s="626">
        <v>1.01E-2</v>
      </c>
      <c r="H1795" s="172">
        <f>TRUNC(
                        IF(
                            C1795="INSUMO",
                            IFERROR(
                                INDEX(
                                    Insumos!F:F,
                                    MATCH(
                                        A1795&amp;B1795,
                                        Insumos!I:I,
                                        0)
                                ),
                                "Não encontrado"),
                            IFERROR(
                                INDEX(
                                    I:I,
                                    MATCH(
                                        A1795&amp;B1795,
                                        O:O,
                                        0)
                                ),
                                "Não encontrado")
                        ), 2)</f>
        <v>16.78</v>
      </c>
      <c r="I1795" s="172">
        <f>TRUNC(G1795*H1795, 2)</f>
        <v>0.16</v>
      </c>
      <c r="J1795" s="171"/>
      <c r="K1795" s="171"/>
      <c r="L1795" s="625" t="s">
        <v>15</v>
      </c>
      <c r="M1795" s="170"/>
      <c r="N1795" s="170"/>
    </row>
    <row r="1796" spans="1:15" x14ac:dyDescent="0.2">
      <c r="A1796" s="617" t="s">
        <v>1477</v>
      </c>
      <c r="B1796" s="618" t="s">
        <v>21</v>
      </c>
      <c r="C1796" s="619" t="s">
        <v>115</v>
      </c>
      <c r="D1796" s="620" t="s">
        <v>1427</v>
      </c>
      <c r="E1796" s="620" t="s">
        <v>1476</v>
      </c>
      <c r="F1796" s="621" t="s">
        <v>95</v>
      </c>
      <c r="G1796" s="621">
        <v>1</v>
      </c>
      <c r="H1796" s="175">
        <f>TRUNC(
                        IF(
                            C1796="INSUMO",
                            IFERROR(
                                INDEX(
                                    Insumos!F:F,
                                    MATCH(
                                        A1796&amp;B1796,
                                        Insumos!I:I,
                                        0)
                                ),
                                "Não encontrado"),
                            IFERROR(
                                INDEX(
                                    I:I,
                                    MATCH(
                                        A1796&amp;B1796,
                                        O:O,
                                        0)
                                ),
                                "Não encontrado")
                        ), 2)</f>
        <v>0.21</v>
      </c>
      <c r="I1796" s="175">
        <f>TRUNC(G1796*H1796, 2)</f>
        <v>0.21</v>
      </c>
      <c r="J1796" s="174"/>
      <c r="K1796" s="174"/>
      <c r="L1796" s="620" t="s">
        <v>15</v>
      </c>
      <c r="M1796" s="173"/>
      <c r="N1796" s="173"/>
    </row>
    <row r="1797" spans="1:15" ht="25.5" x14ac:dyDescent="0.2">
      <c r="A1797" s="611" t="s">
        <v>1475</v>
      </c>
      <c r="B1797" s="612" t="s">
        <v>101</v>
      </c>
      <c r="C1797" s="613" t="s">
        <v>15</v>
      </c>
      <c r="D1797" s="614" t="s">
        <v>1427</v>
      </c>
      <c r="E1797" s="614" t="s">
        <v>1474</v>
      </c>
      <c r="F1797" s="615" t="s">
        <v>205</v>
      </c>
      <c r="G1797" s="616"/>
      <c r="H1797" s="178"/>
      <c r="I1797" s="178">
        <f>SUM(I1798:I1805)</f>
        <v>73.570000000000007</v>
      </c>
      <c r="J1797" s="177" t="s">
        <v>15</v>
      </c>
      <c r="K1797" s="177"/>
      <c r="L1797" s="614" t="s">
        <v>15</v>
      </c>
      <c r="M1797" s="176" t="s">
        <v>15</v>
      </c>
      <c r="N1797" s="176" t="s">
        <v>1473</v>
      </c>
      <c r="O1797" s="584" t="str">
        <f>A1797&amp;B1797&amp;C1797</f>
        <v>AGE220004AGEHAB</v>
      </c>
    </row>
    <row r="1798" spans="1:15" x14ac:dyDescent="0.2">
      <c r="A1798" s="617" t="s">
        <v>1352</v>
      </c>
      <c r="B1798" s="618" t="s">
        <v>21</v>
      </c>
      <c r="C1798" s="619" t="s">
        <v>115</v>
      </c>
      <c r="D1798" s="620" t="s">
        <v>1427</v>
      </c>
      <c r="E1798" s="620" t="s">
        <v>1353</v>
      </c>
      <c r="F1798" s="621" t="s">
        <v>42</v>
      </c>
      <c r="G1798" s="621">
        <v>0.84340000000000004</v>
      </c>
      <c r="H1798" s="175">
        <f>TRUNC(
                        IF(
                            C1798="INSUMO",
                            IFERROR(
                                INDEX(
                                    Insumos!F:F,
                                    MATCH(
                                        A1798&amp;B1798,
                                        Insumos!I:I,
                                        0)
                                ),
                                "Não encontrado"),
                            IFERROR(
                                INDEX(
                                    I:I,
                                    MATCH(
                                        A1798&amp;B1798,
                                        O:O,
                                        0)
                                ),
                                "Não encontrado")
                        ), 2)</f>
        <v>15.3</v>
      </c>
      <c r="I1798" s="175">
        <f t="shared" ref="I1798:I1805" si="52">TRUNC(G1798*H1798, 2)</f>
        <v>12.9</v>
      </c>
      <c r="J1798" s="174"/>
      <c r="K1798" s="174"/>
      <c r="L1798" s="620" t="s">
        <v>15</v>
      </c>
      <c r="M1798" s="173"/>
      <c r="N1798" s="173"/>
    </row>
    <row r="1799" spans="1:15" x14ac:dyDescent="0.2">
      <c r="A1799" s="622" t="s">
        <v>1354</v>
      </c>
      <c r="B1799" s="623" t="s">
        <v>21</v>
      </c>
      <c r="C1799" s="624" t="s">
        <v>115</v>
      </c>
      <c r="D1799" s="625" t="s">
        <v>1427</v>
      </c>
      <c r="E1799" s="625" t="s">
        <v>1355</v>
      </c>
      <c r="F1799" s="626" t="s">
        <v>42</v>
      </c>
      <c r="G1799" s="626">
        <v>0.61709999999999998</v>
      </c>
      <c r="H1799" s="172">
        <f>TRUNC(
                        IF(
                            C1799="INSUMO",
                            IFERROR(
                                INDEX(
                                    Insumos!F:F,
                                    MATCH(
                                        A1799&amp;B1799,
                                        Insumos!I:I,
                                        0)
                                ),
                                "Não encontrado"),
                            IFERROR(
                                INDEX(
                                    I:I,
                                    MATCH(
                                        A1799&amp;B1799,
                                        O:O,
                                        0)
                                ),
                                "Não encontrado")
                        ), 2)</f>
        <v>23.41</v>
      </c>
      <c r="I1799" s="172">
        <f t="shared" si="52"/>
        <v>14.44</v>
      </c>
      <c r="J1799" s="171"/>
      <c r="K1799" s="171"/>
      <c r="L1799" s="625" t="s">
        <v>15</v>
      </c>
      <c r="M1799" s="170"/>
      <c r="N1799" s="170"/>
    </row>
    <row r="1800" spans="1:15" x14ac:dyDescent="0.2">
      <c r="A1800" s="617" t="s">
        <v>1388</v>
      </c>
      <c r="B1800" s="618" t="s">
        <v>21</v>
      </c>
      <c r="C1800" s="619" t="s">
        <v>115</v>
      </c>
      <c r="D1800" s="620" t="s">
        <v>1427</v>
      </c>
      <c r="E1800" s="620" t="s">
        <v>1389</v>
      </c>
      <c r="F1800" s="621" t="s">
        <v>42</v>
      </c>
      <c r="G1800" s="621">
        <v>0.2117</v>
      </c>
      <c r="H1800" s="175">
        <f>TRUNC(
                        IF(
                            C1800="INSUMO",
                            IFERROR(
                                INDEX(
                                    Insumos!F:F,
                                    MATCH(
                                        A1800&amp;B1800,
                                        Insumos!I:I,
                                        0)
                                ),
                                "Não encontrado"),
                            IFERROR(
                                INDEX(
                                    I:I,
                                    MATCH(
                                        A1800&amp;B1800,
                                        O:O,
                                        0)
                                ),
                                "Não encontrado")
                        ), 2)</f>
        <v>18.36</v>
      </c>
      <c r="I1800" s="175">
        <f t="shared" si="52"/>
        <v>3.88</v>
      </c>
      <c r="J1800" s="174"/>
      <c r="K1800" s="174"/>
      <c r="L1800" s="620" t="s">
        <v>15</v>
      </c>
      <c r="M1800" s="173"/>
      <c r="N1800" s="173"/>
    </row>
    <row r="1801" spans="1:15" x14ac:dyDescent="0.2">
      <c r="A1801" s="622" t="s">
        <v>1472</v>
      </c>
      <c r="B1801" s="623" t="s">
        <v>21</v>
      </c>
      <c r="C1801" s="624" t="s">
        <v>115</v>
      </c>
      <c r="D1801" s="625" t="s">
        <v>1427</v>
      </c>
      <c r="E1801" s="625" t="s">
        <v>1471</v>
      </c>
      <c r="F1801" s="626" t="s">
        <v>25</v>
      </c>
      <c r="G1801" s="626">
        <v>6.6199999999999995E-2</v>
      </c>
      <c r="H1801" s="172">
        <f>TRUNC(
                        IF(
                            C1801="INSUMO",
                            IFERROR(
                                INDEX(
                                    Insumos!F:F,
                                    MATCH(
                                        A1801&amp;B1801,
                                        Insumos!I:I,
                                        0)
                                ),
                                "Não encontrado"),
                            IFERROR(
                                INDEX(
                                    I:I,
                                    MATCH(
                                        A1801&amp;B1801,
                                        O:O,
                                        0)
                                ),
                                "Não encontrado")
                        ), 2)</f>
        <v>157.54</v>
      </c>
      <c r="I1801" s="172">
        <f t="shared" si="52"/>
        <v>10.42</v>
      </c>
      <c r="J1801" s="171"/>
      <c r="K1801" s="171"/>
      <c r="L1801" s="625" t="s">
        <v>15</v>
      </c>
      <c r="M1801" s="170"/>
      <c r="N1801" s="170"/>
    </row>
    <row r="1802" spans="1:15" x14ac:dyDescent="0.2">
      <c r="A1802" s="617" t="s">
        <v>1454</v>
      </c>
      <c r="B1802" s="618" t="s">
        <v>21</v>
      </c>
      <c r="C1802" s="619" t="s">
        <v>115</v>
      </c>
      <c r="D1802" s="620" t="s">
        <v>1427</v>
      </c>
      <c r="E1802" s="620" t="s">
        <v>1453</v>
      </c>
      <c r="F1802" s="621" t="s">
        <v>258</v>
      </c>
      <c r="G1802" s="621">
        <v>29.3</v>
      </c>
      <c r="H1802" s="175">
        <f>TRUNC(
                        IF(
                            C1802="INSUMO",
                            IFERROR(
                                INDEX(
                                    Insumos!F:F,
                                    MATCH(
                                        A1802&amp;B1802,
                                        Insumos!I:I,
                                        0)
                                ),
                                "Não encontrado"),
                            IFERROR(
                                INDEX(
                                    I:I,
                                    MATCH(
                                        A1802&amp;B1802,
                                        O:O,
                                        0)
                                ),
                                "Não encontrado")
                        ), 2)</f>
        <v>0.64</v>
      </c>
      <c r="I1802" s="175">
        <f t="shared" si="52"/>
        <v>18.75</v>
      </c>
      <c r="J1802" s="174"/>
      <c r="K1802" s="174"/>
      <c r="L1802" s="620" t="s">
        <v>15</v>
      </c>
      <c r="M1802" s="173"/>
      <c r="N1802" s="173"/>
    </row>
    <row r="1803" spans="1:15" x14ac:dyDescent="0.2">
      <c r="A1803" s="622" t="s">
        <v>1458</v>
      </c>
      <c r="B1803" s="623" t="s">
        <v>21</v>
      </c>
      <c r="C1803" s="624" t="s">
        <v>115</v>
      </c>
      <c r="D1803" s="625" t="s">
        <v>1427</v>
      </c>
      <c r="E1803" s="625" t="s">
        <v>1457</v>
      </c>
      <c r="F1803" s="626" t="s">
        <v>25</v>
      </c>
      <c r="G1803" s="626">
        <v>3.6200000000000003E-2</v>
      </c>
      <c r="H1803" s="172">
        <f>TRUNC(
                        IF(
                            C1803="INSUMO",
                            IFERROR(
                                INDEX(
                                    Insumos!F:F,
                                    MATCH(
                                        A1803&amp;B1803,
                                        Insumos!I:I,
                                        0)
                                ),
                                "Não encontrado"),
                            IFERROR(
                                INDEX(
                                    I:I,
                                    MATCH(
                                        A1803&amp;B1803,
                                        O:O,
                                        0)
                                ),
                                "Não encontrado")
                        ), 2)</f>
        <v>157.65</v>
      </c>
      <c r="I1803" s="172">
        <f t="shared" si="52"/>
        <v>5.7</v>
      </c>
      <c r="J1803" s="171"/>
      <c r="K1803" s="171"/>
      <c r="L1803" s="625" t="s">
        <v>15</v>
      </c>
      <c r="M1803" s="170"/>
      <c r="N1803" s="170"/>
    </row>
    <row r="1804" spans="1:15" x14ac:dyDescent="0.2">
      <c r="A1804" s="617" t="s">
        <v>1456</v>
      </c>
      <c r="B1804" s="618" t="s">
        <v>21</v>
      </c>
      <c r="C1804" s="619" t="s">
        <v>115</v>
      </c>
      <c r="D1804" s="620" t="s">
        <v>1427</v>
      </c>
      <c r="E1804" s="620" t="s">
        <v>1455</v>
      </c>
      <c r="F1804" s="621" t="s">
        <v>25</v>
      </c>
      <c r="G1804" s="621">
        <v>3.6200000000000003E-2</v>
      </c>
      <c r="H1804" s="175">
        <f>TRUNC(
                        IF(
                            C1804="INSUMO",
                            IFERROR(
                                INDEX(
                                    Insumos!F:F,
                                    MATCH(
                                        A1804&amp;B1804,
                                        Insumos!I:I,
                                        0)
                                ),
                                "Não encontrado"),
                            IFERROR(
                                INDEX(
                                    I:I,
                                    MATCH(
                                        A1804&amp;B1804,
                                        O:O,
                                        0)
                                ),
                                "Não encontrado")
                        ), 2)</f>
        <v>151.24</v>
      </c>
      <c r="I1804" s="175">
        <f t="shared" si="52"/>
        <v>5.47</v>
      </c>
      <c r="J1804" s="174"/>
      <c r="K1804" s="174"/>
      <c r="L1804" s="620" t="s">
        <v>15</v>
      </c>
      <c r="M1804" s="173"/>
      <c r="N1804" s="173"/>
    </row>
    <row r="1805" spans="1:15" x14ac:dyDescent="0.2">
      <c r="A1805" s="622" t="s">
        <v>1444</v>
      </c>
      <c r="B1805" s="623" t="s">
        <v>21</v>
      </c>
      <c r="C1805" s="624" t="s">
        <v>115</v>
      </c>
      <c r="D1805" s="625" t="s">
        <v>1427</v>
      </c>
      <c r="E1805" s="625" t="s">
        <v>1443</v>
      </c>
      <c r="F1805" s="626" t="s">
        <v>88</v>
      </c>
      <c r="G1805" s="626">
        <v>0.1575</v>
      </c>
      <c r="H1805" s="172">
        <f>TRUNC(
                        IF(
                            C1805="INSUMO",
                            IFERROR(
                                INDEX(
                                    Insumos!F:F,
                                    MATCH(
                                        A1805&amp;B1805,
                                        Insumos!I:I,
                                        0)
                                ),
                                "Não encontrado"),
                            IFERROR(
                                INDEX(
                                    I:I,
                                    MATCH(
                                        A1805&amp;B1805,
                                        O:O,
                                        0)
                                ),
                                "Não encontrado")
                        ), 2)</f>
        <v>12.78</v>
      </c>
      <c r="I1805" s="172">
        <f t="shared" si="52"/>
        <v>2.0099999999999998</v>
      </c>
      <c r="J1805" s="171"/>
      <c r="K1805" s="171"/>
      <c r="L1805" s="625" t="s">
        <v>15</v>
      </c>
      <c r="M1805" s="170"/>
      <c r="N1805" s="170"/>
    </row>
    <row r="1806" spans="1:15" x14ac:dyDescent="0.2">
      <c r="A1806" s="611" t="s">
        <v>1470</v>
      </c>
      <c r="B1806" s="612" t="s">
        <v>21</v>
      </c>
      <c r="C1806" s="613" t="s">
        <v>15</v>
      </c>
      <c r="D1806" s="614" t="s">
        <v>1427</v>
      </c>
      <c r="E1806" s="614" t="s">
        <v>1469</v>
      </c>
      <c r="F1806" s="615" t="s">
        <v>33</v>
      </c>
      <c r="G1806" s="616"/>
      <c r="H1806" s="178"/>
      <c r="I1806" s="178">
        <f>SUM(I1807:I1811)</f>
        <v>16.159999999999997</v>
      </c>
      <c r="J1806" s="177" t="s">
        <v>15</v>
      </c>
      <c r="K1806" s="177"/>
      <c r="L1806" s="614" t="s">
        <v>15</v>
      </c>
      <c r="M1806" s="176" t="s">
        <v>15</v>
      </c>
      <c r="N1806" s="176" t="s">
        <v>15</v>
      </c>
      <c r="O1806" s="584" t="str">
        <f>A1806&amp;B1806&amp;C1806</f>
        <v>260909GOINFRA</v>
      </c>
    </row>
    <row r="1807" spans="1:15" x14ac:dyDescent="0.2">
      <c r="A1807" s="617" t="s">
        <v>1358</v>
      </c>
      <c r="B1807" s="618" t="s">
        <v>21</v>
      </c>
      <c r="C1807" s="619" t="s">
        <v>115</v>
      </c>
      <c r="D1807" s="620" t="s">
        <v>1427</v>
      </c>
      <c r="E1807" s="620" t="s">
        <v>1359</v>
      </c>
      <c r="F1807" s="621" t="s">
        <v>42</v>
      </c>
      <c r="G1807" s="621">
        <v>8.2199999999999995E-2</v>
      </c>
      <c r="H1807" s="175">
        <f>TRUNC(
                        IF(
                            C1807="INSUMO",
                            IFERROR(
                                INDEX(
                                    Insumos!F:F,
                                    MATCH(
                                        A1807&amp;B1807,
                                        Insumos!I:I,
                                        0)
                                ),
                                "Não encontrado"),
                            IFERROR(
                                INDEX(
                                    I:I,
                                    MATCH(
                                        A1807&amp;B1807,
                                        O:O,
                                        0)
                                ),
                                "Não encontrado")
                        ), 2)</f>
        <v>16.78</v>
      </c>
      <c r="I1807" s="175">
        <f>TRUNC(G1807*H1807, 2)</f>
        <v>1.37</v>
      </c>
      <c r="J1807" s="174"/>
      <c r="K1807" s="174"/>
      <c r="L1807" s="620" t="s">
        <v>15</v>
      </c>
      <c r="M1807" s="173"/>
      <c r="N1807" s="173"/>
    </row>
    <row r="1808" spans="1:15" x14ac:dyDescent="0.2">
      <c r="A1808" s="622" t="s">
        <v>1356</v>
      </c>
      <c r="B1808" s="623" t="s">
        <v>21</v>
      </c>
      <c r="C1808" s="624" t="s">
        <v>115</v>
      </c>
      <c r="D1808" s="625" t="s">
        <v>1427</v>
      </c>
      <c r="E1808" s="625" t="s">
        <v>1357</v>
      </c>
      <c r="F1808" s="626" t="s">
        <v>42</v>
      </c>
      <c r="G1808" s="626">
        <v>0.3463</v>
      </c>
      <c r="H1808" s="172">
        <f>TRUNC(
                        IF(
                            C1808="INSUMO",
                            IFERROR(
                                INDEX(
                                    Insumos!F:F,
                                    MATCH(
                                        A1808&amp;B1808,
                                        Insumos!I:I,
                                        0)
                                ),
                                "Não encontrado"),
                            IFERROR(
                                INDEX(
                                    I:I,
                                    MATCH(
                                        A1808&amp;B1808,
                                        O:O,
                                        0)
                                ),
                                "Não encontrado")
                        ), 2)</f>
        <v>23.41</v>
      </c>
      <c r="I1808" s="172">
        <f>TRUNC(G1808*H1808, 2)</f>
        <v>8.1</v>
      </c>
      <c r="J1808" s="171"/>
      <c r="K1808" s="171"/>
      <c r="L1808" s="625" t="s">
        <v>15</v>
      </c>
      <c r="M1808" s="170"/>
      <c r="N1808" s="170"/>
    </row>
    <row r="1809" spans="1:15" x14ac:dyDescent="0.2">
      <c r="A1809" s="617" t="s">
        <v>1468</v>
      </c>
      <c r="B1809" s="618" t="s">
        <v>21</v>
      </c>
      <c r="C1809" s="619" t="s">
        <v>115</v>
      </c>
      <c r="D1809" s="620" t="s">
        <v>1427</v>
      </c>
      <c r="E1809" s="620" t="s">
        <v>1467</v>
      </c>
      <c r="F1809" s="621" t="s">
        <v>1440</v>
      </c>
      <c r="G1809" s="621">
        <v>0.224</v>
      </c>
      <c r="H1809" s="175">
        <f>TRUNC(
                        IF(
                            C1809="INSUMO",
                            IFERROR(
                                INDEX(
                                    Insumos!F:F,
                                    MATCH(
                                        A1809&amp;B1809,
                                        Insumos!I:I,
                                        0)
                                ),
                                "Não encontrado"),
                            IFERROR(
                                INDEX(
                                    I:I,
                                    MATCH(
                                        A1809&amp;B1809,
                                        O:O,
                                        0)
                                ),
                                "Não encontrado")
                        ), 2)</f>
        <v>24.44</v>
      </c>
      <c r="I1809" s="175">
        <f>TRUNC(G1809*H1809, 2)</f>
        <v>5.47</v>
      </c>
      <c r="J1809" s="174"/>
      <c r="K1809" s="174"/>
      <c r="L1809" s="620" t="s">
        <v>15</v>
      </c>
      <c r="M1809" s="173"/>
      <c r="N1809" s="173"/>
    </row>
    <row r="1810" spans="1:15" x14ac:dyDescent="0.2">
      <c r="A1810" s="622" t="s">
        <v>1466</v>
      </c>
      <c r="B1810" s="623" t="s">
        <v>21</v>
      </c>
      <c r="C1810" s="624" t="s">
        <v>115</v>
      </c>
      <c r="D1810" s="625" t="s">
        <v>1427</v>
      </c>
      <c r="E1810" s="625" t="s">
        <v>1465</v>
      </c>
      <c r="F1810" s="626" t="s">
        <v>1440</v>
      </c>
      <c r="G1810" s="626">
        <v>0.12</v>
      </c>
      <c r="H1810" s="172">
        <f>TRUNC(
                        IF(
                            C1810="INSUMO",
                            IFERROR(
                                INDEX(
                                    Insumos!F:F,
                                    MATCH(
                                        A1810&amp;B1810,
                                        Insumos!I:I,
                                        0)
                                ),
                                "Não encontrado"),
                            IFERROR(
                                INDEX(
                                    I:I,
                                    MATCH(
                                        A1810&amp;B1810,
                                        O:O,
                                        0)
                                ),
                                "Não encontrado")
                        ), 2)</f>
        <v>9.32</v>
      </c>
      <c r="I1810" s="172">
        <f>TRUNC(G1810*H1810, 2)</f>
        <v>1.1100000000000001</v>
      </c>
      <c r="J1810" s="171"/>
      <c r="K1810" s="171"/>
      <c r="L1810" s="625" t="s">
        <v>15</v>
      </c>
      <c r="M1810" s="170"/>
      <c r="N1810" s="170"/>
    </row>
    <row r="1811" spans="1:15" x14ac:dyDescent="0.2">
      <c r="A1811" s="617" t="s">
        <v>1464</v>
      </c>
      <c r="B1811" s="618" t="s">
        <v>21</v>
      </c>
      <c r="C1811" s="619" t="s">
        <v>115</v>
      </c>
      <c r="D1811" s="620" t="s">
        <v>1427</v>
      </c>
      <c r="E1811" s="620" t="s">
        <v>1463</v>
      </c>
      <c r="F1811" s="621" t="s">
        <v>95</v>
      </c>
      <c r="G1811" s="621">
        <v>0.1</v>
      </c>
      <c r="H1811" s="175">
        <f>TRUNC(
                        IF(
                            C1811="INSUMO",
                            IFERROR(
                                INDEX(
                                    Insumos!F:F,
                                    MATCH(
                                        A1811&amp;B1811,
                                        Insumos!I:I,
                                        0)
                                ),
                                "Não encontrado"),
                            IFERROR(
                                INDEX(
                                    I:I,
                                    MATCH(
                                        A1811&amp;B1811,
                                        O:O,
                                        0)
                                ),
                                "Não encontrado")
                        ), 2)</f>
        <v>1.1200000000000001</v>
      </c>
      <c r="I1811" s="175">
        <f>TRUNC(G1811*H1811, 2)</f>
        <v>0.11</v>
      </c>
      <c r="J1811" s="174"/>
      <c r="K1811" s="174"/>
      <c r="L1811" s="620" t="s">
        <v>15</v>
      </c>
      <c r="M1811" s="173"/>
      <c r="N1811" s="173"/>
    </row>
    <row r="1812" spans="1:15" x14ac:dyDescent="0.2">
      <c r="A1812" s="611" t="s">
        <v>1462</v>
      </c>
      <c r="B1812" s="612" t="s">
        <v>21</v>
      </c>
      <c r="C1812" s="613" t="s">
        <v>15</v>
      </c>
      <c r="D1812" s="614" t="s">
        <v>1427</v>
      </c>
      <c r="E1812" s="614" t="s">
        <v>1461</v>
      </c>
      <c r="F1812" s="615" t="s">
        <v>25</v>
      </c>
      <c r="G1812" s="616"/>
      <c r="H1812" s="178"/>
      <c r="I1812" s="178">
        <f>SUM(I1813:I1813)</f>
        <v>26.01</v>
      </c>
      <c r="J1812" s="177" t="s">
        <v>15</v>
      </c>
      <c r="K1812" s="177"/>
      <c r="L1812" s="614" t="s">
        <v>15</v>
      </c>
      <c r="M1812" s="176" t="s">
        <v>15</v>
      </c>
      <c r="N1812" s="176" t="s">
        <v>15</v>
      </c>
      <c r="O1812" s="584" t="str">
        <f>A1812&amp;B1812&amp;C1812</f>
        <v>050903GOINFRA</v>
      </c>
    </row>
    <row r="1813" spans="1:15" x14ac:dyDescent="0.2">
      <c r="A1813" s="617" t="s">
        <v>1352</v>
      </c>
      <c r="B1813" s="618" t="s">
        <v>21</v>
      </c>
      <c r="C1813" s="619" t="s">
        <v>115</v>
      </c>
      <c r="D1813" s="620" t="s">
        <v>1427</v>
      </c>
      <c r="E1813" s="620" t="s">
        <v>1353</v>
      </c>
      <c r="F1813" s="621" t="s">
        <v>42</v>
      </c>
      <c r="G1813" s="621">
        <v>1.7</v>
      </c>
      <c r="H1813" s="175">
        <f>TRUNC(
                        IF(
                            C1813="INSUMO",
                            IFERROR(
                                INDEX(
                                    Insumos!F:F,
                                    MATCH(
                                        A1813&amp;B1813,
                                        Insumos!I:I,
                                        0)
                                ),
                                "Não encontrado"),
                            IFERROR(
                                INDEX(
                                    I:I,
                                    MATCH(
                                        A1813&amp;B1813,
                                        O:O,
                                        0)
                                ),
                                "Não encontrado")
                        ), 2)</f>
        <v>15.3</v>
      </c>
      <c r="I1813" s="175">
        <f>TRUNC(G1813*H1813, 2)</f>
        <v>26.01</v>
      </c>
      <c r="J1813" s="174"/>
      <c r="K1813" s="174"/>
      <c r="L1813" s="620" t="s">
        <v>15</v>
      </c>
      <c r="M1813" s="173"/>
      <c r="N1813" s="173"/>
    </row>
    <row r="1814" spans="1:15" x14ac:dyDescent="0.2">
      <c r="A1814" s="611" t="s">
        <v>253</v>
      </c>
      <c r="B1814" s="612" t="s">
        <v>21</v>
      </c>
      <c r="C1814" s="613" t="s">
        <v>15</v>
      </c>
      <c r="D1814" s="614" t="s">
        <v>1427</v>
      </c>
      <c r="E1814" s="614" t="s">
        <v>254</v>
      </c>
      <c r="F1814" s="615" t="s">
        <v>33</v>
      </c>
      <c r="G1814" s="616"/>
      <c r="H1814" s="178"/>
      <c r="I1814" s="178">
        <f>SUM(I1815:I1820)</f>
        <v>81.25</v>
      </c>
      <c r="J1814" s="177" t="s">
        <v>15</v>
      </c>
      <c r="K1814" s="177"/>
      <c r="L1814" s="614" t="s">
        <v>15</v>
      </c>
      <c r="M1814" s="176" t="s">
        <v>15</v>
      </c>
      <c r="N1814" s="176" t="s">
        <v>15</v>
      </c>
      <c r="O1814" s="584" t="str">
        <f>A1814&amp;B1814&amp;C1814</f>
        <v>051009GOINFRA</v>
      </c>
    </row>
    <row r="1815" spans="1:15" x14ac:dyDescent="0.2">
      <c r="A1815" s="617" t="s">
        <v>1381</v>
      </c>
      <c r="B1815" s="618" t="s">
        <v>21</v>
      </c>
      <c r="C1815" s="619" t="s">
        <v>115</v>
      </c>
      <c r="D1815" s="620" t="s">
        <v>1427</v>
      </c>
      <c r="E1815" s="620" t="s">
        <v>1382</v>
      </c>
      <c r="F1815" s="621" t="s">
        <v>42</v>
      </c>
      <c r="G1815" s="621">
        <v>1.3</v>
      </c>
      <c r="H1815" s="175">
        <f>TRUNC(
                        IF(
                            C1815="INSUMO",
                            IFERROR(
                                INDEX(
                                    Insumos!F:F,
                                    MATCH(
                                        A1815&amp;B1815,
                                        Insumos!I:I,
                                        0)
                                ),
                                "Não encontrado"),
                            IFERROR(
                                INDEX(
                                    I:I,
                                    MATCH(
                                        A1815&amp;B1815,
                                        O:O,
                                        0)
                                ),
                                "Não encontrado")
                        ), 2)</f>
        <v>23.41</v>
      </c>
      <c r="I1815" s="175">
        <f t="shared" ref="I1815:I1820" si="53">TRUNC(G1815*H1815, 2)</f>
        <v>30.43</v>
      </c>
      <c r="J1815" s="174"/>
      <c r="K1815" s="174"/>
      <c r="L1815" s="620" t="s">
        <v>15</v>
      </c>
      <c r="M1815" s="173"/>
      <c r="N1815" s="173"/>
    </row>
    <row r="1816" spans="1:15" x14ac:dyDescent="0.2">
      <c r="A1816" s="622" t="s">
        <v>1358</v>
      </c>
      <c r="B1816" s="623" t="s">
        <v>21</v>
      </c>
      <c r="C1816" s="624" t="s">
        <v>115</v>
      </c>
      <c r="D1816" s="625" t="s">
        <v>1427</v>
      </c>
      <c r="E1816" s="625" t="s">
        <v>1359</v>
      </c>
      <c r="F1816" s="626" t="s">
        <v>42</v>
      </c>
      <c r="G1816" s="626">
        <v>1.3</v>
      </c>
      <c r="H1816" s="172">
        <f>TRUNC(
                        IF(
                            C1816="INSUMO",
                            IFERROR(
                                INDEX(
                                    Insumos!F:F,
                                    MATCH(
                                        A1816&amp;B1816,
                                        Insumos!I:I,
                                        0)
                                ),
                                "Não encontrado"),
                            IFERROR(
                                INDEX(
                                    I:I,
                                    MATCH(
                                        A1816&amp;B1816,
                                        O:O,
                                        0)
                                ),
                                "Não encontrado")
                        ), 2)</f>
        <v>16.78</v>
      </c>
      <c r="I1816" s="172">
        <f t="shared" si="53"/>
        <v>21.81</v>
      </c>
      <c r="J1816" s="171"/>
      <c r="K1816" s="171"/>
      <c r="L1816" s="625" t="s">
        <v>15</v>
      </c>
      <c r="M1816" s="170"/>
      <c r="N1816" s="170"/>
    </row>
    <row r="1817" spans="1:15" x14ac:dyDescent="0.2">
      <c r="A1817" s="617" t="s">
        <v>1499</v>
      </c>
      <c r="B1817" s="618" t="s">
        <v>21</v>
      </c>
      <c r="C1817" s="619" t="s">
        <v>115</v>
      </c>
      <c r="D1817" s="620" t="s">
        <v>1427</v>
      </c>
      <c r="E1817" s="620" t="s">
        <v>1498</v>
      </c>
      <c r="F1817" s="621" t="s">
        <v>88</v>
      </c>
      <c r="G1817" s="621">
        <v>0.5</v>
      </c>
      <c r="H1817" s="175">
        <f>TRUNC(
                        IF(
                            C1817="INSUMO",
                            IFERROR(
                                INDEX(
                                    Insumos!F:F,
                                    MATCH(
                                        A1817&amp;B1817,
                                        Insumos!I:I,
                                        0)
                                ),
                                "Não encontrado"),
                            IFERROR(
                                INDEX(
                                    I:I,
                                    MATCH(
                                        A1817&amp;B1817,
                                        O:O,
                                        0)
                                ),
                                "Não encontrado")
                        ), 2)</f>
        <v>6.63</v>
      </c>
      <c r="I1817" s="175">
        <f t="shared" si="53"/>
        <v>3.31</v>
      </c>
      <c r="J1817" s="174"/>
      <c r="K1817" s="174"/>
      <c r="L1817" s="620" t="s">
        <v>15</v>
      </c>
      <c r="M1817" s="173"/>
      <c r="N1817" s="173"/>
    </row>
    <row r="1818" spans="1:15" x14ac:dyDescent="0.2">
      <c r="A1818" s="622" t="s">
        <v>1439</v>
      </c>
      <c r="B1818" s="623" t="s">
        <v>21</v>
      </c>
      <c r="C1818" s="624" t="s">
        <v>115</v>
      </c>
      <c r="D1818" s="625" t="s">
        <v>1427</v>
      </c>
      <c r="E1818" s="625" t="s">
        <v>1438</v>
      </c>
      <c r="F1818" s="626" t="s">
        <v>258</v>
      </c>
      <c r="G1818" s="626">
        <v>0.15</v>
      </c>
      <c r="H1818" s="172">
        <f>TRUNC(
                        IF(
                            C1818="INSUMO",
                            IFERROR(
                                INDEX(
                                    Insumos!F:F,
                                    MATCH(
                                        A1818&amp;B1818,
                                        Insumos!I:I,
                                        0)
                                ),
                                "Não encontrado"),
                            IFERROR(
                                INDEX(
                                    I:I,
                                    MATCH(
                                        A1818&amp;B1818,
                                        O:O,
                                        0)
                                ),
                                "Não encontrado")
                        ), 2)</f>
        <v>21.88</v>
      </c>
      <c r="I1818" s="172">
        <f t="shared" si="53"/>
        <v>3.28</v>
      </c>
      <c r="J1818" s="171"/>
      <c r="K1818" s="171"/>
      <c r="L1818" s="625" t="s">
        <v>15</v>
      </c>
      <c r="M1818" s="170"/>
      <c r="N1818" s="170"/>
    </row>
    <row r="1819" spans="1:15" x14ac:dyDescent="0.2">
      <c r="A1819" s="617" t="s">
        <v>1444</v>
      </c>
      <c r="B1819" s="618" t="s">
        <v>21</v>
      </c>
      <c r="C1819" s="619" t="s">
        <v>115</v>
      </c>
      <c r="D1819" s="620" t="s">
        <v>1427</v>
      </c>
      <c r="E1819" s="620" t="s">
        <v>1443</v>
      </c>
      <c r="F1819" s="621" t="s">
        <v>88</v>
      </c>
      <c r="G1819" s="621">
        <v>1.3674999999999999</v>
      </c>
      <c r="H1819" s="175">
        <f>TRUNC(
                        IF(
                            C1819="INSUMO",
                            IFERROR(
                                INDEX(
                                    Insumos!F:F,
                                    MATCH(
                                        A1819&amp;B1819,
                                        Insumos!I:I,
                                        0)
                                ),
                                "Não encontrado"),
                            IFERROR(
                                INDEX(
                                    I:I,
                                    MATCH(
                                        A1819&amp;B1819,
                                        O:O,
                                        0)
                                ),
                                "Não encontrado")
                        ), 2)</f>
        <v>12.78</v>
      </c>
      <c r="I1819" s="175">
        <f t="shared" si="53"/>
        <v>17.47</v>
      </c>
      <c r="J1819" s="174"/>
      <c r="K1819" s="174"/>
      <c r="L1819" s="620" t="s">
        <v>15</v>
      </c>
      <c r="M1819" s="173"/>
      <c r="N1819" s="173"/>
    </row>
    <row r="1820" spans="1:15" x14ac:dyDescent="0.2">
      <c r="A1820" s="622" t="s">
        <v>1442</v>
      </c>
      <c r="B1820" s="623" t="s">
        <v>21</v>
      </c>
      <c r="C1820" s="624" t="s">
        <v>115</v>
      </c>
      <c r="D1820" s="625" t="s">
        <v>1427</v>
      </c>
      <c r="E1820" s="625" t="s">
        <v>1441</v>
      </c>
      <c r="F1820" s="626" t="s">
        <v>1440</v>
      </c>
      <c r="G1820" s="626">
        <v>0.4</v>
      </c>
      <c r="H1820" s="172">
        <f>TRUNC(
                        IF(
                            C1820="INSUMO",
                            IFERROR(
                                INDEX(
                                    Insumos!F:F,
                                    MATCH(
                                        A1820&amp;B1820,
                                        Insumos!I:I,
                                        0)
                                ),
                                "Não encontrado"),
                            IFERROR(
                                INDEX(
                                    I:I,
                                    MATCH(
                                        A1820&amp;B1820,
                                        O:O,
                                        0)
                                ),
                                "Não encontrado")
                        ), 2)</f>
        <v>12.39</v>
      </c>
      <c r="I1820" s="172">
        <f t="shared" si="53"/>
        <v>4.95</v>
      </c>
      <c r="J1820" s="171"/>
      <c r="K1820" s="171"/>
      <c r="L1820" s="625" t="s">
        <v>15</v>
      </c>
      <c r="M1820" s="170"/>
      <c r="N1820" s="170"/>
    </row>
    <row r="1821" spans="1:15" ht="25.5" x14ac:dyDescent="0.2">
      <c r="A1821" s="611" t="s">
        <v>1460</v>
      </c>
      <c r="B1821" s="612" t="s">
        <v>21</v>
      </c>
      <c r="C1821" s="613" t="s">
        <v>15</v>
      </c>
      <c r="D1821" s="614" t="s">
        <v>1427</v>
      </c>
      <c r="E1821" s="614" t="s">
        <v>1459</v>
      </c>
      <c r="F1821" s="615" t="s">
        <v>25</v>
      </c>
      <c r="G1821" s="616"/>
      <c r="H1821" s="178"/>
      <c r="I1821" s="178">
        <f>SUM(I1822:I1826)</f>
        <v>582.4</v>
      </c>
      <c r="J1821" s="177" t="s">
        <v>15</v>
      </c>
      <c r="K1821" s="177"/>
      <c r="L1821" s="614" t="s">
        <v>15</v>
      </c>
      <c r="M1821" s="176" t="s">
        <v>15</v>
      </c>
      <c r="N1821" s="176" t="s">
        <v>15</v>
      </c>
      <c r="O1821" s="584" t="str">
        <f>A1821&amp;B1821&amp;C1821</f>
        <v>051025GOINFRA</v>
      </c>
    </row>
    <row r="1822" spans="1:15" x14ac:dyDescent="0.2">
      <c r="A1822" s="617" t="s">
        <v>1352</v>
      </c>
      <c r="B1822" s="618" t="s">
        <v>21</v>
      </c>
      <c r="C1822" s="619" t="s">
        <v>115</v>
      </c>
      <c r="D1822" s="620" t="s">
        <v>1427</v>
      </c>
      <c r="E1822" s="620" t="s">
        <v>1353</v>
      </c>
      <c r="F1822" s="621" t="s">
        <v>42</v>
      </c>
      <c r="G1822" s="621">
        <v>10</v>
      </c>
      <c r="H1822" s="175">
        <f>TRUNC(
                        IF(
                            C1822="INSUMO",
                            IFERROR(
                                INDEX(
                                    Insumos!F:F,
                                    MATCH(
                                        A1822&amp;B1822,
                                        Insumos!I:I,
                                        0)
                                ),
                                "Não encontrado"),
                            IFERROR(
                                INDEX(
                                    I:I,
                                    MATCH(
                                        A1822&amp;B1822,
                                        O:O,
                                        0)
                                ),
                                "Não encontrado")
                        ), 2)</f>
        <v>15.3</v>
      </c>
      <c r="I1822" s="175">
        <f>TRUNC(G1822*H1822, 2)</f>
        <v>153</v>
      </c>
      <c r="J1822" s="174"/>
      <c r="K1822" s="174"/>
      <c r="L1822" s="620" t="s">
        <v>15</v>
      </c>
      <c r="M1822" s="173"/>
      <c r="N1822" s="173"/>
    </row>
    <row r="1823" spans="1:15" x14ac:dyDescent="0.2">
      <c r="A1823" s="622" t="s">
        <v>1454</v>
      </c>
      <c r="B1823" s="623" t="s">
        <v>21</v>
      </c>
      <c r="C1823" s="624" t="s">
        <v>115</v>
      </c>
      <c r="D1823" s="625" t="s">
        <v>1427</v>
      </c>
      <c r="E1823" s="625" t="s">
        <v>1453</v>
      </c>
      <c r="F1823" s="626" t="s">
        <v>258</v>
      </c>
      <c r="G1823" s="626">
        <v>220</v>
      </c>
      <c r="H1823" s="172">
        <f>TRUNC(
                        IF(
                            C1823="INSUMO",
                            IFERROR(
                                INDEX(
                                    Insumos!F:F,
                                    MATCH(
                                        A1823&amp;B1823,
                                        Insumos!I:I,
                                        0)
                                ),
                                "Não encontrado"),
                            IFERROR(
                                INDEX(
                                    I:I,
                                    MATCH(
                                        A1823&amp;B1823,
                                        O:O,
                                        0)
                                ),
                                "Não encontrado")
                        ), 2)</f>
        <v>0.64</v>
      </c>
      <c r="I1823" s="172">
        <f>TRUNC(G1823*H1823, 2)</f>
        <v>140.80000000000001</v>
      </c>
      <c r="J1823" s="171"/>
      <c r="K1823" s="171"/>
      <c r="L1823" s="625" t="s">
        <v>15</v>
      </c>
      <c r="M1823" s="170"/>
      <c r="N1823" s="170"/>
    </row>
    <row r="1824" spans="1:15" x14ac:dyDescent="0.2">
      <c r="A1824" s="617" t="s">
        <v>1456</v>
      </c>
      <c r="B1824" s="618" t="s">
        <v>21</v>
      </c>
      <c r="C1824" s="619" t="s">
        <v>115</v>
      </c>
      <c r="D1824" s="620" t="s">
        <v>1427</v>
      </c>
      <c r="E1824" s="620" t="s">
        <v>1455</v>
      </c>
      <c r="F1824" s="621" t="s">
        <v>25</v>
      </c>
      <c r="G1824" s="621">
        <v>0.67700000000000005</v>
      </c>
      <c r="H1824" s="175">
        <f>TRUNC(
                        IF(
                            C1824="INSUMO",
                            IFERROR(
                                INDEX(
                                    Insumos!F:F,
                                    MATCH(
                                        A1824&amp;B1824,
                                        Insumos!I:I,
                                        0)
                                ),
                                "Não encontrado"),
                            IFERROR(
                                INDEX(
                                    I:I,
                                    MATCH(
                                        A1824&amp;B1824,
                                        O:O,
                                        0)
                                ),
                                "Não encontrado")
                        ), 2)</f>
        <v>151.24</v>
      </c>
      <c r="I1824" s="175">
        <f>TRUNC(G1824*H1824, 2)</f>
        <v>102.38</v>
      </c>
      <c r="J1824" s="174"/>
      <c r="K1824" s="174"/>
      <c r="L1824" s="620" t="s">
        <v>15</v>
      </c>
      <c r="M1824" s="173"/>
      <c r="N1824" s="173"/>
    </row>
    <row r="1825" spans="1:15" x14ac:dyDescent="0.2">
      <c r="A1825" s="622" t="s">
        <v>1458</v>
      </c>
      <c r="B1825" s="623" t="s">
        <v>21</v>
      </c>
      <c r="C1825" s="624" t="s">
        <v>115</v>
      </c>
      <c r="D1825" s="625" t="s">
        <v>1427</v>
      </c>
      <c r="E1825" s="625" t="s">
        <v>1457</v>
      </c>
      <c r="F1825" s="626" t="s">
        <v>25</v>
      </c>
      <c r="G1825" s="626">
        <v>0.28899999999999998</v>
      </c>
      <c r="H1825" s="172">
        <f>TRUNC(
                        IF(
                            C1825="INSUMO",
                            IFERROR(
                                INDEX(
                                    Insumos!F:F,
                                    MATCH(
                                        A1825&amp;B1825,
                                        Insumos!I:I,
                                        0)
                                ),
                                "Não encontrado"),
                            IFERROR(
                                INDEX(
                                    I:I,
                                    MATCH(
                                        A1825&amp;B1825,
                                        O:O,
                                        0)
                                ),
                                "Não encontrado")
                        ), 2)</f>
        <v>157.65</v>
      </c>
      <c r="I1825" s="172">
        <f>TRUNC(G1825*H1825, 2)</f>
        <v>45.56</v>
      </c>
      <c r="J1825" s="171"/>
      <c r="K1825" s="171"/>
      <c r="L1825" s="625" t="s">
        <v>15</v>
      </c>
      <c r="M1825" s="170"/>
      <c r="N1825" s="170"/>
    </row>
    <row r="1826" spans="1:15" x14ac:dyDescent="0.2">
      <c r="A1826" s="617" t="s">
        <v>1452</v>
      </c>
      <c r="B1826" s="618" t="s">
        <v>21</v>
      </c>
      <c r="C1826" s="619" t="s">
        <v>115</v>
      </c>
      <c r="D1826" s="620" t="s">
        <v>1427</v>
      </c>
      <c r="E1826" s="620" t="s">
        <v>1451</v>
      </c>
      <c r="F1826" s="621" t="s">
        <v>25</v>
      </c>
      <c r="G1826" s="621">
        <v>0.77800000000000002</v>
      </c>
      <c r="H1826" s="175">
        <f>TRUNC(
                        IF(
                            C1826="INSUMO",
                            IFERROR(
                                INDEX(
                                    Insumos!F:F,
                                    MATCH(
                                        A1826&amp;B1826,
                                        Insumos!I:I,
                                        0)
                                ),
                                "Não encontrado"),
                            IFERROR(
                                INDEX(
                                    I:I,
                                    MATCH(
                                        A1826&amp;B1826,
                                        O:O,
                                        0)
                                ),
                                "Não encontrado")
                        ), 2)</f>
        <v>180.8</v>
      </c>
      <c r="I1826" s="175">
        <f>TRUNC(G1826*H1826, 2)</f>
        <v>140.66</v>
      </c>
      <c r="J1826" s="174"/>
      <c r="K1826" s="174"/>
      <c r="L1826" s="620" t="s">
        <v>15</v>
      </c>
      <c r="M1826" s="173"/>
      <c r="N1826" s="173"/>
    </row>
    <row r="1827" spans="1:15" ht="25.5" x14ac:dyDescent="0.2">
      <c r="A1827" s="611" t="s">
        <v>271</v>
      </c>
      <c r="B1827" s="612" t="s">
        <v>21</v>
      </c>
      <c r="C1827" s="613" t="s">
        <v>15</v>
      </c>
      <c r="D1827" s="614" t="s">
        <v>1427</v>
      </c>
      <c r="E1827" s="614" t="s">
        <v>272</v>
      </c>
      <c r="F1827" s="615" t="s">
        <v>25</v>
      </c>
      <c r="G1827" s="616"/>
      <c r="H1827" s="178"/>
      <c r="I1827" s="178">
        <f>SUM(I1828:I1832)</f>
        <v>532.76</v>
      </c>
      <c r="J1827" s="177" t="s">
        <v>15</v>
      </c>
      <c r="K1827" s="177"/>
      <c r="L1827" s="614" t="s">
        <v>15</v>
      </c>
      <c r="M1827" s="176" t="s">
        <v>15</v>
      </c>
      <c r="N1827" s="176" t="s">
        <v>15</v>
      </c>
      <c r="O1827" s="584" t="str">
        <f>A1827&amp;B1827&amp;C1827</f>
        <v>051030GOINFRA</v>
      </c>
    </row>
    <row r="1828" spans="1:15" x14ac:dyDescent="0.2">
      <c r="A1828" s="617" t="s">
        <v>1388</v>
      </c>
      <c r="B1828" s="618" t="s">
        <v>21</v>
      </c>
      <c r="C1828" s="619" t="s">
        <v>115</v>
      </c>
      <c r="D1828" s="620" t="s">
        <v>1427</v>
      </c>
      <c r="E1828" s="620" t="s">
        <v>1389</v>
      </c>
      <c r="F1828" s="621" t="s">
        <v>42</v>
      </c>
      <c r="G1828" s="621">
        <v>0.64480000000000004</v>
      </c>
      <c r="H1828" s="175">
        <f>TRUNC(
                        IF(
                            C1828="INSUMO",
                            IFERROR(
                                INDEX(
                                    Insumos!F:F,
                                    MATCH(
                                        A1828&amp;B1828,
                                        Insumos!I:I,
                                        0)
                                ),
                                "Não encontrado"),
                            IFERROR(
                                INDEX(
                                    I:I,
                                    MATCH(
                                        A1828&amp;B1828,
                                        O:O,
                                        0)
                                ),
                                "Não encontrado")
                        ), 2)</f>
        <v>18.36</v>
      </c>
      <c r="I1828" s="175">
        <f>TRUNC(G1828*H1828, 2)</f>
        <v>11.83</v>
      </c>
      <c r="J1828" s="174"/>
      <c r="K1828" s="174"/>
      <c r="L1828" s="620" t="s">
        <v>15</v>
      </c>
      <c r="M1828" s="173"/>
      <c r="N1828" s="173"/>
    </row>
    <row r="1829" spans="1:15" x14ac:dyDescent="0.2">
      <c r="A1829" s="622" t="s">
        <v>1352</v>
      </c>
      <c r="B1829" s="623" t="s">
        <v>21</v>
      </c>
      <c r="C1829" s="624" t="s">
        <v>115</v>
      </c>
      <c r="D1829" s="625" t="s">
        <v>1427</v>
      </c>
      <c r="E1829" s="625" t="s">
        <v>1353</v>
      </c>
      <c r="F1829" s="626" t="s">
        <v>42</v>
      </c>
      <c r="G1829" s="626">
        <v>5.1585999999999999</v>
      </c>
      <c r="H1829" s="172">
        <f>TRUNC(
                        IF(
                            C1829="INSUMO",
                            IFERROR(
                                INDEX(
                                    Insumos!F:F,
                                    MATCH(
                                        A1829&amp;B1829,
                                        Insumos!I:I,
                                        0)
                                ),
                                "Não encontrado"),
                            IFERROR(
                                INDEX(
                                    I:I,
                                    MATCH(
                                        A1829&amp;B1829,
                                        O:O,
                                        0)
                                ),
                                "Não encontrado")
                        ), 2)</f>
        <v>15.3</v>
      </c>
      <c r="I1829" s="172">
        <f>TRUNC(G1829*H1829, 2)</f>
        <v>78.92</v>
      </c>
      <c r="J1829" s="171"/>
      <c r="K1829" s="171"/>
      <c r="L1829" s="625" t="s">
        <v>15</v>
      </c>
      <c r="M1829" s="170"/>
      <c r="N1829" s="170"/>
    </row>
    <row r="1830" spans="1:15" x14ac:dyDescent="0.2">
      <c r="A1830" s="617" t="s">
        <v>1472</v>
      </c>
      <c r="B1830" s="618" t="s">
        <v>21</v>
      </c>
      <c r="C1830" s="619" t="s">
        <v>115</v>
      </c>
      <c r="D1830" s="620" t="s">
        <v>1427</v>
      </c>
      <c r="E1830" s="620" t="s">
        <v>1471</v>
      </c>
      <c r="F1830" s="621" t="s">
        <v>25</v>
      </c>
      <c r="G1830" s="621">
        <v>0.57799999999999996</v>
      </c>
      <c r="H1830" s="175">
        <f>TRUNC(
                        IF(
                            C1830="INSUMO",
                            IFERROR(
                                INDEX(
                                    Insumos!F:F,
                                    MATCH(
                                        A1830&amp;B1830,
                                        Insumos!I:I,
                                        0)
                                ),
                                "Não encontrado"),
                            IFERROR(
                                INDEX(
                                    I:I,
                                    MATCH(
                                        A1830&amp;B1830,
                                        O:O,
                                        0)
                                ),
                                "Não encontrado")
                        ), 2)</f>
        <v>157.54</v>
      </c>
      <c r="I1830" s="175">
        <f>TRUNC(G1830*H1830, 2)</f>
        <v>91.05</v>
      </c>
      <c r="J1830" s="174"/>
      <c r="K1830" s="174"/>
      <c r="L1830" s="620" t="s">
        <v>15</v>
      </c>
      <c r="M1830" s="173"/>
      <c r="N1830" s="173"/>
    </row>
    <row r="1831" spans="1:15" x14ac:dyDescent="0.2">
      <c r="A1831" s="622" t="s">
        <v>1454</v>
      </c>
      <c r="B1831" s="623" t="s">
        <v>21</v>
      </c>
      <c r="C1831" s="624" t="s">
        <v>115</v>
      </c>
      <c r="D1831" s="625" t="s">
        <v>1427</v>
      </c>
      <c r="E1831" s="625" t="s">
        <v>1453</v>
      </c>
      <c r="F1831" s="626" t="s">
        <v>258</v>
      </c>
      <c r="G1831" s="626">
        <v>373</v>
      </c>
      <c r="H1831" s="172">
        <f>TRUNC(
                        IF(
                            C1831="INSUMO",
                            IFERROR(
                                INDEX(
                                    Insumos!F:F,
                                    MATCH(
                                        A1831&amp;B1831,
                                        Insumos!I:I,
                                        0)
                                ),
                                "Não encontrado"),
                            IFERROR(
                                INDEX(
                                    I:I,
                                    MATCH(
                                        A1831&amp;B1831,
                                        O:O,
                                        0)
                                ),
                                "Não encontrado")
                        ), 2)</f>
        <v>0.64</v>
      </c>
      <c r="I1831" s="172">
        <f>TRUNC(G1831*H1831, 2)</f>
        <v>238.72</v>
      </c>
      <c r="J1831" s="171"/>
      <c r="K1831" s="171"/>
      <c r="L1831" s="625" t="s">
        <v>15</v>
      </c>
      <c r="M1831" s="170"/>
      <c r="N1831" s="170"/>
    </row>
    <row r="1832" spans="1:15" x14ac:dyDescent="0.2">
      <c r="A1832" s="617" t="s">
        <v>1458</v>
      </c>
      <c r="B1832" s="618" t="s">
        <v>21</v>
      </c>
      <c r="C1832" s="619" t="s">
        <v>115</v>
      </c>
      <c r="D1832" s="620" t="s">
        <v>1427</v>
      </c>
      <c r="E1832" s="620" t="s">
        <v>1457</v>
      </c>
      <c r="F1832" s="621" t="s">
        <v>25</v>
      </c>
      <c r="G1832" s="621">
        <v>0.71199999999999997</v>
      </c>
      <c r="H1832" s="175">
        <f>TRUNC(
                        IF(
                            C1832="INSUMO",
                            IFERROR(
                                INDEX(
                                    Insumos!F:F,
                                    MATCH(
                                        A1832&amp;B1832,
                                        Insumos!I:I,
                                        0)
                                ),
                                "Não encontrado"),
                            IFERROR(
                                INDEX(
                                    I:I,
                                    MATCH(
                                        A1832&amp;B1832,
                                        O:O,
                                        0)
                                ),
                                "Não encontrado")
                        ), 2)</f>
        <v>157.65</v>
      </c>
      <c r="I1832" s="175">
        <f>TRUNC(G1832*H1832, 2)</f>
        <v>112.24</v>
      </c>
      <c r="J1832" s="174"/>
      <c r="K1832" s="174"/>
      <c r="L1832" s="620" t="s">
        <v>15</v>
      </c>
      <c r="M1832" s="173"/>
      <c r="N1832" s="173"/>
    </row>
    <row r="1833" spans="1:15" ht="25.5" x14ac:dyDescent="0.2">
      <c r="A1833" s="611" t="s">
        <v>1450</v>
      </c>
      <c r="B1833" s="612" t="s">
        <v>21</v>
      </c>
      <c r="C1833" s="613" t="s">
        <v>15</v>
      </c>
      <c r="D1833" s="614" t="s">
        <v>1427</v>
      </c>
      <c r="E1833" s="614" t="s">
        <v>1449</v>
      </c>
      <c r="F1833" s="615" t="s">
        <v>25</v>
      </c>
      <c r="G1833" s="616"/>
      <c r="H1833" s="178"/>
      <c r="I1833" s="178">
        <f>SUM(I1834:I1835)</f>
        <v>53.620000000000005</v>
      </c>
      <c r="J1833" s="177" t="s">
        <v>15</v>
      </c>
      <c r="K1833" s="177"/>
      <c r="L1833" s="614" t="s">
        <v>15</v>
      </c>
      <c r="M1833" s="176" t="s">
        <v>15</v>
      </c>
      <c r="N1833" s="176" t="s">
        <v>15</v>
      </c>
      <c r="O1833" s="584" t="str">
        <f>A1833&amp;B1833&amp;C1833</f>
        <v>051055GOINFRA</v>
      </c>
    </row>
    <row r="1834" spans="1:15" x14ac:dyDescent="0.2">
      <c r="A1834" s="617" t="s">
        <v>1377</v>
      </c>
      <c r="B1834" s="618" t="s">
        <v>21</v>
      </c>
      <c r="C1834" s="619" t="s">
        <v>115</v>
      </c>
      <c r="D1834" s="620" t="s">
        <v>1427</v>
      </c>
      <c r="E1834" s="620" t="s">
        <v>1378</v>
      </c>
      <c r="F1834" s="621" t="s">
        <v>42</v>
      </c>
      <c r="G1834" s="621">
        <v>0.77349999999999997</v>
      </c>
      <c r="H1834" s="175">
        <f>TRUNC(
                        IF(
                            C1834="INSUMO",
                            IFERROR(
                                INDEX(
                                    Insumos!F:F,
                                    MATCH(
                                        A1834&amp;B1834,
                                        Insumos!I:I,
                                        0)
                                ),
                                "Não encontrado"),
                            IFERROR(
                                INDEX(
                                    I:I,
                                    MATCH(
                                        A1834&amp;B1834,
                                        O:O,
                                        0)
                                ),
                                "Não encontrado")
                        ), 2)</f>
        <v>23.41</v>
      </c>
      <c r="I1834" s="175">
        <f>TRUNC(G1834*H1834, 2)</f>
        <v>18.100000000000001</v>
      </c>
      <c r="J1834" s="174"/>
      <c r="K1834" s="174"/>
      <c r="L1834" s="620" t="s">
        <v>15</v>
      </c>
      <c r="M1834" s="173"/>
      <c r="N1834" s="173"/>
    </row>
    <row r="1835" spans="1:15" x14ac:dyDescent="0.2">
      <c r="A1835" s="622" t="s">
        <v>1352</v>
      </c>
      <c r="B1835" s="623" t="s">
        <v>21</v>
      </c>
      <c r="C1835" s="624" t="s">
        <v>115</v>
      </c>
      <c r="D1835" s="625" t="s">
        <v>1427</v>
      </c>
      <c r="E1835" s="625" t="s">
        <v>1353</v>
      </c>
      <c r="F1835" s="626" t="s">
        <v>42</v>
      </c>
      <c r="G1835" s="626">
        <v>2.3218000000000001</v>
      </c>
      <c r="H1835" s="172">
        <f>TRUNC(
                        IF(
                            C1835="INSUMO",
                            IFERROR(
                                INDEX(
                                    Insumos!F:F,
                                    MATCH(
                                        A1835&amp;B1835,
                                        Insumos!I:I,
                                        0)
                                ),
                                "Não encontrado"),
                            IFERROR(
                                INDEX(
                                    I:I,
                                    MATCH(
                                        A1835&amp;B1835,
                                        O:O,
                                        0)
                                ),
                                "Não encontrado")
                        ), 2)</f>
        <v>15.3</v>
      </c>
      <c r="I1835" s="172">
        <f>TRUNC(G1835*H1835, 2)</f>
        <v>35.520000000000003</v>
      </c>
      <c r="J1835" s="171"/>
      <c r="K1835" s="171"/>
      <c r="L1835" s="625" t="s">
        <v>15</v>
      </c>
      <c r="M1835" s="170"/>
      <c r="N1835" s="170"/>
    </row>
    <row r="1836" spans="1:15" ht="25.5" x14ac:dyDescent="0.2">
      <c r="A1836" s="611" t="s">
        <v>1448</v>
      </c>
      <c r="B1836" s="612" t="s">
        <v>21</v>
      </c>
      <c r="C1836" s="613" t="s">
        <v>15</v>
      </c>
      <c r="D1836" s="614" t="s">
        <v>1427</v>
      </c>
      <c r="E1836" s="614" t="s">
        <v>1447</v>
      </c>
      <c r="F1836" s="615" t="s">
        <v>33</v>
      </c>
      <c r="G1836" s="616"/>
      <c r="H1836" s="178"/>
      <c r="I1836" s="178">
        <f>SUM(I1837:I1846)</f>
        <v>86.26</v>
      </c>
      <c r="J1836" s="177" t="s">
        <v>15</v>
      </c>
      <c r="K1836" s="177"/>
      <c r="L1836" s="614" t="s">
        <v>15</v>
      </c>
      <c r="M1836" s="176" t="s">
        <v>15</v>
      </c>
      <c r="N1836" s="176" t="s">
        <v>15</v>
      </c>
      <c r="O1836" s="584" t="str">
        <f>A1836&amp;B1836&amp;C1836</f>
        <v>060209GOINFRA</v>
      </c>
    </row>
    <row r="1837" spans="1:15" x14ac:dyDescent="0.2">
      <c r="A1837" s="617" t="s">
        <v>1381</v>
      </c>
      <c r="B1837" s="618" t="s">
        <v>21</v>
      </c>
      <c r="C1837" s="619" t="s">
        <v>115</v>
      </c>
      <c r="D1837" s="620" t="s">
        <v>1427</v>
      </c>
      <c r="E1837" s="620" t="s">
        <v>1382</v>
      </c>
      <c r="F1837" s="621" t="s">
        <v>42</v>
      </c>
      <c r="G1837" s="621">
        <v>1.26</v>
      </c>
      <c r="H1837" s="175">
        <f>TRUNC(
                        IF(
                            C1837="INSUMO",
                            IFERROR(
                                INDEX(
                                    Insumos!F:F,
                                    MATCH(
                                        A1837&amp;B1837,
                                        Insumos!I:I,
                                        0)
                                ),
                                "Não encontrado"),
                            IFERROR(
                                INDEX(
                                    I:I,
                                    MATCH(
                                        A1837&amp;B1837,
                                        O:O,
                                        0)
                                ),
                                "Não encontrado")
                        ), 2)</f>
        <v>23.41</v>
      </c>
      <c r="I1837" s="175">
        <f t="shared" ref="I1837:I1846" si="54">TRUNC(G1837*H1837, 2)</f>
        <v>29.49</v>
      </c>
      <c r="J1837" s="174"/>
      <c r="K1837" s="174"/>
      <c r="L1837" s="620" t="s">
        <v>15</v>
      </c>
      <c r="M1837" s="173"/>
      <c r="N1837" s="173"/>
    </row>
    <row r="1838" spans="1:15" x14ac:dyDescent="0.2">
      <c r="A1838" s="622" t="s">
        <v>1352</v>
      </c>
      <c r="B1838" s="623" t="s">
        <v>21</v>
      </c>
      <c r="C1838" s="624" t="s">
        <v>115</v>
      </c>
      <c r="D1838" s="625" t="s">
        <v>1427</v>
      </c>
      <c r="E1838" s="625" t="s">
        <v>1353</v>
      </c>
      <c r="F1838" s="626" t="s">
        <v>42</v>
      </c>
      <c r="G1838" s="626">
        <v>1.35</v>
      </c>
      <c r="H1838" s="172">
        <f>TRUNC(
                        IF(
                            C1838="INSUMO",
                            IFERROR(
                                INDEX(
                                    Insumos!F:F,
                                    MATCH(
                                        A1838&amp;B1838,
                                        Insumos!I:I,
                                        0)
                                ),
                                "Não encontrado"),
                            IFERROR(
                                INDEX(
                                    I:I,
                                    MATCH(
                                        A1838&amp;B1838,
                                        O:O,
                                        0)
                                ),
                                "Não encontrado")
                        ), 2)</f>
        <v>15.3</v>
      </c>
      <c r="I1838" s="172">
        <f t="shared" si="54"/>
        <v>20.65</v>
      </c>
      <c r="J1838" s="171"/>
      <c r="K1838" s="171"/>
      <c r="L1838" s="625" t="s">
        <v>15</v>
      </c>
      <c r="M1838" s="170"/>
      <c r="N1838" s="170"/>
    </row>
    <row r="1839" spans="1:15" x14ac:dyDescent="0.2">
      <c r="A1839" s="617" t="s">
        <v>1431</v>
      </c>
      <c r="B1839" s="618" t="s">
        <v>21</v>
      </c>
      <c r="C1839" s="619" t="s">
        <v>115</v>
      </c>
      <c r="D1839" s="620" t="s">
        <v>1427</v>
      </c>
      <c r="E1839" s="620" t="s">
        <v>1430</v>
      </c>
      <c r="F1839" s="621" t="s">
        <v>258</v>
      </c>
      <c r="G1839" s="621">
        <v>0.35399999999999998</v>
      </c>
      <c r="H1839" s="175">
        <f>TRUNC(
                        IF(
                            C1839="INSUMO",
                            IFERROR(
                                INDEX(
                                    Insumos!F:F,
                                    MATCH(
                                        A1839&amp;B1839,
                                        Insumos!I:I,
                                        0)
                                ),
                                "Não encontrado"),
                            IFERROR(
                                INDEX(
                                    I:I,
                                    MATCH(
                                        A1839&amp;B1839,
                                        O:O,
                                        0)
                                ),
                                "Não encontrado")
                        ), 2)</f>
        <v>6.77</v>
      </c>
      <c r="I1839" s="175">
        <f t="shared" si="54"/>
        <v>2.39</v>
      </c>
      <c r="J1839" s="174"/>
      <c r="K1839" s="174"/>
      <c r="L1839" s="620" t="s">
        <v>15</v>
      </c>
      <c r="M1839" s="173"/>
      <c r="N1839" s="173"/>
    </row>
    <row r="1840" spans="1:15" x14ac:dyDescent="0.2">
      <c r="A1840" s="622" t="s">
        <v>1433</v>
      </c>
      <c r="B1840" s="623" t="s">
        <v>21</v>
      </c>
      <c r="C1840" s="624" t="s">
        <v>115</v>
      </c>
      <c r="D1840" s="625" t="s">
        <v>1427</v>
      </c>
      <c r="E1840" s="625" t="s">
        <v>1432</v>
      </c>
      <c r="F1840" s="626" t="s">
        <v>258</v>
      </c>
      <c r="G1840" s="626">
        <v>1.7999999999999999E-2</v>
      </c>
      <c r="H1840" s="172">
        <f>TRUNC(
                        IF(
                            C1840="INSUMO",
                            IFERROR(
                                INDEX(
                                    Insumos!F:F,
                                    MATCH(
                                        A1840&amp;B1840,
                                        Insumos!I:I,
                                        0)
                                ),
                                "Não encontrado"),
                            IFERROR(
                                INDEX(
                                    I:I,
                                    MATCH(
                                        A1840&amp;B1840,
                                        O:O,
                                        0)
                                ),
                                "Não encontrado")
                        ), 2)</f>
        <v>17.850000000000001</v>
      </c>
      <c r="I1840" s="172">
        <f t="shared" si="54"/>
        <v>0.32</v>
      </c>
      <c r="J1840" s="171"/>
      <c r="K1840" s="171"/>
      <c r="L1840" s="625" t="s">
        <v>15</v>
      </c>
      <c r="M1840" s="170"/>
      <c r="N1840" s="170"/>
    </row>
    <row r="1841" spans="1:15" x14ac:dyDescent="0.2">
      <c r="A1841" s="617" t="s">
        <v>1439</v>
      </c>
      <c r="B1841" s="618" t="s">
        <v>21</v>
      </c>
      <c r="C1841" s="619" t="s">
        <v>115</v>
      </c>
      <c r="D1841" s="620" t="s">
        <v>1427</v>
      </c>
      <c r="E1841" s="620" t="s">
        <v>1438</v>
      </c>
      <c r="F1841" s="621" t="s">
        <v>258</v>
      </c>
      <c r="G1841" s="621">
        <v>0.19700000000000001</v>
      </c>
      <c r="H1841" s="175">
        <f>TRUNC(
                        IF(
                            C1841="INSUMO",
                            IFERROR(
                                INDEX(
                                    Insumos!F:F,
                                    MATCH(
                                        A1841&amp;B1841,
                                        Insumos!I:I,
                                        0)
                                ),
                                "Não encontrado"),
                            IFERROR(
                                INDEX(
                                    I:I,
                                    MATCH(
                                        A1841&amp;B1841,
                                        O:O,
                                        0)
                                ),
                                "Não encontrado")
                        ), 2)</f>
        <v>21.88</v>
      </c>
      <c r="I1841" s="175">
        <f t="shared" si="54"/>
        <v>4.3099999999999996</v>
      </c>
      <c r="J1841" s="174"/>
      <c r="K1841" s="174"/>
      <c r="L1841" s="620" t="s">
        <v>15</v>
      </c>
      <c r="M1841" s="173"/>
      <c r="N1841" s="173"/>
    </row>
    <row r="1842" spans="1:15" x14ac:dyDescent="0.2">
      <c r="A1842" s="622" t="s">
        <v>1444</v>
      </c>
      <c r="B1842" s="623" t="s">
        <v>21</v>
      </c>
      <c r="C1842" s="624" t="s">
        <v>115</v>
      </c>
      <c r="D1842" s="625" t="s">
        <v>1427</v>
      </c>
      <c r="E1842" s="625" t="s">
        <v>1443</v>
      </c>
      <c r="F1842" s="626" t="s">
        <v>88</v>
      </c>
      <c r="G1842" s="626">
        <v>0.755</v>
      </c>
      <c r="H1842" s="172">
        <f>TRUNC(
                        IF(
                            C1842="INSUMO",
                            IFERROR(
                                INDEX(
                                    Insumos!F:F,
                                    MATCH(
                                        A1842&amp;B1842,
                                        Insumos!I:I,
                                        0)
                                ),
                                "Não encontrado"),
                            IFERROR(
                                INDEX(
                                    I:I,
                                    MATCH(
                                        A1842&amp;B1842,
                                        O:O,
                                        0)
                                ),
                                "Não encontrado")
                        ), 2)</f>
        <v>12.78</v>
      </c>
      <c r="I1842" s="172">
        <f t="shared" si="54"/>
        <v>9.64</v>
      </c>
      <c r="J1842" s="171"/>
      <c r="K1842" s="171"/>
      <c r="L1842" s="625" t="s">
        <v>15</v>
      </c>
      <c r="M1842" s="170"/>
      <c r="N1842" s="170"/>
    </row>
    <row r="1843" spans="1:15" x14ac:dyDescent="0.2">
      <c r="A1843" s="617" t="s">
        <v>1446</v>
      </c>
      <c r="B1843" s="618" t="s">
        <v>21</v>
      </c>
      <c r="C1843" s="619" t="s">
        <v>115</v>
      </c>
      <c r="D1843" s="620" t="s">
        <v>1427</v>
      </c>
      <c r="E1843" s="620" t="s">
        <v>1445</v>
      </c>
      <c r="F1843" s="621" t="s">
        <v>88</v>
      </c>
      <c r="G1843" s="621">
        <v>2.1999999999999999E-2</v>
      </c>
      <c r="H1843" s="175">
        <f>TRUNC(
                        IF(
                            C1843="INSUMO",
                            IFERROR(
                                INDEX(
                                    Insumos!F:F,
                                    MATCH(
                                        A1843&amp;B1843,
                                        Insumos!I:I,
                                        0)
                                ),
                                "Não encontrado"),
                            IFERROR(
                                INDEX(
                                    I:I,
                                    MATCH(
                                        A1843&amp;B1843,
                                        O:O,
                                        0)
                                ),
                                "Não encontrado")
                        ), 2)</f>
        <v>27.52</v>
      </c>
      <c r="I1843" s="175">
        <f t="shared" si="54"/>
        <v>0.6</v>
      </c>
      <c r="J1843" s="174"/>
      <c r="K1843" s="174"/>
      <c r="L1843" s="620" t="s">
        <v>15</v>
      </c>
      <c r="M1843" s="173"/>
      <c r="N1843" s="173"/>
    </row>
    <row r="1844" spans="1:15" x14ac:dyDescent="0.2">
      <c r="A1844" s="622" t="s">
        <v>1442</v>
      </c>
      <c r="B1844" s="623" t="s">
        <v>21</v>
      </c>
      <c r="C1844" s="624" t="s">
        <v>115</v>
      </c>
      <c r="D1844" s="625" t="s">
        <v>1427</v>
      </c>
      <c r="E1844" s="625" t="s">
        <v>1441</v>
      </c>
      <c r="F1844" s="626" t="s">
        <v>1440</v>
      </c>
      <c r="G1844" s="626">
        <v>0.15</v>
      </c>
      <c r="H1844" s="172">
        <f>TRUNC(
                        IF(
                            C1844="INSUMO",
                            IFERROR(
                                INDEX(
                                    Insumos!F:F,
                                    MATCH(
                                        A1844&amp;B1844,
                                        Insumos!I:I,
                                        0)
                                ),
                                "Não encontrado"),
                            IFERROR(
                                INDEX(
                                    I:I,
                                    MATCH(
                                        A1844&amp;B1844,
                                        O:O,
                                        0)
                                ),
                                "Não encontrado")
                        ), 2)</f>
        <v>12.39</v>
      </c>
      <c r="I1844" s="172">
        <f t="shared" si="54"/>
        <v>1.85</v>
      </c>
      <c r="J1844" s="171"/>
      <c r="K1844" s="171"/>
      <c r="L1844" s="625" t="s">
        <v>15</v>
      </c>
      <c r="M1844" s="170"/>
      <c r="N1844" s="170"/>
    </row>
    <row r="1845" spans="1:15" x14ac:dyDescent="0.2">
      <c r="A1845" s="617" t="s">
        <v>1437</v>
      </c>
      <c r="B1845" s="618" t="s">
        <v>21</v>
      </c>
      <c r="C1845" s="619" t="s">
        <v>115</v>
      </c>
      <c r="D1845" s="620" t="s">
        <v>1427</v>
      </c>
      <c r="E1845" s="620" t="s">
        <v>1436</v>
      </c>
      <c r="F1845" s="621" t="s">
        <v>88</v>
      </c>
      <c r="G1845" s="621">
        <v>1.2669999999999999</v>
      </c>
      <c r="H1845" s="175">
        <f>TRUNC(
                        IF(
                            C1845="INSUMO",
                            IFERROR(
                                INDEX(
                                    Insumos!F:F,
                                    MATCH(
                                        A1845&amp;B1845,
                                        Insumos!I:I,
                                        0)
                                ),
                                "Não encontrado"),
                            IFERROR(
                                INDEX(
                                    I:I,
                                    MATCH(
                                        A1845&amp;B1845,
                                        O:O,
                                        0)
                                ),
                                "Não encontrado")
                        ), 2)</f>
        <v>4.0599999999999996</v>
      </c>
      <c r="I1845" s="175">
        <f t="shared" si="54"/>
        <v>5.14</v>
      </c>
      <c r="J1845" s="174"/>
      <c r="K1845" s="174"/>
      <c r="L1845" s="620" t="s">
        <v>15</v>
      </c>
      <c r="M1845" s="173"/>
      <c r="N1845" s="173"/>
    </row>
    <row r="1846" spans="1:15" x14ac:dyDescent="0.2">
      <c r="A1846" s="622" t="s">
        <v>1435</v>
      </c>
      <c r="B1846" s="623" t="s">
        <v>21</v>
      </c>
      <c r="C1846" s="624" t="s">
        <v>115</v>
      </c>
      <c r="D1846" s="625" t="s">
        <v>1427</v>
      </c>
      <c r="E1846" s="625" t="s">
        <v>1434</v>
      </c>
      <c r="F1846" s="626" t="s">
        <v>33</v>
      </c>
      <c r="G1846" s="626">
        <v>0.34399999999999997</v>
      </c>
      <c r="H1846" s="172">
        <f>TRUNC(
                        IF(
                            C1846="INSUMO",
                            IFERROR(
                                INDEX(
                                    Insumos!F:F,
                                    MATCH(
                                        A1846&amp;B1846,
                                        Insumos!I:I,
                                        0)
                                ),
                                "Não encontrado"),
                            IFERROR(
                                INDEX(
                                    I:I,
                                    MATCH(
                                        A1846&amp;B1846,
                                        O:O,
                                        0)
                                ),
                                "Não encontrado")
                        ), 2)</f>
        <v>34.51</v>
      </c>
      <c r="I1846" s="172">
        <f t="shared" si="54"/>
        <v>11.87</v>
      </c>
      <c r="J1846" s="171"/>
      <c r="K1846" s="171"/>
      <c r="L1846" s="625" t="s">
        <v>15</v>
      </c>
      <c r="M1846" s="170"/>
      <c r="N1846" s="170"/>
    </row>
    <row r="1847" spans="1:15" ht="25.5" x14ac:dyDescent="0.2">
      <c r="A1847" s="611" t="s">
        <v>1429</v>
      </c>
      <c r="B1847" s="612" t="s">
        <v>21</v>
      </c>
      <c r="C1847" s="613" t="s">
        <v>15</v>
      </c>
      <c r="D1847" s="614" t="s">
        <v>1427</v>
      </c>
      <c r="E1847" s="614" t="s">
        <v>1428</v>
      </c>
      <c r="F1847" s="615" t="s">
        <v>25</v>
      </c>
      <c r="G1847" s="616"/>
      <c r="H1847" s="178"/>
      <c r="I1847" s="178">
        <f>SUM(I1848:I1849)</f>
        <v>53.620000000000005</v>
      </c>
      <c r="J1847" s="177" t="s">
        <v>15</v>
      </c>
      <c r="K1847" s="177"/>
      <c r="L1847" s="614" t="s">
        <v>15</v>
      </c>
      <c r="M1847" s="176" t="s">
        <v>15</v>
      </c>
      <c r="N1847" s="176" t="s">
        <v>15</v>
      </c>
      <c r="O1847" s="584" t="str">
        <f>A1847&amp;B1847&amp;C1847</f>
        <v>060801GOINFRA</v>
      </c>
    </row>
    <row r="1848" spans="1:15" x14ac:dyDescent="0.2">
      <c r="A1848" s="617" t="s">
        <v>1352</v>
      </c>
      <c r="B1848" s="618" t="s">
        <v>21</v>
      </c>
      <c r="C1848" s="619" t="s">
        <v>115</v>
      </c>
      <c r="D1848" s="620" t="s">
        <v>1427</v>
      </c>
      <c r="E1848" s="620" t="s">
        <v>1353</v>
      </c>
      <c r="F1848" s="621" t="s">
        <v>42</v>
      </c>
      <c r="G1848" s="621">
        <v>2.3218000000000001</v>
      </c>
      <c r="H1848" s="175">
        <f>TRUNC(
                        IF(
                            C1848="INSUMO",
                            IFERROR(
                                INDEX(
                                    Insumos!F:F,
                                    MATCH(
                                        A1848&amp;B1848,
                                        Insumos!I:I,
                                        0)
                                ),
                                "Não encontrado"),
                            IFERROR(
                                INDEX(
                                    I:I,
                                    MATCH(
                                        A1848&amp;B1848,
                                        O:O,
                                        0)
                                ),
                                "Não encontrado")
                        ), 2)</f>
        <v>15.3</v>
      </c>
      <c r="I1848" s="175">
        <f>TRUNC(G1848*H1848, 2)</f>
        <v>35.520000000000003</v>
      </c>
      <c r="J1848" s="174"/>
      <c r="K1848" s="174"/>
      <c r="L1848" s="620" t="s">
        <v>15</v>
      </c>
      <c r="M1848" s="173"/>
      <c r="N1848" s="173"/>
    </row>
    <row r="1849" spans="1:15" x14ac:dyDescent="0.2">
      <c r="A1849" s="622" t="s">
        <v>1377</v>
      </c>
      <c r="B1849" s="623" t="s">
        <v>21</v>
      </c>
      <c r="C1849" s="624" t="s">
        <v>115</v>
      </c>
      <c r="D1849" s="625" t="s">
        <v>1427</v>
      </c>
      <c r="E1849" s="625" t="s">
        <v>1378</v>
      </c>
      <c r="F1849" s="626" t="s">
        <v>42</v>
      </c>
      <c r="G1849" s="626">
        <v>0.77349999999999997</v>
      </c>
      <c r="H1849" s="172">
        <f>TRUNC(
                        IF(
                            C1849="INSUMO",
                            IFERROR(
                                INDEX(
                                    Insumos!F:F,
                                    MATCH(
                                        A1849&amp;B1849,
                                        Insumos!I:I,
                                        0)
                                ),
                                "Não encontrado"),
                            IFERROR(
                                INDEX(
                                    I:I,
                                    MATCH(
                                        A1849&amp;B1849,
                                        O:O,
                                        0)
                                ),
                                "Não encontrado")
                        ), 2)</f>
        <v>23.41</v>
      </c>
      <c r="I1849" s="172">
        <f>TRUNC(G1849*H1849, 2)</f>
        <v>18.100000000000001</v>
      </c>
      <c r="J1849" s="171"/>
      <c r="K1849" s="171"/>
      <c r="L1849" s="625" t="s">
        <v>15</v>
      </c>
      <c r="M1849" s="170"/>
      <c r="N1849" s="170"/>
    </row>
    <row r="1850" spans="1:15" x14ac:dyDescent="0.2">
      <c r="A1850" s="611" t="s">
        <v>1591</v>
      </c>
      <c r="B1850" s="612" t="s">
        <v>21</v>
      </c>
      <c r="C1850" s="613" t="s">
        <v>15</v>
      </c>
      <c r="D1850" s="614" t="s">
        <v>1427</v>
      </c>
      <c r="E1850" s="614" t="s">
        <v>1590</v>
      </c>
      <c r="F1850" s="615" t="s">
        <v>33</v>
      </c>
      <c r="G1850" s="616"/>
      <c r="H1850" s="178"/>
      <c r="I1850" s="178">
        <f>SUM(I1851:I1854)</f>
        <v>6.1499999999999995</v>
      </c>
      <c r="J1850" s="177" t="s">
        <v>15</v>
      </c>
      <c r="K1850" s="177"/>
      <c r="L1850" s="614" t="s">
        <v>15</v>
      </c>
      <c r="M1850" s="176" t="s">
        <v>15</v>
      </c>
      <c r="N1850" s="176" t="s">
        <v>15</v>
      </c>
      <c r="O1850" s="584" t="str">
        <f>A1850&amp;B1850&amp;C1850</f>
        <v>200101GOINFRA</v>
      </c>
    </row>
    <row r="1851" spans="1:15" x14ac:dyDescent="0.2">
      <c r="A1851" s="617" t="s">
        <v>1352</v>
      </c>
      <c r="B1851" s="618" t="s">
        <v>21</v>
      </c>
      <c r="C1851" s="619" t="s">
        <v>115</v>
      </c>
      <c r="D1851" s="620" t="s">
        <v>1427</v>
      </c>
      <c r="E1851" s="620" t="s">
        <v>1353</v>
      </c>
      <c r="F1851" s="621" t="s">
        <v>42</v>
      </c>
      <c r="G1851" s="621">
        <v>0.1077</v>
      </c>
      <c r="H1851" s="175">
        <f>TRUNC(
                        IF(
                            C1851="INSUMO",
                            IFERROR(
                                INDEX(
                                    Insumos!F:F,
                                    MATCH(
                                        A1851&amp;B1851,
                                        Insumos!I:I,
                                        0)
                                ),
                                "Não encontrado"),
                            IFERROR(
                                INDEX(
                                    I:I,
                                    MATCH(
                                        A1851&amp;B1851,
                                        O:O,
                                        0)
                                ),
                                "Não encontrado")
                        ), 2)</f>
        <v>15.3</v>
      </c>
      <c r="I1851" s="175">
        <f>TRUNC(G1851*H1851, 2)</f>
        <v>1.64</v>
      </c>
      <c r="J1851" s="174"/>
      <c r="K1851" s="174"/>
      <c r="L1851" s="620" t="s">
        <v>15</v>
      </c>
      <c r="M1851" s="173"/>
      <c r="N1851" s="173"/>
    </row>
    <row r="1852" spans="1:15" x14ac:dyDescent="0.2">
      <c r="A1852" s="622" t="s">
        <v>1354</v>
      </c>
      <c r="B1852" s="623" t="s">
        <v>21</v>
      </c>
      <c r="C1852" s="624" t="s">
        <v>115</v>
      </c>
      <c r="D1852" s="625" t="s">
        <v>1427</v>
      </c>
      <c r="E1852" s="625" t="s">
        <v>1355</v>
      </c>
      <c r="F1852" s="626" t="s">
        <v>42</v>
      </c>
      <c r="G1852" s="626">
        <v>9.0700000000000003E-2</v>
      </c>
      <c r="H1852" s="172">
        <f>TRUNC(
                        IF(
                            C1852="INSUMO",
                            IFERROR(
                                INDEX(
                                    Insumos!F:F,
                                    MATCH(
                                        A1852&amp;B1852,
                                        Insumos!I:I,
                                        0)
                                ),
                                "Não encontrado"),
                            IFERROR(
                                INDEX(
                                    I:I,
                                    MATCH(
                                        A1852&amp;B1852,
                                        O:O,
                                        0)
                                ),
                                "Não encontrado")
                        ), 2)</f>
        <v>23.41</v>
      </c>
      <c r="I1852" s="172">
        <f>TRUNC(G1852*H1852, 2)</f>
        <v>2.12</v>
      </c>
      <c r="J1852" s="171"/>
      <c r="K1852" s="171"/>
      <c r="L1852" s="625" t="s">
        <v>15</v>
      </c>
      <c r="M1852" s="170"/>
      <c r="N1852" s="170"/>
    </row>
    <row r="1853" spans="1:15" x14ac:dyDescent="0.2">
      <c r="A1853" s="617" t="s">
        <v>1452</v>
      </c>
      <c r="B1853" s="618" t="s">
        <v>21</v>
      </c>
      <c r="C1853" s="619" t="s">
        <v>115</v>
      </c>
      <c r="D1853" s="620" t="s">
        <v>1427</v>
      </c>
      <c r="E1853" s="620" t="s">
        <v>1451</v>
      </c>
      <c r="F1853" s="621" t="s">
        <v>25</v>
      </c>
      <c r="G1853" s="621">
        <v>5.1999999999999998E-3</v>
      </c>
      <c r="H1853" s="175">
        <f>TRUNC(
                        IF(
                            C1853="INSUMO",
                            IFERROR(
                                INDEX(
                                    Insumos!F:F,
                                    MATCH(
                                        A1853&amp;B1853,
                                        Insumos!I:I,
                                        0)
                                ),
                                "Não encontrado"),
                            IFERROR(
                                INDEX(
                                    I:I,
                                    MATCH(
                                        A1853&amp;B1853,
                                        O:O,
                                        0)
                                ),
                                "Não encontrado")
                        ), 2)</f>
        <v>180.8</v>
      </c>
      <c r="I1853" s="175">
        <f>TRUNC(G1853*H1853, 2)</f>
        <v>0.94</v>
      </c>
      <c r="J1853" s="174"/>
      <c r="K1853" s="174"/>
      <c r="L1853" s="620" t="s">
        <v>15</v>
      </c>
      <c r="M1853" s="173"/>
      <c r="N1853" s="173"/>
    </row>
    <row r="1854" spans="1:15" x14ac:dyDescent="0.2">
      <c r="A1854" s="622" t="s">
        <v>1454</v>
      </c>
      <c r="B1854" s="623" t="s">
        <v>21</v>
      </c>
      <c r="C1854" s="624" t="s">
        <v>115</v>
      </c>
      <c r="D1854" s="625" t="s">
        <v>1427</v>
      </c>
      <c r="E1854" s="625" t="s">
        <v>1453</v>
      </c>
      <c r="F1854" s="626" t="s">
        <v>258</v>
      </c>
      <c r="G1854" s="626">
        <v>2.27</v>
      </c>
      <c r="H1854" s="172">
        <f>TRUNC(
                        IF(
                            C1854="INSUMO",
                            IFERROR(
                                INDEX(
                                    Insumos!F:F,
                                    MATCH(
                                        A1854&amp;B1854,
                                        Insumos!I:I,
                                        0)
                                ),
                                "Não encontrado"),
                            IFERROR(
                                INDEX(
                                    I:I,
                                    MATCH(
                                        A1854&amp;B1854,
                                        O:O,
                                        0)
                                ),
                                "Não encontrado")
                        ), 2)</f>
        <v>0.64</v>
      </c>
      <c r="I1854" s="172">
        <f>TRUNC(G1854*H1854, 2)</f>
        <v>1.45</v>
      </c>
      <c r="J1854" s="171"/>
      <c r="K1854" s="171"/>
      <c r="L1854" s="625" t="s">
        <v>15</v>
      </c>
      <c r="M1854" s="170"/>
      <c r="N1854" s="170"/>
    </row>
  </sheetData>
  <mergeCells count="22">
    <mergeCell ref="B6:E6"/>
    <mergeCell ref="A1:N1"/>
    <mergeCell ref="B2:E2"/>
    <mergeCell ref="B3:E3"/>
    <mergeCell ref="B4:E4"/>
    <mergeCell ref="B5:E5"/>
    <mergeCell ref="N11:N12"/>
    <mergeCell ref="B7:E7"/>
    <mergeCell ref="B8:E8"/>
    <mergeCell ref="A10:N10"/>
    <mergeCell ref="A11:A12"/>
    <mergeCell ref="B11:B12"/>
    <mergeCell ref="C11:C12"/>
    <mergeCell ref="D11:D12"/>
    <mergeCell ref="E11:E12"/>
    <mergeCell ref="F11:F12"/>
    <mergeCell ref="G11:G12"/>
    <mergeCell ref="H11:I11"/>
    <mergeCell ref="J11:J12"/>
    <mergeCell ref="K11:K12"/>
    <mergeCell ref="L11:L12"/>
    <mergeCell ref="M11:M12"/>
  </mergeCells>
  <pageMargins left="0.25" right="0.25" top="0.75" bottom="0.75" header="0.3" footer="0.3"/>
  <pageSetup paperSize="9" scale="48" fitToHeight="0"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B9A9F-39F2-4F0B-B9C8-1BEC5E37FBDB}">
  <sheetPr>
    <pageSetUpPr fitToPage="1"/>
  </sheetPr>
  <dimension ref="A1:I447"/>
  <sheetViews>
    <sheetView showGridLines="0" zoomScaleNormal="100" zoomScalePageLayoutView="55" workbookViewId="0">
      <selection activeCell="D16" sqref="D16"/>
    </sheetView>
  </sheetViews>
  <sheetFormatPr defaultColWidth="11.5703125" defaultRowHeight="12.75" x14ac:dyDescent="0.2"/>
  <cols>
    <col min="1" max="1" width="12.28515625" style="584" customWidth="1"/>
    <col min="2" max="2" width="12.28515625" style="606" customWidth="1"/>
    <col min="3" max="3" width="14.28515625" style="606" customWidth="1"/>
    <col min="4" max="4" width="77.7109375" style="584" customWidth="1"/>
    <col min="5" max="5" width="9.42578125" style="606" customWidth="1"/>
    <col min="6" max="6" width="14.28515625" style="607" bestFit="1" customWidth="1"/>
    <col min="7" max="7" width="17.42578125" style="607" bestFit="1" customWidth="1"/>
    <col min="8" max="8" width="44" style="607" customWidth="1"/>
    <col min="9" max="16384" width="11.5703125" style="584"/>
  </cols>
  <sheetData>
    <row r="1" spans="1:9" ht="18" customHeight="1" x14ac:dyDescent="0.2">
      <c r="A1" s="802" t="s">
        <v>2258</v>
      </c>
      <c r="B1" s="802"/>
      <c r="C1" s="802"/>
      <c r="D1" s="802"/>
      <c r="E1" s="802"/>
      <c r="F1" s="802"/>
      <c r="G1" s="802"/>
      <c r="H1" s="802"/>
    </row>
    <row r="2" spans="1:9" x14ac:dyDescent="0.2">
      <c r="A2" s="627" t="s">
        <v>0</v>
      </c>
      <c r="B2" s="800" t="s">
        <v>3319</v>
      </c>
      <c r="C2" s="801"/>
      <c r="D2" s="801"/>
      <c r="E2" s="801"/>
      <c r="F2" s="803"/>
      <c r="G2" s="803"/>
      <c r="H2" s="587"/>
    </row>
    <row r="3" spans="1:9" x14ac:dyDescent="0.2">
      <c r="A3" s="628" t="s">
        <v>1</v>
      </c>
      <c r="B3" s="795" t="s">
        <v>3009</v>
      </c>
      <c r="C3" s="796"/>
      <c r="D3" s="796"/>
      <c r="E3" s="796"/>
      <c r="F3" s="803"/>
      <c r="G3" s="803"/>
      <c r="H3" s="587"/>
    </row>
    <row r="4" spans="1:9" x14ac:dyDescent="0.2">
      <c r="A4" s="629" t="s">
        <v>3172</v>
      </c>
      <c r="B4" s="797" t="s">
        <v>2270</v>
      </c>
      <c r="C4" s="798"/>
      <c r="D4" s="798"/>
      <c r="E4" s="798"/>
      <c r="F4" s="803"/>
      <c r="G4" s="803"/>
      <c r="H4" s="587"/>
    </row>
    <row r="5" spans="1:9" x14ac:dyDescent="0.2">
      <c r="A5" s="628" t="s">
        <v>2271</v>
      </c>
      <c r="B5" s="795" t="s">
        <v>2272</v>
      </c>
      <c r="C5" s="796"/>
      <c r="D5" s="796"/>
      <c r="E5" s="796"/>
      <c r="F5" s="803"/>
      <c r="G5" s="803"/>
      <c r="H5" s="587"/>
    </row>
    <row r="6" spans="1:9" x14ac:dyDescent="0.2">
      <c r="A6" s="629" t="s">
        <v>2273</v>
      </c>
      <c r="B6" s="797" t="s">
        <v>2274</v>
      </c>
      <c r="C6" s="798"/>
      <c r="D6" s="798"/>
      <c r="E6" s="798"/>
      <c r="F6" s="803"/>
      <c r="G6" s="803"/>
      <c r="H6" s="587"/>
    </row>
    <row r="7" spans="1:9" x14ac:dyDescent="0.2">
      <c r="A7" s="628" t="s">
        <v>2</v>
      </c>
      <c r="B7" s="795" t="s">
        <v>2275</v>
      </c>
      <c r="C7" s="796"/>
      <c r="D7" s="796"/>
      <c r="E7" s="796"/>
      <c r="F7" s="803"/>
      <c r="G7" s="803"/>
      <c r="H7" s="587"/>
    </row>
    <row r="8" spans="1:9" x14ac:dyDescent="0.2">
      <c r="A8" s="629" t="s">
        <v>2276</v>
      </c>
      <c r="B8" s="797" t="s">
        <v>2277</v>
      </c>
      <c r="C8" s="798"/>
      <c r="D8" s="798"/>
      <c r="E8" s="798"/>
      <c r="F8" s="803"/>
      <c r="G8" s="803"/>
      <c r="H8" s="587"/>
    </row>
    <row r="9" spans="1:9" x14ac:dyDescent="0.2">
      <c r="A9" s="596"/>
      <c r="B9" s="596"/>
      <c r="C9" s="596"/>
      <c r="D9" s="596"/>
      <c r="E9" s="596"/>
      <c r="F9" s="596"/>
      <c r="G9" s="596"/>
      <c r="H9" s="596"/>
    </row>
    <row r="10" spans="1:9" ht="18" customHeight="1" x14ac:dyDescent="0.2">
      <c r="A10" s="799" t="s">
        <v>2267</v>
      </c>
      <c r="B10" s="799"/>
      <c r="C10" s="799"/>
      <c r="D10" s="799"/>
      <c r="E10" s="799"/>
      <c r="F10" s="799"/>
      <c r="G10" s="799"/>
      <c r="H10" s="799"/>
    </row>
    <row r="11" spans="1:9" ht="21.75" customHeight="1" x14ac:dyDescent="0.2">
      <c r="A11" s="792" t="s">
        <v>8</v>
      </c>
      <c r="B11" s="792" t="s">
        <v>3</v>
      </c>
      <c r="C11" s="792" t="s">
        <v>7</v>
      </c>
      <c r="D11" s="792" t="s">
        <v>2</v>
      </c>
      <c r="E11" s="792" t="s">
        <v>9</v>
      </c>
      <c r="F11" s="792" t="s">
        <v>11</v>
      </c>
      <c r="G11" s="793" t="s">
        <v>2266</v>
      </c>
      <c r="H11" s="793" t="s">
        <v>2253</v>
      </c>
    </row>
    <row r="12" spans="1:9" ht="17.25" customHeight="1" x14ac:dyDescent="0.2">
      <c r="A12" s="792"/>
      <c r="B12" s="792"/>
      <c r="C12" s="792"/>
      <c r="D12" s="792"/>
      <c r="E12" s="792"/>
      <c r="F12" s="792"/>
      <c r="G12" s="794"/>
      <c r="H12" s="794"/>
    </row>
    <row r="13" spans="1:9" x14ac:dyDescent="0.2">
      <c r="A13" s="617" t="s">
        <v>116</v>
      </c>
      <c r="B13" s="618" t="s">
        <v>101</v>
      </c>
      <c r="C13" s="618" t="s">
        <v>2259</v>
      </c>
      <c r="D13" s="620" t="s">
        <v>117</v>
      </c>
      <c r="E13" s="621" t="s">
        <v>118</v>
      </c>
      <c r="F13" s="175">
        <v>109.29145383189601</v>
      </c>
      <c r="G13" s="174" t="s">
        <v>3320</v>
      </c>
      <c r="H13" s="630" t="s">
        <v>15</v>
      </c>
      <c r="I13" s="584" t="str">
        <f t="shared" ref="I13:I76" si="0">A13&amp;B13</f>
        <v>EQ001AGEHAB</v>
      </c>
    </row>
    <row r="14" spans="1:9" x14ac:dyDescent="0.2">
      <c r="A14" s="611" t="s">
        <v>120</v>
      </c>
      <c r="B14" s="631" t="s">
        <v>101</v>
      </c>
      <c r="C14" s="632" t="s">
        <v>2263</v>
      </c>
      <c r="D14" s="633" t="s">
        <v>121</v>
      </c>
      <c r="E14" s="616" t="s">
        <v>118</v>
      </c>
      <c r="F14" s="178">
        <v>122.37578582803199</v>
      </c>
      <c r="G14" s="177" t="s">
        <v>3321</v>
      </c>
      <c r="H14" s="634" t="s">
        <v>15</v>
      </c>
      <c r="I14" s="584" t="str">
        <f t="shared" si="0"/>
        <v>EQ003AGEHAB</v>
      </c>
    </row>
    <row r="15" spans="1:9" x14ac:dyDescent="0.2">
      <c r="A15" s="617" t="s">
        <v>123</v>
      </c>
      <c r="B15" s="618" t="s">
        <v>101</v>
      </c>
      <c r="C15" s="618" t="s">
        <v>2261</v>
      </c>
      <c r="D15" s="620" t="s">
        <v>124</v>
      </c>
      <c r="E15" s="621" t="s">
        <v>42</v>
      </c>
      <c r="F15" s="175">
        <v>27.862310102864701</v>
      </c>
      <c r="G15" s="174" t="s">
        <v>3320</v>
      </c>
      <c r="H15" s="630" t="s">
        <v>15</v>
      </c>
      <c r="I15" s="584" t="str">
        <f t="shared" si="0"/>
        <v>MO001AGEHAB</v>
      </c>
    </row>
    <row r="16" spans="1:9" x14ac:dyDescent="0.2">
      <c r="A16" s="611" t="s">
        <v>126</v>
      </c>
      <c r="B16" s="631" t="s">
        <v>101</v>
      </c>
      <c r="C16" s="632" t="s">
        <v>2261</v>
      </c>
      <c r="D16" s="633" t="s">
        <v>127</v>
      </c>
      <c r="E16" s="616" t="s">
        <v>118</v>
      </c>
      <c r="F16" s="178">
        <v>278.62310102864802</v>
      </c>
      <c r="G16" s="177" t="s">
        <v>3320</v>
      </c>
      <c r="H16" s="634" t="s">
        <v>15</v>
      </c>
      <c r="I16" s="584" t="str">
        <f t="shared" si="0"/>
        <v>MO002AGEHAB</v>
      </c>
    </row>
    <row r="17" spans="1:9" x14ac:dyDescent="0.2">
      <c r="A17" s="617" t="s">
        <v>129</v>
      </c>
      <c r="B17" s="618" t="s">
        <v>101</v>
      </c>
      <c r="C17" s="618" t="s">
        <v>2263</v>
      </c>
      <c r="D17" s="620" t="s">
        <v>130</v>
      </c>
      <c r="E17" s="621" t="s">
        <v>118</v>
      </c>
      <c r="F17" s="175">
        <v>137.66637520993399</v>
      </c>
      <c r="G17" s="174" t="s">
        <v>3321</v>
      </c>
      <c r="H17" s="630" t="s">
        <v>15</v>
      </c>
      <c r="I17" s="584" t="str">
        <f t="shared" si="0"/>
        <v>EQ002AGEHAB</v>
      </c>
    </row>
    <row r="18" spans="1:9" ht="25.5" x14ac:dyDescent="0.2">
      <c r="A18" s="611" t="s">
        <v>1262</v>
      </c>
      <c r="B18" s="631" t="s">
        <v>1263</v>
      </c>
      <c r="C18" s="632" t="s">
        <v>2259</v>
      </c>
      <c r="D18" s="633" t="s">
        <v>3237</v>
      </c>
      <c r="E18" s="616" t="s">
        <v>95</v>
      </c>
      <c r="F18" s="178">
        <v>63.79</v>
      </c>
      <c r="G18" s="177" t="s">
        <v>1263</v>
      </c>
      <c r="H18" s="634" t="s">
        <v>15</v>
      </c>
      <c r="I18" s="584" t="str">
        <f t="shared" si="0"/>
        <v>358SINAPI</v>
      </c>
    </row>
    <row r="19" spans="1:9" x14ac:dyDescent="0.2">
      <c r="A19" s="617" t="s">
        <v>2250</v>
      </c>
      <c r="B19" s="618" t="s">
        <v>21</v>
      </c>
      <c r="C19" s="618" t="s">
        <v>2259</v>
      </c>
      <c r="D19" s="620" t="s">
        <v>2249</v>
      </c>
      <c r="E19" s="621" t="s">
        <v>25</v>
      </c>
      <c r="F19" s="175">
        <v>11.73</v>
      </c>
      <c r="G19" s="174" t="s">
        <v>21</v>
      </c>
      <c r="H19" s="630" t="s">
        <v>15</v>
      </c>
      <c r="I19" s="584" t="str">
        <f t="shared" si="0"/>
        <v>2755GOINFRA</v>
      </c>
    </row>
    <row r="20" spans="1:9" x14ac:dyDescent="0.2">
      <c r="A20" s="611" t="s">
        <v>2248</v>
      </c>
      <c r="B20" s="631" t="s">
        <v>21</v>
      </c>
      <c r="C20" s="632" t="s">
        <v>2259</v>
      </c>
      <c r="D20" s="633" t="s">
        <v>2247</v>
      </c>
      <c r="E20" s="616" t="s">
        <v>2246</v>
      </c>
      <c r="F20" s="178">
        <v>0.92</v>
      </c>
      <c r="G20" s="177" t="s">
        <v>21</v>
      </c>
      <c r="H20" s="634" t="s">
        <v>15</v>
      </c>
      <c r="I20" s="584" t="str">
        <f t="shared" si="0"/>
        <v>1317GOINFRA</v>
      </c>
    </row>
    <row r="21" spans="1:9" x14ac:dyDescent="0.2">
      <c r="A21" s="617" t="s">
        <v>1386</v>
      </c>
      <c r="B21" s="618" t="s">
        <v>21</v>
      </c>
      <c r="C21" s="618" t="s">
        <v>2261</v>
      </c>
      <c r="D21" s="620" t="s">
        <v>1387</v>
      </c>
      <c r="E21" s="621" t="s">
        <v>42</v>
      </c>
      <c r="F21" s="175">
        <v>23.41</v>
      </c>
      <c r="G21" s="174" t="s">
        <v>21</v>
      </c>
      <c r="H21" s="630" t="s">
        <v>15</v>
      </c>
      <c r="I21" s="584" t="str">
        <f t="shared" si="0"/>
        <v>0015GOINFRA</v>
      </c>
    </row>
    <row r="22" spans="1:9" x14ac:dyDescent="0.2">
      <c r="A22" s="611" t="s">
        <v>1352</v>
      </c>
      <c r="B22" s="631" t="s">
        <v>21</v>
      </c>
      <c r="C22" s="632" t="s">
        <v>2261</v>
      </c>
      <c r="D22" s="633" t="s">
        <v>1353</v>
      </c>
      <c r="E22" s="616" t="s">
        <v>42</v>
      </c>
      <c r="F22" s="178">
        <v>15.3</v>
      </c>
      <c r="G22" s="177" t="s">
        <v>21</v>
      </c>
      <c r="H22" s="634" t="s">
        <v>15</v>
      </c>
      <c r="I22" s="584" t="str">
        <f t="shared" si="0"/>
        <v>0005GOINFRA</v>
      </c>
    </row>
    <row r="23" spans="1:9" x14ac:dyDescent="0.2">
      <c r="A23" s="617" t="s">
        <v>2245</v>
      </c>
      <c r="B23" s="618" t="s">
        <v>21</v>
      </c>
      <c r="C23" s="618" t="s">
        <v>2259</v>
      </c>
      <c r="D23" s="620" t="s">
        <v>2244</v>
      </c>
      <c r="E23" s="621" t="s">
        <v>2243</v>
      </c>
      <c r="F23" s="175">
        <v>18.829999999999998</v>
      </c>
      <c r="G23" s="174" t="s">
        <v>21</v>
      </c>
      <c r="H23" s="630" t="s">
        <v>15</v>
      </c>
      <c r="I23" s="584" t="str">
        <f t="shared" si="0"/>
        <v>2432GOINFRA</v>
      </c>
    </row>
    <row r="24" spans="1:9" x14ac:dyDescent="0.2">
      <c r="A24" s="611" t="s">
        <v>2242</v>
      </c>
      <c r="B24" s="631" t="s">
        <v>21</v>
      </c>
      <c r="C24" s="632" t="s">
        <v>2259</v>
      </c>
      <c r="D24" s="633" t="s">
        <v>2241</v>
      </c>
      <c r="E24" s="616" t="s">
        <v>25</v>
      </c>
      <c r="F24" s="178">
        <v>84.18</v>
      </c>
      <c r="G24" s="177" t="s">
        <v>21</v>
      </c>
      <c r="H24" s="634" t="s">
        <v>15</v>
      </c>
      <c r="I24" s="584" t="str">
        <f t="shared" si="0"/>
        <v>2691GOINFRA</v>
      </c>
    </row>
    <row r="25" spans="1:9" x14ac:dyDescent="0.2">
      <c r="A25" s="617" t="s">
        <v>1360</v>
      </c>
      <c r="B25" s="618" t="s">
        <v>21</v>
      </c>
      <c r="C25" s="618" t="s">
        <v>2261</v>
      </c>
      <c r="D25" s="620" t="s">
        <v>1361</v>
      </c>
      <c r="E25" s="621" t="s">
        <v>42</v>
      </c>
      <c r="F25" s="175">
        <v>102.16</v>
      </c>
      <c r="G25" s="174" t="s">
        <v>21</v>
      </c>
      <c r="H25" s="630" t="s">
        <v>15</v>
      </c>
      <c r="I25" s="584" t="str">
        <f t="shared" si="0"/>
        <v>0001GOINFRA</v>
      </c>
    </row>
    <row r="26" spans="1:9" x14ac:dyDescent="0.2">
      <c r="A26" s="611" t="s">
        <v>1384</v>
      </c>
      <c r="B26" s="631" t="s">
        <v>21</v>
      </c>
      <c r="C26" s="632" t="s">
        <v>2261</v>
      </c>
      <c r="D26" s="633" t="s">
        <v>1385</v>
      </c>
      <c r="E26" s="616" t="s">
        <v>42</v>
      </c>
      <c r="F26" s="178">
        <v>25.34</v>
      </c>
      <c r="G26" s="177" t="s">
        <v>21</v>
      </c>
      <c r="H26" s="634" t="s">
        <v>15</v>
      </c>
      <c r="I26" s="584" t="str">
        <f t="shared" si="0"/>
        <v>0038GOINFRA</v>
      </c>
    </row>
    <row r="27" spans="1:9" x14ac:dyDescent="0.2">
      <c r="A27" s="617" t="s">
        <v>1362</v>
      </c>
      <c r="B27" s="618" t="s">
        <v>21</v>
      </c>
      <c r="C27" s="618" t="s">
        <v>2261</v>
      </c>
      <c r="D27" s="620" t="s">
        <v>1363</v>
      </c>
      <c r="E27" s="621" t="s">
        <v>42</v>
      </c>
      <c r="F27" s="175">
        <v>51.73</v>
      </c>
      <c r="G27" s="174" t="s">
        <v>21</v>
      </c>
      <c r="H27" s="630" t="s">
        <v>15</v>
      </c>
      <c r="I27" s="584" t="str">
        <f t="shared" si="0"/>
        <v>0003GOINFRA</v>
      </c>
    </row>
    <row r="28" spans="1:9" x14ac:dyDescent="0.2">
      <c r="A28" s="611" t="s">
        <v>1373</v>
      </c>
      <c r="B28" s="631" t="s">
        <v>21</v>
      </c>
      <c r="C28" s="632" t="s">
        <v>2261</v>
      </c>
      <c r="D28" s="633" t="s">
        <v>1374</v>
      </c>
      <c r="E28" s="616" t="s">
        <v>42</v>
      </c>
      <c r="F28" s="178">
        <v>23.46</v>
      </c>
      <c r="G28" s="177" t="s">
        <v>21</v>
      </c>
      <c r="H28" s="634" t="s">
        <v>15</v>
      </c>
      <c r="I28" s="584" t="str">
        <f t="shared" si="0"/>
        <v>0035GOINFRA</v>
      </c>
    </row>
    <row r="29" spans="1:9" x14ac:dyDescent="0.2">
      <c r="A29" s="617" t="s">
        <v>1364</v>
      </c>
      <c r="B29" s="618" t="s">
        <v>21</v>
      </c>
      <c r="C29" s="618" t="s">
        <v>2261</v>
      </c>
      <c r="D29" s="620" t="s">
        <v>1365</v>
      </c>
      <c r="E29" s="621" t="s">
        <v>42</v>
      </c>
      <c r="F29" s="175">
        <v>18.760000000000002</v>
      </c>
      <c r="G29" s="174" t="s">
        <v>21</v>
      </c>
      <c r="H29" s="630" t="s">
        <v>15</v>
      </c>
      <c r="I29" s="584" t="str">
        <f t="shared" si="0"/>
        <v>0017GOINFRA</v>
      </c>
    </row>
    <row r="30" spans="1:9" x14ac:dyDescent="0.2">
      <c r="A30" s="611" t="s">
        <v>1366</v>
      </c>
      <c r="B30" s="631" t="s">
        <v>21</v>
      </c>
      <c r="C30" s="632" t="s">
        <v>2261</v>
      </c>
      <c r="D30" s="633" t="s">
        <v>1367</v>
      </c>
      <c r="E30" s="616" t="s">
        <v>42</v>
      </c>
      <c r="F30" s="178">
        <v>19.45</v>
      </c>
      <c r="G30" s="177" t="s">
        <v>21</v>
      </c>
      <c r="H30" s="634" t="s">
        <v>15</v>
      </c>
      <c r="I30" s="584" t="str">
        <f t="shared" si="0"/>
        <v>0037GOINFRA</v>
      </c>
    </row>
    <row r="31" spans="1:9" ht="25.5" x14ac:dyDescent="0.2">
      <c r="A31" s="617" t="s">
        <v>2240</v>
      </c>
      <c r="B31" s="618" t="s">
        <v>21</v>
      </c>
      <c r="C31" s="618" t="s">
        <v>2259</v>
      </c>
      <c r="D31" s="620" t="s">
        <v>2239</v>
      </c>
      <c r="E31" s="621" t="s">
        <v>33</v>
      </c>
      <c r="F31" s="175">
        <v>6.91</v>
      </c>
      <c r="G31" s="174" t="s">
        <v>21</v>
      </c>
      <c r="H31" s="630" t="s">
        <v>15</v>
      </c>
      <c r="I31" s="584" t="str">
        <f t="shared" si="0"/>
        <v>2758GOINFRA</v>
      </c>
    </row>
    <row r="32" spans="1:9" x14ac:dyDescent="0.2">
      <c r="A32" s="611" t="s">
        <v>2238</v>
      </c>
      <c r="B32" s="631" t="s">
        <v>21</v>
      </c>
      <c r="C32" s="632" t="s">
        <v>2259</v>
      </c>
      <c r="D32" s="633" t="s">
        <v>2237</v>
      </c>
      <c r="E32" s="616" t="s">
        <v>33</v>
      </c>
      <c r="F32" s="178">
        <v>48.22</v>
      </c>
      <c r="G32" s="177" t="s">
        <v>21</v>
      </c>
      <c r="H32" s="634" t="s">
        <v>15</v>
      </c>
      <c r="I32" s="584" t="str">
        <f t="shared" si="0"/>
        <v>2538GOINFRA</v>
      </c>
    </row>
    <row r="33" spans="1:9" x14ac:dyDescent="0.2">
      <c r="A33" s="617" t="s">
        <v>2236</v>
      </c>
      <c r="B33" s="618" t="s">
        <v>21</v>
      </c>
      <c r="C33" s="618" t="s">
        <v>2259</v>
      </c>
      <c r="D33" s="620" t="s">
        <v>2235</v>
      </c>
      <c r="E33" s="621" t="s">
        <v>95</v>
      </c>
      <c r="F33" s="175">
        <v>3.38</v>
      </c>
      <c r="G33" s="174" t="s">
        <v>21</v>
      </c>
      <c r="H33" s="630" t="s">
        <v>15</v>
      </c>
      <c r="I33" s="584" t="str">
        <f t="shared" si="0"/>
        <v>2537GOINFRA</v>
      </c>
    </row>
    <row r="34" spans="1:9" x14ac:dyDescent="0.2">
      <c r="A34" s="611" t="s">
        <v>2234</v>
      </c>
      <c r="B34" s="631" t="s">
        <v>21</v>
      </c>
      <c r="C34" s="632" t="s">
        <v>2259</v>
      </c>
      <c r="D34" s="633" t="s">
        <v>2233</v>
      </c>
      <c r="E34" s="616" t="s">
        <v>95</v>
      </c>
      <c r="F34" s="178">
        <v>22.5</v>
      </c>
      <c r="G34" s="177" t="s">
        <v>21</v>
      </c>
      <c r="H34" s="634" t="s">
        <v>15</v>
      </c>
      <c r="I34" s="584" t="str">
        <f t="shared" si="0"/>
        <v>1941GOINFRA</v>
      </c>
    </row>
    <row r="35" spans="1:9" x14ac:dyDescent="0.2">
      <c r="A35" s="617" t="s">
        <v>2232</v>
      </c>
      <c r="B35" s="618" t="s">
        <v>21</v>
      </c>
      <c r="C35" s="618" t="s">
        <v>2259</v>
      </c>
      <c r="D35" s="620" t="s">
        <v>2231</v>
      </c>
      <c r="E35" s="621" t="s">
        <v>33</v>
      </c>
      <c r="F35" s="175">
        <v>0.25</v>
      </c>
      <c r="G35" s="174" t="s">
        <v>21</v>
      </c>
      <c r="H35" s="630" t="s">
        <v>15</v>
      </c>
      <c r="I35" s="584" t="str">
        <f t="shared" si="0"/>
        <v>2433GOINFRA</v>
      </c>
    </row>
    <row r="36" spans="1:9" x14ac:dyDescent="0.2">
      <c r="A36" s="611" t="s">
        <v>1354</v>
      </c>
      <c r="B36" s="631" t="s">
        <v>21</v>
      </c>
      <c r="C36" s="632" t="s">
        <v>2261</v>
      </c>
      <c r="D36" s="633" t="s">
        <v>1355</v>
      </c>
      <c r="E36" s="616" t="s">
        <v>42</v>
      </c>
      <c r="F36" s="178">
        <v>23.41</v>
      </c>
      <c r="G36" s="177" t="s">
        <v>21</v>
      </c>
      <c r="H36" s="634" t="s">
        <v>15</v>
      </c>
      <c r="I36" s="584" t="str">
        <f t="shared" si="0"/>
        <v>0004GOINFRA</v>
      </c>
    </row>
    <row r="37" spans="1:9" x14ac:dyDescent="0.2">
      <c r="A37" s="617" t="s">
        <v>1437</v>
      </c>
      <c r="B37" s="618" t="s">
        <v>21</v>
      </c>
      <c r="C37" s="618" t="s">
        <v>2259</v>
      </c>
      <c r="D37" s="620" t="s">
        <v>1436</v>
      </c>
      <c r="E37" s="621" t="s">
        <v>88</v>
      </c>
      <c r="F37" s="175">
        <v>4.0599999999999996</v>
      </c>
      <c r="G37" s="174" t="s">
        <v>21</v>
      </c>
      <c r="H37" s="630" t="s">
        <v>15</v>
      </c>
      <c r="I37" s="584" t="str">
        <f t="shared" si="0"/>
        <v>2380GOINFRA</v>
      </c>
    </row>
    <row r="38" spans="1:9" x14ac:dyDescent="0.2">
      <c r="A38" s="611" t="s">
        <v>2228</v>
      </c>
      <c r="B38" s="631" t="s">
        <v>21</v>
      </c>
      <c r="C38" s="632" t="s">
        <v>2259</v>
      </c>
      <c r="D38" s="633" t="s">
        <v>2227</v>
      </c>
      <c r="E38" s="616" t="s">
        <v>258</v>
      </c>
      <c r="F38" s="178">
        <v>24.54</v>
      </c>
      <c r="G38" s="177" t="s">
        <v>21</v>
      </c>
      <c r="H38" s="634" t="s">
        <v>15</v>
      </c>
      <c r="I38" s="584" t="str">
        <f t="shared" si="0"/>
        <v>1129GOINFRA</v>
      </c>
    </row>
    <row r="39" spans="1:9" x14ac:dyDescent="0.2">
      <c r="A39" s="617" t="s">
        <v>2230</v>
      </c>
      <c r="B39" s="618" t="s">
        <v>21</v>
      </c>
      <c r="C39" s="618" t="s">
        <v>2259</v>
      </c>
      <c r="D39" s="620" t="s">
        <v>2229</v>
      </c>
      <c r="E39" s="621" t="s">
        <v>88</v>
      </c>
      <c r="F39" s="175">
        <v>0.8</v>
      </c>
      <c r="G39" s="174" t="s">
        <v>21</v>
      </c>
      <c r="H39" s="630" t="s">
        <v>15</v>
      </c>
      <c r="I39" s="584" t="str">
        <f t="shared" si="0"/>
        <v>0101GOINFRA</v>
      </c>
    </row>
    <row r="40" spans="1:9" x14ac:dyDescent="0.2">
      <c r="A40" s="611" t="s">
        <v>1356</v>
      </c>
      <c r="B40" s="631" t="s">
        <v>21</v>
      </c>
      <c r="C40" s="632" t="s">
        <v>2261</v>
      </c>
      <c r="D40" s="633" t="s">
        <v>1357</v>
      </c>
      <c r="E40" s="616" t="s">
        <v>42</v>
      </c>
      <c r="F40" s="178">
        <v>23.41</v>
      </c>
      <c r="G40" s="177" t="s">
        <v>21</v>
      </c>
      <c r="H40" s="634" t="s">
        <v>15</v>
      </c>
      <c r="I40" s="584" t="str">
        <f t="shared" si="0"/>
        <v>0018GOINFRA</v>
      </c>
    </row>
    <row r="41" spans="1:9" x14ac:dyDescent="0.2">
      <c r="A41" s="617" t="s">
        <v>1388</v>
      </c>
      <c r="B41" s="618" t="s">
        <v>21</v>
      </c>
      <c r="C41" s="618" t="s">
        <v>2261</v>
      </c>
      <c r="D41" s="620" t="s">
        <v>1389</v>
      </c>
      <c r="E41" s="621" t="s">
        <v>42</v>
      </c>
      <c r="F41" s="175">
        <v>18.36</v>
      </c>
      <c r="G41" s="174" t="s">
        <v>21</v>
      </c>
      <c r="H41" s="630" t="s">
        <v>15</v>
      </c>
      <c r="I41" s="584" t="str">
        <f t="shared" si="0"/>
        <v>0032GOINFRA</v>
      </c>
    </row>
    <row r="42" spans="1:9" x14ac:dyDescent="0.2">
      <c r="A42" s="611" t="s">
        <v>1377</v>
      </c>
      <c r="B42" s="631" t="s">
        <v>21</v>
      </c>
      <c r="C42" s="632" t="s">
        <v>2261</v>
      </c>
      <c r="D42" s="633" t="s">
        <v>1378</v>
      </c>
      <c r="E42" s="616" t="s">
        <v>42</v>
      </c>
      <c r="F42" s="178">
        <v>23.41</v>
      </c>
      <c r="G42" s="177" t="s">
        <v>21</v>
      </c>
      <c r="H42" s="634" t="s">
        <v>15</v>
      </c>
      <c r="I42" s="584" t="str">
        <f t="shared" si="0"/>
        <v>0025GOINFRA</v>
      </c>
    </row>
    <row r="43" spans="1:9" x14ac:dyDescent="0.2">
      <c r="A43" s="617" t="s">
        <v>1371</v>
      </c>
      <c r="B43" s="618" t="s">
        <v>21</v>
      </c>
      <c r="C43" s="618" t="s">
        <v>2261</v>
      </c>
      <c r="D43" s="620" t="s">
        <v>1372</v>
      </c>
      <c r="E43" s="621" t="s">
        <v>42</v>
      </c>
      <c r="F43" s="175">
        <v>23.41</v>
      </c>
      <c r="G43" s="174" t="s">
        <v>21</v>
      </c>
      <c r="H43" s="630" t="s">
        <v>15</v>
      </c>
      <c r="I43" s="584" t="str">
        <f t="shared" si="0"/>
        <v>0012GOINFRA</v>
      </c>
    </row>
    <row r="44" spans="1:9" x14ac:dyDescent="0.2">
      <c r="A44" s="611" t="s">
        <v>1368</v>
      </c>
      <c r="B44" s="631" t="s">
        <v>21</v>
      </c>
      <c r="C44" s="632" t="s">
        <v>2261</v>
      </c>
      <c r="D44" s="633" t="s">
        <v>1369</v>
      </c>
      <c r="E44" s="616" t="s">
        <v>42</v>
      </c>
      <c r="F44" s="178">
        <v>23.41</v>
      </c>
      <c r="G44" s="177" t="s">
        <v>21</v>
      </c>
      <c r="H44" s="634" t="s">
        <v>15</v>
      </c>
      <c r="I44" s="584" t="str">
        <f t="shared" si="0"/>
        <v>0011GOINFRA</v>
      </c>
    </row>
    <row r="45" spans="1:9" x14ac:dyDescent="0.2">
      <c r="A45" s="617" t="s">
        <v>1358</v>
      </c>
      <c r="B45" s="618" t="s">
        <v>21</v>
      </c>
      <c r="C45" s="618" t="s">
        <v>2261</v>
      </c>
      <c r="D45" s="620" t="s">
        <v>1359</v>
      </c>
      <c r="E45" s="621" t="s">
        <v>42</v>
      </c>
      <c r="F45" s="175">
        <v>16.78</v>
      </c>
      <c r="G45" s="174" t="s">
        <v>21</v>
      </c>
      <c r="H45" s="630" t="s">
        <v>15</v>
      </c>
      <c r="I45" s="584" t="str">
        <f t="shared" si="0"/>
        <v>0008GOINFRA</v>
      </c>
    </row>
    <row r="46" spans="1:9" x14ac:dyDescent="0.2">
      <c r="A46" s="611" t="s">
        <v>1394</v>
      </c>
      <c r="B46" s="631" t="s">
        <v>21</v>
      </c>
      <c r="C46" s="632" t="s">
        <v>2261</v>
      </c>
      <c r="D46" s="633" t="s">
        <v>1395</v>
      </c>
      <c r="E46" s="616" t="s">
        <v>42</v>
      </c>
      <c r="F46" s="178">
        <v>21.65</v>
      </c>
      <c r="G46" s="177" t="s">
        <v>21</v>
      </c>
      <c r="H46" s="634" t="s">
        <v>15</v>
      </c>
      <c r="I46" s="584" t="str">
        <f t="shared" si="0"/>
        <v>0020GOINFRA</v>
      </c>
    </row>
    <row r="47" spans="1:9" x14ac:dyDescent="0.2">
      <c r="A47" s="617" t="s">
        <v>1381</v>
      </c>
      <c r="B47" s="618" t="s">
        <v>21</v>
      </c>
      <c r="C47" s="618" t="s">
        <v>2261</v>
      </c>
      <c r="D47" s="620" t="s">
        <v>1382</v>
      </c>
      <c r="E47" s="621" t="s">
        <v>42</v>
      </c>
      <c r="F47" s="175">
        <v>23.41</v>
      </c>
      <c r="G47" s="174" t="s">
        <v>21</v>
      </c>
      <c r="H47" s="630" t="s">
        <v>15</v>
      </c>
      <c r="I47" s="584" t="str">
        <f t="shared" si="0"/>
        <v>0010GOINFRA</v>
      </c>
    </row>
    <row r="48" spans="1:9" x14ac:dyDescent="0.2">
      <c r="A48" s="611" t="s">
        <v>1392</v>
      </c>
      <c r="B48" s="631" t="s">
        <v>21</v>
      </c>
      <c r="C48" s="632" t="s">
        <v>2261</v>
      </c>
      <c r="D48" s="633" t="s">
        <v>1393</v>
      </c>
      <c r="E48" s="616" t="s">
        <v>42</v>
      </c>
      <c r="F48" s="178">
        <v>23.41</v>
      </c>
      <c r="G48" s="177" t="s">
        <v>21</v>
      </c>
      <c r="H48" s="634" t="s">
        <v>15</v>
      </c>
      <c r="I48" s="584" t="str">
        <f t="shared" si="0"/>
        <v>0023GOINFRA</v>
      </c>
    </row>
    <row r="49" spans="1:9" x14ac:dyDescent="0.2">
      <c r="A49" s="617" t="s">
        <v>2210</v>
      </c>
      <c r="B49" s="618" t="s">
        <v>21</v>
      </c>
      <c r="C49" s="618" t="s">
        <v>2259</v>
      </c>
      <c r="D49" s="620" t="s">
        <v>2209</v>
      </c>
      <c r="E49" s="621" t="s">
        <v>95</v>
      </c>
      <c r="F49" s="175">
        <v>268.42</v>
      </c>
      <c r="G49" s="174" t="s">
        <v>21</v>
      </c>
      <c r="H49" s="630" t="s">
        <v>15</v>
      </c>
      <c r="I49" s="584" t="str">
        <f t="shared" si="0"/>
        <v>H264GOINFRA</v>
      </c>
    </row>
    <row r="50" spans="1:9" x14ac:dyDescent="0.2">
      <c r="A50" s="611" t="s">
        <v>1703</v>
      </c>
      <c r="B50" s="631" t="s">
        <v>21</v>
      </c>
      <c r="C50" s="632" t="s">
        <v>2259</v>
      </c>
      <c r="D50" s="633" t="s">
        <v>802</v>
      </c>
      <c r="E50" s="616" t="s">
        <v>95</v>
      </c>
      <c r="F50" s="178">
        <v>58.16</v>
      </c>
      <c r="G50" s="177" t="s">
        <v>21</v>
      </c>
      <c r="H50" s="634" t="s">
        <v>15</v>
      </c>
      <c r="I50" s="584" t="str">
        <f t="shared" si="0"/>
        <v>H262GOINFRA</v>
      </c>
    </row>
    <row r="51" spans="1:9" x14ac:dyDescent="0.2">
      <c r="A51" s="617" t="s">
        <v>1883</v>
      </c>
      <c r="B51" s="618" t="s">
        <v>21</v>
      </c>
      <c r="C51" s="618" t="s">
        <v>2259</v>
      </c>
      <c r="D51" s="620" t="s">
        <v>220</v>
      </c>
      <c r="E51" s="621" t="s">
        <v>88</v>
      </c>
      <c r="F51" s="175">
        <v>16.28</v>
      </c>
      <c r="G51" s="174" t="s">
        <v>21</v>
      </c>
      <c r="H51" s="630" t="s">
        <v>15</v>
      </c>
      <c r="I51" s="584" t="str">
        <f t="shared" si="0"/>
        <v>H284GOINFRA</v>
      </c>
    </row>
    <row r="52" spans="1:9" x14ac:dyDescent="0.2">
      <c r="A52" s="611" t="s">
        <v>1907</v>
      </c>
      <c r="B52" s="631" t="s">
        <v>21</v>
      </c>
      <c r="C52" s="632" t="s">
        <v>2259</v>
      </c>
      <c r="D52" s="633" t="s">
        <v>364</v>
      </c>
      <c r="E52" s="616" t="s">
        <v>88</v>
      </c>
      <c r="F52" s="178">
        <v>6.89</v>
      </c>
      <c r="G52" s="177" t="s">
        <v>21</v>
      </c>
      <c r="H52" s="634" t="s">
        <v>15</v>
      </c>
      <c r="I52" s="584" t="str">
        <f t="shared" si="0"/>
        <v>H285GOINFRA</v>
      </c>
    </row>
    <row r="53" spans="1:9" x14ac:dyDescent="0.2">
      <c r="A53" s="617" t="s">
        <v>2208</v>
      </c>
      <c r="B53" s="618" t="s">
        <v>21</v>
      </c>
      <c r="C53" s="618" t="s">
        <v>2259</v>
      </c>
      <c r="D53" s="620" t="s">
        <v>2207</v>
      </c>
      <c r="E53" s="621" t="s">
        <v>95</v>
      </c>
      <c r="F53" s="175">
        <v>32.96</v>
      </c>
      <c r="G53" s="174" t="s">
        <v>21</v>
      </c>
      <c r="H53" s="630" t="s">
        <v>15</v>
      </c>
      <c r="I53" s="584" t="str">
        <f t="shared" si="0"/>
        <v>H258GOINFRA</v>
      </c>
    </row>
    <row r="54" spans="1:9" x14ac:dyDescent="0.2">
      <c r="A54" s="611" t="s">
        <v>2206</v>
      </c>
      <c r="B54" s="631" t="s">
        <v>21</v>
      </c>
      <c r="C54" s="632" t="s">
        <v>2259</v>
      </c>
      <c r="D54" s="633" t="s">
        <v>2205</v>
      </c>
      <c r="E54" s="616" t="s">
        <v>95</v>
      </c>
      <c r="F54" s="178">
        <v>5.9</v>
      </c>
      <c r="G54" s="177" t="s">
        <v>21</v>
      </c>
      <c r="H54" s="634" t="s">
        <v>15</v>
      </c>
      <c r="I54" s="584" t="str">
        <f t="shared" si="0"/>
        <v>H261GOINFRA</v>
      </c>
    </row>
    <row r="55" spans="1:9" x14ac:dyDescent="0.2">
      <c r="A55" s="617" t="s">
        <v>1927</v>
      </c>
      <c r="B55" s="618" t="s">
        <v>21</v>
      </c>
      <c r="C55" s="618" t="s">
        <v>2259</v>
      </c>
      <c r="D55" s="620" t="s">
        <v>341</v>
      </c>
      <c r="E55" s="621" t="s">
        <v>88</v>
      </c>
      <c r="F55" s="175">
        <v>8.2899999999999991</v>
      </c>
      <c r="G55" s="174" t="s">
        <v>21</v>
      </c>
      <c r="H55" s="630" t="s">
        <v>15</v>
      </c>
      <c r="I55" s="584" t="str">
        <f t="shared" si="0"/>
        <v>H249GOINFRA</v>
      </c>
    </row>
    <row r="56" spans="1:9" x14ac:dyDescent="0.2">
      <c r="A56" s="611" t="s">
        <v>2204</v>
      </c>
      <c r="B56" s="631" t="s">
        <v>21</v>
      </c>
      <c r="C56" s="632" t="s">
        <v>2259</v>
      </c>
      <c r="D56" s="633" t="s">
        <v>2203</v>
      </c>
      <c r="E56" s="616" t="s">
        <v>95</v>
      </c>
      <c r="F56" s="178">
        <v>15.6</v>
      </c>
      <c r="G56" s="177" t="s">
        <v>21</v>
      </c>
      <c r="H56" s="634" t="s">
        <v>15</v>
      </c>
      <c r="I56" s="584" t="str">
        <f t="shared" si="0"/>
        <v>H272GOINFRA</v>
      </c>
    </row>
    <row r="57" spans="1:9" x14ac:dyDescent="0.2">
      <c r="A57" s="617" t="s">
        <v>1906</v>
      </c>
      <c r="B57" s="618" t="s">
        <v>21</v>
      </c>
      <c r="C57" s="618" t="s">
        <v>2259</v>
      </c>
      <c r="D57" s="620" t="s">
        <v>366</v>
      </c>
      <c r="E57" s="621" t="s">
        <v>88</v>
      </c>
      <c r="F57" s="175">
        <v>10.61</v>
      </c>
      <c r="G57" s="174" t="s">
        <v>21</v>
      </c>
      <c r="H57" s="630" t="s">
        <v>15</v>
      </c>
      <c r="I57" s="584" t="str">
        <f t="shared" si="0"/>
        <v>H286GOINFRA</v>
      </c>
    </row>
    <row r="58" spans="1:9" x14ac:dyDescent="0.2">
      <c r="A58" s="611" t="s">
        <v>1928</v>
      </c>
      <c r="B58" s="631" t="s">
        <v>21</v>
      </c>
      <c r="C58" s="632" t="s">
        <v>2259</v>
      </c>
      <c r="D58" s="633" t="s">
        <v>339</v>
      </c>
      <c r="E58" s="616" t="s">
        <v>88</v>
      </c>
      <c r="F58" s="178">
        <v>3.95</v>
      </c>
      <c r="G58" s="177" t="s">
        <v>21</v>
      </c>
      <c r="H58" s="634" t="s">
        <v>15</v>
      </c>
      <c r="I58" s="584" t="str">
        <f t="shared" si="0"/>
        <v>H248GOINFRA</v>
      </c>
    </row>
    <row r="59" spans="1:9" x14ac:dyDescent="0.2">
      <c r="A59" s="617" t="s">
        <v>1798</v>
      </c>
      <c r="B59" s="618" t="s">
        <v>21</v>
      </c>
      <c r="C59" s="618" t="s">
        <v>2259</v>
      </c>
      <c r="D59" s="620" t="s">
        <v>1797</v>
      </c>
      <c r="E59" s="621" t="s">
        <v>1440</v>
      </c>
      <c r="F59" s="175">
        <v>103.27</v>
      </c>
      <c r="G59" s="174" t="s">
        <v>21</v>
      </c>
      <c r="H59" s="630" t="s">
        <v>15</v>
      </c>
      <c r="I59" s="584" t="str">
        <f t="shared" si="0"/>
        <v>1273GOINFRA</v>
      </c>
    </row>
    <row r="60" spans="1:9" x14ac:dyDescent="0.2">
      <c r="A60" s="611" t="s">
        <v>1777</v>
      </c>
      <c r="B60" s="631" t="s">
        <v>21</v>
      </c>
      <c r="C60" s="632" t="s">
        <v>2259</v>
      </c>
      <c r="D60" s="633" t="s">
        <v>1776</v>
      </c>
      <c r="E60" s="616" t="s">
        <v>95</v>
      </c>
      <c r="F60" s="178">
        <v>8.8699999999999992</v>
      </c>
      <c r="G60" s="177" t="s">
        <v>21</v>
      </c>
      <c r="H60" s="634" t="s">
        <v>15</v>
      </c>
      <c r="I60" s="584" t="str">
        <f t="shared" si="0"/>
        <v>3475GOINFRA</v>
      </c>
    </row>
    <row r="61" spans="1:9" x14ac:dyDescent="0.2">
      <c r="A61" s="617" t="s">
        <v>2202</v>
      </c>
      <c r="B61" s="618" t="s">
        <v>21</v>
      </c>
      <c r="C61" s="618" t="s">
        <v>2259</v>
      </c>
      <c r="D61" s="620" t="s">
        <v>2201</v>
      </c>
      <c r="E61" s="621" t="s">
        <v>95</v>
      </c>
      <c r="F61" s="175">
        <v>13.71</v>
      </c>
      <c r="G61" s="174" t="s">
        <v>21</v>
      </c>
      <c r="H61" s="630" t="s">
        <v>15</v>
      </c>
      <c r="I61" s="584" t="str">
        <f t="shared" si="0"/>
        <v>H239GOINFRA</v>
      </c>
    </row>
    <row r="62" spans="1:9" x14ac:dyDescent="0.2">
      <c r="A62" s="611" t="s">
        <v>2200</v>
      </c>
      <c r="B62" s="631" t="s">
        <v>21</v>
      </c>
      <c r="C62" s="632" t="s">
        <v>2259</v>
      </c>
      <c r="D62" s="633" t="s">
        <v>2199</v>
      </c>
      <c r="E62" s="616" t="s">
        <v>95</v>
      </c>
      <c r="F62" s="178">
        <v>28.66</v>
      </c>
      <c r="G62" s="177" t="s">
        <v>21</v>
      </c>
      <c r="H62" s="634" t="s">
        <v>15</v>
      </c>
      <c r="I62" s="584" t="str">
        <f t="shared" si="0"/>
        <v>H241GOINFRA</v>
      </c>
    </row>
    <row r="63" spans="1:9" x14ac:dyDescent="0.2">
      <c r="A63" s="617" t="s">
        <v>2198</v>
      </c>
      <c r="B63" s="618" t="s">
        <v>21</v>
      </c>
      <c r="C63" s="618" t="s">
        <v>2259</v>
      </c>
      <c r="D63" s="620" t="s">
        <v>2197</v>
      </c>
      <c r="E63" s="621" t="s">
        <v>95</v>
      </c>
      <c r="F63" s="175">
        <v>63.99</v>
      </c>
      <c r="G63" s="174" t="s">
        <v>21</v>
      </c>
      <c r="H63" s="630" t="s">
        <v>15</v>
      </c>
      <c r="I63" s="584" t="str">
        <f t="shared" si="0"/>
        <v>H237GOINFRA</v>
      </c>
    </row>
    <row r="64" spans="1:9" x14ac:dyDescent="0.2">
      <c r="A64" s="611" t="s">
        <v>2196</v>
      </c>
      <c r="B64" s="631" t="s">
        <v>21</v>
      </c>
      <c r="C64" s="632" t="s">
        <v>2259</v>
      </c>
      <c r="D64" s="633" t="s">
        <v>2195</v>
      </c>
      <c r="E64" s="616" t="s">
        <v>95</v>
      </c>
      <c r="F64" s="178">
        <v>149.28</v>
      </c>
      <c r="G64" s="177" t="s">
        <v>21</v>
      </c>
      <c r="H64" s="634" t="s">
        <v>15</v>
      </c>
      <c r="I64" s="584" t="str">
        <f t="shared" si="0"/>
        <v>H238GOINFRA</v>
      </c>
    </row>
    <row r="65" spans="1:9" x14ac:dyDescent="0.2">
      <c r="A65" s="617" t="s">
        <v>2058</v>
      </c>
      <c r="B65" s="618" t="s">
        <v>21</v>
      </c>
      <c r="C65" s="618" t="s">
        <v>2259</v>
      </c>
      <c r="D65" s="620" t="s">
        <v>2057</v>
      </c>
      <c r="E65" s="621" t="s">
        <v>95</v>
      </c>
      <c r="F65" s="175">
        <v>12.35</v>
      </c>
      <c r="G65" s="174" t="s">
        <v>21</v>
      </c>
      <c r="H65" s="630" t="s">
        <v>15</v>
      </c>
      <c r="I65" s="584" t="str">
        <f t="shared" si="0"/>
        <v>3477GOINFRA</v>
      </c>
    </row>
    <row r="66" spans="1:9" x14ac:dyDescent="0.2">
      <c r="A66" s="611" t="s">
        <v>1942</v>
      </c>
      <c r="B66" s="631" t="s">
        <v>21</v>
      </c>
      <c r="C66" s="632" t="s">
        <v>2259</v>
      </c>
      <c r="D66" s="633" t="s">
        <v>1941</v>
      </c>
      <c r="E66" s="616" t="s">
        <v>95</v>
      </c>
      <c r="F66" s="178">
        <v>49.8</v>
      </c>
      <c r="G66" s="177" t="s">
        <v>21</v>
      </c>
      <c r="H66" s="634" t="s">
        <v>15</v>
      </c>
      <c r="I66" s="584" t="str">
        <f t="shared" si="0"/>
        <v>H440GOINFRA</v>
      </c>
    </row>
    <row r="67" spans="1:9" x14ac:dyDescent="0.2">
      <c r="A67" s="617" t="s">
        <v>1530</v>
      </c>
      <c r="B67" s="618" t="s">
        <v>21</v>
      </c>
      <c r="C67" s="618" t="s">
        <v>2259</v>
      </c>
      <c r="D67" s="620" t="s">
        <v>1529</v>
      </c>
      <c r="E67" s="621" t="s">
        <v>1440</v>
      </c>
      <c r="F67" s="175">
        <v>32.56</v>
      </c>
      <c r="G67" s="174" t="s">
        <v>21</v>
      </c>
      <c r="H67" s="630" t="s">
        <v>15</v>
      </c>
      <c r="I67" s="584" t="str">
        <f t="shared" si="0"/>
        <v>2055GOINFRA</v>
      </c>
    </row>
    <row r="68" spans="1:9" x14ac:dyDescent="0.2">
      <c r="A68" s="611" t="s">
        <v>2104</v>
      </c>
      <c r="B68" s="631" t="s">
        <v>21</v>
      </c>
      <c r="C68" s="632" t="s">
        <v>2259</v>
      </c>
      <c r="D68" s="633" t="s">
        <v>2103</v>
      </c>
      <c r="E68" s="616" t="s">
        <v>33</v>
      </c>
      <c r="F68" s="178">
        <v>21.99</v>
      </c>
      <c r="G68" s="177" t="s">
        <v>21</v>
      </c>
      <c r="H68" s="634" t="s">
        <v>15</v>
      </c>
      <c r="I68" s="584" t="str">
        <f t="shared" si="0"/>
        <v>2024GOINFRA</v>
      </c>
    </row>
    <row r="69" spans="1:9" x14ac:dyDescent="0.2">
      <c r="A69" s="617" t="s">
        <v>1935</v>
      </c>
      <c r="B69" s="618" t="s">
        <v>21</v>
      </c>
      <c r="C69" s="618" t="s">
        <v>2259</v>
      </c>
      <c r="D69" s="620" t="s">
        <v>327</v>
      </c>
      <c r="E69" s="621" t="s">
        <v>95</v>
      </c>
      <c r="F69" s="175">
        <v>1.6</v>
      </c>
      <c r="G69" s="174" t="s">
        <v>21</v>
      </c>
      <c r="H69" s="630" t="s">
        <v>15</v>
      </c>
      <c r="I69" s="584" t="str">
        <f t="shared" si="0"/>
        <v>H221GOINFRA</v>
      </c>
    </row>
    <row r="70" spans="1:9" x14ac:dyDescent="0.2">
      <c r="A70" s="611" t="s">
        <v>2194</v>
      </c>
      <c r="B70" s="631" t="s">
        <v>21</v>
      </c>
      <c r="C70" s="632" t="s">
        <v>2259</v>
      </c>
      <c r="D70" s="633" t="s">
        <v>2193</v>
      </c>
      <c r="E70" s="616" t="s">
        <v>95</v>
      </c>
      <c r="F70" s="178">
        <v>28.1</v>
      </c>
      <c r="G70" s="177" t="s">
        <v>21</v>
      </c>
      <c r="H70" s="634" t="s">
        <v>15</v>
      </c>
      <c r="I70" s="584" t="str">
        <f t="shared" si="0"/>
        <v>H606GOINFRA</v>
      </c>
    </row>
    <row r="71" spans="1:9" x14ac:dyDescent="0.2">
      <c r="A71" s="617" t="s">
        <v>2192</v>
      </c>
      <c r="B71" s="618" t="s">
        <v>21</v>
      </c>
      <c r="C71" s="618" t="s">
        <v>2259</v>
      </c>
      <c r="D71" s="620" t="s">
        <v>2191</v>
      </c>
      <c r="E71" s="621" t="s">
        <v>95</v>
      </c>
      <c r="F71" s="175">
        <v>33.950000000000003</v>
      </c>
      <c r="G71" s="174" t="s">
        <v>21</v>
      </c>
      <c r="H71" s="630" t="s">
        <v>15</v>
      </c>
      <c r="I71" s="584" t="str">
        <f t="shared" si="0"/>
        <v>H587GOINFRA</v>
      </c>
    </row>
    <row r="72" spans="1:9" x14ac:dyDescent="0.2">
      <c r="A72" s="611" t="s">
        <v>1444</v>
      </c>
      <c r="B72" s="631" t="s">
        <v>21</v>
      </c>
      <c r="C72" s="632" t="s">
        <v>2259</v>
      </c>
      <c r="D72" s="633" t="s">
        <v>1443</v>
      </c>
      <c r="E72" s="616" t="s">
        <v>88</v>
      </c>
      <c r="F72" s="178">
        <v>12.78</v>
      </c>
      <c r="G72" s="177" t="s">
        <v>21</v>
      </c>
      <c r="H72" s="634" t="s">
        <v>15</v>
      </c>
      <c r="I72" s="584" t="str">
        <f t="shared" si="0"/>
        <v>2023GOINFRA</v>
      </c>
    </row>
    <row r="73" spans="1:9" x14ac:dyDescent="0.2">
      <c r="A73" s="617" t="s">
        <v>2190</v>
      </c>
      <c r="B73" s="618" t="s">
        <v>21</v>
      </c>
      <c r="C73" s="618" t="s">
        <v>2259</v>
      </c>
      <c r="D73" s="620" t="s">
        <v>2189</v>
      </c>
      <c r="E73" s="621" t="s">
        <v>95</v>
      </c>
      <c r="F73" s="175">
        <v>1190</v>
      </c>
      <c r="G73" s="174" t="s">
        <v>21</v>
      </c>
      <c r="H73" s="630" t="s">
        <v>15</v>
      </c>
      <c r="I73" s="584" t="str">
        <f t="shared" si="0"/>
        <v>3774GOINFRA</v>
      </c>
    </row>
    <row r="74" spans="1:9" x14ac:dyDescent="0.2">
      <c r="A74" s="611" t="s">
        <v>2100</v>
      </c>
      <c r="B74" s="631" t="s">
        <v>21</v>
      </c>
      <c r="C74" s="632" t="s">
        <v>2259</v>
      </c>
      <c r="D74" s="633" t="s">
        <v>2099</v>
      </c>
      <c r="E74" s="616" t="s">
        <v>95</v>
      </c>
      <c r="F74" s="178">
        <v>3.77</v>
      </c>
      <c r="G74" s="177" t="s">
        <v>21</v>
      </c>
      <c r="H74" s="634" t="s">
        <v>15</v>
      </c>
      <c r="I74" s="584" t="str">
        <f t="shared" si="0"/>
        <v>3602GOINFRA</v>
      </c>
    </row>
    <row r="75" spans="1:9" x14ac:dyDescent="0.2">
      <c r="A75" s="617" t="s">
        <v>2188</v>
      </c>
      <c r="B75" s="618" t="s">
        <v>21</v>
      </c>
      <c r="C75" s="618" t="s">
        <v>2259</v>
      </c>
      <c r="D75" s="620" t="s">
        <v>2187</v>
      </c>
      <c r="E75" s="621" t="s">
        <v>95</v>
      </c>
      <c r="F75" s="175">
        <v>17.91</v>
      </c>
      <c r="G75" s="174" t="s">
        <v>21</v>
      </c>
      <c r="H75" s="630" t="s">
        <v>15</v>
      </c>
      <c r="I75" s="584" t="str">
        <f t="shared" si="0"/>
        <v>H215GOINFRA</v>
      </c>
    </row>
    <row r="76" spans="1:9" x14ac:dyDescent="0.2">
      <c r="A76" s="611" t="s">
        <v>1532</v>
      </c>
      <c r="B76" s="631" t="s">
        <v>21</v>
      </c>
      <c r="C76" s="632" t="s">
        <v>2259</v>
      </c>
      <c r="D76" s="633" t="s">
        <v>1531</v>
      </c>
      <c r="E76" s="616" t="s">
        <v>1440</v>
      </c>
      <c r="F76" s="178">
        <v>20.66</v>
      </c>
      <c r="G76" s="177" t="s">
        <v>21</v>
      </c>
      <c r="H76" s="634" t="s">
        <v>15</v>
      </c>
      <c r="I76" s="584" t="str">
        <f t="shared" si="0"/>
        <v>1970GOINFRA</v>
      </c>
    </row>
    <row r="77" spans="1:9" x14ac:dyDescent="0.2">
      <c r="A77" s="617" t="s">
        <v>2186</v>
      </c>
      <c r="B77" s="618" t="s">
        <v>21</v>
      </c>
      <c r="C77" s="618" t="s">
        <v>2259</v>
      </c>
      <c r="D77" s="620" t="s">
        <v>2185</v>
      </c>
      <c r="E77" s="621" t="s">
        <v>95</v>
      </c>
      <c r="F77" s="175">
        <v>218.55</v>
      </c>
      <c r="G77" s="174" t="s">
        <v>21</v>
      </c>
      <c r="H77" s="630" t="s">
        <v>15</v>
      </c>
      <c r="I77" s="584" t="str">
        <f t="shared" ref="I77:I140" si="1">A77&amp;B77</f>
        <v>H212GOINFRA</v>
      </c>
    </row>
    <row r="78" spans="1:9" x14ac:dyDescent="0.2">
      <c r="A78" s="611" t="s">
        <v>1499</v>
      </c>
      <c r="B78" s="631" t="s">
        <v>21</v>
      </c>
      <c r="C78" s="632" t="s">
        <v>2259</v>
      </c>
      <c r="D78" s="633" t="s">
        <v>1498</v>
      </c>
      <c r="E78" s="616" t="s">
        <v>88</v>
      </c>
      <c r="F78" s="178">
        <v>6.63</v>
      </c>
      <c r="G78" s="177" t="s">
        <v>21</v>
      </c>
      <c r="H78" s="634" t="s">
        <v>15</v>
      </c>
      <c r="I78" s="584" t="str">
        <f t="shared" si="1"/>
        <v>1968GOINFRA</v>
      </c>
    </row>
    <row r="79" spans="1:9" x14ac:dyDescent="0.2">
      <c r="A79" s="617" t="s">
        <v>1702</v>
      </c>
      <c r="B79" s="618" t="s">
        <v>21</v>
      </c>
      <c r="C79" s="618" t="s">
        <v>2259</v>
      </c>
      <c r="D79" s="620" t="s">
        <v>808</v>
      </c>
      <c r="E79" s="621" t="s">
        <v>95</v>
      </c>
      <c r="F79" s="175">
        <v>8.1300000000000008</v>
      </c>
      <c r="G79" s="174" t="s">
        <v>21</v>
      </c>
      <c r="H79" s="630" t="s">
        <v>15</v>
      </c>
      <c r="I79" s="584" t="str">
        <f t="shared" si="1"/>
        <v>H539GOINFRA</v>
      </c>
    </row>
    <row r="80" spans="1:9" x14ac:dyDescent="0.2">
      <c r="A80" s="611" t="s">
        <v>1966</v>
      </c>
      <c r="B80" s="631" t="s">
        <v>21</v>
      </c>
      <c r="C80" s="632" t="s">
        <v>2259</v>
      </c>
      <c r="D80" s="633" t="s">
        <v>1965</v>
      </c>
      <c r="E80" s="616" t="s">
        <v>88</v>
      </c>
      <c r="F80" s="178">
        <v>7.37</v>
      </c>
      <c r="G80" s="177" t="s">
        <v>21</v>
      </c>
      <c r="H80" s="634" t="s">
        <v>15</v>
      </c>
      <c r="I80" s="584" t="str">
        <f t="shared" si="1"/>
        <v>1967GOINFRA</v>
      </c>
    </row>
    <row r="81" spans="1:9" x14ac:dyDescent="0.2">
      <c r="A81" s="617" t="s">
        <v>2180</v>
      </c>
      <c r="B81" s="618" t="s">
        <v>21</v>
      </c>
      <c r="C81" s="618" t="s">
        <v>2259</v>
      </c>
      <c r="D81" s="620" t="s">
        <v>2179</v>
      </c>
      <c r="E81" s="621" t="s">
        <v>95</v>
      </c>
      <c r="F81" s="175">
        <v>76.81</v>
      </c>
      <c r="G81" s="174" t="s">
        <v>21</v>
      </c>
      <c r="H81" s="630" t="s">
        <v>15</v>
      </c>
      <c r="I81" s="584" t="str">
        <f t="shared" si="1"/>
        <v>H266GOINFRA</v>
      </c>
    </row>
    <row r="82" spans="1:9" x14ac:dyDescent="0.2">
      <c r="A82" s="611" t="s">
        <v>2102</v>
      </c>
      <c r="B82" s="631" t="s">
        <v>21</v>
      </c>
      <c r="C82" s="632" t="s">
        <v>2259</v>
      </c>
      <c r="D82" s="633" t="s">
        <v>2101</v>
      </c>
      <c r="E82" s="616" t="s">
        <v>88</v>
      </c>
      <c r="F82" s="178">
        <v>3.95</v>
      </c>
      <c r="G82" s="177" t="s">
        <v>21</v>
      </c>
      <c r="H82" s="634" t="s">
        <v>15</v>
      </c>
      <c r="I82" s="584" t="str">
        <f t="shared" si="1"/>
        <v>1964GOINFRA</v>
      </c>
    </row>
    <row r="83" spans="1:9" x14ac:dyDescent="0.2">
      <c r="A83" s="617" t="s">
        <v>2098</v>
      </c>
      <c r="B83" s="618" t="s">
        <v>21</v>
      </c>
      <c r="C83" s="618" t="s">
        <v>2259</v>
      </c>
      <c r="D83" s="620" t="s">
        <v>2097</v>
      </c>
      <c r="E83" s="621" t="s">
        <v>258</v>
      </c>
      <c r="F83" s="175">
        <v>29.9</v>
      </c>
      <c r="G83" s="174" t="s">
        <v>21</v>
      </c>
      <c r="H83" s="630" t="s">
        <v>15</v>
      </c>
      <c r="I83" s="584" t="str">
        <f t="shared" si="1"/>
        <v>1892GOINFRA</v>
      </c>
    </row>
    <row r="84" spans="1:9" x14ac:dyDescent="0.2">
      <c r="A84" s="611" t="s">
        <v>2182</v>
      </c>
      <c r="B84" s="631" t="s">
        <v>21</v>
      </c>
      <c r="C84" s="632" t="s">
        <v>2259</v>
      </c>
      <c r="D84" s="633" t="s">
        <v>2181</v>
      </c>
      <c r="E84" s="616" t="s">
        <v>95</v>
      </c>
      <c r="F84" s="178">
        <v>159.9</v>
      </c>
      <c r="G84" s="177" t="s">
        <v>21</v>
      </c>
      <c r="H84" s="634" t="s">
        <v>15</v>
      </c>
      <c r="I84" s="584" t="str">
        <f t="shared" si="1"/>
        <v>H198GOINFRA</v>
      </c>
    </row>
    <row r="85" spans="1:9" x14ac:dyDescent="0.2">
      <c r="A85" s="617" t="s">
        <v>2184</v>
      </c>
      <c r="B85" s="618" t="s">
        <v>21</v>
      </c>
      <c r="C85" s="618" t="s">
        <v>2259</v>
      </c>
      <c r="D85" s="620" t="s">
        <v>2183</v>
      </c>
      <c r="E85" s="621" t="s">
        <v>95</v>
      </c>
      <c r="F85" s="175">
        <v>65.3</v>
      </c>
      <c r="G85" s="174" t="s">
        <v>21</v>
      </c>
      <c r="H85" s="630" t="s">
        <v>15</v>
      </c>
      <c r="I85" s="584" t="str">
        <f t="shared" si="1"/>
        <v>3422GOINFRA</v>
      </c>
    </row>
    <row r="86" spans="1:9" x14ac:dyDescent="0.2">
      <c r="A86" s="611" t="s">
        <v>1856</v>
      </c>
      <c r="B86" s="631" t="s">
        <v>21</v>
      </c>
      <c r="C86" s="632" t="s">
        <v>2259</v>
      </c>
      <c r="D86" s="633" t="s">
        <v>1855</v>
      </c>
      <c r="E86" s="616" t="s">
        <v>258</v>
      </c>
      <c r="F86" s="178">
        <v>25.46</v>
      </c>
      <c r="G86" s="177" t="s">
        <v>21</v>
      </c>
      <c r="H86" s="634" t="s">
        <v>15</v>
      </c>
      <c r="I86" s="584" t="str">
        <f t="shared" si="1"/>
        <v>1862GOINFRA</v>
      </c>
    </row>
    <row r="87" spans="1:9" x14ac:dyDescent="0.2">
      <c r="A87" s="617" t="s">
        <v>1439</v>
      </c>
      <c r="B87" s="618" t="s">
        <v>21</v>
      </c>
      <c r="C87" s="618" t="s">
        <v>2259</v>
      </c>
      <c r="D87" s="620" t="s">
        <v>1438</v>
      </c>
      <c r="E87" s="621" t="s">
        <v>258</v>
      </c>
      <c r="F87" s="175">
        <v>21.88</v>
      </c>
      <c r="G87" s="174" t="s">
        <v>21</v>
      </c>
      <c r="H87" s="630" t="s">
        <v>15</v>
      </c>
      <c r="I87" s="584" t="str">
        <f t="shared" si="1"/>
        <v>1863GOINFRA</v>
      </c>
    </row>
    <row r="88" spans="1:9" x14ac:dyDescent="0.2">
      <c r="A88" s="611" t="s">
        <v>1497</v>
      </c>
      <c r="B88" s="631" t="s">
        <v>21</v>
      </c>
      <c r="C88" s="632" t="s">
        <v>2259</v>
      </c>
      <c r="D88" s="633" t="s">
        <v>1496</v>
      </c>
      <c r="E88" s="616" t="s">
        <v>258</v>
      </c>
      <c r="F88" s="178">
        <v>20.86</v>
      </c>
      <c r="G88" s="177" t="s">
        <v>21</v>
      </c>
      <c r="H88" s="634" t="s">
        <v>15</v>
      </c>
      <c r="I88" s="584" t="str">
        <f t="shared" si="1"/>
        <v>1861GOINFRA</v>
      </c>
    </row>
    <row r="89" spans="1:9" x14ac:dyDescent="0.2">
      <c r="A89" s="617" t="s">
        <v>2151</v>
      </c>
      <c r="B89" s="618" t="s">
        <v>21</v>
      </c>
      <c r="C89" s="618" t="s">
        <v>2259</v>
      </c>
      <c r="D89" s="620" t="s">
        <v>2150</v>
      </c>
      <c r="E89" s="621" t="s">
        <v>95</v>
      </c>
      <c r="F89" s="175">
        <v>11.24</v>
      </c>
      <c r="G89" s="174" t="s">
        <v>21</v>
      </c>
      <c r="H89" s="630" t="s">
        <v>15</v>
      </c>
      <c r="I89" s="584" t="str">
        <f t="shared" si="1"/>
        <v>H401GOINFRA</v>
      </c>
    </row>
    <row r="90" spans="1:9" x14ac:dyDescent="0.2">
      <c r="A90" s="611" t="s">
        <v>1577</v>
      </c>
      <c r="B90" s="631" t="s">
        <v>21</v>
      </c>
      <c r="C90" s="632" t="s">
        <v>2259</v>
      </c>
      <c r="D90" s="633" t="s">
        <v>1576</v>
      </c>
      <c r="E90" s="616" t="s">
        <v>258</v>
      </c>
      <c r="F90" s="178">
        <v>19.510000000000002</v>
      </c>
      <c r="G90" s="177" t="s">
        <v>21</v>
      </c>
      <c r="H90" s="634" t="s">
        <v>15</v>
      </c>
      <c r="I90" s="584" t="str">
        <f t="shared" si="1"/>
        <v>1860GOINFRA</v>
      </c>
    </row>
    <row r="91" spans="1:9" x14ac:dyDescent="0.2">
      <c r="A91" s="617" t="s">
        <v>1495</v>
      </c>
      <c r="B91" s="618" t="s">
        <v>21</v>
      </c>
      <c r="C91" s="618" t="s">
        <v>2259</v>
      </c>
      <c r="D91" s="620" t="s">
        <v>1494</v>
      </c>
      <c r="E91" s="621" t="s">
        <v>88</v>
      </c>
      <c r="F91" s="175">
        <v>8.36</v>
      </c>
      <c r="G91" s="174" t="s">
        <v>21</v>
      </c>
      <c r="H91" s="630" t="s">
        <v>15</v>
      </c>
      <c r="I91" s="584" t="str">
        <f t="shared" si="1"/>
        <v>1858GOINFRA</v>
      </c>
    </row>
    <row r="92" spans="1:9" x14ac:dyDescent="0.2">
      <c r="A92" s="611" t="s">
        <v>2004</v>
      </c>
      <c r="B92" s="631" t="s">
        <v>21</v>
      </c>
      <c r="C92" s="632" t="s">
        <v>2259</v>
      </c>
      <c r="D92" s="633" t="s">
        <v>2003</v>
      </c>
      <c r="E92" s="616" t="s">
        <v>95</v>
      </c>
      <c r="F92" s="178">
        <v>2.2000000000000002</v>
      </c>
      <c r="G92" s="177" t="s">
        <v>21</v>
      </c>
      <c r="H92" s="634" t="s">
        <v>15</v>
      </c>
      <c r="I92" s="584" t="str">
        <f t="shared" si="1"/>
        <v>2491GOINFRA</v>
      </c>
    </row>
    <row r="93" spans="1:9" x14ac:dyDescent="0.2">
      <c r="A93" s="617" t="s">
        <v>2153</v>
      </c>
      <c r="B93" s="618" t="s">
        <v>21</v>
      </c>
      <c r="C93" s="618" t="s">
        <v>2259</v>
      </c>
      <c r="D93" s="620" t="s">
        <v>2152</v>
      </c>
      <c r="E93" s="621" t="s">
        <v>95</v>
      </c>
      <c r="F93" s="175">
        <v>212.49</v>
      </c>
      <c r="G93" s="174" t="s">
        <v>21</v>
      </c>
      <c r="H93" s="630" t="s">
        <v>15</v>
      </c>
      <c r="I93" s="584" t="str">
        <f t="shared" si="1"/>
        <v>H581GOINFRA</v>
      </c>
    </row>
    <row r="94" spans="1:9" x14ac:dyDescent="0.2">
      <c r="A94" s="611" t="s">
        <v>2157</v>
      </c>
      <c r="B94" s="631" t="s">
        <v>21</v>
      </c>
      <c r="C94" s="632" t="s">
        <v>2259</v>
      </c>
      <c r="D94" s="633" t="s">
        <v>2156</v>
      </c>
      <c r="E94" s="616" t="s">
        <v>95</v>
      </c>
      <c r="F94" s="178">
        <v>2</v>
      </c>
      <c r="G94" s="177" t="s">
        <v>21</v>
      </c>
      <c r="H94" s="634" t="s">
        <v>15</v>
      </c>
      <c r="I94" s="584" t="str">
        <f t="shared" si="1"/>
        <v>H311GOINFRA</v>
      </c>
    </row>
    <row r="95" spans="1:9" x14ac:dyDescent="0.2">
      <c r="A95" s="617" t="s">
        <v>2155</v>
      </c>
      <c r="B95" s="618" t="s">
        <v>21</v>
      </c>
      <c r="C95" s="618" t="s">
        <v>2259</v>
      </c>
      <c r="D95" s="620" t="s">
        <v>2154</v>
      </c>
      <c r="E95" s="621" t="s">
        <v>25</v>
      </c>
      <c r="F95" s="175">
        <v>3647.05</v>
      </c>
      <c r="G95" s="174" t="s">
        <v>21</v>
      </c>
      <c r="H95" s="630" t="s">
        <v>15</v>
      </c>
      <c r="I95" s="584" t="str">
        <f t="shared" si="1"/>
        <v>1704GOINFRA</v>
      </c>
    </row>
    <row r="96" spans="1:9" x14ac:dyDescent="0.2">
      <c r="A96" s="611" t="s">
        <v>2171</v>
      </c>
      <c r="B96" s="631" t="s">
        <v>21</v>
      </c>
      <c r="C96" s="632" t="s">
        <v>2259</v>
      </c>
      <c r="D96" s="633" t="s">
        <v>2170</v>
      </c>
      <c r="E96" s="616" t="s">
        <v>1440</v>
      </c>
      <c r="F96" s="178">
        <v>13.04</v>
      </c>
      <c r="G96" s="177" t="s">
        <v>21</v>
      </c>
      <c r="H96" s="634" t="s">
        <v>15</v>
      </c>
      <c r="I96" s="584" t="str">
        <f t="shared" si="1"/>
        <v>2699GOINFRA</v>
      </c>
    </row>
    <row r="97" spans="1:9" x14ac:dyDescent="0.2">
      <c r="A97" s="617" t="s">
        <v>1686</v>
      </c>
      <c r="B97" s="618" t="s">
        <v>21</v>
      </c>
      <c r="C97" s="618" t="s">
        <v>2259</v>
      </c>
      <c r="D97" s="620" t="s">
        <v>1685</v>
      </c>
      <c r="E97" s="621" t="s">
        <v>95</v>
      </c>
      <c r="F97" s="175">
        <v>12.06</v>
      </c>
      <c r="G97" s="174" t="s">
        <v>21</v>
      </c>
      <c r="H97" s="630" t="s">
        <v>15</v>
      </c>
      <c r="I97" s="584" t="str">
        <f t="shared" si="1"/>
        <v>H181GOINFRA</v>
      </c>
    </row>
    <row r="98" spans="1:9" x14ac:dyDescent="0.2">
      <c r="A98" s="611" t="s">
        <v>2159</v>
      </c>
      <c r="B98" s="631" t="s">
        <v>21</v>
      </c>
      <c r="C98" s="632" t="s">
        <v>2259</v>
      </c>
      <c r="D98" s="633" t="s">
        <v>2158</v>
      </c>
      <c r="E98" s="616" t="s">
        <v>95</v>
      </c>
      <c r="F98" s="178">
        <v>1.81</v>
      </c>
      <c r="G98" s="177" t="s">
        <v>21</v>
      </c>
      <c r="H98" s="634" t="s">
        <v>15</v>
      </c>
      <c r="I98" s="584" t="str">
        <f t="shared" si="1"/>
        <v>2384GOINFRA</v>
      </c>
    </row>
    <row r="99" spans="1:9" ht="25.5" x14ac:dyDescent="0.2">
      <c r="A99" s="617" t="s">
        <v>2163</v>
      </c>
      <c r="B99" s="618" t="s">
        <v>21</v>
      </c>
      <c r="C99" s="618" t="s">
        <v>2259</v>
      </c>
      <c r="D99" s="620" t="s">
        <v>3173</v>
      </c>
      <c r="E99" s="621" t="s">
        <v>95</v>
      </c>
      <c r="F99" s="175">
        <v>103.26</v>
      </c>
      <c r="G99" s="174" t="s">
        <v>21</v>
      </c>
      <c r="H99" s="630" t="s">
        <v>15</v>
      </c>
      <c r="I99" s="584" t="str">
        <f t="shared" si="1"/>
        <v>H177GOINFRA</v>
      </c>
    </row>
    <row r="100" spans="1:9" x14ac:dyDescent="0.2">
      <c r="A100" s="611" t="s">
        <v>2161</v>
      </c>
      <c r="B100" s="631" t="s">
        <v>21</v>
      </c>
      <c r="C100" s="632" t="s">
        <v>2259</v>
      </c>
      <c r="D100" s="633" t="s">
        <v>2160</v>
      </c>
      <c r="E100" s="616" t="s">
        <v>95</v>
      </c>
      <c r="F100" s="178">
        <v>3.44</v>
      </c>
      <c r="G100" s="177" t="s">
        <v>21</v>
      </c>
      <c r="H100" s="634" t="s">
        <v>15</v>
      </c>
      <c r="I100" s="584" t="str">
        <f t="shared" si="1"/>
        <v>H178GOINFRA</v>
      </c>
    </row>
    <row r="101" spans="1:9" x14ac:dyDescent="0.2">
      <c r="A101" s="617" t="s">
        <v>1938</v>
      </c>
      <c r="B101" s="618" t="s">
        <v>21</v>
      </c>
      <c r="C101" s="618" t="s">
        <v>2259</v>
      </c>
      <c r="D101" s="620" t="s">
        <v>323</v>
      </c>
      <c r="E101" s="621" t="s">
        <v>95</v>
      </c>
      <c r="F101" s="175">
        <v>0.99</v>
      </c>
      <c r="G101" s="174" t="s">
        <v>21</v>
      </c>
      <c r="H101" s="630" t="s">
        <v>15</v>
      </c>
      <c r="I101" s="584" t="str">
        <f t="shared" si="1"/>
        <v>H164GOINFRA</v>
      </c>
    </row>
    <row r="102" spans="1:9" x14ac:dyDescent="0.2">
      <c r="A102" s="611" t="s">
        <v>1937</v>
      </c>
      <c r="B102" s="631" t="s">
        <v>21</v>
      </c>
      <c r="C102" s="632" t="s">
        <v>2259</v>
      </c>
      <c r="D102" s="633" t="s">
        <v>1936</v>
      </c>
      <c r="E102" s="616" t="s">
        <v>95</v>
      </c>
      <c r="F102" s="178">
        <v>2.58</v>
      </c>
      <c r="G102" s="177" t="s">
        <v>21</v>
      </c>
      <c r="H102" s="634" t="s">
        <v>15</v>
      </c>
      <c r="I102" s="584" t="str">
        <f t="shared" si="1"/>
        <v>H165GOINFRA</v>
      </c>
    </row>
    <row r="103" spans="1:9" x14ac:dyDescent="0.2">
      <c r="A103" s="617" t="s">
        <v>2167</v>
      </c>
      <c r="B103" s="618" t="s">
        <v>21</v>
      </c>
      <c r="C103" s="618" t="s">
        <v>2259</v>
      </c>
      <c r="D103" s="620" t="s">
        <v>2166</v>
      </c>
      <c r="E103" s="621" t="s">
        <v>95</v>
      </c>
      <c r="F103" s="175">
        <v>21.74</v>
      </c>
      <c r="G103" s="174" t="s">
        <v>21</v>
      </c>
      <c r="H103" s="630" t="s">
        <v>15</v>
      </c>
      <c r="I103" s="584" t="str">
        <f t="shared" si="1"/>
        <v>3334GOINFRA</v>
      </c>
    </row>
    <row r="104" spans="1:9" x14ac:dyDescent="0.2">
      <c r="A104" s="611" t="s">
        <v>2165</v>
      </c>
      <c r="B104" s="631" t="s">
        <v>21</v>
      </c>
      <c r="C104" s="632" t="s">
        <v>2259</v>
      </c>
      <c r="D104" s="633" t="s">
        <v>2164</v>
      </c>
      <c r="E104" s="616" t="s">
        <v>95</v>
      </c>
      <c r="F104" s="178">
        <v>16.53</v>
      </c>
      <c r="G104" s="177" t="s">
        <v>21</v>
      </c>
      <c r="H104" s="634" t="s">
        <v>15</v>
      </c>
      <c r="I104" s="584" t="str">
        <f t="shared" si="1"/>
        <v>3335GOINFRA</v>
      </c>
    </row>
    <row r="105" spans="1:9" x14ac:dyDescent="0.2">
      <c r="A105" s="617" t="s">
        <v>1783</v>
      </c>
      <c r="B105" s="618" t="s">
        <v>21</v>
      </c>
      <c r="C105" s="618" t="s">
        <v>2259</v>
      </c>
      <c r="D105" s="620" t="s">
        <v>1782</v>
      </c>
      <c r="E105" s="621" t="s">
        <v>95</v>
      </c>
      <c r="F105" s="175">
        <v>8.1300000000000008</v>
      </c>
      <c r="G105" s="174" t="s">
        <v>21</v>
      </c>
      <c r="H105" s="630" t="s">
        <v>15</v>
      </c>
      <c r="I105" s="584" t="str">
        <f t="shared" si="1"/>
        <v>3337GOINFRA</v>
      </c>
    </row>
    <row r="106" spans="1:9" x14ac:dyDescent="0.2">
      <c r="A106" s="611" t="s">
        <v>2169</v>
      </c>
      <c r="B106" s="631" t="s">
        <v>21</v>
      </c>
      <c r="C106" s="632" t="s">
        <v>2259</v>
      </c>
      <c r="D106" s="633" t="s">
        <v>2168</v>
      </c>
      <c r="E106" s="616" t="s">
        <v>95</v>
      </c>
      <c r="F106" s="178">
        <v>11.91</v>
      </c>
      <c r="G106" s="177" t="s">
        <v>21</v>
      </c>
      <c r="H106" s="634" t="s">
        <v>15</v>
      </c>
      <c r="I106" s="584" t="str">
        <f t="shared" si="1"/>
        <v>H363GOINFRA</v>
      </c>
    </row>
    <row r="107" spans="1:9" x14ac:dyDescent="0.2">
      <c r="A107" s="617" t="s">
        <v>2174</v>
      </c>
      <c r="B107" s="618" t="s">
        <v>21</v>
      </c>
      <c r="C107" s="618" t="s">
        <v>2259</v>
      </c>
      <c r="D107" s="620" t="s">
        <v>2173</v>
      </c>
      <c r="E107" s="621" t="s">
        <v>2172</v>
      </c>
      <c r="F107" s="175">
        <v>11.16</v>
      </c>
      <c r="G107" s="174" t="s">
        <v>21</v>
      </c>
      <c r="H107" s="630" t="s">
        <v>15</v>
      </c>
      <c r="I107" s="584" t="str">
        <f t="shared" si="1"/>
        <v>H265GOINFRA</v>
      </c>
    </row>
    <row r="108" spans="1:9" x14ac:dyDescent="0.2">
      <c r="A108" s="611" t="s">
        <v>1763</v>
      </c>
      <c r="B108" s="631" t="s">
        <v>21</v>
      </c>
      <c r="C108" s="632" t="s">
        <v>2259</v>
      </c>
      <c r="D108" s="633" t="s">
        <v>1762</v>
      </c>
      <c r="E108" s="616" t="s">
        <v>88</v>
      </c>
      <c r="F108" s="178">
        <v>2.59</v>
      </c>
      <c r="G108" s="177" t="s">
        <v>21</v>
      </c>
      <c r="H108" s="634" t="s">
        <v>15</v>
      </c>
      <c r="I108" s="584" t="str">
        <f t="shared" si="1"/>
        <v>3314GOINFRA</v>
      </c>
    </row>
    <row r="109" spans="1:9" x14ac:dyDescent="0.2">
      <c r="A109" s="617" t="s">
        <v>2094</v>
      </c>
      <c r="B109" s="618" t="s">
        <v>21</v>
      </c>
      <c r="C109" s="618" t="s">
        <v>2259</v>
      </c>
      <c r="D109" s="620" t="s">
        <v>2093</v>
      </c>
      <c r="E109" s="621" t="s">
        <v>95</v>
      </c>
      <c r="F109" s="175">
        <v>2.96</v>
      </c>
      <c r="G109" s="174" t="s">
        <v>21</v>
      </c>
      <c r="H109" s="630" t="s">
        <v>15</v>
      </c>
      <c r="I109" s="584" t="str">
        <f t="shared" si="1"/>
        <v>3321GOINFRA</v>
      </c>
    </row>
    <row r="110" spans="1:9" x14ac:dyDescent="0.2">
      <c r="A110" s="611" t="s">
        <v>1771</v>
      </c>
      <c r="B110" s="631" t="s">
        <v>21</v>
      </c>
      <c r="C110" s="632" t="s">
        <v>2259</v>
      </c>
      <c r="D110" s="633" t="s">
        <v>678</v>
      </c>
      <c r="E110" s="616" t="s">
        <v>95</v>
      </c>
      <c r="F110" s="178">
        <v>11.54</v>
      </c>
      <c r="G110" s="177" t="s">
        <v>21</v>
      </c>
      <c r="H110" s="634" t="s">
        <v>15</v>
      </c>
      <c r="I110" s="584" t="str">
        <f t="shared" si="1"/>
        <v>3259GOINFRA</v>
      </c>
    </row>
    <row r="111" spans="1:9" x14ac:dyDescent="0.2">
      <c r="A111" s="617" t="s">
        <v>2176</v>
      </c>
      <c r="B111" s="618" t="s">
        <v>21</v>
      </c>
      <c r="C111" s="618" t="s">
        <v>2259</v>
      </c>
      <c r="D111" s="620" t="s">
        <v>2175</v>
      </c>
      <c r="E111" s="621" t="s">
        <v>95</v>
      </c>
      <c r="F111" s="175">
        <v>4.5</v>
      </c>
      <c r="G111" s="174" t="s">
        <v>21</v>
      </c>
      <c r="H111" s="630" t="s">
        <v>15</v>
      </c>
      <c r="I111" s="584" t="str">
        <f t="shared" si="1"/>
        <v>H350GOINFRA</v>
      </c>
    </row>
    <row r="112" spans="1:9" x14ac:dyDescent="0.2">
      <c r="A112" s="611" t="s">
        <v>1862</v>
      </c>
      <c r="B112" s="631" t="s">
        <v>21</v>
      </c>
      <c r="C112" s="632" t="s">
        <v>2259</v>
      </c>
      <c r="D112" s="633" t="s">
        <v>1861</v>
      </c>
      <c r="E112" s="616" t="s">
        <v>95</v>
      </c>
      <c r="F112" s="178">
        <v>0.37</v>
      </c>
      <c r="G112" s="177" t="s">
        <v>21</v>
      </c>
      <c r="H112" s="634" t="s">
        <v>15</v>
      </c>
      <c r="I112" s="584" t="str">
        <f t="shared" si="1"/>
        <v>1225GOINFRA</v>
      </c>
    </row>
    <row r="113" spans="1:9" x14ac:dyDescent="0.2">
      <c r="A113" s="617" t="s">
        <v>1887</v>
      </c>
      <c r="B113" s="618" t="s">
        <v>21</v>
      </c>
      <c r="C113" s="618" t="s">
        <v>2259</v>
      </c>
      <c r="D113" s="620" t="s">
        <v>1886</v>
      </c>
      <c r="E113" s="621" t="s">
        <v>95</v>
      </c>
      <c r="F113" s="175">
        <v>35.93</v>
      </c>
      <c r="G113" s="174" t="s">
        <v>21</v>
      </c>
      <c r="H113" s="630" t="s">
        <v>15</v>
      </c>
      <c r="I113" s="584" t="str">
        <f t="shared" si="1"/>
        <v>H336GOINFRA</v>
      </c>
    </row>
    <row r="114" spans="1:9" x14ac:dyDescent="0.2">
      <c r="A114" s="611" t="s">
        <v>2178</v>
      </c>
      <c r="B114" s="631" t="s">
        <v>21</v>
      </c>
      <c r="C114" s="632" t="s">
        <v>2259</v>
      </c>
      <c r="D114" s="633" t="s">
        <v>2177</v>
      </c>
      <c r="E114" s="616" t="s">
        <v>95</v>
      </c>
      <c r="F114" s="178">
        <v>66.150000000000006</v>
      </c>
      <c r="G114" s="177" t="s">
        <v>21</v>
      </c>
      <c r="H114" s="634" t="s">
        <v>15</v>
      </c>
      <c r="I114" s="584" t="str">
        <f t="shared" si="1"/>
        <v>H338GOINFRA</v>
      </c>
    </row>
    <row r="115" spans="1:9" x14ac:dyDescent="0.2">
      <c r="A115" s="617" t="s">
        <v>2109</v>
      </c>
      <c r="B115" s="618" t="s">
        <v>21</v>
      </c>
      <c r="C115" s="618" t="s">
        <v>2259</v>
      </c>
      <c r="D115" s="620" t="s">
        <v>2108</v>
      </c>
      <c r="E115" s="621" t="s">
        <v>33</v>
      </c>
      <c r="F115" s="175">
        <v>29.1</v>
      </c>
      <c r="G115" s="174" t="s">
        <v>21</v>
      </c>
      <c r="H115" s="630" t="s">
        <v>15</v>
      </c>
      <c r="I115" s="584" t="str">
        <f t="shared" si="1"/>
        <v>1694GOINFRA</v>
      </c>
    </row>
    <row r="116" spans="1:9" x14ac:dyDescent="0.2">
      <c r="A116" s="611" t="s">
        <v>2212</v>
      </c>
      <c r="B116" s="631" t="s">
        <v>21</v>
      </c>
      <c r="C116" s="632" t="s">
        <v>2259</v>
      </c>
      <c r="D116" s="633" t="s">
        <v>2211</v>
      </c>
      <c r="E116" s="616" t="s">
        <v>33</v>
      </c>
      <c r="F116" s="178">
        <v>66.38</v>
      </c>
      <c r="G116" s="177" t="s">
        <v>21</v>
      </c>
      <c r="H116" s="634" t="s">
        <v>15</v>
      </c>
      <c r="I116" s="584" t="str">
        <f t="shared" si="1"/>
        <v>1702GOINFRA</v>
      </c>
    </row>
    <row r="117" spans="1:9" x14ac:dyDescent="0.2">
      <c r="A117" s="617" t="s">
        <v>2214</v>
      </c>
      <c r="B117" s="618" t="s">
        <v>21</v>
      </c>
      <c r="C117" s="618" t="s">
        <v>2259</v>
      </c>
      <c r="D117" s="620" t="s">
        <v>2213</v>
      </c>
      <c r="E117" s="621" t="s">
        <v>33</v>
      </c>
      <c r="F117" s="175">
        <v>48.72</v>
      </c>
      <c r="G117" s="174" t="s">
        <v>21</v>
      </c>
      <c r="H117" s="630" t="s">
        <v>15</v>
      </c>
      <c r="I117" s="584" t="str">
        <f t="shared" si="1"/>
        <v>1703GOINFRA</v>
      </c>
    </row>
    <row r="118" spans="1:9" x14ac:dyDescent="0.2">
      <c r="A118" s="611" t="s">
        <v>2216</v>
      </c>
      <c r="B118" s="631" t="s">
        <v>21</v>
      </c>
      <c r="C118" s="632" t="s">
        <v>2259</v>
      </c>
      <c r="D118" s="633" t="s">
        <v>2215</v>
      </c>
      <c r="E118" s="616" t="s">
        <v>258</v>
      </c>
      <c r="F118" s="178">
        <v>8.84</v>
      </c>
      <c r="G118" s="177" t="s">
        <v>21</v>
      </c>
      <c r="H118" s="634" t="s">
        <v>15</v>
      </c>
      <c r="I118" s="584" t="str">
        <f t="shared" si="1"/>
        <v>2372GOINFRA</v>
      </c>
    </row>
    <row r="119" spans="1:9" x14ac:dyDescent="0.2">
      <c r="A119" s="617" t="s">
        <v>1712</v>
      </c>
      <c r="B119" s="618" t="s">
        <v>21</v>
      </c>
      <c r="C119" s="618" t="s">
        <v>2259</v>
      </c>
      <c r="D119" s="620" t="s">
        <v>1711</v>
      </c>
      <c r="E119" s="621" t="s">
        <v>95</v>
      </c>
      <c r="F119" s="175">
        <v>66.48</v>
      </c>
      <c r="G119" s="174" t="s">
        <v>21</v>
      </c>
      <c r="H119" s="630" t="s">
        <v>15</v>
      </c>
      <c r="I119" s="584" t="str">
        <f t="shared" si="1"/>
        <v>H145GOINFRA</v>
      </c>
    </row>
    <row r="120" spans="1:9" x14ac:dyDescent="0.2">
      <c r="A120" s="611" t="s">
        <v>1454</v>
      </c>
      <c r="B120" s="631" t="s">
        <v>21</v>
      </c>
      <c r="C120" s="632" t="s">
        <v>2259</v>
      </c>
      <c r="D120" s="633" t="s">
        <v>1453</v>
      </c>
      <c r="E120" s="616" t="s">
        <v>258</v>
      </c>
      <c r="F120" s="178">
        <v>0.64</v>
      </c>
      <c r="G120" s="177" t="s">
        <v>21</v>
      </c>
      <c r="H120" s="634" t="s">
        <v>15</v>
      </c>
      <c r="I120" s="584" t="str">
        <f t="shared" si="1"/>
        <v>1215GOINFRA</v>
      </c>
    </row>
    <row r="121" spans="1:9" x14ac:dyDescent="0.2">
      <c r="A121" s="617" t="s">
        <v>2016</v>
      </c>
      <c r="B121" s="618" t="s">
        <v>21</v>
      </c>
      <c r="C121" s="618" t="s">
        <v>2259</v>
      </c>
      <c r="D121" s="620" t="s">
        <v>2015</v>
      </c>
      <c r="E121" s="621" t="s">
        <v>95</v>
      </c>
      <c r="F121" s="175">
        <v>2.86</v>
      </c>
      <c r="G121" s="174" t="s">
        <v>21</v>
      </c>
      <c r="H121" s="630" t="s">
        <v>15</v>
      </c>
      <c r="I121" s="584" t="str">
        <f t="shared" si="1"/>
        <v>3138GOINFRA</v>
      </c>
    </row>
    <row r="122" spans="1:9" x14ac:dyDescent="0.2">
      <c r="A122" s="611" t="s">
        <v>2062</v>
      </c>
      <c r="B122" s="631" t="s">
        <v>21</v>
      </c>
      <c r="C122" s="632" t="s">
        <v>2259</v>
      </c>
      <c r="D122" s="633" t="s">
        <v>2061</v>
      </c>
      <c r="E122" s="616" t="s">
        <v>88</v>
      </c>
      <c r="F122" s="178">
        <v>15.59</v>
      </c>
      <c r="G122" s="177" t="s">
        <v>21</v>
      </c>
      <c r="H122" s="634" t="s">
        <v>15</v>
      </c>
      <c r="I122" s="584" t="str">
        <f t="shared" si="1"/>
        <v>1218GOINFRA</v>
      </c>
    </row>
    <row r="123" spans="1:9" x14ac:dyDescent="0.2">
      <c r="A123" s="617" t="s">
        <v>1748</v>
      </c>
      <c r="B123" s="618" t="s">
        <v>21</v>
      </c>
      <c r="C123" s="618" t="s">
        <v>2259</v>
      </c>
      <c r="D123" s="620" t="s">
        <v>1747</v>
      </c>
      <c r="E123" s="621" t="s">
        <v>95</v>
      </c>
      <c r="F123" s="175">
        <v>403.23</v>
      </c>
      <c r="G123" s="174" t="s">
        <v>21</v>
      </c>
      <c r="H123" s="630" t="s">
        <v>15</v>
      </c>
      <c r="I123" s="584" t="str">
        <f t="shared" si="1"/>
        <v>H676GOINFRA</v>
      </c>
    </row>
    <row r="124" spans="1:9" x14ac:dyDescent="0.2">
      <c r="A124" s="611" t="s">
        <v>2218</v>
      </c>
      <c r="B124" s="631" t="s">
        <v>21</v>
      </c>
      <c r="C124" s="632" t="s">
        <v>2259</v>
      </c>
      <c r="D124" s="633" t="s">
        <v>2217</v>
      </c>
      <c r="E124" s="616" t="s">
        <v>95</v>
      </c>
      <c r="F124" s="178">
        <v>39.99</v>
      </c>
      <c r="G124" s="177" t="s">
        <v>21</v>
      </c>
      <c r="H124" s="634" t="s">
        <v>15</v>
      </c>
      <c r="I124" s="584" t="str">
        <f t="shared" si="1"/>
        <v>H585GOINFRA</v>
      </c>
    </row>
    <row r="125" spans="1:9" x14ac:dyDescent="0.2">
      <c r="A125" s="617" t="s">
        <v>2107</v>
      </c>
      <c r="B125" s="618" t="s">
        <v>21</v>
      </c>
      <c r="C125" s="618" t="s">
        <v>2259</v>
      </c>
      <c r="D125" s="620" t="s">
        <v>2106</v>
      </c>
      <c r="E125" s="621" t="s">
        <v>95</v>
      </c>
      <c r="F125" s="175">
        <v>4.8</v>
      </c>
      <c r="G125" s="174" t="s">
        <v>21</v>
      </c>
      <c r="H125" s="630" t="s">
        <v>15</v>
      </c>
      <c r="I125" s="584" t="str">
        <f t="shared" si="1"/>
        <v>3135GOINFRA</v>
      </c>
    </row>
    <row r="126" spans="1:9" x14ac:dyDescent="0.2">
      <c r="A126" s="611" t="s">
        <v>1940</v>
      </c>
      <c r="B126" s="631" t="s">
        <v>21</v>
      </c>
      <c r="C126" s="632" t="s">
        <v>2259</v>
      </c>
      <c r="D126" s="633" t="s">
        <v>1939</v>
      </c>
      <c r="E126" s="616" t="s">
        <v>95</v>
      </c>
      <c r="F126" s="178">
        <v>1.1499999999999999</v>
      </c>
      <c r="G126" s="177" t="s">
        <v>21</v>
      </c>
      <c r="H126" s="634" t="s">
        <v>15</v>
      </c>
      <c r="I126" s="584" t="str">
        <f t="shared" si="1"/>
        <v>H134GOINFRA</v>
      </c>
    </row>
    <row r="127" spans="1:9" x14ac:dyDescent="0.2">
      <c r="A127" s="617" t="s">
        <v>1456</v>
      </c>
      <c r="B127" s="618" t="s">
        <v>21</v>
      </c>
      <c r="C127" s="618" t="s">
        <v>2259</v>
      </c>
      <c r="D127" s="620" t="s">
        <v>1455</v>
      </c>
      <c r="E127" s="621" t="s">
        <v>25</v>
      </c>
      <c r="F127" s="175">
        <v>151.24</v>
      </c>
      <c r="G127" s="174" t="s">
        <v>21</v>
      </c>
      <c r="H127" s="630" t="s">
        <v>15</v>
      </c>
      <c r="I127" s="584" t="str">
        <f t="shared" si="1"/>
        <v>2497GOINFRA</v>
      </c>
    </row>
    <row r="128" spans="1:9" x14ac:dyDescent="0.2">
      <c r="A128" s="611" t="s">
        <v>1458</v>
      </c>
      <c r="B128" s="631" t="s">
        <v>21</v>
      </c>
      <c r="C128" s="632" t="s">
        <v>2259</v>
      </c>
      <c r="D128" s="633" t="s">
        <v>1457</v>
      </c>
      <c r="E128" s="616" t="s">
        <v>25</v>
      </c>
      <c r="F128" s="178">
        <v>157.65</v>
      </c>
      <c r="G128" s="177" t="s">
        <v>21</v>
      </c>
      <c r="H128" s="634" t="s">
        <v>15</v>
      </c>
      <c r="I128" s="584" t="str">
        <f t="shared" si="1"/>
        <v>2386GOINFRA</v>
      </c>
    </row>
    <row r="129" spans="1:9" x14ac:dyDescent="0.2">
      <c r="A129" s="617" t="s">
        <v>2105</v>
      </c>
      <c r="B129" s="618" t="s">
        <v>21</v>
      </c>
      <c r="C129" s="618" t="s">
        <v>2259</v>
      </c>
      <c r="D129" s="620" t="s">
        <v>3174</v>
      </c>
      <c r="E129" s="621" t="s">
        <v>95</v>
      </c>
      <c r="F129" s="175">
        <v>1.0900000000000001</v>
      </c>
      <c r="G129" s="174" t="s">
        <v>21</v>
      </c>
      <c r="H129" s="630" t="s">
        <v>15</v>
      </c>
      <c r="I129" s="584" t="str">
        <f t="shared" si="1"/>
        <v>3065GOINFRA</v>
      </c>
    </row>
    <row r="130" spans="1:9" x14ac:dyDescent="0.2">
      <c r="A130" s="611" t="s">
        <v>1710</v>
      </c>
      <c r="B130" s="631" t="s">
        <v>21</v>
      </c>
      <c r="C130" s="632" t="s">
        <v>2259</v>
      </c>
      <c r="D130" s="633" t="s">
        <v>1709</v>
      </c>
      <c r="E130" s="616" t="s">
        <v>95</v>
      </c>
      <c r="F130" s="178">
        <v>31.92</v>
      </c>
      <c r="G130" s="177" t="s">
        <v>21</v>
      </c>
      <c r="H130" s="634" t="s">
        <v>15</v>
      </c>
      <c r="I130" s="584" t="str">
        <f t="shared" si="1"/>
        <v>H117GOINFRA</v>
      </c>
    </row>
    <row r="131" spans="1:9" x14ac:dyDescent="0.2">
      <c r="A131" s="617" t="s">
        <v>2222</v>
      </c>
      <c r="B131" s="618" t="s">
        <v>21</v>
      </c>
      <c r="C131" s="618" t="s">
        <v>2259</v>
      </c>
      <c r="D131" s="620" t="s">
        <v>2221</v>
      </c>
      <c r="E131" s="621" t="s">
        <v>95</v>
      </c>
      <c r="F131" s="175">
        <v>0.19</v>
      </c>
      <c r="G131" s="174" t="s">
        <v>21</v>
      </c>
      <c r="H131" s="630" t="s">
        <v>15</v>
      </c>
      <c r="I131" s="584" t="str">
        <f t="shared" si="1"/>
        <v>2493GOINFRA</v>
      </c>
    </row>
    <row r="132" spans="1:9" ht="25.5" x14ac:dyDescent="0.2">
      <c r="A132" s="611" t="s">
        <v>2220</v>
      </c>
      <c r="B132" s="631" t="s">
        <v>21</v>
      </c>
      <c r="C132" s="632" t="s">
        <v>2259</v>
      </c>
      <c r="D132" s="633" t="s">
        <v>2219</v>
      </c>
      <c r="E132" s="616" t="s">
        <v>95</v>
      </c>
      <c r="F132" s="178">
        <v>1200</v>
      </c>
      <c r="G132" s="177" t="s">
        <v>21</v>
      </c>
      <c r="H132" s="634" t="s">
        <v>15</v>
      </c>
      <c r="I132" s="584" t="str">
        <f t="shared" si="1"/>
        <v>H687GOINFRA</v>
      </c>
    </row>
    <row r="133" spans="1:9" x14ac:dyDescent="0.2">
      <c r="A133" s="617" t="s">
        <v>1962</v>
      </c>
      <c r="B133" s="618" t="s">
        <v>21</v>
      </c>
      <c r="C133" s="618" t="s">
        <v>2259</v>
      </c>
      <c r="D133" s="620" t="s">
        <v>1961</v>
      </c>
      <c r="E133" s="621" t="s">
        <v>42</v>
      </c>
      <c r="F133" s="175">
        <v>7.52</v>
      </c>
      <c r="G133" s="174" t="s">
        <v>21</v>
      </c>
      <c r="H133" s="630" t="s">
        <v>15</v>
      </c>
      <c r="I133" s="584" t="str">
        <f t="shared" si="1"/>
        <v>2779GOINFRA</v>
      </c>
    </row>
    <row r="134" spans="1:9" x14ac:dyDescent="0.2">
      <c r="A134" s="611" t="s">
        <v>1964</v>
      </c>
      <c r="B134" s="631" t="s">
        <v>21</v>
      </c>
      <c r="C134" s="632" t="s">
        <v>2259</v>
      </c>
      <c r="D134" s="633" t="s">
        <v>1963</v>
      </c>
      <c r="E134" s="616" t="s">
        <v>1440</v>
      </c>
      <c r="F134" s="178">
        <v>5.64</v>
      </c>
      <c r="G134" s="177" t="s">
        <v>21</v>
      </c>
      <c r="H134" s="634" t="s">
        <v>15</v>
      </c>
      <c r="I134" s="584" t="str">
        <f t="shared" si="1"/>
        <v>2782GOINFRA</v>
      </c>
    </row>
    <row r="135" spans="1:9" x14ac:dyDescent="0.2">
      <c r="A135" s="617" t="s">
        <v>2122</v>
      </c>
      <c r="B135" s="618" t="s">
        <v>21</v>
      </c>
      <c r="C135" s="618" t="s">
        <v>2259</v>
      </c>
      <c r="D135" s="620" t="s">
        <v>2121</v>
      </c>
      <c r="E135" s="621" t="s">
        <v>95</v>
      </c>
      <c r="F135" s="175">
        <v>3.75</v>
      </c>
      <c r="G135" s="174" t="s">
        <v>21</v>
      </c>
      <c r="H135" s="630" t="s">
        <v>15</v>
      </c>
      <c r="I135" s="584" t="str">
        <f t="shared" si="1"/>
        <v>2846GOINFRA</v>
      </c>
    </row>
    <row r="136" spans="1:9" x14ac:dyDescent="0.2">
      <c r="A136" s="611" t="s">
        <v>2120</v>
      </c>
      <c r="B136" s="631" t="s">
        <v>21</v>
      </c>
      <c r="C136" s="632" t="s">
        <v>2259</v>
      </c>
      <c r="D136" s="633" t="s">
        <v>2119</v>
      </c>
      <c r="E136" s="616" t="s">
        <v>258</v>
      </c>
      <c r="F136" s="178">
        <v>17.3</v>
      </c>
      <c r="G136" s="177" t="s">
        <v>21</v>
      </c>
      <c r="H136" s="634" t="s">
        <v>15</v>
      </c>
      <c r="I136" s="584" t="str">
        <f t="shared" si="1"/>
        <v>2847GOINFRA</v>
      </c>
    </row>
    <row r="137" spans="1:9" x14ac:dyDescent="0.2">
      <c r="A137" s="617" t="s">
        <v>1501</v>
      </c>
      <c r="B137" s="618" t="s">
        <v>21</v>
      </c>
      <c r="C137" s="618" t="s">
        <v>2259</v>
      </c>
      <c r="D137" s="620" t="s">
        <v>1500</v>
      </c>
      <c r="E137" s="621" t="s">
        <v>1440</v>
      </c>
      <c r="F137" s="175">
        <v>12.43</v>
      </c>
      <c r="G137" s="174" t="s">
        <v>21</v>
      </c>
      <c r="H137" s="630" t="s">
        <v>15</v>
      </c>
      <c r="I137" s="584" t="str">
        <f t="shared" si="1"/>
        <v>2842GOINFRA</v>
      </c>
    </row>
    <row r="138" spans="1:9" x14ac:dyDescent="0.2">
      <c r="A138" s="611" t="s">
        <v>1472</v>
      </c>
      <c r="B138" s="631" t="s">
        <v>21</v>
      </c>
      <c r="C138" s="632" t="s">
        <v>2259</v>
      </c>
      <c r="D138" s="633" t="s">
        <v>1471</v>
      </c>
      <c r="E138" s="616" t="s">
        <v>25</v>
      </c>
      <c r="F138" s="178">
        <v>157.54</v>
      </c>
      <c r="G138" s="177" t="s">
        <v>21</v>
      </c>
      <c r="H138" s="634" t="s">
        <v>15</v>
      </c>
      <c r="I138" s="584" t="str">
        <f t="shared" si="1"/>
        <v>2804GOINFRA</v>
      </c>
    </row>
    <row r="139" spans="1:9" ht="38.25" x14ac:dyDescent="0.2">
      <c r="A139" s="617" t="s">
        <v>1536</v>
      </c>
      <c r="B139" s="618" t="s">
        <v>21</v>
      </c>
      <c r="C139" s="618" t="s">
        <v>2259</v>
      </c>
      <c r="D139" s="620" t="s">
        <v>1535</v>
      </c>
      <c r="E139" s="621" t="s">
        <v>95</v>
      </c>
      <c r="F139" s="175">
        <v>2.75</v>
      </c>
      <c r="G139" s="174" t="s">
        <v>21</v>
      </c>
      <c r="H139" s="630" t="s">
        <v>15</v>
      </c>
      <c r="I139" s="584" t="str">
        <f t="shared" si="1"/>
        <v>2788GOINFRA</v>
      </c>
    </row>
    <row r="140" spans="1:9" ht="25.5" x14ac:dyDescent="0.2">
      <c r="A140" s="611" t="s">
        <v>2113</v>
      </c>
      <c r="B140" s="631" t="s">
        <v>21</v>
      </c>
      <c r="C140" s="632" t="s">
        <v>2259</v>
      </c>
      <c r="D140" s="633" t="s">
        <v>2112</v>
      </c>
      <c r="E140" s="616" t="s">
        <v>95</v>
      </c>
      <c r="F140" s="178">
        <v>206.5</v>
      </c>
      <c r="G140" s="177" t="s">
        <v>21</v>
      </c>
      <c r="H140" s="634" t="s">
        <v>15</v>
      </c>
      <c r="I140" s="584" t="str">
        <f t="shared" si="1"/>
        <v>3948GOINFRA</v>
      </c>
    </row>
    <row r="141" spans="1:9" x14ac:dyDescent="0.2">
      <c r="A141" s="617" t="s">
        <v>2149</v>
      </c>
      <c r="B141" s="618" t="s">
        <v>21</v>
      </c>
      <c r="C141" s="618" t="s">
        <v>2259</v>
      </c>
      <c r="D141" s="620" t="s">
        <v>2148</v>
      </c>
      <c r="E141" s="621" t="s">
        <v>95</v>
      </c>
      <c r="F141" s="175">
        <v>34.83</v>
      </c>
      <c r="G141" s="174" t="s">
        <v>21</v>
      </c>
      <c r="H141" s="630" t="s">
        <v>15</v>
      </c>
      <c r="I141" s="584" t="str">
        <f t="shared" ref="I141:I204" si="2">A141&amp;B141</f>
        <v>4057GOINFRA</v>
      </c>
    </row>
    <row r="142" spans="1:9" ht="25.5" x14ac:dyDescent="0.2">
      <c r="A142" s="611" t="s">
        <v>2090</v>
      </c>
      <c r="B142" s="631" t="s">
        <v>21</v>
      </c>
      <c r="C142" s="632" t="s">
        <v>2259</v>
      </c>
      <c r="D142" s="633" t="s">
        <v>2089</v>
      </c>
      <c r="E142" s="616" t="s">
        <v>95</v>
      </c>
      <c r="F142" s="178">
        <v>19.03</v>
      </c>
      <c r="G142" s="177" t="s">
        <v>21</v>
      </c>
      <c r="H142" s="634" t="s">
        <v>15</v>
      </c>
      <c r="I142" s="584" t="str">
        <f t="shared" si="2"/>
        <v>4053GOINFRA</v>
      </c>
    </row>
    <row r="143" spans="1:9" x14ac:dyDescent="0.2">
      <c r="A143" s="617" t="s">
        <v>2088</v>
      </c>
      <c r="B143" s="618" t="s">
        <v>21</v>
      </c>
      <c r="C143" s="618" t="s">
        <v>2259</v>
      </c>
      <c r="D143" s="620" t="s">
        <v>2087</v>
      </c>
      <c r="E143" s="621" t="s">
        <v>95</v>
      </c>
      <c r="F143" s="175">
        <v>27.15</v>
      </c>
      <c r="G143" s="174" t="s">
        <v>21</v>
      </c>
      <c r="H143" s="630" t="s">
        <v>15</v>
      </c>
      <c r="I143" s="584" t="str">
        <f t="shared" si="2"/>
        <v>4056GOINFRA</v>
      </c>
    </row>
    <row r="144" spans="1:9" x14ac:dyDescent="0.2">
      <c r="A144" s="611" t="s">
        <v>2147</v>
      </c>
      <c r="B144" s="631" t="s">
        <v>21</v>
      </c>
      <c r="C144" s="632" t="s">
        <v>2259</v>
      </c>
      <c r="D144" s="633" t="s">
        <v>2146</v>
      </c>
      <c r="E144" s="616" t="s">
        <v>95</v>
      </c>
      <c r="F144" s="178">
        <v>1447.85</v>
      </c>
      <c r="G144" s="177" t="s">
        <v>21</v>
      </c>
      <c r="H144" s="634" t="s">
        <v>15</v>
      </c>
      <c r="I144" s="584" t="str">
        <f t="shared" si="2"/>
        <v>2868GOINFRA</v>
      </c>
    </row>
    <row r="145" spans="1:9" x14ac:dyDescent="0.2">
      <c r="A145" s="617" t="s">
        <v>2145</v>
      </c>
      <c r="B145" s="618" t="s">
        <v>21</v>
      </c>
      <c r="C145" s="618" t="s">
        <v>2259</v>
      </c>
      <c r="D145" s="620" t="s">
        <v>2144</v>
      </c>
      <c r="E145" s="621" t="s">
        <v>95</v>
      </c>
      <c r="F145" s="175">
        <v>1061.83</v>
      </c>
      <c r="G145" s="174" t="s">
        <v>21</v>
      </c>
      <c r="H145" s="630" t="s">
        <v>15</v>
      </c>
      <c r="I145" s="584" t="str">
        <f t="shared" si="2"/>
        <v>2866GOINFRA</v>
      </c>
    </row>
    <row r="146" spans="1:9" x14ac:dyDescent="0.2">
      <c r="A146" s="611" t="s">
        <v>2143</v>
      </c>
      <c r="B146" s="631" t="s">
        <v>21</v>
      </c>
      <c r="C146" s="632" t="s">
        <v>2259</v>
      </c>
      <c r="D146" s="633" t="s">
        <v>2142</v>
      </c>
      <c r="E146" s="616" t="s">
        <v>95</v>
      </c>
      <c r="F146" s="178">
        <v>355</v>
      </c>
      <c r="G146" s="177" t="s">
        <v>21</v>
      </c>
      <c r="H146" s="634" t="s">
        <v>15</v>
      </c>
      <c r="I146" s="584" t="str">
        <f t="shared" si="2"/>
        <v>2867GOINFRA</v>
      </c>
    </row>
    <row r="147" spans="1:9" ht="25.5" x14ac:dyDescent="0.2">
      <c r="A147" s="617" t="s">
        <v>2141</v>
      </c>
      <c r="B147" s="618" t="s">
        <v>21</v>
      </c>
      <c r="C147" s="618" t="s">
        <v>2259</v>
      </c>
      <c r="D147" s="620" t="s">
        <v>2140</v>
      </c>
      <c r="E147" s="621" t="s">
        <v>95</v>
      </c>
      <c r="F147" s="175">
        <v>2714.01</v>
      </c>
      <c r="G147" s="174" t="s">
        <v>21</v>
      </c>
      <c r="H147" s="630" t="s">
        <v>15</v>
      </c>
      <c r="I147" s="584" t="str">
        <f t="shared" si="2"/>
        <v>2864GOINFRA</v>
      </c>
    </row>
    <row r="148" spans="1:9" x14ac:dyDescent="0.2">
      <c r="A148" s="611" t="s">
        <v>2139</v>
      </c>
      <c r="B148" s="631" t="s">
        <v>21</v>
      </c>
      <c r="C148" s="632" t="s">
        <v>2259</v>
      </c>
      <c r="D148" s="633" t="s">
        <v>2138</v>
      </c>
      <c r="E148" s="616" t="s">
        <v>258</v>
      </c>
      <c r="F148" s="178">
        <v>12.81</v>
      </c>
      <c r="G148" s="177" t="s">
        <v>21</v>
      </c>
      <c r="H148" s="634" t="s">
        <v>15</v>
      </c>
      <c r="I148" s="584" t="str">
        <f t="shared" si="2"/>
        <v>2861GOINFRA</v>
      </c>
    </row>
    <row r="149" spans="1:9" x14ac:dyDescent="0.2">
      <c r="A149" s="617" t="s">
        <v>2137</v>
      </c>
      <c r="B149" s="618" t="s">
        <v>21</v>
      </c>
      <c r="C149" s="618" t="s">
        <v>2259</v>
      </c>
      <c r="D149" s="620" t="s">
        <v>2136</v>
      </c>
      <c r="E149" s="621" t="s">
        <v>258</v>
      </c>
      <c r="F149" s="175">
        <v>5.77</v>
      </c>
      <c r="G149" s="174" t="s">
        <v>21</v>
      </c>
      <c r="H149" s="630" t="s">
        <v>15</v>
      </c>
      <c r="I149" s="584" t="str">
        <f t="shared" si="2"/>
        <v>2862GOINFRA</v>
      </c>
    </row>
    <row r="150" spans="1:9" ht="25.5" x14ac:dyDescent="0.2">
      <c r="A150" s="611" t="s">
        <v>2135</v>
      </c>
      <c r="B150" s="631" t="s">
        <v>21</v>
      </c>
      <c r="C150" s="632" t="s">
        <v>2259</v>
      </c>
      <c r="D150" s="633" t="s">
        <v>2134</v>
      </c>
      <c r="E150" s="616" t="s">
        <v>2123</v>
      </c>
      <c r="F150" s="178">
        <v>17.12</v>
      </c>
      <c r="G150" s="177" t="s">
        <v>21</v>
      </c>
      <c r="H150" s="634" t="s">
        <v>15</v>
      </c>
      <c r="I150" s="584" t="str">
        <f t="shared" si="2"/>
        <v>2859GOINFRA</v>
      </c>
    </row>
    <row r="151" spans="1:9" x14ac:dyDescent="0.2">
      <c r="A151" s="617" t="s">
        <v>2133</v>
      </c>
      <c r="B151" s="618" t="s">
        <v>21</v>
      </c>
      <c r="C151" s="618" t="s">
        <v>2259</v>
      </c>
      <c r="D151" s="620" t="s">
        <v>2132</v>
      </c>
      <c r="E151" s="621" t="s">
        <v>95</v>
      </c>
      <c r="F151" s="175">
        <v>40.6</v>
      </c>
      <c r="G151" s="174" t="s">
        <v>21</v>
      </c>
      <c r="H151" s="630" t="s">
        <v>15</v>
      </c>
      <c r="I151" s="584" t="str">
        <f t="shared" si="2"/>
        <v>2860GOINFRA</v>
      </c>
    </row>
    <row r="152" spans="1:9" x14ac:dyDescent="0.2">
      <c r="A152" s="611" t="s">
        <v>2131</v>
      </c>
      <c r="B152" s="631" t="s">
        <v>21</v>
      </c>
      <c r="C152" s="632" t="s">
        <v>2259</v>
      </c>
      <c r="D152" s="633" t="s">
        <v>2130</v>
      </c>
      <c r="E152" s="616" t="s">
        <v>95</v>
      </c>
      <c r="F152" s="178">
        <v>40.36</v>
      </c>
      <c r="G152" s="177" t="s">
        <v>21</v>
      </c>
      <c r="H152" s="634" t="s">
        <v>15</v>
      </c>
      <c r="I152" s="584" t="str">
        <f t="shared" si="2"/>
        <v>2857GOINFRA</v>
      </c>
    </row>
    <row r="153" spans="1:9" x14ac:dyDescent="0.2">
      <c r="A153" s="617" t="s">
        <v>2129</v>
      </c>
      <c r="B153" s="618" t="s">
        <v>21</v>
      </c>
      <c r="C153" s="618" t="s">
        <v>2259</v>
      </c>
      <c r="D153" s="620" t="s">
        <v>2128</v>
      </c>
      <c r="E153" s="621" t="s">
        <v>95</v>
      </c>
      <c r="F153" s="175">
        <v>47.97</v>
      </c>
      <c r="G153" s="174" t="s">
        <v>21</v>
      </c>
      <c r="H153" s="630" t="s">
        <v>15</v>
      </c>
      <c r="I153" s="584" t="str">
        <f t="shared" si="2"/>
        <v>2858GOINFRA</v>
      </c>
    </row>
    <row r="154" spans="1:9" x14ac:dyDescent="0.2">
      <c r="A154" s="611" t="s">
        <v>2127</v>
      </c>
      <c r="B154" s="631" t="s">
        <v>21</v>
      </c>
      <c r="C154" s="632" t="s">
        <v>2259</v>
      </c>
      <c r="D154" s="633" t="s">
        <v>2126</v>
      </c>
      <c r="E154" s="616" t="s">
        <v>95</v>
      </c>
      <c r="F154" s="178">
        <v>0.17</v>
      </c>
      <c r="G154" s="177" t="s">
        <v>21</v>
      </c>
      <c r="H154" s="634" t="s">
        <v>15</v>
      </c>
      <c r="I154" s="584" t="str">
        <f t="shared" si="2"/>
        <v>2855GOINFRA</v>
      </c>
    </row>
    <row r="155" spans="1:9" x14ac:dyDescent="0.2">
      <c r="A155" s="617" t="s">
        <v>2125</v>
      </c>
      <c r="B155" s="618" t="s">
        <v>21</v>
      </c>
      <c r="C155" s="618" t="s">
        <v>2259</v>
      </c>
      <c r="D155" s="620" t="s">
        <v>2124</v>
      </c>
      <c r="E155" s="621" t="s">
        <v>2123</v>
      </c>
      <c r="F155" s="175">
        <v>8.5</v>
      </c>
      <c r="G155" s="174" t="s">
        <v>21</v>
      </c>
      <c r="H155" s="630" t="s">
        <v>15</v>
      </c>
      <c r="I155" s="584" t="str">
        <f t="shared" si="2"/>
        <v>2856GOINFRA</v>
      </c>
    </row>
    <row r="156" spans="1:9" x14ac:dyDescent="0.2">
      <c r="A156" s="611" t="s">
        <v>2118</v>
      </c>
      <c r="B156" s="631" t="s">
        <v>21</v>
      </c>
      <c r="C156" s="632" t="s">
        <v>2259</v>
      </c>
      <c r="D156" s="633" t="s">
        <v>2117</v>
      </c>
      <c r="E156" s="616" t="s">
        <v>95</v>
      </c>
      <c r="F156" s="178">
        <v>51.1</v>
      </c>
      <c r="G156" s="177" t="s">
        <v>21</v>
      </c>
      <c r="H156" s="634" t="s">
        <v>15</v>
      </c>
      <c r="I156" s="584" t="str">
        <f t="shared" si="2"/>
        <v>2853GOINFRA</v>
      </c>
    </row>
    <row r="157" spans="1:9" x14ac:dyDescent="0.2">
      <c r="A157" s="617" t="s">
        <v>2116</v>
      </c>
      <c r="B157" s="618" t="s">
        <v>21</v>
      </c>
      <c r="C157" s="618" t="s">
        <v>2259</v>
      </c>
      <c r="D157" s="620" t="s">
        <v>2115</v>
      </c>
      <c r="E157" s="621" t="s">
        <v>2114</v>
      </c>
      <c r="F157" s="175">
        <v>12.99</v>
      </c>
      <c r="G157" s="174" t="s">
        <v>21</v>
      </c>
      <c r="H157" s="630" t="s">
        <v>15</v>
      </c>
      <c r="I157" s="584" t="str">
        <f t="shared" si="2"/>
        <v>2854GOINFRA</v>
      </c>
    </row>
    <row r="158" spans="1:9" x14ac:dyDescent="0.2">
      <c r="A158" s="611" t="s">
        <v>2226</v>
      </c>
      <c r="B158" s="631" t="s">
        <v>21</v>
      </c>
      <c r="C158" s="632" t="s">
        <v>2259</v>
      </c>
      <c r="D158" s="633" t="s">
        <v>2225</v>
      </c>
      <c r="E158" s="616" t="s">
        <v>95</v>
      </c>
      <c r="F158" s="178">
        <v>9.02</v>
      </c>
      <c r="G158" s="177" t="s">
        <v>21</v>
      </c>
      <c r="H158" s="634" t="s">
        <v>15</v>
      </c>
      <c r="I158" s="584" t="str">
        <f t="shared" si="2"/>
        <v>H631GOINFRA</v>
      </c>
    </row>
    <row r="159" spans="1:9" x14ac:dyDescent="0.2">
      <c r="A159" s="617" t="s">
        <v>1742</v>
      </c>
      <c r="B159" s="618" t="s">
        <v>21</v>
      </c>
      <c r="C159" s="618" t="s">
        <v>2259</v>
      </c>
      <c r="D159" s="620" t="s">
        <v>1741</v>
      </c>
      <c r="E159" s="621" t="s">
        <v>95</v>
      </c>
      <c r="F159" s="175">
        <v>2.2799999999999998</v>
      </c>
      <c r="G159" s="174" t="s">
        <v>21</v>
      </c>
      <c r="H159" s="630" t="s">
        <v>15</v>
      </c>
      <c r="I159" s="584" t="str">
        <f t="shared" si="2"/>
        <v>H102GOINFRA</v>
      </c>
    </row>
    <row r="160" spans="1:9" ht="25.5" x14ac:dyDescent="0.2">
      <c r="A160" s="611" t="s">
        <v>1744</v>
      </c>
      <c r="B160" s="631" t="s">
        <v>21</v>
      </c>
      <c r="C160" s="632" t="s">
        <v>2259</v>
      </c>
      <c r="D160" s="633" t="s">
        <v>1743</v>
      </c>
      <c r="E160" s="616" t="s">
        <v>95</v>
      </c>
      <c r="F160" s="178">
        <v>18.14</v>
      </c>
      <c r="G160" s="177" t="s">
        <v>21</v>
      </c>
      <c r="H160" s="634" t="s">
        <v>15</v>
      </c>
      <c r="I160" s="584" t="str">
        <f t="shared" si="2"/>
        <v>H108GOINFRA</v>
      </c>
    </row>
    <row r="161" spans="1:9" x14ac:dyDescent="0.2">
      <c r="A161" s="617" t="s">
        <v>2224</v>
      </c>
      <c r="B161" s="618" t="s">
        <v>21</v>
      </c>
      <c r="C161" s="618" t="s">
        <v>2259</v>
      </c>
      <c r="D161" s="620" t="s">
        <v>2223</v>
      </c>
      <c r="E161" s="621" t="s">
        <v>95</v>
      </c>
      <c r="F161" s="175">
        <v>9.17</v>
      </c>
      <c r="G161" s="174" t="s">
        <v>21</v>
      </c>
      <c r="H161" s="630" t="s">
        <v>15</v>
      </c>
      <c r="I161" s="584" t="str">
        <f t="shared" si="2"/>
        <v>H111GOINFRA</v>
      </c>
    </row>
    <row r="162" spans="1:9" x14ac:dyDescent="0.2">
      <c r="A162" s="611" t="s">
        <v>1948</v>
      </c>
      <c r="B162" s="631" t="s">
        <v>21</v>
      </c>
      <c r="C162" s="632" t="s">
        <v>2259</v>
      </c>
      <c r="D162" s="633" t="s">
        <v>1947</v>
      </c>
      <c r="E162" s="616" t="s">
        <v>88</v>
      </c>
      <c r="F162" s="178">
        <v>2.12</v>
      </c>
      <c r="G162" s="177" t="s">
        <v>21</v>
      </c>
      <c r="H162" s="634" t="s">
        <v>15</v>
      </c>
      <c r="I162" s="584" t="str">
        <f t="shared" si="2"/>
        <v>3923GOINFRA</v>
      </c>
    </row>
    <row r="163" spans="1:9" x14ac:dyDescent="0.2">
      <c r="A163" s="617" t="s">
        <v>1817</v>
      </c>
      <c r="B163" s="618" t="s">
        <v>21</v>
      </c>
      <c r="C163" s="618" t="s">
        <v>2259</v>
      </c>
      <c r="D163" s="620" t="s">
        <v>1816</v>
      </c>
      <c r="E163" s="621" t="s">
        <v>95</v>
      </c>
      <c r="F163" s="175">
        <v>25.6</v>
      </c>
      <c r="G163" s="174" t="s">
        <v>21</v>
      </c>
      <c r="H163" s="630" t="s">
        <v>15</v>
      </c>
      <c r="I163" s="584" t="str">
        <f t="shared" si="2"/>
        <v>2256GOINFRA</v>
      </c>
    </row>
    <row r="164" spans="1:9" x14ac:dyDescent="0.2">
      <c r="A164" s="611" t="s">
        <v>1435</v>
      </c>
      <c r="B164" s="631" t="s">
        <v>21</v>
      </c>
      <c r="C164" s="632" t="s">
        <v>2259</v>
      </c>
      <c r="D164" s="633" t="s">
        <v>1434</v>
      </c>
      <c r="E164" s="616" t="s">
        <v>33</v>
      </c>
      <c r="F164" s="178">
        <v>34.51</v>
      </c>
      <c r="G164" s="177" t="s">
        <v>21</v>
      </c>
      <c r="H164" s="634" t="s">
        <v>15</v>
      </c>
      <c r="I164" s="584" t="str">
        <f t="shared" si="2"/>
        <v>1696GOINFRA</v>
      </c>
    </row>
    <row r="165" spans="1:9" x14ac:dyDescent="0.2">
      <c r="A165" s="617" t="s">
        <v>2111</v>
      </c>
      <c r="B165" s="618" t="s">
        <v>21</v>
      </c>
      <c r="C165" s="618" t="s">
        <v>2259</v>
      </c>
      <c r="D165" s="620" t="s">
        <v>2110</v>
      </c>
      <c r="E165" s="621" t="s">
        <v>88</v>
      </c>
      <c r="F165" s="175">
        <v>14.81</v>
      </c>
      <c r="G165" s="174" t="s">
        <v>21</v>
      </c>
      <c r="H165" s="630" t="s">
        <v>15</v>
      </c>
      <c r="I165" s="584" t="str">
        <f t="shared" si="2"/>
        <v>2516GOINFRA</v>
      </c>
    </row>
    <row r="166" spans="1:9" x14ac:dyDescent="0.2">
      <c r="A166" s="611" t="s">
        <v>2092</v>
      </c>
      <c r="B166" s="631" t="s">
        <v>21</v>
      </c>
      <c r="C166" s="632" t="s">
        <v>2259</v>
      </c>
      <c r="D166" s="633" t="s">
        <v>2091</v>
      </c>
      <c r="E166" s="616" t="s">
        <v>95</v>
      </c>
      <c r="F166" s="178">
        <v>12.5</v>
      </c>
      <c r="G166" s="177" t="s">
        <v>21</v>
      </c>
      <c r="H166" s="634" t="s">
        <v>15</v>
      </c>
      <c r="I166" s="584" t="str">
        <f t="shared" si="2"/>
        <v>1265GOINFRA</v>
      </c>
    </row>
    <row r="167" spans="1:9" x14ac:dyDescent="0.2">
      <c r="A167" s="617" t="s">
        <v>2096</v>
      </c>
      <c r="B167" s="618" t="s">
        <v>21</v>
      </c>
      <c r="C167" s="618" t="s">
        <v>2259</v>
      </c>
      <c r="D167" s="620" t="s">
        <v>2095</v>
      </c>
      <c r="E167" s="621" t="s">
        <v>95</v>
      </c>
      <c r="F167" s="175">
        <v>0.55000000000000004</v>
      </c>
      <c r="G167" s="174" t="s">
        <v>21</v>
      </c>
      <c r="H167" s="630" t="s">
        <v>15</v>
      </c>
      <c r="I167" s="584" t="str">
        <f t="shared" si="2"/>
        <v>3350GOINFRA</v>
      </c>
    </row>
    <row r="168" spans="1:9" x14ac:dyDescent="0.2">
      <c r="A168" s="611" t="s">
        <v>1464</v>
      </c>
      <c r="B168" s="631" t="s">
        <v>21</v>
      </c>
      <c r="C168" s="632" t="s">
        <v>2259</v>
      </c>
      <c r="D168" s="633" t="s">
        <v>1463</v>
      </c>
      <c r="E168" s="616" t="s">
        <v>95</v>
      </c>
      <c r="F168" s="178">
        <v>1.1200000000000001</v>
      </c>
      <c r="G168" s="177" t="s">
        <v>21</v>
      </c>
      <c r="H168" s="634" t="s">
        <v>15</v>
      </c>
      <c r="I168" s="584" t="str">
        <f t="shared" si="2"/>
        <v>1674GOINFRA</v>
      </c>
    </row>
    <row r="169" spans="1:9" x14ac:dyDescent="0.2">
      <c r="A169" s="617" t="s">
        <v>1452</v>
      </c>
      <c r="B169" s="618" t="s">
        <v>21</v>
      </c>
      <c r="C169" s="618" t="s">
        <v>2259</v>
      </c>
      <c r="D169" s="620" t="s">
        <v>1451</v>
      </c>
      <c r="E169" s="621" t="s">
        <v>25</v>
      </c>
      <c r="F169" s="175">
        <v>180.8</v>
      </c>
      <c r="G169" s="174" t="s">
        <v>21</v>
      </c>
      <c r="H169" s="630" t="s">
        <v>15</v>
      </c>
      <c r="I169" s="584" t="str">
        <f t="shared" si="2"/>
        <v>0104GOINFRA</v>
      </c>
    </row>
    <row r="170" spans="1:9" x14ac:dyDescent="0.2">
      <c r="A170" s="611" t="s">
        <v>1379</v>
      </c>
      <c r="B170" s="631" t="s">
        <v>21</v>
      </c>
      <c r="C170" s="632" t="s">
        <v>2261</v>
      </c>
      <c r="D170" s="633" t="s">
        <v>1380</v>
      </c>
      <c r="E170" s="616" t="s">
        <v>42</v>
      </c>
      <c r="F170" s="178">
        <v>23.41</v>
      </c>
      <c r="G170" s="177" t="s">
        <v>21</v>
      </c>
      <c r="H170" s="634" t="s">
        <v>15</v>
      </c>
      <c r="I170" s="584" t="str">
        <f t="shared" si="2"/>
        <v>0006GOINFRA</v>
      </c>
    </row>
    <row r="171" spans="1:9" x14ac:dyDescent="0.2">
      <c r="A171" s="617" t="s">
        <v>1489</v>
      </c>
      <c r="B171" s="618" t="s">
        <v>21</v>
      </c>
      <c r="C171" s="618" t="s">
        <v>2259</v>
      </c>
      <c r="D171" s="620" t="s">
        <v>1488</v>
      </c>
      <c r="E171" s="621" t="s">
        <v>95</v>
      </c>
      <c r="F171" s="175">
        <v>0.49</v>
      </c>
      <c r="G171" s="174" t="s">
        <v>21</v>
      </c>
      <c r="H171" s="630" t="s">
        <v>15</v>
      </c>
      <c r="I171" s="584" t="str">
        <f t="shared" si="2"/>
        <v>2033GOINFRA</v>
      </c>
    </row>
    <row r="172" spans="1:9" x14ac:dyDescent="0.2">
      <c r="A172" s="611" t="s">
        <v>2080</v>
      </c>
      <c r="B172" s="631" t="s">
        <v>21</v>
      </c>
      <c r="C172" s="632" t="s">
        <v>2259</v>
      </c>
      <c r="D172" s="633" t="s">
        <v>2079</v>
      </c>
      <c r="E172" s="616" t="s">
        <v>95</v>
      </c>
      <c r="F172" s="178">
        <v>0.92</v>
      </c>
      <c r="G172" s="177" t="s">
        <v>21</v>
      </c>
      <c r="H172" s="634" t="s">
        <v>15</v>
      </c>
      <c r="I172" s="584" t="str">
        <f t="shared" si="2"/>
        <v>2034GOINFRA</v>
      </c>
    </row>
    <row r="173" spans="1:9" x14ac:dyDescent="0.2">
      <c r="A173" s="617" t="s">
        <v>2078</v>
      </c>
      <c r="B173" s="618" t="s">
        <v>21</v>
      </c>
      <c r="C173" s="618" t="s">
        <v>2259</v>
      </c>
      <c r="D173" s="620" t="s">
        <v>2077</v>
      </c>
      <c r="E173" s="621" t="s">
        <v>1440</v>
      </c>
      <c r="F173" s="175">
        <v>52.64</v>
      </c>
      <c r="G173" s="174" t="s">
        <v>21</v>
      </c>
      <c r="H173" s="630" t="s">
        <v>15</v>
      </c>
      <c r="I173" s="584" t="str">
        <f t="shared" si="2"/>
        <v>2054GOINFRA</v>
      </c>
    </row>
    <row r="174" spans="1:9" x14ac:dyDescent="0.2">
      <c r="A174" s="611" t="s">
        <v>1468</v>
      </c>
      <c r="B174" s="631" t="s">
        <v>21</v>
      </c>
      <c r="C174" s="632" t="s">
        <v>2259</v>
      </c>
      <c r="D174" s="633" t="s">
        <v>1467</v>
      </c>
      <c r="E174" s="616" t="s">
        <v>1440</v>
      </c>
      <c r="F174" s="178">
        <v>24.44</v>
      </c>
      <c r="G174" s="177" t="s">
        <v>21</v>
      </c>
      <c r="H174" s="634" t="s">
        <v>15</v>
      </c>
      <c r="I174" s="584" t="str">
        <f t="shared" si="2"/>
        <v>2051GOINFRA</v>
      </c>
    </row>
    <row r="175" spans="1:9" x14ac:dyDescent="0.2">
      <c r="A175" s="617" t="s">
        <v>2082</v>
      </c>
      <c r="B175" s="618" t="s">
        <v>21</v>
      </c>
      <c r="C175" s="618" t="s">
        <v>2259</v>
      </c>
      <c r="D175" s="620" t="s">
        <v>2081</v>
      </c>
      <c r="E175" s="621" t="s">
        <v>95</v>
      </c>
      <c r="F175" s="175">
        <v>7.21</v>
      </c>
      <c r="G175" s="174" t="s">
        <v>21</v>
      </c>
      <c r="H175" s="630" t="s">
        <v>15</v>
      </c>
      <c r="I175" s="584" t="str">
        <f t="shared" si="2"/>
        <v>H229GOINFRA</v>
      </c>
    </row>
    <row r="176" spans="1:9" x14ac:dyDescent="0.2">
      <c r="A176" s="611" t="s">
        <v>1720</v>
      </c>
      <c r="B176" s="631" t="s">
        <v>21</v>
      </c>
      <c r="C176" s="632" t="s">
        <v>2259</v>
      </c>
      <c r="D176" s="633" t="s">
        <v>1719</v>
      </c>
      <c r="E176" s="616" t="s">
        <v>95</v>
      </c>
      <c r="F176" s="178">
        <v>68.86</v>
      </c>
      <c r="G176" s="177" t="s">
        <v>21</v>
      </c>
      <c r="H176" s="634" t="s">
        <v>15</v>
      </c>
      <c r="I176" s="584" t="str">
        <f t="shared" si="2"/>
        <v>H484GOINFRA</v>
      </c>
    </row>
    <row r="177" spans="1:9" x14ac:dyDescent="0.2">
      <c r="A177" s="617" t="s">
        <v>1485</v>
      </c>
      <c r="B177" s="618" t="s">
        <v>21</v>
      </c>
      <c r="C177" s="618" t="s">
        <v>2259</v>
      </c>
      <c r="D177" s="620" t="s">
        <v>1484</v>
      </c>
      <c r="E177" s="621" t="s">
        <v>258</v>
      </c>
      <c r="F177" s="175">
        <v>0.94</v>
      </c>
      <c r="G177" s="174" t="s">
        <v>21</v>
      </c>
      <c r="H177" s="630" t="s">
        <v>15</v>
      </c>
      <c r="I177" s="584" t="str">
        <f t="shared" si="2"/>
        <v>1221GOINFRA</v>
      </c>
    </row>
    <row r="178" spans="1:9" x14ac:dyDescent="0.2">
      <c r="A178" s="611" t="s">
        <v>1987</v>
      </c>
      <c r="B178" s="631" t="s">
        <v>21</v>
      </c>
      <c r="C178" s="632" t="s">
        <v>2259</v>
      </c>
      <c r="D178" s="633" t="s">
        <v>1986</v>
      </c>
      <c r="E178" s="616" t="s">
        <v>25</v>
      </c>
      <c r="F178" s="178">
        <v>201.14</v>
      </c>
      <c r="G178" s="177" t="s">
        <v>21</v>
      </c>
      <c r="H178" s="634" t="s">
        <v>15</v>
      </c>
      <c r="I178" s="584" t="str">
        <f t="shared" si="2"/>
        <v>2502GOINFRA</v>
      </c>
    </row>
    <row r="179" spans="1:9" x14ac:dyDescent="0.2">
      <c r="A179" s="617" t="s">
        <v>2064</v>
      </c>
      <c r="B179" s="618" t="s">
        <v>21</v>
      </c>
      <c r="C179" s="618" t="s">
        <v>2259</v>
      </c>
      <c r="D179" s="620" t="s">
        <v>2063</v>
      </c>
      <c r="E179" s="621" t="s">
        <v>258</v>
      </c>
      <c r="F179" s="175">
        <v>17.55</v>
      </c>
      <c r="G179" s="174" t="s">
        <v>21</v>
      </c>
      <c r="H179" s="630" t="s">
        <v>15</v>
      </c>
      <c r="I179" s="584" t="str">
        <f t="shared" si="2"/>
        <v>2426GOINFRA</v>
      </c>
    </row>
    <row r="180" spans="1:9" x14ac:dyDescent="0.2">
      <c r="A180" s="611" t="s">
        <v>1493</v>
      </c>
      <c r="B180" s="631" t="s">
        <v>21</v>
      </c>
      <c r="C180" s="632" t="s">
        <v>2259</v>
      </c>
      <c r="D180" s="633" t="s">
        <v>1492</v>
      </c>
      <c r="E180" s="616" t="s">
        <v>258</v>
      </c>
      <c r="F180" s="178">
        <v>14.5</v>
      </c>
      <c r="G180" s="177" t="s">
        <v>21</v>
      </c>
      <c r="H180" s="634" t="s">
        <v>15</v>
      </c>
      <c r="I180" s="584" t="str">
        <f t="shared" si="2"/>
        <v>0102GOINFRA</v>
      </c>
    </row>
    <row r="181" spans="1:9" x14ac:dyDescent="0.2">
      <c r="A181" s="617" t="s">
        <v>2068</v>
      </c>
      <c r="B181" s="618" t="s">
        <v>21</v>
      </c>
      <c r="C181" s="618" t="s">
        <v>2259</v>
      </c>
      <c r="D181" s="620" t="s">
        <v>2067</v>
      </c>
      <c r="E181" s="621" t="s">
        <v>258</v>
      </c>
      <c r="F181" s="175">
        <v>6.87</v>
      </c>
      <c r="G181" s="174" t="s">
        <v>21</v>
      </c>
      <c r="H181" s="630" t="s">
        <v>15</v>
      </c>
      <c r="I181" s="584" t="str">
        <f t="shared" si="2"/>
        <v>2437GOINFRA</v>
      </c>
    </row>
    <row r="182" spans="1:9" x14ac:dyDescent="0.2">
      <c r="A182" s="611" t="s">
        <v>2066</v>
      </c>
      <c r="B182" s="631" t="s">
        <v>21</v>
      </c>
      <c r="C182" s="632" t="s">
        <v>2259</v>
      </c>
      <c r="D182" s="633" t="s">
        <v>2065</v>
      </c>
      <c r="E182" s="616" t="s">
        <v>95</v>
      </c>
      <c r="F182" s="178">
        <v>58.94</v>
      </c>
      <c r="G182" s="177" t="s">
        <v>21</v>
      </c>
      <c r="H182" s="634" t="s">
        <v>15</v>
      </c>
      <c r="I182" s="584" t="str">
        <f t="shared" si="2"/>
        <v>H112GOINFRA</v>
      </c>
    </row>
    <row r="183" spans="1:9" x14ac:dyDescent="0.2">
      <c r="A183" s="617" t="s">
        <v>1466</v>
      </c>
      <c r="B183" s="618" t="s">
        <v>21</v>
      </c>
      <c r="C183" s="618" t="s">
        <v>2259</v>
      </c>
      <c r="D183" s="620" t="s">
        <v>1465</v>
      </c>
      <c r="E183" s="621" t="s">
        <v>1440</v>
      </c>
      <c r="F183" s="175">
        <v>9.32</v>
      </c>
      <c r="G183" s="174" t="s">
        <v>21</v>
      </c>
      <c r="H183" s="630" t="s">
        <v>15</v>
      </c>
      <c r="I183" s="584" t="str">
        <f t="shared" si="2"/>
        <v>2294GOINFRA</v>
      </c>
    </row>
    <row r="184" spans="1:9" ht="25.5" x14ac:dyDescent="0.2">
      <c r="A184" s="611" t="s">
        <v>1635</v>
      </c>
      <c r="B184" s="631" t="s">
        <v>21</v>
      </c>
      <c r="C184" s="632" t="s">
        <v>2259</v>
      </c>
      <c r="D184" s="633" t="s">
        <v>1634</v>
      </c>
      <c r="E184" s="616" t="s">
        <v>258</v>
      </c>
      <c r="F184" s="178">
        <v>7.44</v>
      </c>
      <c r="G184" s="177" t="s">
        <v>21</v>
      </c>
      <c r="H184" s="634" t="s">
        <v>15</v>
      </c>
      <c r="I184" s="584" t="str">
        <f t="shared" si="2"/>
        <v>1973GOINFRA</v>
      </c>
    </row>
    <row r="185" spans="1:9" x14ac:dyDescent="0.2">
      <c r="A185" s="617" t="s">
        <v>2084</v>
      </c>
      <c r="B185" s="618" t="s">
        <v>21</v>
      </c>
      <c r="C185" s="618" t="s">
        <v>2259</v>
      </c>
      <c r="D185" s="620" t="s">
        <v>2083</v>
      </c>
      <c r="E185" s="621" t="s">
        <v>95</v>
      </c>
      <c r="F185" s="175">
        <v>48.93</v>
      </c>
      <c r="G185" s="174" t="s">
        <v>21</v>
      </c>
      <c r="H185" s="630" t="s">
        <v>15</v>
      </c>
      <c r="I185" s="584" t="str">
        <f t="shared" si="2"/>
        <v>H214GOINFRA</v>
      </c>
    </row>
    <row r="186" spans="1:9" x14ac:dyDescent="0.2">
      <c r="A186" s="611" t="s">
        <v>2086</v>
      </c>
      <c r="B186" s="631" t="s">
        <v>21</v>
      </c>
      <c r="C186" s="632" t="s">
        <v>2259</v>
      </c>
      <c r="D186" s="633" t="s">
        <v>2085</v>
      </c>
      <c r="E186" s="616" t="s">
        <v>95</v>
      </c>
      <c r="F186" s="178">
        <v>71.5</v>
      </c>
      <c r="G186" s="177" t="s">
        <v>21</v>
      </c>
      <c r="H186" s="634" t="s">
        <v>15</v>
      </c>
      <c r="I186" s="584" t="str">
        <f t="shared" si="2"/>
        <v>H559GOINFRA</v>
      </c>
    </row>
    <row r="187" spans="1:9" x14ac:dyDescent="0.2">
      <c r="A187" s="617" t="s">
        <v>2076</v>
      </c>
      <c r="B187" s="618" t="s">
        <v>21</v>
      </c>
      <c r="C187" s="618" t="s">
        <v>2259</v>
      </c>
      <c r="D187" s="620" t="s">
        <v>2075</v>
      </c>
      <c r="E187" s="621" t="s">
        <v>95</v>
      </c>
      <c r="F187" s="175">
        <v>4.3099999999999996</v>
      </c>
      <c r="G187" s="174" t="s">
        <v>21</v>
      </c>
      <c r="H187" s="630" t="s">
        <v>15</v>
      </c>
      <c r="I187" s="584" t="str">
        <f t="shared" si="2"/>
        <v>H444GOINFRA</v>
      </c>
    </row>
    <row r="188" spans="1:9" x14ac:dyDescent="0.2">
      <c r="A188" s="611" t="s">
        <v>1933</v>
      </c>
      <c r="B188" s="631" t="s">
        <v>21</v>
      </c>
      <c r="C188" s="632" t="s">
        <v>2259</v>
      </c>
      <c r="D188" s="633" t="s">
        <v>1932</v>
      </c>
      <c r="E188" s="616" t="s">
        <v>95</v>
      </c>
      <c r="F188" s="178">
        <v>6.98</v>
      </c>
      <c r="G188" s="177" t="s">
        <v>21</v>
      </c>
      <c r="H188" s="634" t="s">
        <v>15</v>
      </c>
      <c r="I188" s="584" t="str">
        <f t="shared" si="2"/>
        <v>H158GOINFRA</v>
      </c>
    </row>
    <row r="189" spans="1:9" ht="25.5" x14ac:dyDescent="0.2">
      <c r="A189" s="617" t="s">
        <v>2074</v>
      </c>
      <c r="B189" s="618" t="s">
        <v>21</v>
      </c>
      <c r="C189" s="618" t="s">
        <v>2259</v>
      </c>
      <c r="D189" s="620" t="s">
        <v>2073</v>
      </c>
      <c r="E189" s="621" t="s">
        <v>95</v>
      </c>
      <c r="F189" s="175">
        <v>190.86</v>
      </c>
      <c r="G189" s="174" t="s">
        <v>21</v>
      </c>
      <c r="H189" s="630" t="s">
        <v>15</v>
      </c>
      <c r="I189" s="584" t="str">
        <f t="shared" si="2"/>
        <v>H665GOINFRA</v>
      </c>
    </row>
    <row r="190" spans="1:9" x14ac:dyDescent="0.2">
      <c r="A190" s="611" t="s">
        <v>1684</v>
      </c>
      <c r="B190" s="631" t="s">
        <v>21</v>
      </c>
      <c r="C190" s="632" t="s">
        <v>2259</v>
      </c>
      <c r="D190" s="633" t="s">
        <v>1683</v>
      </c>
      <c r="E190" s="616" t="s">
        <v>88</v>
      </c>
      <c r="F190" s="178">
        <v>0.35</v>
      </c>
      <c r="G190" s="177" t="s">
        <v>21</v>
      </c>
      <c r="H190" s="634" t="s">
        <v>15</v>
      </c>
      <c r="I190" s="584" t="str">
        <f t="shared" si="2"/>
        <v>H689GOINFRA</v>
      </c>
    </row>
    <row r="191" spans="1:9" x14ac:dyDescent="0.2">
      <c r="A191" s="617" t="s">
        <v>2072</v>
      </c>
      <c r="B191" s="618" t="s">
        <v>21</v>
      </c>
      <c r="C191" s="618" t="s">
        <v>2259</v>
      </c>
      <c r="D191" s="620" t="s">
        <v>2071</v>
      </c>
      <c r="E191" s="621" t="s">
        <v>95</v>
      </c>
      <c r="F191" s="175">
        <v>1.08</v>
      </c>
      <c r="G191" s="174" t="s">
        <v>21</v>
      </c>
      <c r="H191" s="630" t="s">
        <v>15</v>
      </c>
      <c r="I191" s="584" t="str">
        <f t="shared" si="2"/>
        <v>H319GOINFRA</v>
      </c>
    </row>
    <row r="192" spans="1:9" x14ac:dyDescent="0.2">
      <c r="A192" s="611" t="s">
        <v>2070</v>
      </c>
      <c r="B192" s="631" t="s">
        <v>21</v>
      </c>
      <c r="C192" s="632" t="s">
        <v>2259</v>
      </c>
      <c r="D192" s="633" t="s">
        <v>2069</v>
      </c>
      <c r="E192" s="616" t="s">
        <v>95</v>
      </c>
      <c r="F192" s="178">
        <v>2.72</v>
      </c>
      <c r="G192" s="177" t="s">
        <v>21</v>
      </c>
      <c r="H192" s="634" t="s">
        <v>15</v>
      </c>
      <c r="I192" s="584" t="str">
        <f t="shared" si="2"/>
        <v>H320GOINFRA</v>
      </c>
    </row>
    <row r="193" spans="1:9" x14ac:dyDescent="0.2">
      <c r="A193" s="617" t="s">
        <v>1528</v>
      </c>
      <c r="B193" s="618" t="s">
        <v>21</v>
      </c>
      <c r="C193" s="618" t="s">
        <v>2259</v>
      </c>
      <c r="D193" s="620" t="s">
        <v>1527</v>
      </c>
      <c r="E193" s="621" t="s">
        <v>95</v>
      </c>
      <c r="F193" s="175">
        <v>3.21</v>
      </c>
      <c r="G193" s="174" t="s">
        <v>21</v>
      </c>
      <c r="H193" s="630" t="s">
        <v>15</v>
      </c>
      <c r="I193" s="584" t="str">
        <f t="shared" si="2"/>
        <v>1672GOINFRA</v>
      </c>
    </row>
    <row r="194" spans="1:9" x14ac:dyDescent="0.2">
      <c r="A194" s="611" t="s">
        <v>2054</v>
      </c>
      <c r="B194" s="631" t="s">
        <v>21</v>
      </c>
      <c r="C194" s="632" t="s">
        <v>2259</v>
      </c>
      <c r="D194" s="633" t="s">
        <v>2053</v>
      </c>
      <c r="E194" s="616" t="s">
        <v>95</v>
      </c>
      <c r="F194" s="178">
        <v>17.77</v>
      </c>
      <c r="G194" s="177" t="s">
        <v>21</v>
      </c>
      <c r="H194" s="634" t="s">
        <v>15</v>
      </c>
      <c r="I194" s="584" t="str">
        <f t="shared" si="2"/>
        <v>3459GOINFRA</v>
      </c>
    </row>
    <row r="195" spans="1:9" x14ac:dyDescent="0.2">
      <c r="A195" s="617" t="s">
        <v>1446</v>
      </c>
      <c r="B195" s="618" t="s">
        <v>21</v>
      </c>
      <c r="C195" s="618" t="s">
        <v>2259</v>
      </c>
      <c r="D195" s="620" t="s">
        <v>1445</v>
      </c>
      <c r="E195" s="621" t="s">
        <v>88</v>
      </c>
      <c r="F195" s="175">
        <v>27.52</v>
      </c>
      <c r="G195" s="174" t="s">
        <v>21</v>
      </c>
      <c r="H195" s="630" t="s">
        <v>15</v>
      </c>
      <c r="I195" s="584" t="str">
        <f t="shared" si="2"/>
        <v>2133GOINFRA</v>
      </c>
    </row>
    <row r="196" spans="1:9" ht="25.5" x14ac:dyDescent="0.2">
      <c r="A196" s="611" t="s">
        <v>2060</v>
      </c>
      <c r="B196" s="631" t="s">
        <v>21</v>
      </c>
      <c r="C196" s="632" t="s">
        <v>2259</v>
      </c>
      <c r="D196" s="633" t="s">
        <v>2059</v>
      </c>
      <c r="E196" s="616" t="s">
        <v>95</v>
      </c>
      <c r="F196" s="178">
        <v>9.8000000000000007</v>
      </c>
      <c r="G196" s="177" t="s">
        <v>21</v>
      </c>
      <c r="H196" s="634" t="s">
        <v>15</v>
      </c>
      <c r="I196" s="584" t="str">
        <f t="shared" si="2"/>
        <v>4050GOINFRA</v>
      </c>
    </row>
    <row r="197" spans="1:9" x14ac:dyDescent="0.2">
      <c r="A197" s="617" t="s">
        <v>2022</v>
      </c>
      <c r="B197" s="618" t="s">
        <v>21</v>
      </c>
      <c r="C197" s="618" t="s">
        <v>2259</v>
      </c>
      <c r="D197" s="620" t="s">
        <v>2021</v>
      </c>
      <c r="E197" s="621" t="s">
        <v>95</v>
      </c>
      <c r="F197" s="175">
        <v>156.31</v>
      </c>
      <c r="G197" s="174" t="s">
        <v>21</v>
      </c>
      <c r="H197" s="630" t="s">
        <v>15</v>
      </c>
      <c r="I197" s="584" t="str">
        <f t="shared" si="2"/>
        <v>3215GOINFRA</v>
      </c>
    </row>
    <row r="198" spans="1:9" x14ac:dyDescent="0.2">
      <c r="A198" s="611" t="s">
        <v>2028</v>
      </c>
      <c r="B198" s="631" t="s">
        <v>21</v>
      </c>
      <c r="C198" s="632" t="s">
        <v>2259</v>
      </c>
      <c r="D198" s="633" t="s">
        <v>2027</v>
      </c>
      <c r="E198" s="616" t="s">
        <v>95</v>
      </c>
      <c r="F198" s="178">
        <v>60.44</v>
      </c>
      <c r="G198" s="177" t="s">
        <v>21</v>
      </c>
      <c r="H198" s="634" t="s">
        <v>15</v>
      </c>
      <c r="I198" s="584" t="str">
        <f t="shared" si="2"/>
        <v>3261GOINFRA</v>
      </c>
    </row>
    <row r="199" spans="1:9" x14ac:dyDescent="0.2">
      <c r="A199" s="617" t="s">
        <v>2026</v>
      </c>
      <c r="B199" s="618" t="s">
        <v>21</v>
      </c>
      <c r="C199" s="618" t="s">
        <v>2259</v>
      </c>
      <c r="D199" s="620" t="s">
        <v>2025</v>
      </c>
      <c r="E199" s="621" t="s">
        <v>95</v>
      </c>
      <c r="F199" s="175">
        <v>55.4</v>
      </c>
      <c r="G199" s="174" t="s">
        <v>21</v>
      </c>
      <c r="H199" s="630" t="s">
        <v>15</v>
      </c>
      <c r="I199" s="584" t="str">
        <f t="shared" si="2"/>
        <v>3262GOINFRA</v>
      </c>
    </row>
    <row r="200" spans="1:9" x14ac:dyDescent="0.2">
      <c r="A200" s="611" t="s">
        <v>2024</v>
      </c>
      <c r="B200" s="631" t="s">
        <v>21</v>
      </c>
      <c r="C200" s="632" t="s">
        <v>2259</v>
      </c>
      <c r="D200" s="633" t="s">
        <v>2023</v>
      </c>
      <c r="E200" s="616" t="s">
        <v>95</v>
      </c>
      <c r="F200" s="178">
        <v>290.14999999999998</v>
      </c>
      <c r="G200" s="177" t="s">
        <v>21</v>
      </c>
      <c r="H200" s="634" t="s">
        <v>15</v>
      </c>
      <c r="I200" s="584" t="str">
        <f t="shared" si="2"/>
        <v>3269GOINFRA</v>
      </c>
    </row>
    <row r="201" spans="1:9" x14ac:dyDescent="0.2">
      <c r="A201" s="617" t="s">
        <v>2032</v>
      </c>
      <c r="B201" s="618" t="s">
        <v>21</v>
      </c>
      <c r="C201" s="618" t="s">
        <v>2259</v>
      </c>
      <c r="D201" s="620" t="s">
        <v>2031</v>
      </c>
      <c r="E201" s="621" t="s">
        <v>95</v>
      </c>
      <c r="F201" s="175">
        <v>23.97</v>
      </c>
      <c r="G201" s="174" t="s">
        <v>21</v>
      </c>
      <c r="H201" s="630" t="s">
        <v>15</v>
      </c>
      <c r="I201" s="584" t="str">
        <f t="shared" si="2"/>
        <v>3318GOINFRA</v>
      </c>
    </row>
    <row r="202" spans="1:9" x14ac:dyDescent="0.2">
      <c r="A202" s="611" t="s">
        <v>2030</v>
      </c>
      <c r="B202" s="631" t="s">
        <v>21</v>
      </c>
      <c r="C202" s="632" t="s">
        <v>2259</v>
      </c>
      <c r="D202" s="633" t="s">
        <v>2029</v>
      </c>
      <c r="E202" s="616" t="s">
        <v>95</v>
      </c>
      <c r="F202" s="178">
        <v>8.4600000000000009</v>
      </c>
      <c r="G202" s="177" t="s">
        <v>21</v>
      </c>
      <c r="H202" s="634" t="s">
        <v>15</v>
      </c>
      <c r="I202" s="584" t="str">
        <f t="shared" si="2"/>
        <v>3320GOINFRA</v>
      </c>
    </row>
    <row r="203" spans="1:9" x14ac:dyDescent="0.2">
      <c r="A203" s="617" t="s">
        <v>2034</v>
      </c>
      <c r="B203" s="618" t="s">
        <v>21</v>
      </c>
      <c r="C203" s="618" t="s">
        <v>2259</v>
      </c>
      <c r="D203" s="620" t="s">
        <v>2033</v>
      </c>
      <c r="E203" s="621" t="s">
        <v>88</v>
      </c>
      <c r="F203" s="175">
        <v>9.73</v>
      </c>
      <c r="G203" s="174" t="s">
        <v>21</v>
      </c>
      <c r="H203" s="630" t="s">
        <v>15</v>
      </c>
      <c r="I203" s="584" t="str">
        <f t="shared" si="2"/>
        <v>3313GOINFRA</v>
      </c>
    </row>
    <row r="204" spans="1:9" x14ac:dyDescent="0.2">
      <c r="A204" s="611" t="s">
        <v>2046</v>
      </c>
      <c r="B204" s="631" t="s">
        <v>21</v>
      </c>
      <c r="C204" s="632" t="s">
        <v>2259</v>
      </c>
      <c r="D204" s="633" t="s">
        <v>2045</v>
      </c>
      <c r="E204" s="616" t="s">
        <v>95</v>
      </c>
      <c r="F204" s="178">
        <v>5.04</v>
      </c>
      <c r="G204" s="177" t="s">
        <v>21</v>
      </c>
      <c r="H204" s="634" t="s">
        <v>15</v>
      </c>
      <c r="I204" s="584" t="str">
        <f t="shared" si="2"/>
        <v>2425GOINFRA</v>
      </c>
    </row>
    <row r="205" spans="1:9" x14ac:dyDescent="0.2">
      <c r="A205" s="617" t="s">
        <v>2044</v>
      </c>
      <c r="B205" s="618" t="s">
        <v>21</v>
      </c>
      <c r="C205" s="618" t="s">
        <v>2259</v>
      </c>
      <c r="D205" s="620" t="s">
        <v>2043</v>
      </c>
      <c r="E205" s="621" t="s">
        <v>95</v>
      </c>
      <c r="F205" s="175">
        <v>18.43</v>
      </c>
      <c r="G205" s="174" t="s">
        <v>21</v>
      </c>
      <c r="H205" s="630" t="s">
        <v>15</v>
      </c>
      <c r="I205" s="584" t="str">
        <f t="shared" ref="I205:I268" si="3">A205&amp;B205</f>
        <v>3389GOINFRA</v>
      </c>
    </row>
    <row r="206" spans="1:9" x14ac:dyDescent="0.2">
      <c r="A206" s="611" t="s">
        <v>2042</v>
      </c>
      <c r="B206" s="631" t="s">
        <v>21</v>
      </c>
      <c r="C206" s="632" t="s">
        <v>2259</v>
      </c>
      <c r="D206" s="633" t="s">
        <v>2041</v>
      </c>
      <c r="E206" s="616" t="s">
        <v>95</v>
      </c>
      <c r="F206" s="178">
        <v>8.1</v>
      </c>
      <c r="G206" s="177" t="s">
        <v>21</v>
      </c>
      <c r="H206" s="634" t="s">
        <v>15</v>
      </c>
      <c r="I206" s="584" t="str">
        <f t="shared" si="3"/>
        <v>3323GOINFRA</v>
      </c>
    </row>
    <row r="207" spans="1:9" x14ac:dyDescent="0.2">
      <c r="A207" s="617" t="s">
        <v>2040</v>
      </c>
      <c r="B207" s="618" t="s">
        <v>21</v>
      </c>
      <c r="C207" s="618" t="s">
        <v>2259</v>
      </c>
      <c r="D207" s="620" t="s">
        <v>2039</v>
      </c>
      <c r="E207" s="621" t="s">
        <v>95</v>
      </c>
      <c r="F207" s="175">
        <v>122.16</v>
      </c>
      <c r="G207" s="174" t="s">
        <v>21</v>
      </c>
      <c r="H207" s="630" t="s">
        <v>15</v>
      </c>
      <c r="I207" s="584" t="str">
        <f t="shared" si="3"/>
        <v>3329GOINFRA</v>
      </c>
    </row>
    <row r="208" spans="1:9" x14ac:dyDescent="0.2">
      <c r="A208" s="611" t="s">
        <v>2038</v>
      </c>
      <c r="B208" s="631" t="s">
        <v>21</v>
      </c>
      <c r="C208" s="632" t="s">
        <v>2259</v>
      </c>
      <c r="D208" s="633" t="s">
        <v>2037</v>
      </c>
      <c r="E208" s="616" t="s">
        <v>95</v>
      </c>
      <c r="F208" s="178">
        <v>14.91</v>
      </c>
      <c r="G208" s="177" t="s">
        <v>21</v>
      </c>
      <c r="H208" s="634" t="s">
        <v>15</v>
      </c>
      <c r="I208" s="584" t="str">
        <f t="shared" si="3"/>
        <v>3752GOINFRA</v>
      </c>
    </row>
    <row r="209" spans="1:9" x14ac:dyDescent="0.2">
      <c r="A209" s="617" t="s">
        <v>2036</v>
      </c>
      <c r="B209" s="618" t="s">
        <v>21</v>
      </c>
      <c r="C209" s="618" t="s">
        <v>2259</v>
      </c>
      <c r="D209" s="620" t="s">
        <v>2035</v>
      </c>
      <c r="E209" s="621" t="s">
        <v>95</v>
      </c>
      <c r="F209" s="175">
        <v>0.69</v>
      </c>
      <c r="G209" s="174" t="s">
        <v>21</v>
      </c>
      <c r="H209" s="630" t="s">
        <v>15</v>
      </c>
      <c r="I209" s="584" t="str">
        <f t="shared" si="3"/>
        <v>3349GOINFRA</v>
      </c>
    </row>
    <row r="210" spans="1:9" x14ac:dyDescent="0.2">
      <c r="A210" s="611" t="s">
        <v>2052</v>
      </c>
      <c r="B210" s="631" t="s">
        <v>21</v>
      </c>
      <c r="C210" s="632" t="s">
        <v>2259</v>
      </c>
      <c r="D210" s="633" t="s">
        <v>2051</v>
      </c>
      <c r="E210" s="616" t="s">
        <v>95</v>
      </c>
      <c r="F210" s="178">
        <v>128.94</v>
      </c>
      <c r="G210" s="177" t="s">
        <v>21</v>
      </c>
      <c r="H210" s="634" t="s">
        <v>15</v>
      </c>
      <c r="I210" s="584" t="str">
        <f t="shared" si="3"/>
        <v>3751GOINFRA</v>
      </c>
    </row>
    <row r="211" spans="1:9" x14ac:dyDescent="0.2">
      <c r="A211" s="617" t="s">
        <v>2050</v>
      </c>
      <c r="B211" s="618" t="s">
        <v>21</v>
      </c>
      <c r="C211" s="618" t="s">
        <v>2259</v>
      </c>
      <c r="D211" s="620" t="s">
        <v>2049</v>
      </c>
      <c r="E211" s="621" t="s">
        <v>95</v>
      </c>
      <c r="F211" s="175">
        <v>122.82</v>
      </c>
      <c r="G211" s="174" t="s">
        <v>21</v>
      </c>
      <c r="H211" s="630" t="s">
        <v>15</v>
      </c>
      <c r="I211" s="584" t="str">
        <f t="shared" si="3"/>
        <v>3764GOINFRA</v>
      </c>
    </row>
    <row r="212" spans="1:9" x14ac:dyDescent="0.2">
      <c r="A212" s="611" t="s">
        <v>2048</v>
      </c>
      <c r="B212" s="631" t="s">
        <v>21</v>
      </c>
      <c r="C212" s="632" t="s">
        <v>2259</v>
      </c>
      <c r="D212" s="633" t="s">
        <v>2047</v>
      </c>
      <c r="E212" s="616" t="s">
        <v>95</v>
      </c>
      <c r="F212" s="178">
        <v>90.51</v>
      </c>
      <c r="G212" s="177" t="s">
        <v>21</v>
      </c>
      <c r="H212" s="634" t="s">
        <v>15</v>
      </c>
      <c r="I212" s="584" t="str">
        <f t="shared" si="3"/>
        <v>3742GOINFRA</v>
      </c>
    </row>
    <row r="213" spans="1:9" x14ac:dyDescent="0.2">
      <c r="A213" s="617" t="s">
        <v>2056</v>
      </c>
      <c r="B213" s="618" t="s">
        <v>21</v>
      </c>
      <c r="C213" s="618" t="s">
        <v>2259</v>
      </c>
      <c r="D213" s="620" t="s">
        <v>2055</v>
      </c>
      <c r="E213" s="621" t="s">
        <v>95</v>
      </c>
      <c r="F213" s="175">
        <v>13.37</v>
      </c>
      <c r="G213" s="174" t="s">
        <v>21</v>
      </c>
      <c r="H213" s="630" t="s">
        <v>15</v>
      </c>
      <c r="I213" s="584" t="str">
        <f t="shared" si="3"/>
        <v>3604GOINFRA</v>
      </c>
    </row>
    <row r="214" spans="1:9" x14ac:dyDescent="0.2">
      <c r="A214" s="611" t="s">
        <v>1767</v>
      </c>
      <c r="B214" s="631" t="s">
        <v>21</v>
      </c>
      <c r="C214" s="632" t="s">
        <v>2259</v>
      </c>
      <c r="D214" s="633" t="s">
        <v>1766</v>
      </c>
      <c r="E214" s="616" t="s">
        <v>95</v>
      </c>
      <c r="F214" s="178">
        <v>61.63</v>
      </c>
      <c r="G214" s="177" t="s">
        <v>21</v>
      </c>
      <c r="H214" s="634" t="s">
        <v>15</v>
      </c>
      <c r="I214" s="584" t="str">
        <f t="shared" si="3"/>
        <v>3939GOINFRA</v>
      </c>
    </row>
    <row r="215" spans="1:9" x14ac:dyDescent="0.2">
      <c r="A215" s="617" t="s">
        <v>2010</v>
      </c>
      <c r="B215" s="618" t="s">
        <v>21</v>
      </c>
      <c r="C215" s="618" t="s">
        <v>2259</v>
      </c>
      <c r="D215" s="620" t="s">
        <v>2009</v>
      </c>
      <c r="E215" s="621" t="s">
        <v>95</v>
      </c>
      <c r="F215" s="175">
        <v>38.53</v>
      </c>
      <c r="G215" s="174" t="s">
        <v>21</v>
      </c>
      <c r="H215" s="630" t="s">
        <v>15</v>
      </c>
      <c r="I215" s="584" t="str">
        <f t="shared" si="3"/>
        <v>3022GOINFRA</v>
      </c>
    </row>
    <row r="216" spans="1:9" x14ac:dyDescent="0.2">
      <c r="A216" s="611" t="s">
        <v>2008</v>
      </c>
      <c r="B216" s="631" t="s">
        <v>21</v>
      </c>
      <c r="C216" s="632" t="s">
        <v>2259</v>
      </c>
      <c r="D216" s="633" t="s">
        <v>2007</v>
      </c>
      <c r="E216" s="616" t="s">
        <v>95</v>
      </c>
      <c r="F216" s="178">
        <v>39.18</v>
      </c>
      <c r="G216" s="177" t="s">
        <v>21</v>
      </c>
      <c r="H216" s="634" t="s">
        <v>15</v>
      </c>
      <c r="I216" s="584" t="str">
        <f t="shared" si="3"/>
        <v>3042GOINFRA</v>
      </c>
    </row>
    <row r="217" spans="1:9" x14ac:dyDescent="0.2">
      <c r="A217" s="617" t="s">
        <v>2014</v>
      </c>
      <c r="B217" s="618" t="s">
        <v>21</v>
      </c>
      <c r="C217" s="618" t="s">
        <v>2259</v>
      </c>
      <c r="D217" s="620" t="s">
        <v>2013</v>
      </c>
      <c r="E217" s="621" t="s">
        <v>88</v>
      </c>
      <c r="F217" s="175">
        <v>15.12</v>
      </c>
      <c r="G217" s="174" t="s">
        <v>21</v>
      </c>
      <c r="H217" s="630" t="s">
        <v>15</v>
      </c>
      <c r="I217" s="584" t="str">
        <f t="shared" si="3"/>
        <v>3106GOINFRA</v>
      </c>
    </row>
    <row r="218" spans="1:9" x14ac:dyDescent="0.2">
      <c r="A218" s="611" t="s">
        <v>2012</v>
      </c>
      <c r="B218" s="631" t="s">
        <v>21</v>
      </c>
      <c r="C218" s="632" t="s">
        <v>2259</v>
      </c>
      <c r="D218" s="633" t="s">
        <v>2011</v>
      </c>
      <c r="E218" s="616" t="s">
        <v>95</v>
      </c>
      <c r="F218" s="178">
        <v>18.600000000000001</v>
      </c>
      <c r="G218" s="177" t="s">
        <v>21</v>
      </c>
      <c r="H218" s="634" t="s">
        <v>15</v>
      </c>
      <c r="I218" s="584" t="str">
        <f t="shared" si="3"/>
        <v>2255GOINFRA</v>
      </c>
    </row>
    <row r="219" spans="1:9" x14ac:dyDescent="0.2">
      <c r="A219" s="617" t="s">
        <v>2020</v>
      </c>
      <c r="B219" s="618" t="s">
        <v>21</v>
      </c>
      <c r="C219" s="618" t="s">
        <v>2259</v>
      </c>
      <c r="D219" s="620" t="s">
        <v>2019</v>
      </c>
      <c r="E219" s="621" t="s">
        <v>95</v>
      </c>
      <c r="F219" s="175">
        <v>262.29000000000002</v>
      </c>
      <c r="G219" s="174" t="s">
        <v>21</v>
      </c>
      <c r="H219" s="630" t="s">
        <v>15</v>
      </c>
      <c r="I219" s="584" t="str">
        <f t="shared" si="3"/>
        <v>3174GOINFRA</v>
      </c>
    </row>
    <row r="220" spans="1:9" x14ac:dyDescent="0.2">
      <c r="A220" s="611" t="s">
        <v>2018</v>
      </c>
      <c r="B220" s="631" t="s">
        <v>21</v>
      </c>
      <c r="C220" s="632" t="s">
        <v>2259</v>
      </c>
      <c r="D220" s="633" t="s">
        <v>2017</v>
      </c>
      <c r="E220" s="616" t="s">
        <v>95</v>
      </c>
      <c r="F220" s="178">
        <v>79.5</v>
      </c>
      <c r="G220" s="177" t="s">
        <v>21</v>
      </c>
      <c r="H220" s="634" t="s">
        <v>15</v>
      </c>
      <c r="I220" s="584" t="str">
        <f t="shared" si="3"/>
        <v>3131GOINFRA</v>
      </c>
    </row>
    <row r="221" spans="1:9" x14ac:dyDescent="0.2">
      <c r="A221" s="617" t="s">
        <v>1858</v>
      </c>
      <c r="B221" s="618" t="s">
        <v>21</v>
      </c>
      <c r="C221" s="618" t="s">
        <v>2259</v>
      </c>
      <c r="D221" s="620" t="s">
        <v>1857</v>
      </c>
      <c r="E221" s="621" t="s">
        <v>95</v>
      </c>
      <c r="F221" s="175">
        <v>2.4300000000000002</v>
      </c>
      <c r="G221" s="174" t="s">
        <v>21</v>
      </c>
      <c r="H221" s="630" t="s">
        <v>15</v>
      </c>
      <c r="I221" s="584" t="str">
        <f t="shared" si="3"/>
        <v>1893GOINFRA</v>
      </c>
    </row>
    <row r="222" spans="1:9" x14ac:dyDescent="0.2">
      <c r="A222" s="611" t="s">
        <v>2006</v>
      </c>
      <c r="B222" s="631" t="s">
        <v>21</v>
      </c>
      <c r="C222" s="632" t="s">
        <v>2259</v>
      </c>
      <c r="D222" s="633" t="s">
        <v>2005</v>
      </c>
      <c r="E222" s="616" t="s">
        <v>258</v>
      </c>
      <c r="F222" s="178">
        <v>20.63</v>
      </c>
      <c r="G222" s="177" t="s">
        <v>21</v>
      </c>
      <c r="H222" s="634" t="s">
        <v>15</v>
      </c>
      <c r="I222" s="584" t="str">
        <f t="shared" si="3"/>
        <v>1374GOINFRA</v>
      </c>
    </row>
    <row r="223" spans="1:9" x14ac:dyDescent="0.2">
      <c r="A223" s="617" t="s">
        <v>1662</v>
      </c>
      <c r="B223" s="618" t="s">
        <v>21</v>
      </c>
      <c r="C223" s="618" t="s">
        <v>2259</v>
      </c>
      <c r="D223" s="620" t="s">
        <v>1661</v>
      </c>
      <c r="E223" s="621" t="s">
        <v>33</v>
      </c>
      <c r="F223" s="175">
        <v>285.63</v>
      </c>
      <c r="G223" s="174" t="s">
        <v>21</v>
      </c>
      <c r="H223" s="630" t="s">
        <v>15</v>
      </c>
      <c r="I223" s="584" t="str">
        <f t="shared" si="3"/>
        <v>1890GOINFRA</v>
      </c>
    </row>
    <row r="224" spans="1:9" x14ac:dyDescent="0.2">
      <c r="A224" s="611" t="s">
        <v>2002</v>
      </c>
      <c r="B224" s="631" t="s">
        <v>101</v>
      </c>
      <c r="C224" s="632" t="s">
        <v>2264</v>
      </c>
      <c r="D224" s="633" t="s">
        <v>2001</v>
      </c>
      <c r="E224" s="616" t="s">
        <v>95</v>
      </c>
      <c r="F224" s="178">
        <v>190.68805155024901</v>
      </c>
      <c r="G224" s="177" t="s">
        <v>3320</v>
      </c>
      <c r="H224" s="634" t="s">
        <v>15</v>
      </c>
      <c r="I224" s="584" t="str">
        <f t="shared" si="3"/>
        <v>SE001AGEHAB</v>
      </c>
    </row>
    <row r="225" spans="1:9" x14ac:dyDescent="0.2">
      <c r="A225" s="617" t="s">
        <v>2000</v>
      </c>
      <c r="B225" s="618" t="s">
        <v>21</v>
      </c>
      <c r="C225" s="618" t="s">
        <v>2259</v>
      </c>
      <c r="D225" s="620" t="s">
        <v>1999</v>
      </c>
      <c r="E225" s="621" t="s">
        <v>25</v>
      </c>
      <c r="F225" s="175">
        <v>2.4900000000000002</v>
      </c>
      <c r="G225" s="174" t="s">
        <v>21</v>
      </c>
      <c r="H225" s="630" t="s">
        <v>15</v>
      </c>
      <c r="I225" s="584" t="str">
        <f t="shared" si="3"/>
        <v>2453GOINFRA</v>
      </c>
    </row>
    <row r="226" spans="1:9" x14ac:dyDescent="0.2">
      <c r="A226" s="611" t="s">
        <v>1998</v>
      </c>
      <c r="B226" s="631" t="s">
        <v>21</v>
      </c>
      <c r="C226" s="632" t="s">
        <v>2259</v>
      </c>
      <c r="D226" s="633" t="s">
        <v>1997</v>
      </c>
      <c r="E226" s="616" t="s">
        <v>25</v>
      </c>
      <c r="F226" s="178">
        <v>11.7</v>
      </c>
      <c r="G226" s="177" t="s">
        <v>21</v>
      </c>
      <c r="H226" s="634" t="s">
        <v>15</v>
      </c>
      <c r="I226" s="584" t="str">
        <f t="shared" si="3"/>
        <v>5003GOINFRA</v>
      </c>
    </row>
    <row r="227" spans="1:9" ht="25.5" x14ac:dyDescent="0.2">
      <c r="A227" s="617" t="s">
        <v>1996</v>
      </c>
      <c r="B227" s="618" t="s">
        <v>21</v>
      </c>
      <c r="C227" s="618" t="s">
        <v>2259</v>
      </c>
      <c r="D227" s="620" t="s">
        <v>1995</v>
      </c>
      <c r="E227" s="621" t="s">
        <v>160</v>
      </c>
      <c r="F227" s="175">
        <v>2.83</v>
      </c>
      <c r="G227" s="174" t="s">
        <v>21</v>
      </c>
      <c r="H227" s="630" t="s">
        <v>15</v>
      </c>
      <c r="I227" s="584" t="str">
        <f t="shared" si="3"/>
        <v>2409GOINFRA</v>
      </c>
    </row>
    <row r="228" spans="1:9" x14ac:dyDescent="0.2">
      <c r="A228" s="611" t="s">
        <v>1994</v>
      </c>
      <c r="B228" s="631" t="s">
        <v>21</v>
      </c>
      <c r="C228" s="632" t="s">
        <v>2259</v>
      </c>
      <c r="D228" s="633" t="s">
        <v>1993</v>
      </c>
      <c r="E228" s="616" t="s">
        <v>25</v>
      </c>
      <c r="F228" s="178">
        <v>5.44</v>
      </c>
      <c r="G228" s="177" t="s">
        <v>21</v>
      </c>
      <c r="H228" s="634" t="s">
        <v>15</v>
      </c>
      <c r="I228" s="584" t="str">
        <f t="shared" si="3"/>
        <v>2407GOINFRA</v>
      </c>
    </row>
    <row r="229" spans="1:9" x14ac:dyDescent="0.2">
      <c r="A229" s="617" t="s">
        <v>1992</v>
      </c>
      <c r="B229" s="618" t="s">
        <v>21</v>
      </c>
      <c r="C229" s="618" t="s">
        <v>2259</v>
      </c>
      <c r="D229" s="620" t="s">
        <v>1991</v>
      </c>
      <c r="E229" s="621" t="s">
        <v>25</v>
      </c>
      <c r="F229" s="175">
        <v>1.57</v>
      </c>
      <c r="G229" s="174" t="s">
        <v>21</v>
      </c>
      <c r="H229" s="630" t="s">
        <v>15</v>
      </c>
      <c r="I229" s="584" t="str">
        <f t="shared" si="3"/>
        <v>2458GOINFRA</v>
      </c>
    </row>
    <row r="230" spans="1:9" x14ac:dyDescent="0.2">
      <c r="A230" s="611" t="s">
        <v>1990</v>
      </c>
      <c r="B230" s="631" t="s">
        <v>21</v>
      </c>
      <c r="C230" s="632" t="s">
        <v>2259</v>
      </c>
      <c r="D230" s="633" t="s">
        <v>1989</v>
      </c>
      <c r="E230" s="616" t="s">
        <v>1988</v>
      </c>
      <c r="F230" s="178">
        <v>5.6</v>
      </c>
      <c r="G230" s="177" t="s">
        <v>21</v>
      </c>
      <c r="H230" s="634" t="s">
        <v>15</v>
      </c>
      <c r="I230" s="584" t="str">
        <f t="shared" si="3"/>
        <v>2455GOINFRA</v>
      </c>
    </row>
    <row r="231" spans="1:9" x14ac:dyDescent="0.2">
      <c r="A231" s="617" t="s">
        <v>1960</v>
      </c>
      <c r="B231" s="618" t="s">
        <v>21</v>
      </c>
      <c r="C231" s="618" t="s">
        <v>2259</v>
      </c>
      <c r="D231" s="620" t="s">
        <v>1959</v>
      </c>
      <c r="E231" s="621" t="s">
        <v>95</v>
      </c>
      <c r="F231" s="175">
        <v>4.9000000000000004</v>
      </c>
      <c r="G231" s="174" t="s">
        <v>21</v>
      </c>
      <c r="H231" s="630" t="s">
        <v>15</v>
      </c>
      <c r="I231" s="584" t="str">
        <f t="shared" si="3"/>
        <v>2879GOINFRA</v>
      </c>
    </row>
    <row r="232" spans="1:9" x14ac:dyDescent="0.2">
      <c r="A232" s="611" t="s">
        <v>1958</v>
      </c>
      <c r="B232" s="631" t="s">
        <v>21</v>
      </c>
      <c r="C232" s="632" t="s">
        <v>2259</v>
      </c>
      <c r="D232" s="633" t="s">
        <v>1957</v>
      </c>
      <c r="E232" s="616" t="s">
        <v>95</v>
      </c>
      <c r="F232" s="178">
        <v>2.48</v>
      </c>
      <c r="G232" s="177" t="s">
        <v>21</v>
      </c>
      <c r="H232" s="634" t="s">
        <v>15</v>
      </c>
      <c r="I232" s="584" t="str">
        <f t="shared" si="3"/>
        <v>2882GOINFRA</v>
      </c>
    </row>
    <row r="233" spans="1:9" x14ac:dyDescent="0.2">
      <c r="A233" s="617" t="s">
        <v>1583</v>
      </c>
      <c r="B233" s="618" t="s">
        <v>21</v>
      </c>
      <c r="C233" s="618" t="s">
        <v>2259</v>
      </c>
      <c r="D233" s="620" t="s">
        <v>1582</v>
      </c>
      <c r="E233" s="621" t="s">
        <v>25</v>
      </c>
      <c r="F233" s="175">
        <v>164.93</v>
      </c>
      <c r="G233" s="174" t="s">
        <v>21</v>
      </c>
      <c r="H233" s="630" t="s">
        <v>15</v>
      </c>
      <c r="I233" s="584" t="str">
        <f t="shared" si="3"/>
        <v>2387GOINFRA</v>
      </c>
    </row>
    <row r="234" spans="1:9" x14ac:dyDescent="0.2">
      <c r="A234" s="611" t="s">
        <v>1431</v>
      </c>
      <c r="B234" s="631" t="s">
        <v>21</v>
      </c>
      <c r="C234" s="632" t="s">
        <v>2259</v>
      </c>
      <c r="D234" s="633" t="s">
        <v>1430</v>
      </c>
      <c r="E234" s="616" t="s">
        <v>258</v>
      </c>
      <c r="F234" s="178">
        <v>6.77</v>
      </c>
      <c r="G234" s="177" t="s">
        <v>21</v>
      </c>
      <c r="H234" s="634" t="s">
        <v>15</v>
      </c>
      <c r="I234" s="584" t="str">
        <f t="shared" si="3"/>
        <v>2439GOINFRA</v>
      </c>
    </row>
    <row r="235" spans="1:9" x14ac:dyDescent="0.2">
      <c r="A235" s="617" t="s">
        <v>1606</v>
      </c>
      <c r="B235" s="618" t="s">
        <v>21</v>
      </c>
      <c r="C235" s="618" t="s">
        <v>2259</v>
      </c>
      <c r="D235" s="620" t="s">
        <v>1605</v>
      </c>
      <c r="E235" s="621" t="s">
        <v>258</v>
      </c>
      <c r="F235" s="175">
        <v>6.85</v>
      </c>
      <c r="G235" s="174" t="s">
        <v>21</v>
      </c>
      <c r="H235" s="630" t="s">
        <v>15</v>
      </c>
      <c r="I235" s="584" t="str">
        <f t="shared" si="3"/>
        <v>2438GOINFRA</v>
      </c>
    </row>
    <row r="236" spans="1:9" ht="38.25" x14ac:dyDescent="0.2">
      <c r="A236" s="611" t="s">
        <v>1593</v>
      </c>
      <c r="B236" s="631" t="s">
        <v>21</v>
      </c>
      <c r="C236" s="632" t="s">
        <v>2259</v>
      </c>
      <c r="D236" s="633" t="s">
        <v>1592</v>
      </c>
      <c r="E236" s="616" t="s">
        <v>95</v>
      </c>
      <c r="F236" s="178">
        <v>2.31</v>
      </c>
      <c r="G236" s="177" t="s">
        <v>21</v>
      </c>
      <c r="H236" s="634" t="s">
        <v>15</v>
      </c>
      <c r="I236" s="584" t="str">
        <f t="shared" si="3"/>
        <v>2149GOINFRA</v>
      </c>
    </row>
    <row r="237" spans="1:9" x14ac:dyDescent="0.2">
      <c r="A237" s="617" t="s">
        <v>1643</v>
      </c>
      <c r="B237" s="618" t="s">
        <v>21</v>
      </c>
      <c r="C237" s="618" t="s">
        <v>2259</v>
      </c>
      <c r="D237" s="620" t="s">
        <v>1642</v>
      </c>
      <c r="E237" s="621" t="s">
        <v>258</v>
      </c>
      <c r="F237" s="175">
        <v>8.33</v>
      </c>
      <c r="G237" s="174" t="s">
        <v>21</v>
      </c>
      <c r="H237" s="630" t="s">
        <v>15</v>
      </c>
      <c r="I237" s="584" t="str">
        <f t="shared" si="3"/>
        <v>2448GOINFRA</v>
      </c>
    </row>
    <row r="238" spans="1:9" x14ac:dyDescent="0.2">
      <c r="A238" s="611" t="s">
        <v>1442</v>
      </c>
      <c r="B238" s="631" t="s">
        <v>21</v>
      </c>
      <c r="C238" s="632" t="s">
        <v>2259</v>
      </c>
      <c r="D238" s="633" t="s">
        <v>1441</v>
      </c>
      <c r="E238" s="616" t="s">
        <v>1440</v>
      </c>
      <c r="F238" s="178">
        <v>12.39</v>
      </c>
      <c r="G238" s="177" t="s">
        <v>21</v>
      </c>
      <c r="H238" s="634" t="s">
        <v>15</v>
      </c>
      <c r="I238" s="584" t="str">
        <f t="shared" si="3"/>
        <v>1263GOINFRA</v>
      </c>
    </row>
    <row r="239" spans="1:9" ht="25.5" x14ac:dyDescent="0.2">
      <c r="A239" s="617" t="s">
        <v>1615</v>
      </c>
      <c r="B239" s="618" t="s">
        <v>1263</v>
      </c>
      <c r="C239" s="618" t="s">
        <v>2263</v>
      </c>
      <c r="D239" s="620" t="s">
        <v>3267</v>
      </c>
      <c r="E239" s="621" t="s">
        <v>95</v>
      </c>
      <c r="F239" s="175">
        <v>4699</v>
      </c>
      <c r="G239" s="174" t="s">
        <v>1263</v>
      </c>
      <c r="H239" s="630" t="s">
        <v>15</v>
      </c>
      <c r="I239" s="584" t="str">
        <f t="shared" si="3"/>
        <v>10535SINAPI</v>
      </c>
    </row>
    <row r="240" spans="1:9" x14ac:dyDescent="0.2">
      <c r="A240" s="611" t="s">
        <v>1539</v>
      </c>
      <c r="B240" s="631" t="s">
        <v>1263</v>
      </c>
      <c r="C240" s="632" t="s">
        <v>2265</v>
      </c>
      <c r="D240" s="633" t="s">
        <v>3268</v>
      </c>
      <c r="E240" s="616" t="s">
        <v>29</v>
      </c>
      <c r="F240" s="178">
        <v>0.92</v>
      </c>
      <c r="G240" s="177" t="s">
        <v>1263</v>
      </c>
      <c r="H240" s="634" t="s">
        <v>15</v>
      </c>
      <c r="I240" s="584" t="str">
        <f t="shared" si="3"/>
        <v>2705SINAPI</v>
      </c>
    </row>
    <row r="241" spans="1:9" ht="25.5" x14ac:dyDescent="0.2">
      <c r="A241" s="617" t="s">
        <v>1985</v>
      </c>
      <c r="B241" s="618" t="s">
        <v>21</v>
      </c>
      <c r="C241" s="618" t="s">
        <v>2259</v>
      </c>
      <c r="D241" s="620" t="s">
        <v>1984</v>
      </c>
      <c r="E241" s="621" t="s">
        <v>1440</v>
      </c>
      <c r="F241" s="175">
        <v>15.05</v>
      </c>
      <c r="G241" s="174" t="s">
        <v>21</v>
      </c>
      <c r="H241" s="630" t="s">
        <v>15</v>
      </c>
      <c r="I241" s="584" t="str">
        <f t="shared" si="3"/>
        <v>1540GOINFRA</v>
      </c>
    </row>
    <row r="242" spans="1:9" ht="25.5" x14ac:dyDescent="0.2">
      <c r="A242" s="611" t="s">
        <v>1983</v>
      </c>
      <c r="B242" s="631" t="s">
        <v>1263</v>
      </c>
      <c r="C242" s="632" t="s">
        <v>2259</v>
      </c>
      <c r="D242" s="633" t="s">
        <v>3175</v>
      </c>
      <c r="E242" s="616" t="s">
        <v>95</v>
      </c>
      <c r="F242" s="178">
        <v>3.08</v>
      </c>
      <c r="G242" s="177" t="s">
        <v>1263</v>
      </c>
      <c r="H242" s="634" t="s">
        <v>15</v>
      </c>
      <c r="I242" s="584" t="str">
        <f t="shared" si="3"/>
        <v>38595SINAPI</v>
      </c>
    </row>
    <row r="243" spans="1:9" x14ac:dyDescent="0.2">
      <c r="A243" s="617" t="s">
        <v>1982</v>
      </c>
      <c r="B243" s="618" t="s">
        <v>1263</v>
      </c>
      <c r="C243" s="618" t="s">
        <v>2259</v>
      </c>
      <c r="D243" s="620" t="s">
        <v>3176</v>
      </c>
      <c r="E243" s="621" t="s">
        <v>95</v>
      </c>
      <c r="F243" s="175">
        <v>23.41</v>
      </c>
      <c r="G243" s="174" t="s">
        <v>1263</v>
      </c>
      <c r="H243" s="630" t="s">
        <v>15</v>
      </c>
      <c r="I243" s="584" t="str">
        <f t="shared" si="3"/>
        <v>38124SINAPI</v>
      </c>
    </row>
    <row r="244" spans="1:9" x14ac:dyDescent="0.2">
      <c r="A244" s="611" t="s">
        <v>1981</v>
      </c>
      <c r="B244" s="631" t="s">
        <v>1263</v>
      </c>
      <c r="C244" s="632" t="s">
        <v>2259</v>
      </c>
      <c r="D244" s="633" t="s">
        <v>3177</v>
      </c>
      <c r="E244" s="616" t="s">
        <v>1440</v>
      </c>
      <c r="F244" s="178">
        <v>528.19000000000005</v>
      </c>
      <c r="G244" s="177" t="s">
        <v>1263</v>
      </c>
      <c r="H244" s="634" t="s">
        <v>15</v>
      </c>
      <c r="I244" s="584" t="str">
        <f t="shared" si="3"/>
        <v>44074SINAPI</v>
      </c>
    </row>
    <row r="245" spans="1:9" x14ac:dyDescent="0.2">
      <c r="A245" s="617" t="s">
        <v>1976</v>
      </c>
      <c r="B245" s="618" t="s">
        <v>21</v>
      </c>
      <c r="C245" s="618" t="s">
        <v>2259</v>
      </c>
      <c r="D245" s="620" t="s">
        <v>1969</v>
      </c>
      <c r="E245" s="621" t="s">
        <v>95</v>
      </c>
      <c r="F245" s="175">
        <v>23.3</v>
      </c>
      <c r="G245" s="174" t="s">
        <v>21</v>
      </c>
      <c r="H245" s="630" t="s">
        <v>15</v>
      </c>
      <c r="I245" s="584" t="str">
        <f t="shared" si="3"/>
        <v>2883GOINFRA</v>
      </c>
    </row>
    <row r="246" spans="1:9" x14ac:dyDescent="0.2">
      <c r="A246" s="611" t="s">
        <v>1973</v>
      </c>
      <c r="B246" s="631" t="s">
        <v>21</v>
      </c>
      <c r="C246" s="632" t="s">
        <v>2259</v>
      </c>
      <c r="D246" s="633" t="s">
        <v>1972</v>
      </c>
      <c r="E246" s="616" t="s">
        <v>258</v>
      </c>
      <c r="F246" s="178">
        <v>7.5</v>
      </c>
      <c r="G246" s="177" t="s">
        <v>21</v>
      </c>
      <c r="H246" s="634" t="s">
        <v>15</v>
      </c>
      <c r="I246" s="584" t="str">
        <f t="shared" si="3"/>
        <v>2217GOINFRA</v>
      </c>
    </row>
    <row r="247" spans="1:9" x14ac:dyDescent="0.2">
      <c r="A247" s="617" t="s">
        <v>1821</v>
      </c>
      <c r="B247" s="618" t="s">
        <v>21</v>
      </c>
      <c r="C247" s="618" t="s">
        <v>2259</v>
      </c>
      <c r="D247" s="620" t="s">
        <v>1820</v>
      </c>
      <c r="E247" s="621" t="s">
        <v>258</v>
      </c>
      <c r="F247" s="175">
        <v>25.9</v>
      </c>
      <c r="G247" s="174" t="s">
        <v>21</v>
      </c>
      <c r="H247" s="630" t="s">
        <v>15</v>
      </c>
      <c r="I247" s="584" t="str">
        <f t="shared" si="3"/>
        <v>2246GOINFRA</v>
      </c>
    </row>
    <row r="248" spans="1:9" x14ac:dyDescent="0.2">
      <c r="A248" s="611" t="s">
        <v>1975</v>
      </c>
      <c r="B248" s="631" t="s">
        <v>21</v>
      </c>
      <c r="C248" s="632" t="s">
        <v>2259</v>
      </c>
      <c r="D248" s="633" t="s">
        <v>1974</v>
      </c>
      <c r="E248" s="616" t="s">
        <v>258</v>
      </c>
      <c r="F248" s="178">
        <v>7.02</v>
      </c>
      <c r="G248" s="177" t="s">
        <v>21</v>
      </c>
      <c r="H248" s="634" t="s">
        <v>15</v>
      </c>
      <c r="I248" s="584" t="str">
        <f t="shared" si="3"/>
        <v>2423GOINFRA</v>
      </c>
    </row>
    <row r="249" spans="1:9" x14ac:dyDescent="0.2">
      <c r="A249" s="617" t="s">
        <v>1829</v>
      </c>
      <c r="B249" s="618" t="s">
        <v>21</v>
      </c>
      <c r="C249" s="618" t="s">
        <v>2259</v>
      </c>
      <c r="D249" s="620" t="s">
        <v>1828</v>
      </c>
      <c r="E249" s="621" t="s">
        <v>258</v>
      </c>
      <c r="F249" s="175">
        <v>7.19</v>
      </c>
      <c r="G249" s="174" t="s">
        <v>21</v>
      </c>
      <c r="H249" s="630" t="s">
        <v>15</v>
      </c>
      <c r="I249" s="584" t="str">
        <f t="shared" si="3"/>
        <v>2470GOINFRA</v>
      </c>
    </row>
    <row r="250" spans="1:9" x14ac:dyDescent="0.2">
      <c r="A250" s="611" t="s">
        <v>1823</v>
      </c>
      <c r="B250" s="631" t="s">
        <v>21</v>
      </c>
      <c r="C250" s="632" t="s">
        <v>2259</v>
      </c>
      <c r="D250" s="633" t="s">
        <v>1822</v>
      </c>
      <c r="E250" s="616" t="s">
        <v>95</v>
      </c>
      <c r="F250" s="178">
        <v>11.8</v>
      </c>
      <c r="G250" s="177" t="s">
        <v>21</v>
      </c>
      <c r="H250" s="634" t="s">
        <v>15</v>
      </c>
      <c r="I250" s="584" t="str">
        <f t="shared" si="3"/>
        <v>1334GOINFRA</v>
      </c>
    </row>
    <row r="251" spans="1:9" x14ac:dyDescent="0.2">
      <c r="A251" s="617" t="s">
        <v>1819</v>
      </c>
      <c r="B251" s="618" t="s">
        <v>21</v>
      </c>
      <c r="C251" s="618" t="s">
        <v>2259</v>
      </c>
      <c r="D251" s="620" t="s">
        <v>1818</v>
      </c>
      <c r="E251" s="621" t="s">
        <v>95</v>
      </c>
      <c r="F251" s="175">
        <v>14.64</v>
      </c>
      <c r="G251" s="174" t="s">
        <v>21</v>
      </c>
      <c r="H251" s="630" t="s">
        <v>15</v>
      </c>
      <c r="I251" s="584" t="str">
        <f t="shared" si="3"/>
        <v>1264GOINFRA</v>
      </c>
    </row>
    <row r="252" spans="1:9" x14ac:dyDescent="0.2">
      <c r="A252" s="611" t="s">
        <v>1971</v>
      </c>
      <c r="B252" s="631" t="s">
        <v>21</v>
      </c>
      <c r="C252" s="632" t="s">
        <v>2259</v>
      </c>
      <c r="D252" s="633" t="s">
        <v>1970</v>
      </c>
      <c r="E252" s="616" t="s">
        <v>258</v>
      </c>
      <c r="F252" s="178">
        <v>34.68</v>
      </c>
      <c r="G252" s="177" t="s">
        <v>21</v>
      </c>
      <c r="H252" s="634" t="s">
        <v>15</v>
      </c>
      <c r="I252" s="584" t="str">
        <f t="shared" si="3"/>
        <v>2417GOINFRA</v>
      </c>
    </row>
    <row r="253" spans="1:9" ht="25.5" x14ac:dyDescent="0.2">
      <c r="A253" s="617" t="s">
        <v>1977</v>
      </c>
      <c r="B253" s="618" t="s">
        <v>1263</v>
      </c>
      <c r="C253" s="618" t="s">
        <v>2259</v>
      </c>
      <c r="D253" s="620" t="s">
        <v>3178</v>
      </c>
      <c r="E253" s="621" t="s">
        <v>88</v>
      </c>
      <c r="F253" s="175">
        <v>25.13</v>
      </c>
      <c r="G253" s="174" t="s">
        <v>1263</v>
      </c>
      <c r="H253" s="630" t="s">
        <v>15</v>
      </c>
      <c r="I253" s="584" t="str">
        <f t="shared" si="3"/>
        <v>13115SINAPI</v>
      </c>
    </row>
    <row r="254" spans="1:9" x14ac:dyDescent="0.2">
      <c r="A254" s="611" t="s">
        <v>1980</v>
      </c>
      <c r="B254" s="631" t="s">
        <v>21</v>
      </c>
      <c r="C254" s="632" t="s">
        <v>2259</v>
      </c>
      <c r="D254" s="633" t="s">
        <v>1979</v>
      </c>
      <c r="E254" s="616" t="s">
        <v>88</v>
      </c>
      <c r="F254" s="178">
        <v>29.8</v>
      </c>
      <c r="G254" s="177" t="s">
        <v>21</v>
      </c>
      <c r="H254" s="634" t="s">
        <v>15</v>
      </c>
      <c r="I254" s="584" t="str">
        <f t="shared" si="3"/>
        <v>H565GOINFRA</v>
      </c>
    </row>
    <row r="255" spans="1:9" x14ac:dyDescent="0.2">
      <c r="A255" s="617" t="s">
        <v>3180</v>
      </c>
      <c r="B255" s="618" t="s">
        <v>1263</v>
      </c>
      <c r="C255" s="618" t="s">
        <v>2259</v>
      </c>
      <c r="D255" s="620" t="s">
        <v>3181</v>
      </c>
      <c r="E255" s="621" t="s">
        <v>95</v>
      </c>
      <c r="F255" s="175">
        <v>2.39</v>
      </c>
      <c r="G255" s="174" t="s">
        <v>1263</v>
      </c>
      <c r="H255" s="630" t="s">
        <v>15</v>
      </c>
      <c r="I255" s="584" t="str">
        <f t="shared" si="3"/>
        <v>38383SINAPI</v>
      </c>
    </row>
    <row r="256" spans="1:9" x14ac:dyDescent="0.2">
      <c r="A256" s="611" t="s">
        <v>3182</v>
      </c>
      <c r="B256" s="631" t="s">
        <v>1263</v>
      </c>
      <c r="C256" s="632" t="s">
        <v>2259</v>
      </c>
      <c r="D256" s="633" t="s">
        <v>3183</v>
      </c>
      <c r="E256" s="616" t="s">
        <v>88</v>
      </c>
      <c r="F256" s="178">
        <v>41.4</v>
      </c>
      <c r="G256" s="177" t="s">
        <v>1263</v>
      </c>
      <c r="H256" s="634" t="s">
        <v>15</v>
      </c>
      <c r="I256" s="584" t="str">
        <f t="shared" si="3"/>
        <v>20065SINAPI</v>
      </c>
    </row>
    <row r="257" spans="1:9" x14ac:dyDescent="0.2">
      <c r="A257" s="617" t="s">
        <v>3186</v>
      </c>
      <c r="B257" s="618" t="s">
        <v>21</v>
      </c>
      <c r="C257" s="618" t="s">
        <v>2259</v>
      </c>
      <c r="D257" s="620" t="s">
        <v>3187</v>
      </c>
      <c r="E257" s="621" t="s">
        <v>95</v>
      </c>
      <c r="F257" s="175">
        <v>47.17</v>
      </c>
      <c r="G257" s="174" t="s">
        <v>21</v>
      </c>
      <c r="H257" s="630" t="s">
        <v>15</v>
      </c>
      <c r="I257" s="584" t="str">
        <f t="shared" si="3"/>
        <v>H344GOINFRA</v>
      </c>
    </row>
    <row r="258" spans="1:9" ht="25.5" x14ac:dyDescent="0.2">
      <c r="A258" s="611" t="s">
        <v>1978</v>
      </c>
      <c r="B258" s="631" t="s">
        <v>1263</v>
      </c>
      <c r="C258" s="632" t="s">
        <v>2259</v>
      </c>
      <c r="D258" s="633" t="s">
        <v>3188</v>
      </c>
      <c r="E258" s="616" t="s">
        <v>205</v>
      </c>
      <c r="F258" s="178">
        <v>9.59</v>
      </c>
      <c r="G258" s="177" t="s">
        <v>1263</v>
      </c>
      <c r="H258" s="634" t="s">
        <v>15</v>
      </c>
      <c r="I258" s="584" t="str">
        <f t="shared" si="3"/>
        <v>4019SINAPI</v>
      </c>
    </row>
    <row r="259" spans="1:9" x14ac:dyDescent="0.2">
      <c r="A259" s="617" t="s">
        <v>1968</v>
      </c>
      <c r="B259" s="618" t="s">
        <v>21</v>
      </c>
      <c r="C259" s="618" t="s">
        <v>2259</v>
      </c>
      <c r="D259" s="620" t="s">
        <v>1967</v>
      </c>
      <c r="E259" s="621" t="s">
        <v>239</v>
      </c>
      <c r="F259" s="175">
        <v>0.7</v>
      </c>
      <c r="G259" s="174" t="s">
        <v>21</v>
      </c>
      <c r="H259" s="630" t="s">
        <v>15</v>
      </c>
      <c r="I259" s="584" t="str">
        <f t="shared" si="3"/>
        <v>2871GOINFRA</v>
      </c>
    </row>
    <row r="260" spans="1:9" x14ac:dyDescent="0.2">
      <c r="A260" s="611" t="s">
        <v>3189</v>
      </c>
      <c r="B260" s="631" t="s">
        <v>21</v>
      </c>
      <c r="C260" s="632" t="s">
        <v>2259</v>
      </c>
      <c r="D260" s="633" t="s">
        <v>3190</v>
      </c>
      <c r="E260" s="616" t="s">
        <v>33</v>
      </c>
      <c r="F260" s="178">
        <v>19.02</v>
      </c>
      <c r="G260" s="177" t="s">
        <v>21</v>
      </c>
      <c r="H260" s="634" t="s">
        <v>15</v>
      </c>
      <c r="I260" s="584" t="str">
        <f t="shared" si="3"/>
        <v>2747GOINFRA</v>
      </c>
    </row>
    <row r="261" spans="1:9" ht="38.25" x14ac:dyDescent="0.2">
      <c r="A261" s="617" t="s">
        <v>3277</v>
      </c>
      <c r="B261" s="618" t="s">
        <v>1263</v>
      </c>
      <c r="C261" s="618" t="s">
        <v>2263</v>
      </c>
      <c r="D261" s="620" t="s">
        <v>3278</v>
      </c>
      <c r="E261" s="621" t="s">
        <v>95</v>
      </c>
      <c r="F261" s="175">
        <v>10808.5</v>
      </c>
      <c r="G261" s="174" t="s">
        <v>1263</v>
      </c>
      <c r="H261" s="630" t="s">
        <v>15</v>
      </c>
      <c r="I261" s="584" t="str">
        <f t="shared" si="3"/>
        <v>40703SINAPI</v>
      </c>
    </row>
    <row r="262" spans="1:9" x14ac:dyDescent="0.2">
      <c r="A262" s="611" t="s">
        <v>1956</v>
      </c>
      <c r="B262" s="631" t="s">
        <v>1263</v>
      </c>
      <c r="C262" s="632" t="s">
        <v>2259</v>
      </c>
      <c r="D262" s="633" t="s">
        <v>3196</v>
      </c>
      <c r="E262" s="616" t="s">
        <v>95</v>
      </c>
      <c r="F262" s="178">
        <v>4.17</v>
      </c>
      <c r="G262" s="177" t="s">
        <v>1263</v>
      </c>
      <c r="H262" s="634" t="s">
        <v>15</v>
      </c>
      <c r="I262" s="584" t="str">
        <f t="shared" si="3"/>
        <v>38591SINAPI</v>
      </c>
    </row>
    <row r="263" spans="1:9" x14ac:dyDescent="0.2">
      <c r="A263" s="617" t="s">
        <v>1955</v>
      </c>
      <c r="B263" s="618" t="s">
        <v>21</v>
      </c>
      <c r="C263" s="618" t="s">
        <v>2259</v>
      </c>
      <c r="D263" s="620" t="s">
        <v>1954</v>
      </c>
      <c r="E263" s="621" t="s">
        <v>95</v>
      </c>
      <c r="F263" s="175">
        <v>5.0999999999999996</v>
      </c>
      <c r="G263" s="174" t="s">
        <v>21</v>
      </c>
      <c r="H263" s="630" t="s">
        <v>15</v>
      </c>
      <c r="I263" s="584" t="str">
        <f t="shared" si="3"/>
        <v>2880GOINFRA</v>
      </c>
    </row>
    <row r="264" spans="1:9" x14ac:dyDescent="0.2">
      <c r="A264" s="611" t="s">
        <v>1891</v>
      </c>
      <c r="B264" s="631" t="s">
        <v>21</v>
      </c>
      <c r="C264" s="632" t="s">
        <v>2259</v>
      </c>
      <c r="D264" s="633" t="s">
        <v>1890</v>
      </c>
      <c r="E264" s="616" t="s">
        <v>33</v>
      </c>
      <c r="F264" s="178">
        <v>53.75</v>
      </c>
      <c r="G264" s="177" t="s">
        <v>21</v>
      </c>
      <c r="H264" s="634" t="s">
        <v>15</v>
      </c>
      <c r="I264" s="584" t="str">
        <f t="shared" si="3"/>
        <v>1673GOINFRA</v>
      </c>
    </row>
    <row r="265" spans="1:9" x14ac:dyDescent="0.2">
      <c r="A265" s="617" t="s">
        <v>1571</v>
      </c>
      <c r="B265" s="618" t="s">
        <v>21</v>
      </c>
      <c r="C265" s="618" t="s">
        <v>2259</v>
      </c>
      <c r="D265" s="620" t="s">
        <v>1570</v>
      </c>
      <c r="E265" s="621" t="s">
        <v>258</v>
      </c>
      <c r="F265" s="175">
        <v>8.3699999999999992</v>
      </c>
      <c r="G265" s="174" t="s">
        <v>21</v>
      </c>
      <c r="H265" s="630" t="s">
        <v>15</v>
      </c>
      <c r="I265" s="584" t="str">
        <f t="shared" si="3"/>
        <v>2446GOINFRA</v>
      </c>
    </row>
    <row r="266" spans="1:9" ht="25.5" x14ac:dyDescent="0.2">
      <c r="A266" s="611" t="s">
        <v>1889</v>
      </c>
      <c r="B266" s="631" t="s">
        <v>21</v>
      </c>
      <c r="C266" s="632" t="s">
        <v>2259</v>
      </c>
      <c r="D266" s="633" t="s">
        <v>1888</v>
      </c>
      <c r="E266" s="616" t="s">
        <v>95</v>
      </c>
      <c r="F266" s="178">
        <v>291.25</v>
      </c>
      <c r="G266" s="177" t="s">
        <v>21</v>
      </c>
      <c r="H266" s="634" t="s">
        <v>15</v>
      </c>
      <c r="I266" s="584" t="str">
        <f t="shared" si="3"/>
        <v>H670GOINFRA</v>
      </c>
    </row>
    <row r="267" spans="1:9" x14ac:dyDescent="0.2">
      <c r="A267" s="617" t="s">
        <v>1882</v>
      </c>
      <c r="B267" s="618" t="s">
        <v>21</v>
      </c>
      <c r="C267" s="618" t="s">
        <v>2259</v>
      </c>
      <c r="D267" s="620" t="s">
        <v>1881</v>
      </c>
      <c r="E267" s="621" t="s">
        <v>88</v>
      </c>
      <c r="F267" s="175">
        <v>40.32</v>
      </c>
      <c r="G267" s="174" t="s">
        <v>21</v>
      </c>
      <c r="H267" s="630" t="s">
        <v>15</v>
      </c>
      <c r="I267" s="584" t="str">
        <f t="shared" si="3"/>
        <v>H422GOINFRA</v>
      </c>
    </row>
    <row r="268" spans="1:9" x14ac:dyDescent="0.2">
      <c r="A268" s="611" t="s">
        <v>1880</v>
      </c>
      <c r="B268" s="631" t="s">
        <v>21</v>
      </c>
      <c r="C268" s="632" t="s">
        <v>2259</v>
      </c>
      <c r="D268" s="633" t="s">
        <v>1879</v>
      </c>
      <c r="E268" s="616" t="s">
        <v>95</v>
      </c>
      <c r="F268" s="178">
        <v>11.75</v>
      </c>
      <c r="G268" s="177" t="s">
        <v>21</v>
      </c>
      <c r="H268" s="634" t="s">
        <v>15</v>
      </c>
      <c r="I268" s="584" t="str">
        <f t="shared" si="3"/>
        <v>H341GOINFRA</v>
      </c>
    </row>
    <row r="269" spans="1:9" ht="38.25" x14ac:dyDescent="0.2">
      <c r="A269" s="617" t="s">
        <v>1872</v>
      </c>
      <c r="B269" s="618" t="s">
        <v>1263</v>
      </c>
      <c r="C269" s="618" t="s">
        <v>2259</v>
      </c>
      <c r="D269" s="620" t="s">
        <v>3200</v>
      </c>
      <c r="E269" s="621" t="s">
        <v>95</v>
      </c>
      <c r="F269" s="175">
        <v>318.18</v>
      </c>
      <c r="G269" s="174" t="s">
        <v>1263</v>
      </c>
      <c r="H269" s="630" t="s">
        <v>15</v>
      </c>
      <c r="I269" s="584" t="str">
        <f t="shared" ref="I269:I332" si="4">A269&amp;B269</f>
        <v>12551SINAPI</v>
      </c>
    </row>
    <row r="270" spans="1:9" x14ac:dyDescent="0.2">
      <c r="A270" s="611" t="s">
        <v>1649</v>
      </c>
      <c r="B270" s="631" t="s">
        <v>21</v>
      </c>
      <c r="C270" s="632" t="s">
        <v>2259</v>
      </c>
      <c r="D270" s="633" t="s">
        <v>1648</v>
      </c>
      <c r="E270" s="616" t="s">
        <v>33</v>
      </c>
      <c r="F270" s="178">
        <v>26.65</v>
      </c>
      <c r="G270" s="177" t="s">
        <v>21</v>
      </c>
      <c r="H270" s="634" t="s">
        <v>15</v>
      </c>
      <c r="I270" s="584" t="str">
        <f t="shared" si="4"/>
        <v>1695GOINFRA</v>
      </c>
    </row>
    <row r="271" spans="1:9" x14ac:dyDescent="0.2">
      <c r="A271" s="617" t="s">
        <v>3284</v>
      </c>
      <c r="B271" s="618" t="s">
        <v>1263</v>
      </c>
      <c r="C271" s="618" t="s">
        <v>2259</v>
      </c>
      <c r="D271" s="620" t="s">
        <v>3285</v>
      </c>
      <c r="E271" s="621" t="s">
        <v>42</v>
      </c>
      <c r="F271" s="175">
        <v>3.32</v>
      </c>
      <c r="G271" s="174" t="s">
        <v>1263</v>
      </c>
      <c r="H271" s="630" t="s">
        <v>15</v>
      </c>
      <c r="I271" s="584" t="str">
        <f t="shared" si="4"/>
        <v>37370SINAPI</v>
      </c>
    </row>
    <row r="272" spans="1:9" ht="25.5" x14ac:dyDescent="0.2">
      <c r="A272" s="611" t="s">
        <v>3286</v>
      </c>
      <c r="B272" s="631" t="s">
        <v>1263</v>
      </c>
      <c r="C272" s="632" t="s">
        <v>2259</v>
      </c>
      <c r="D272" s="633" t="s">
        <v>3287</v>
      </c>
      <c r="E272" s="616" t="s">
        <v>42</v>
      </c>
      <c r="F272" s="178">
        <v>0.89</v>
      </c>
      <c r="G272" s="177" t="s">
        <v>1263</v>
      </c>
      <c r="H272" s="634" t="s">
        <v>15</v>
      </c>
      <c r="I272" s="584" t="str">
        <f t="shared" si="4"/>
        <v>43488SINAPI</v>
      </c>
    </row>
    <row r="273" spans="1:9" x14ac:dyDescent="0.2">
      <c r="A273" s="617" t="s">
        <v>3288</v>
      </c>
      <c r="B273" s="618" t="s">
        <v>1263</v>
      </c>
      <c r="C273" s="618" t="s">
        <v>2259</v>
      </c>
      <c r="D273" s="620" t="s">
        <v>3289</v>
      </c>
      <c r="E273" s="621" t="s">
        <v>42</v>
      </c>
      <c r="F273" s="175">
        <v>1.43</v>
      </c>
      <c r="G273" s="174" t="s">
        <v>1263</v>
      </c>
      <c r="H273" s="630" t="s">
        <v>15</v>
      </c>
      <c r="I273" s="584" t="str">
        <f t="shared" si="4"/>
        <v>37372SINAPI</v>
      </c>
    </row>
    <row r="274" spans="1:9" ht="25.5" x14ac:dyDescent="0.2">
      <c r="A274" s="611" t="s">
        <v>3290</v>
      </c>
      <c r="B274" s="631" t="s">
        <v>1263</v>
      </c>
      <c r="C274" s="632" t="s">
        <v>2259</v>
      </c>
      <c r="D274" s="633" t="s">
        <v>3291</v>
      </c>
      <c r="E274" s="616" t="s">
        <v>42</v>
      </c>
      <c r="F274" s="178">
        <v>0.01</v>
      </c>
      <c r="G274" s="177" t="s">
        <v>1263</v>
      </c>
      <c r="H274" s="634" t="s">
        <v>15</v>
      </c>
      <c r="I274" s="584" t="str">
        <f t="shared" si="4"/>
        <v>43464SINAPI</v>
      </c>
    </row>
    <row r="275" spans="1:9" x14ac:dyDescent="0.2">
      <c r="A275" s="617" t="s">
        <v>3292</v>
      </c>
      <c r="B275" s="618" t="s">
        <v>1263</v>
      </c>
      <c r="C275" s="618" t="s">
        <v>2259</v>
      </c>
      <c r="D275" s="620" t="s">
        <v>3293</v>
      </c>
      <c r="E275" s="621" t="s">
        <v>42</v>
      </c>
      <c r="F275" s="175">
        <v>0.08</v>
      </c>
      <c r="G275" s="174" t="s">
        <v>1263</v>
      </c>
      <c r="H275" s="630" t="s">
        <v>15</v>
      </c>
      <c r="I275" s="584" t="str">
        <f t="shared" si="4"/>
        <v>37373SINAPI</v>
      </c>
    </row>
    <row r="276" spans="1:9" x14ac:dyDescent="0.2">
      <c r="A276" s="611" t="s">
        <v>3294</v>
      </c>
      <c r="B276" s="631" t="s">
        <v>1263</v>
      </c>
      <c r="C276" s="632" t="s">
        <v>2259</v>
      </c>
      <c r="D276" s="633" t="s">
        <v>3295</v>
      </c>
      <c r="E276" s="616" t="s">
        <v>42</v>
      </c>
      <c r="F276" s="178">
        <v>0.59</v>
      </c>
      <c r="G276" s="177" t="s">
        <v>1263</v>
      </c>
      <c r="H276" s="634" t="s">
        <v>15</v>
      </c>
      <c r="I276" s="584" t="str">
        <f t="shared" si="4"/>
        <v>37371SINAPI</v>
      </c>
    </row>
    <row r="277" spans="1:9" ht="51" x14ac:dyDescent="0.2">
      <c r="A277" s="617" t="s">
        <v>1622</v>
      </c>
      <c r="B277" s="618" t="s">
        <v>1263</v>
      </c>
      <c r="C277" s="618" t="s">
        <v>2263</v>
      </c>
      <c r="D277" s="620" t="s">
        <v>3296</v>
      </c>
      <c r="E277" s="621" t="s">
        <v>95</v>
      </c>
      <c r="F277" s="175">
        <v>466463.38</v>
      </c>
      <c r="G277" s="174" t="s">
        <v>1263</v>
      </c>
      <c r="H277" s="630" t="s">
        <v>15</v>
      </c>
      <c r="I277" s="584" t="str">
        <f t="shared" si="4"/>
        <v>36531SINAPI</v>
      </c>
    </row>
    <row r="278" spans="1:9" x14ac:dyDescent="0.2">
      <c r="A278" s="611" t="s">
        <v>1627</v>
      </c>
      <c r="B278" s="631" t="s">
        <v>1263</v>
      </c>
      <c r="C278" s="632" t="s">
        <v>2259</v>
      </c>
      <c r="D278" s="633" t="s">
        <v>3297</v>
      </c>
      <c r="E278" s="616" t="s">
        <v>1440</v>
      </c>
      <c r="F278" s="178">
        <v>6.28</v>
      </c>
      <c r="G278" s="177" t="s">
        <v>1263</v>
      </c>
      <c r="H278" s="634" t="s">
        <v>15</v>
      </c>
      <c r="I278" s="584" t="str">
        <f t="shared" si="4"/>
        <v>4221SINAPI</v>
      </c>
    </row>
    <row r="279" spans="1:9" ht="25.5" x14ac:dyDescent="0.2">
      <c r="A279" s="617" t="s">
        <v>1871</v>
      </c>
      <c r="B279" s="618" t="s">
        <v>1263</v>
      </c>
      <c r="C279" s="618" t="s">
        <v>2259</v>
      </c>
      <c r="D279" s="620" t="s">
        <v>3204</v>
      </c>
      <c r="E279" s="621" t="s">
        <v>95</v>
      </c>
      <c r="F279" s="175">
        <v>276.8</v>
      </c>
      <c r="G279" s="174" t="s">
        <v>1263</v>
      </c>
      <c r="H279" s="630" t="s">
        <v>15</v>
      </c>
      <c r="I279" s="584" t="str">
        <f t="shared" si="4"/>
        <v>43425SINAPI</v>
      </c>
    </row>
    <row r="280" spans="1:9" ht="25.5" x14ac:dyDescent="0.2">
      <c r="A280" s="611" t="s">
        <v>1495</v>
      </c>
      <c r="B280" s="631" t="s">
        <v>1263</v>
      </c>
      <c r="C280" s="632" t="s">
        <v>2259</v>
      </c>
      <c r="D280" s="633" t="s">
        <v>3205</v>
      </c>
      <c r="E280" s="616" t="s">
        <v>95</v>
      </c>
      <c r="F280" s="178">
        <v>58.4</v>
      </c>
      <c r="G280" s="177" t="s">
        <v>1263</v>
      </c>
      <c r="H280" s="634" t="s">
        <v>15</v>
      </c>
      <c r="I280" s="584" t="str">
        <f t="shared" si="4"/>
        <v>1858SINAPI</v>
      </c>
    </row>
    <row r="281" spans="1:9" x14ac:dyDescent="0.2">
      <c r="A281" s="617" t="s">
        <v>1913</v>
      </c>
      <c r="B281" s="618" t="s">
        <v>21</v>
      </c>
      <c r="C281" s="618" t="s">
        <v>2259</v>
      </c>
      <c r="D281" s="620" t="s">
        <v>1912</v>
      </c>
      <c r="E281" s="621" t="s">
        <v>95</v>
      </c>
      <c r="F281" s="175">
        <v>10.25</v>
      </c>
      <c r="G281" s="174" t="s">
        <v>21</v>
      </c>
      <c r="H281" s="630" t="s">
        <v>15</v>
      </c>
      <c r="I281" s="584" t="str">
        <f t="shared" si="4"/>
        <v>H377GOINFRA</v>
      </c>
    </row>
    <row r="282" spans="1:9" x14ac:dyDescent="0.2">
      <c r="A282" s="611" t="s">
        <v>1870</v>
      </c>
      <c r="B282" s="631" t="s">
        <v>21</v>
      </c>
      <c r="C282" s="632" t="s">
        <v>2259</v>
      </c>
      <c r="D282" s="633" t="s">
        <v>1869</v>
      </c>
      <c r="E282" s="616" t="s">
        <v>95</v>
      </c>
      <c r="F282" s="178">
        <v>12.2</v>
      </c>
      <c r="G282" s="177" t="s">
        <v>21</v>
      </c>
      <c r="H282" s="634" t="s">
        <v>15</v>
      </c>
      <c r="I282" s="584" t="str">
        <f t="shared" si="4"/>
        <v>H411GOINFRA</v>
      </c>
    </row>
    <row r="283" spans="1:9" x14ac:dyDescent="0.2">
      <c r="A283" s="617" t="s">
        <v>1868</v>
      </c>
      <c r="B283" s="618" t="s">
        <v>21</v>
      </c>
      <c r="C283" s="618" t="s">
        <v>2259</v>
      </c>
      <c r="D283" s="620" t="s">
        <v>1867</v>
      </c>
      <c r="E283" s="621" t="s">
        <v>95</v>
      </c>
      <c r="F283" s="175">
        <v>12.25</v>
      </c>
      <c r="G283" s="174" t="s">
        <v>21</v>
      </c>
      <c r="H283" s="630" t="s">
        <v>15</v>
      </c>
      <c r="I283" s="584" t="str">
        <f t="shared" si="4"/>
        <v>H328GOINFRA</v>
      </c>
    </row>
    <row r="284" spans="1:9" x14ac:dyDescent="0.2">
      <c r="A284" s="611" t="s">
        <v>1866</v>
      </c>
      <c r="B284" s="631" t="s">
        <v>101</v>
      </c>
      <c r="C284" s="632" t="s">
        <v>2259</v>
      </c>
      <c r="D284" s="633" t="s">
        <v>1865</v>
      </c>
      <c r="E284" s="616" t="s">
        <v>1322</v>
      </c>
      <c r="F284" s="178">
        <v>26.55</v>
      </c>
      <c r="G284" s="177" t="s">
        <v>2260</v>
      </c>
      <c r="H284" s="634" t="s">
        <v>15</v>
      </c>
      <c r="I284" s="584" t="str">
        <f t="shared" si="4"/>
        <v>IMP001AGEHAB</v>
      </c>
    </row>
    <row r="285" spans="1:9" ht="25.5" x14ac:dyDescent="0.2">
      <c r="A285" s="617" t="s">
        <v>1864</v>
      </c>
      <c r="B285" s="618" t="s">
        <v>21</v>
      </c>
      <c r="C285" s="618" t="s">
        <v>2259</v>
      </c>
      <c r="D285" s="620" t="s">
        <v>1863</v>
      </c>
      <c r="E285" s="621" t="s">
        <v>258</v>
      </c>
      <c r="F285" s="175">
        <v>16.170000000000002</v>
      </c>
      <c r="G285" s="174" t="s">
        <v>21</v>
      </c>
      <c r="H285" s="630" t="s">
        <v>15</v>
      </c>
      <c r="I285" s="584" t="str">
        <f t="shared" si="4"/>
        <v>1326GOINFRA</v>
      </c>
    </row>
    <row r="286" spans="1:9" x14ac:dyDescent="0.2">
      <c r="A286" s="611" t="s">
        <v>1860</v>
      </c>
      <c r="B286" s="631" t="s">
        <v>21</v>
      </c>
      <c r="C286" s="632" t="s">
        <v>2259</v>
      </c>
      <c r="D286" s="633" t="s">
        <v>1859</v>
      </c>
      <c r="E286" s="616" t="s">
        <v>33</v>
      </c>
      <c r="F286" s="178">
        <v>27.98</v>
      </c>
      <c r="G286" s="177" t="s">
        <v>21</v>
      </c>
      <c r="H286" s="634" t="s">
        <v>15</v>
      </c>
      <c r="I286" s="584" t="str">
        <f t="shared" si="4"/>
        <v>2025GOINFRA</v>
      </c>
    </row>
    <row r="287" spans="1:9" x14ac:dyDescent="0.2">
      <c r="A287" s="617" t="s">
        <v>1854</v>
      </c>
      <c r="B287" s="618" t="s">
        <v>21</v>
      </c>
      <c r="C287" s="618" t="s">
        <v>2259</v>
      </c>
      <c r="D287" s="620" t="s">
        <v>1853</v>
      </c>
      <c r="E287" s="621" t="s">
        <v>88</v>
      </c>
      <c r="F287" s="175">
        <v>18.03</v>
      </c>
      <c r="G287" s="174" t="s">
        <v>21</v>
      </c>
      <c r="H287" s="630" t="s">
        <v>15</v>
      </c>
      <c r="I287" s="584" t="str">
        <f t="shared" si="4"/>
        <v>2379GOINFRA</v>
      </c>
    </row>
    <row r="288" spans="1:9" ht="25.5" x14ac:dyDescent="0.2">
      <c r="A288" s="611" t="s">
        <v>1852</v>
      </c>
      <c r="B288" s="631" t="s">
        <v>1263</v>
      </c>
      <c r="C288" s="632" t="s">
        <v>2259</v>
      </c>
      <c r="D288" s="633" t="s">
        <v>3207</v>
      </c>
      <c r="E288" s="616" t="s">
        <v>205</v>
      </c>
      <c r="F288" s="178">
        <v>71.599999999999994</v>
      </c>
      <c r="G288" s="177" t="s">
        <v>1263</v>
      </c>
      <c r="H288" s="634" t="s">
        <v>15</v>
      </c>
      <c r="I288" s="584" t="str">
        <f t="shared" si="4"/>
        <v>43677SINAPI</v>
      </c>
    </row>
    <row r="289" spans="1:9" ht="25.5" x14ac:dyDescent="0.2">
      <c r="A289" s="617" t="s">
        <v>1851</v>
      </c>
      <c r="B289" s="618" t="s">
        <v>21</v>
      </c>
      <c r="C289" s="618" t="s">
        <v>2259</v>
      </c>
      <c r="D289" s="620" t="s">
        <v>1850</v>
      </c>
      <c r="E289" s="621" t="s">
        <v>1440</v>
      </c>
      <c r="F289" s="175">
        <v>43.94</v>
      </c>
      <c r="G289" s="174" t="s">
        <v>21</v>
      </c>
      <c r="H289" s="630" t="s">
        <v>15</v>
      </c>
      <c r="I289" s="584" t="str">
        <f t="shared" si="4"/>
        <v>2072GOINFRA</v>
      </c>
    </row>
    <row r="290" spans="1:9" x14ac:dyDescent="0.2">
      <c r="A290" s="611" t="s">
        <v>1849</v>
      </c>
      <c r="B290" s="631" t="s">
        <v>21</v>
      </c>
      <c r="C290" s="632" t="s">
        <v>2259</v>
      </c>
      <c r="D290" s="633" t="s">
        <v>1848</v>
      </c>
      <c r="E290" s="616" t="s">
        <v>1440</v>
      </c>
      <c r="F290" s="178">
        <v>24.4</v>
      </c>
      <c r="G290" s="177" t="s">
        <v>21</v>
      </c>
      <c r="H290" s="634" t="s">
        <v>15</v>
      </c>
      <c r="I290" s="584" t="str">
        <f t="shared" si="4"/>
        <v>2073GOINFRA</v>
      </c>
    </row>
    <row r="291" spans="1:9" x14ac:dyDescent="0.2">
      <c r="A291" s="617" t="s">
        <v>1847</v>
      </c>
      <c r="B291" s="618" t="s">
        <v>21</v>
      </c>
      <c r="C291" s="618" t="s">
        <v>2259</v>
      </c>
      <c r="D291" s="620" t="s">
        <v>495</v>
      </c>
      <c r="E291" s="621" t="s">
        <v>95</v>
      </c>
      <c r="F291" s="175">
        <v>15</v>
      </c>
      <c r="G291" s="174" t="s">
        <v>21</v>
      </c>
      <c r="H291" s="630" t="s">
        <v>15</v>
      </c>
      <c r="I291" s="584" t="str">
        <f t="shared" si="4"/>
        <v>2757GOINFRA</v>
      </c>
    </row>
    <row r="292" spans="1:9" ht="25.5" x14ac:dyDescent="0.2">
      <c r="A292" s="611" t="s">
        <v>1846</v>
      </c>
      <c r="B292" s="631" t="s">
        <v>21</v>
      </c>
      <c r="C292" s="632" t="s">
        <v>2259</v>
      </c>
      <c r="D292" s="633" t="s">
        <v>1845</v>
      </c>
      <c r="E292" s="616" t="s">
        <v>258</v>
      </c>
      <c r="F292" s="178">
        <v>4.5999999999999996</v>
      </c>
      <c r="G292" s="177" t="s">
        <v>21</v>
      </c>
      <c r="H292" s="634" t="s">
        <v>15</v>
      </c>
      <c r="I292" s="584" t="str">
        <f t="shared" si="4"/>
        <v>2841GOINFRA</v>
      </c>
    </row>
    <row r="293" spans="1:9" x14ac:dyDescent="0.2">
      <c r="A293" s="617" t="s">
        <v>1844</v>
      </c>
      <c r="B293" s="618" t="s">
        <v>21</v>
      </c>
      <c r="C293" s="618" t="s">
        <v>2259</v>
      </c>
      <c r="D293" s="620" t="s">
        <v>1843</v>
      </c>
      <c r="E293" s="621" t="s">
        <v>258</v>
      </c>
      <c r="F293" s="175">
        <v>30.79</v>
      </c>
      <c r="G293" s="174" t="s">
        <v>21</v>
      </c>
      <c r="H293" s="630" t="s">
        <v>15</v>
      </c>
      <c r="I293" s="584" t="str">
        <f t="shared" si="4"/>
        <v>2360GOINFRA</v>
      </c>
    </row>
    <row r="294" spans="1:9" x14ac:dyDescent="0.2">
      <c r="A294" s="611" t="s">
        <v>1842</v>
      </c>
      <c r="B294" s="631" t="s">
        <v>21</v>
      </c>
      <c r="C294" s="632" t="s">
        <v>2259</v>
      </c>
      <c r="D294" s="633" t="s">
        <v>1841</v>
      </c>
      <c r="E294" s="616" t="s">
        <v>1840</v>
      </c>
      <c r="F294" s="178">
        <v>0.17</v>
      </c>
      <c r="G294" s="177" t="s">
        <v>21</v>
      </c>
      <c r="H294" s="634" t="s">
        <v>15</v>
      </c>
      <c r="I294" s="584" t="str">
        <f t="shared" si="4"/>
        <v>2475GOINFRA</v>
      </c>
    </row>
    <row r="295" spans="1:9" ht="25.5" x14ac:dyDescent="0.2">
      <c r="A295" s="617" t="s">
        <v>1575</v>
      </c>
      <c r="B295" s="618" t="s">
        <v>1263</v>
      </c>
      <c r="C295" s="618" t="s">
        <v>2259</v>
      </c>
      <c r="D295" s="620" t="s">
        <v>3298</v>
      </c>
      <c r="E295" s="621" t="s">
        <v>205</v>
      </c>
      <c r="F295" s="175">
        <v>57.71</v>
      </c>
      <c r="G295" s="174" t="s">
        <v>1263</v>
      </c>
      <c r="H295" s="630" t="s">
        <v>15</v>
      </c>
      <c r="I295" s="584" t="str">
        <f t="shared" si="4"/>
        <v>1358SINAPI</v>
      </c>
    </row>
    <row r="296" spans="1:9" x14ac:dyDescent="0.2">
      <c r="A296" s="611" t="s">
        <v>1574</v>
      </c>
      <c r="B296" s="631" t="s">
        <v>1263</v>
      </c>
      <c r="C296" s="632" t="s">
        <v>2259</v>
      </c>
      <c r="D296" s="633" t="s">
        <v>3299</v>
      </c>
      <c r="E296" s="616" t="s">
        <v>88</v>
      </c>
      <c r="F296" s="178">
        <v>3.58</v>
      </c>
      <c r="G296" s="177" t="s">
        <v>1263</v>
      </c>
      <c r="H296" s="634" t="s">
        <v>15</v>
      </c>
      <c r="I296" s="584" t="str">
        <f t="shared" si="4"/>
        <v>4517SINAPI</v>
      </c>
    </row>
    <row r="297" spans="1:9" ht="25.5" x14ac:dyDescent="0.2">
      <c r="A297" s="617" t="s">
        <v>1552</v>
      </c>
      <c r="B297" s="618" t="s">
        <v>1263</v>
      </c>
      <c r="C297" s="618" t="s">
        <v>2263</v>
      </c>
      <c r="D297" s="620" t="s">
        <v>3304</v>
      </c>
      <c r="E297" s="621" t="s">
        <v>95</v>
      </c>
      <c r="F297" s="175">
        <v>3390.99</v>
      </c>
      <c r="G297" s="174" t="s">
        <v>1263</v>
      </c>
      <c r="H297" s="630" t="s">
        <v>15</v>
      </c>
      <c r="I297" s="584" t="str">
        <f t="shared" si="4"/>
        <v>13896SINAPI</v>
      </c>
    </row>
    <row r="298" spans="1:9" ht="25.5" x14ac:dyDescent="0.2">
      <c r="A298" s="611" t="s">
        <v>3307</v>
      </c>
      <c r="B298" s="631" t="s">
        <v>1263</v>
      </c>
      <c r="C298" s="632" t="s">
        <v>2261</v>
      </c>
      <c r="D298" s="633" t="s">
        <v>3308</v>
      </c>
      <c r="E298" s="616" t="s">
        <v>42</v>
      </c>
      <c r="F298" s="178">
        <v>16.149999999999999</v>
      </c>
      <c r="G298" s="177" t="s">
        <v>1263</v>
      </c>
      <c r="H298" s="634" t="s">
        <v>15</v>
      </c>
      <c r="I298" s="584" t="str">
        <f t="shared" si="4"/>
        <v>4230SINAPI</v>
      </c>
    </row>
    <row r="299" spans="1:9" ht="25.5" x14ac:dyDescent="0.2">
      <c r="A299" s="617" t="s">
        <v>1543</v>
      </c>
      <c r="B299" s="618" t="s">
        <v>1263</v>
      </c>
      <c r="C299" s="618" t="s">
        <v>2263</v>
      </c>
      <c r="D299" s="620" t="s">
        <v>3309</v>
      </c>
      <c r="E299" s="621" t="s">
        <v>95</v>
      </c>
      <c r="F299" s="175">
        <v>1283.3800000000001</v>
      </c>
      <c r="G299" s="174" t="s">
        <v>1263</v>
      </c>
      <c r="H299" s="630" t="s">
        <v>15</v>
      </c>
      <c r="I299" s="584" t="str">
        <f t="shared" si="4"/>
        <v>14618SINAPI</v>
      </c>
    </row>
    <row r="300" spans="1:9" x14ac:dyDescent="0.2">
      <c r="A300" s="611" t="s">
        <v>1839</v>
      </c>
      <c r="B300" s="631" t="s">
        <v>1263</v>
      </c>
      <c r="C300" s="632" t="s">
        <v>2259</v>
      </c>
      <c r="D300" s="633" t="s">
        <v>3208</v>
      </c>
      <c r="E300" s="616" t="s">
        <v>1838</v>
      </c>
      <c r="F300" s="178">
        <v>2.46</v>
      </c>
      <c r="G300" s="177" t="s">
        <v>1263</v>
      </c>
      <c r="H300" s="634" t="s">
        <v>15</v>
      </c>
      <c r="I300" s="584" t="str">
        <f t="shared" si="4"/>
        <v>37595SINAPI</v>
      </c>
    </row>
    <row r="301" spans="1:9" x14ac:dyDescent="0.2">
      <c r="A301" s="617" t="s">
        <v>1837</v>
      </c>
      <c r="B301" s="618" t="s">
        <v>101</v>
      </c>
      <c r="C301" s="618" t="s">
        <v>2259</v>
      </c>
      <c r="D301" s="620" t="s">
        <v>1836</v>
      </c>
      <c r="E301" s="621" t="s">
        <v>88</v>
      </c>
      <c r="F301" s="175">
        <v>17.5785600041769</v>
      </c>
      <c r="G301" s="174" t="s">
        <v>3320</v>
      </c>
      <c r="H301" s="630" t="s">
        <v>15</v>
      </c>
      <c r="I301" s="584" t="str">
        <f t="shared" si="4"/>
        <v>DIV003AGEHAB</v>
      </c>
    </row>
    <row r="302" spans="1:9" ht="25.5" x14ac:dyDescent="0.2">
      <c r="A302" s="611" t="s">
        <v>1953</v>
      </c>
      <c r="B302" s="631" t="s">
        <v>1263</v>
      </c>
      <c r="C302" s="632" t="s">
        <v>2259</v>
      </c>
      <c r="D302" s="633" t="s">
        <v>3209</v>
      </c>
      <c r="E302" s="616" t="s">
        <v>95</v>
      </c>
      <c r="F302" s="178">
        <v>1.41</v>
      </c>
      <c r="G302" s="177" t="s">
        <v>1263</v>
      </c>
      <c r="H302" s="634" t="s">
        <v>15</v>
      </c>
      <c r="I302" s="584" t="str">
        <f t="shared" si="4"/>
        <v>1872SINAPI</v>
      </c>
    </row>
    <row r="303" spans="1:9" ht="25.5" x14ac:dyDescent="0.2">
      <c r="A303" s="617" t="s">
        <v>1952</v>
      </c>
      <c r="B303" s="618" t="s">
        <v>1263</v>
      </c>
      <c r="C303" s="618" t="s">
        <v>2259</v>
      </c>
      <c r="D303" s="620" t="s">
        <v>3210</v>
      </c>
      <c r="E303" s="621" t="s">
        <v>95</v>
      </c>
      <c r="F303" s="175">
        <v>2.81</v>
      </c>
      <c r="G303" s="174" t="s">
        <v>1263</v>
      </c>
      <c r="H303" s="630" t="s">
        <v>15</v>
      </c>
      <c r="I303" s="584" t="str">
        <f t="shared" si="4"/>
        <v>1873SINAPI</v>
      </c>
    </row>
    <row r="304" spans="1:9" ht="25.5" x14ac:dyDescent="0.2">
      <c r="A304" s="611" t="s">
        <v>1951</v>
      </c>
      <c r="B304" s="631" t="s">
        <v>1263</v>
      </c>
      <c r="C304" s="632" t="s">
        <v>2259</v>
      </c>
      <c r="D304" s="633" t="s">
        <v>3211</v>
      </c>
      <c r="E304" s="616" t="s">
        <v>95</v>
      </c>
      <c r="F304" s="178">
        <v>3.66</v>
      </c>
      <c r="G304" s="177" t="s">
        <v>1263</v>
      </c>
      <c r="H304" s="634" t="s">
        <v>15</v>
      </c>
      <c r="I304" s="584" t="str">
        <f t="shared" si="4"/>
        <v>12001SINAPI</v>
      </c>
    </row>
    <row r="305" spans="1:9" x14ac:dyDescent="0.2">
      <c r="A305" s="617" t="s">
        <v>1950</v>
      </c>
      <c r="B305" s="618" t="s">
        <v>21</v>
      </c>
      <c r="C305" s="618" t="s">
        <v>2259</v>
      </c>
      <c r="D305" s="620" t="s">
        <v>1949</v>
      </c>
      <c r="E305" s="621" t="s">
        <v>88</v>
      </c>
      <c r="F305" s="175">
        <v>1.78</v>
      </c>
      <c r="G305" s="174" t="s">
        <v>21</v>
      </c>
      <c r="H305" s="630" t="s">
        <v>15</v>
      </c>
      <c r="I305" s="584" t="str">
        <f t="shared" si="4"/>
        <v>3922GOINFRA</v>
      </c>
    </row>
    <row r="306" spans="1:9" x14ac:dyDescent="0.2">
      <c r="A306" s="611" t="s">
        <v>1944</v>
      </c>
      <c r="B306" s="631" t="s">
        <v>21</v>
      </c>
      <c r="C306" s="632" t="s">
        <v>2259</v>
      </c>
      <c r="D306" s="633" t="s">
        <v>1943</v>
      </c>
      <c r="E306" s="616" t="s">
        <v>88</v>
      </c>
      <c r="F306" s="178">
        <v>2.78</v>
      </c>
      <c r="G306" s="177" t="s">
        <v>21</v>
      </c>
      <c r="H306" s="634" t="s">
        <v>15</v>
      </c>
      <c r="I306" s="584" t="str">
        <f t="shared" si="4"/>
        <v>3924GOINFRA</v>
      </c>
    </row>
    <row r="307" spans="1:9" ht="25.5" x14ac:dyDescent="0.2">
      <c r="A307" s="617" t="s">
        <v>3213</v>
      </c>
      <c r="B307" s="618" t="s">
        <v>1263</v>
      </c>
      <c r="C307" s="618" t="s">
        <v>2259</v>
      </c>
      <c r="D307" s="620" t="s">
        <v>3214</v>
      </c>
      <c r="E307" s="621" t="s">
        <v>88</v>
      </c>
      <c r="F307" s="175">
        <v>2.1</v>
      </c>
      <c r="G307" s="174" t="s">
        <v>1263</v>
      </c>
      <c r="H307" s="630" t="s">
        <v>15</v>
      </c>
      <c r="I307" s="584" t="str">
        <f t="shared" si="4"/>
        <v>40401SINAPI</v>
      </c>
    </row>
    <row r="308" spans="1:9" ht="25.5" x14ac:dyDescent="0.2">
      <c r="A308" s="611" t="s">
        <v>1945</v>
      </c>
      <c r="B308" s="631" t="s">
        <v>1263</v>
      </c>
      <c r="C308" s="632" t="s">
        <v>2259</v>
      </c>
      <c r="D308" s="633" t="s">
        <v>3215</v>
      </c>
      <c r="E308" s="616" t="s">
        <v>95</v>
      </c>
      <c r="F308" s="178">
        <v>129.27000000000001</v>
      </c>
      <c r="G308" s="177" t="s">
        <v>1263</v>
      </c>
      <c r="H308" s="634" t="s">
        <v>15</v>
      </c>
      <c r="I308" s="584" t="str">
        <f t="shared" si="4"/>
        <v>39805SINAPI</v>
      </c>
    </row>
    <row r="309" spans="1:9" ht="25.5" x14ac:dyDescent="0.2">
      <c r="A309" s="617" t="s">
        <v>1946</v>
      </c>
      <c r="B309" s="618" t="s">
        <v>1263</v>
      </c>
      <c r="C309" s="618" t="s">
        <v>2259</v>
      </c>
      <c r="D309" s="620" t="s">
        <v>3216</v>
      </c>
      <c r="E309" s="621" t="s">
        <v>88</v>
      </c>
      <c r="F309" s="175">
        <v>1.42</v>
      </c>
      <c r="G309" s="174" t="s">
        <v>1263</v>
      </c>
      <c r="H309" s="630" t="s">
        <v>15</v>
      </c>
      <c r="I309" s="584" t="str">
        <f t="shared" si="4"/>
        <v>40400SINAPI</v>
      </c>
    </row>
    <row r="310" spans="1:9" x14ac:dyDescent="0.2">
      <c r="A310" s="611" t="s">
        <v>1934</v>
      </c>
      <c r="B310" s="631" t="s">
        <v>21</v>
      </c>
      <c r="C310" s="632" t="s">
        <v>2259</v>
      </c>
      <c r="D310" s="633" t="s">
        <v>329</v>
      </c>
      <c r="E310" s="616" t="s">
        <v>95</v>
      </c>
      <c r="F310" s="178">
        <v>4.92</v>
      </c>
      <c r="G310" s="177" t="s">
        <v>21</v>
      </c>
      <c r="H310" s="634" t="s">
        <v>15</v>
      </c>
      <c r="I310" s="584" t="str">
        <f t="shared" si="4"/>
        <v>H222GOINFRA</v>
      </c>
    </row>
    <row r="311" spans="1:9" x14ac:dyDescent="0.2">
      <c r="A311" s="617" t="s">
        <v>1931</v>
      </c>
      <c r="B311" s="618" t="s">
        <v>21</v>
      </c>
      <c r="C311" s="618" t="s">
        <v>2259</v>
      </c>
      <c r="D311" s="620" t="s">
        <v>333</v>
      </c>
      <c r="E311" s="621" t="s">
        <v>95</v>
      </c>
      <c r="F311" s="175">
        <v>7.2</v>
      </c>
      <c r="G311" s="174" t="s">
        <v>21</v>
      </c>
      <c r="H311" s="630" t="s">
        <v>15</v>
      </c>
      <c r="I311" s="584" t="str">
        <f t="shared" si="4"/>
        <v>H173GOINFRA</v>
      </c>
    </row>
    <row r="312" spans="1:9" ht="25.5" x14ac:dyDescent="0.2">
      <c r="A312" s="611" t="s">
        <v>1930</v>
      </c>
      <c r="B312" s="631" t="s">
        <v>21</v>
      </c>
      <c r="C312" s="632" t="s">
        <v>2259</v>
      </c>
      <c r="D312" s="633" t="s">
        <v>335</v>
      </c>
      <c r="E312" s="616" t="s">
        <v>95</v>
      </c>
      <c r="F312" s="178">
        <v>8.18</v>
      </c>
      <c r="G312" s="177" t="s">
        <v>21</v>
      </c>
      <c r="H312" s="634" t="s">
        <v>15</v>
      </c>
      <c r="I312" s="584" t="str">
        <f t="shared" si="4"/>
        <v>H300GOINFRA</v>
      </c>
    </row>
    <row r="313" spans="1:9" x14ac:dyDescent="0.2">
      <c r="A313" s="617" t="s">
        <v>1929</v>
      </c>
      <c r="B313" s="618" t="s">
        <v>1263</v>
      </c>
      <c r="C313" s="618" t="s">
        <v>2259</v>
      </c>
      <c r="D313" s="620" t="s">
        <v>3217</v>
      </c>
      <c r="E313" s="621" t="s">
        <v>95</v>
      </c>
      <c r="F313" s="175">
        <v>1.18</v>
      </c>
      <c r="G313" s="174" t="s">
        <v>1263</v>
      </c>
      <c r="H313" s="630" t="s">
        <v>15</v>
      </c>
      <c r="I313" s="584" t="str">
        <f t="shared" si="4"/>
        <v>798SINAPI</v>
      </c>
    </row>
    <row r="314" spans="1:9" x14ac:dyDescent="0.2">
      <c r="A314" s="611" t="s">
        <v>1926</v>
      </c>
      <c r="B314" s="631" t="s">
        <v>101</v>
      </c>
      <c r="C314" s="632" t="s">
        <v>2259</v>
      </c>
      <c r="D314" s="633" t="s">
        <v>1925</v>
      </c>
      <c r="E314" s="616" t="s">
        <v>95</v>
      </c>
      <c r="F314" s="178">
        <v>19.141325652427401</v>
      </c>
      <c r="G314" s="177" t="s">
        <v>3320</v>
      </c>
      <c r="H314" s="634" t="s">
        <v>15</v>
      </c>
      <c r="I314" s="584" t="str">
        <f t="shared" si="4"/>
        <v>HS071AGEHAB</v>
      </c>
    </row>
    <row r="315" spans="1:9" x14ac:dyDescent="0.2">
      <c r="A315" s="617" t="s">
        <v>1924</v>
      </c>
      <c r="B315" s="618" t="s">
        <v>21</v>
      </c>
      <c r="C315" s="618" t="s">
        <v>2259</v>
      </c>
      <c r="D315" s="620" t="s">
        <v>1923</v>
      </c>
      <c r="E315" s="621" t="s">
        <v>95</v>
      </c>
      <c r="F315" s="175">
        <v>5.44</v>
      </c>
      <c r="G315" s="174" t="s">
        <v>21</v>
      </c>
      <c r="H315" s="630" t="s">
        <v>15</v>
      </c>
      <c r="I315" s="584" t="str">
        <f t="shared" si="4"/>
        <v>H346GOINFRA</v>
      </c>
    </row>
    <row r="316" spans="1:9" x14ac:dyDescent="0.2">
      <c r="A316" s="611" t="s">
        <v>1922</v>
      </c>
      <c r="B316" s="631" t="s">
        <v>21</v>
      </c>
      <c r="C316" s="632" t="s">
        <v>2259</v>
      </c>
      <c r="D316" s="633" t="s">
        <v>1921</v>
      </c>
      <c r="E316" s="616" t="s">
        <v>95</v>
      </c>
      <c r="F316" s="178">
        <v>11.56</v>
      </c>
      <c r="G316" s="177" t="s">
        <v>21</v>
      </c>
      <c r="H316" s="634" t="s">
        <v>15</v>
      </c>
      <c r="I316" s="584" t="str">
        <f t="shared" si="4"/>
        <v>H347GOINFRA</v>
      </c>
    </row>
    <row r="317" spans="1:9" x14ac:dyDescent="0.2">
      <c r="A317" s="617" t="s">
        <v>1920</v>
      </c>
      <c r="B317" s="618" t="s">
        <v>21</v>
      </c>
      <c r="C317" s="618" t="s">
        <v>2259</v>
      </c>
      <c r="D317" s="620" t="s">
        <v>1919</v>
      </c>
      <c r="E317" s="621" t="s">
        <v>95</v>
      </c>
      <c r="F317" s="175">
        <v>2.38</v>
      </c>
      <c r="G317" s="174" t="s">
        <v>21</v>
      </c>
      <c r="H317" s="630" t="s">
        <v>15</v>
      </c>
      <c r="I317" s="584" t="str">
        <f t="shared" si="4"/>
        <v>H394GOINFRA</v>
      </c>
    </row>
    <row r="318" spans="1:9" x14ac:dyDescent="0.2">
      <c r="A318" s="611" t="s">
        <v>1918</v>
      </c>
      <c r="B318" s="631" t="s">
        <v>21</v>
      </c>
      <c r="C318" s="632" t="s">
        <v>2259</v>
      </c>
      <c r="D318" s="633" t="s">
        <v>1917</v>
      </c>
      <c r="E318" s="616" t="s">
        <v>95</v>
      </c>
      <c r="F318" s="178">
        <v>3.82</v>
      </c>
      <c r="G318" s="177" t="s">
        <v>21</v>
      </c>
      <c r="H318" s="634" t="s">
        <v>15</v>
      </c>
      <c r="I318" s="584" t="str">
        <f t="shared" si="4"/>
        <v>H381GOINFRA</v>
      </c>
    </row>
    <row r="319" spans="1:9" x14ac:dyDescent="0.2">
      <c r="A319" s="617" t="s">
        <v>1916</v>
      </c>
      <c r="B319" s="618" t="s">
        <v>21</v>
      </c>
      <c r="C319" s="618" t="s">
        <v>2259</v>
      </c>
      <c r="D319" s="620" t="s">
        <v>354</v>
      </c>
      <c r="E319" s="621" t="s">
        <v>95</v>
      </c>
      <c r="F319" s="175">
        <v>3.46</v>
      </c>
      <c r="G319" s="174" t="s">
        <v>21</v>
      </c>
      <c r="H319" s="630" t="s">
        <v>15</v>
      </c>
      <c r="I319" s="584" t="str">
        <f t="shared" si="4"/>
        <v>H442GOINFRA</v>
      </c>
    </row>
    <row r="320" spans="1:9" x14ac:dyDescent="0.2">
      <c r="A320" s="611" t="s">
        <v>1915</v>
      </c>
      <c r="B320" s="631" t="s">
        <v>21</v>
      </c>
      <c r="C320" s="632" t="s">
        <v>2259</v>
      </c>
      <c r="D320" s="633" t="s">
        <v>1914</v>
      </c>
      <c r="E320" s="616" t="s">
        <v>95</v>
      </c>
      <c r="F320" s="178">
        <v>3.55</v>
      </c>
      <c r="G320" s="177" t="s">
        <v>21</v>
      </c>
      <c r="H320" s="634" t="s">
        <v>15</v>
      </c>
      <c r="I320" s="584" t="str">
        <f t="shared" si="4"/>
        <v>H371GOINFRA</v>
      </c>
    </row>
    <row r="321" spans="1:9" x14ac:dyDescent="0.2">
      <c r="A321" s="617" t="s">
        <v>1911</v>
      </c>
      <c r="B321" s="618" t="s">
        <v>21</v>
      </c>
      <c r="C321" s="618" t="s">
        <v>2259</v>
      </c>
      <c r="D321" s="620" t="s">
        <v>1910</v>
      </c>
      <c r="E321" s="621" t="s">
        <v>95</v>
      </c>
      <c r="F321" s="175">
        <v>3.76</v>
      </c>
      <c r="G321" s="174" t="s">
        <v>21</v>
      </c>
      <c r="H321" s="630" t="s">
        <v>15</v>
      </c>
      <c r="I321" s="584" t="str">
        <f t="shared" si="4"/>
        <v>H374GOINFRA</v>
      </c>
    </row>
    <row r="322" spans="1:9" x14ac:dyDescent="0.2">
      <c r="A322" s="611" t="s">
        <v>1909</v>
      </c>
      <c r="B322" s="631" t="s">
        <v>21</v>
      </c>
      <c r="C322" s="632" t="s">
        <v>2259</v>
      </c>
      <c r="D322" s="633" t="s">
        <v>1908</v>
      </c>
      <c r="E322" s="616" t="s">
        <v>95</v>
      </c>
      <c r="F322" s="178">
        <v>17.86</v>
      </c>
      <c r="G322" s="177" t="s">
        <v>21</v>
      </c>
      <c r="H322" s="634" t="s">
        <v>15</v>
      </c>
      <c r="I322" s="584" t="str">
        <f t="shared" si="4"/>
        <v>H386GOINFRA</v>
      </c>
    </row>
    <row r="323" spans="1:9" x14ac:dyDescent="0.2">
      <c r="A323" s="617" t="s">
        <v>1905</v>
      </c>
      <c r="B323" s="618" t="s">
        <v>21</v>
      </c>
      <c r="C323" s="618" t="s">
        <v>2259</v>
      </c>
      <c r="D323" s="620" t="s">
        <v>368</v>
      </c>
      <c r="E323" s="621" t="s">
        <v>88</v>
      </c>
      <c r="F323" s="175">
        <v>14.91</v>
      </c>
      <c r="G323" s="174" t="s">
        <v>21</v>
      </c>
      <c r="H323" s="630" t="s">
        <v>15</v>
      </c>
      <c r="I323" s="584" t="str">
        <f t="shared" si="4"/>
        <v>H283GOINFRA</v>
      </c>
    </row>
    <row r="324" spans="1:9" x14ac:dyDescent="0.2">
      <c r="A324" s="611" t="s">
        <v>1904</v>
      </c>
      <c r="B324" s="631" t="s">
        <v>21</v>
      </c>
      <c r="C324" s="632" t="s">
        <v>2259</v>
      </c>
      <c r="D324" s="633" t="s">
        <v>1903</v>
      </c>
      <c r="E324" s="616" t="s">
        <v>95</v>
      </c>
      <c r="F324" s="178">
        <v>1.88</v>
      </c>
      <c r="G324" s="177" t="s">
        <v>21</v>
      </c>
      <c r="H324" s="634" t="s">
        <v>15</v>
      </c>
      <c r="I324" s="584" t="str">
        <f t="shared" si="4"/>
        <v>H389GOINFRA</v>
      </c>
    </row>
    <row r="325" spans="1:9" x14ac:dyDescent="0.2">
      <c r="A325" s="617" t="s">
        <v>1902</v>
      </c>
      <c r="B325" s="618" t="s">
        <v>21</v>
      </c>
      <c r="C325" s="618" t="s">
        <v>2259</v>
      </c>
      <c r="D325" s="620" t="s">
        <v>1901</v>
      </c>
      <c r="E325" s="621" t="s">
        <v>95</v>
      </c>
      <c r="F325" s="175">
        <v>2.87</v>
      </c>
      <c r="G325" s="174" t="s">
        <v>21</v>
      </c>
      <c r="H325" s="630" t="s">
        <v>15</v>
      </c>
      <c r="I325" s="584" t="str">
        <f t="shared" si="4"/>
        <v>H390GOINFRA</v>
      </c>
    </row>
    <row r="326" spans="1:9" x14ac:dyDescent="0.2">
      <c r="A326" s="611" t="s">
        <v>1900</v>
      </c>
      <c r="B326" s="631" t="s">
        <v>21</v>
      </c>
      <c r="C326" s="632" t="s">
        <v>2259</v>
      </c>
      <c r="D326" s="633" t="s">
        <v>1899</v>
      </c>
      <c r="E326" s="616" t="s">
        <v>95</v>
      </c>
      <c r="F326" s="178">
        <v>5.77</v>
      </c>
      <c r="G326" s="177" t="s">
        <v>21</v>
      </c>
      <c r="H326" s="634" t="s">
        <v>15</v>
      </c>
      <c r="I326" s="584" t="str">
        <f t="shared" si="4"/>
        <v>H391GOINFRA</v>
      </c>
    </row>
    <row r="327" spans="1:9" x14ac:dyDescent="0.2">
      <c r="A327" s="617" t="s">
        <v>1898</v>
      </c>
      <c r="B327" s="618" t="s">
        <v>21</v>
      </c>
      <c r="C327" s="618" t="s">
        <v>2259</v>
      </c>
      <c r="D327" s="620" t="s">
        <v>376</v>
      </c>
      <c r="E327" s="621" t="s">
        <v>95</v>
      </c>
      <c r="F327" s="175">
        <v>5.84</v>
      </c>
      <c r="G327" s="174" t="s">
        <v>21</v>
      </c>
      <c r="H327" s="630" t="s">
        <v>15</v>
      </c>
      <c r="I327" s="584" t="str">
        <f t="shared" si="4"/>
        <v>H392GOINFRA</v>
      </c>
    </row>
    <row r="328" spans="1:9" x14ac:dyDescent="0.2">
      <c r="A328" s="611" t="s">
        <v>1897</v>
      </c>
      <c r="B328" s="631" t="s">
        <v>21</v>
      </c>
      <c r="C328" s="632" t="s">
        <v>2259</v>
      </c>
      <c r="D328" s="633" t="s">
        <v>1896</v>
      </c>
      <c r="E328" s="616" t="s">
        <v>95</v>
      </c>
      <c r="F328" s="178">
        <v>5.05</v>
      </c>
      <c r="G328" s="177" t="s">
        <v>21</v>
      </c>
      <c r="H328" s="634" t="s">
        <v>15</v>
      </c>
      <c r="I328" s="584" t="str">
        <f t="shared" si="4"/>
        <v>H418GOINFRA</v>
      </c>
    </row>
    <row r="329" spans="1:9" x14ac:dyDescent="0.2">
      <c r="A329" s="617" t="s">
        <v>1895</v>
      </c>
      <c r="B329" s="618" t="s">
        <v>21</v>
      </c>
      <c r="C329" s="618" t="s">
        <v>2259</v>
      </c>
      <c r="D329" s="620" t="s">
        <v>1894</v>
      </c>
      <c r="E329" s="621" t="s">
        <v>95</v>
      </c>
      <c r="F329" s="175">
        <v>10.8</v>
      </c>
      <c r="G329" s="174" t="s">
        <v>21</v>
      </c>
      <c r="H329" s="630" t="s">
        <v>15</v>
      </c>
      <c r="I329" s="584" t="str">
        <f t="shared" si="4"/>
        <v>H413GOINFRA</v>
      </c>
    </row>
    <row r="330" spans="1:9" x14ac:dyDescent="0.2">
      <c r="A330" s="611" t="s">
        <v>1893</v>
      </c>
      <c r="B330" s="631" t="s">
        <v>21</v>
      </c>
      <c r="C330" s="632" t="s">
        <v>2259</v>
      </c>
      <c r="D330" s="633" t="s">
        <v>1892</v>
      </c>
      <c r="E330" s="616" t="s">
        <v>95</v>
      </c>
      <c r="F330" s="178">
        <v>9.1300000000000008</v>
      </c>
      <c r="G330" s="177" t="s">
        <v>21</v>
      </c>
      <c r="H330" s="634" t="s">
        <v>15</v>
      </c>
      <c r="I330" s="584" t="str">
        <f t="shared" si="4"/>
        <v>H410GOINFRA</v>
      </c>
    </row>
    <row r="331" spans="1:9" ht="76.5" x14ac:dyDescent="0.2">
      <c r="A331" s="617" t="s">
        <v>1835</v>
      </c>
      <c r="B331" s="618" t="s">
        <v>101</v>
      </c>
      <c r="C331" s="618" t="s">
        <v>2259</v>
      </c>
      <c r="D331" s="620" t="s">
        <v>1834</v>
      </c>
      <c r="E331" s="621" t="s">
        <v>95</v>
      </c>
      <c r="F331" s="175">
        <v>690.11</v>
      </c>
      <c r="G331" s="174" t="s">
        <v>2260</v>
      </c>
      <c r="H331" s="630" t="s">
        <v>15</v>
      </c>
      <c r="I331" s="584" t="str">
        <f t="shared" si="4"/>
        <v>ESQ006AGEHAB</v>
      </c>
    </row>
    <row r="332" spans="1:9" ht="25.5" x14ac:dyDescent="0.2">
      <c r="A332" s="611" t="s">
        <v>1810</v>
      </c>
      <c r="B332" s="631" t="s">
        <v>1263</v>
      </c>
      <c r="C332" s="632" t="s">
        <v>2259</v>
      </c>
      <c r="D332" s="633" t="s">
        <v>3218</v>
      </c>
      <c r="E332" s="616" t="s">
        <v>1809</v>
      </c>
      <c r="F332" s="178">
        <v>32.56</v>
      </c>
      <c r="G332" s="177" t="s">
        <v>1263</v>
      </c>
      <c r="H332" s="634" t="s">
        <v>15</v>
      </c>
      <c r="I332" s="584" t="str">
        <f t="shared" si="4"/>
        <v>142SINAPI</v>
      </c>
    </row>
    <row r="333" spans="1:9" ht="25.5" x14ac:dyDescent="0.2">
      <c r="A333" s="617" t="s">
        <v>1722</v>
      </c>
      <c r="B333" s="618" t="s">
        <v>1263</v>
      </c>
      <c r="C333" s="618" t="s">
        <v>2259</v>
      </c>
      <c r="D333" s="620" t="s">
        <v>3219</v>
      </c>
      <c r="E333" s="621" t="s">
        <v>95</v>
      </c>
      <c r="F333" s="175">
        <v>0.79</v>
      </c>
      <c r="G333" s="174" t="s">
        <v>1263</v>
      </c>
      <c r="H333" s="630" t="s">
        <v>15</v>
      </c>
      <c r="I333" s="584" t="str">
        <f t="shared" ref="I333:I396" si="5">A333&amp;B333</f>
        <v>7568SINAPI</v>
      </c>
    </row>
    <row r="334" spans="1:9" ht="89.25" x14ac:dyDescent="0.2">
      <c r="A334" s="611" t="s">
        <v>1833</v>
      </c>
      <c r="B334" s="631" t="s">
        <v>101</v>
      </c>
      <c r="C334" s="632" t="s">
        <v>2259</v>
      </c>
      <c r="D334" s="633" t="s">
        <v>1832</v>
      </c>
      <c r="E334" s="616" t="s">
        <v>95</v>
      </c>
      <c r="F334" s="178">
        <v>214.64</v>
      </c>
      <c r="G334" s="177" t="s">
        <v>2260</v>
      </c>
      <c r="H334" s="634" t="s">
        <v>15</v>
      </c>
      <c r="I334" s="584" t="str">
        <f t="shared" si="5"/>
        <v>ESQ007AGEHAB</v>
      </c>
    </row>
    <row r="335" spans="1:9" x14ac:dyDescent="0.2">
      <c r="A335" s="617" t="s">
        <v>1831</v>
      </c>
      <c r="B335" s="618" t="s">
        <v>21</v>
      </c>
      <c r="C335" s="618" t="s">
        <v>2259</v>
      </c>
      <c r="D335" s="620" t="s">
        <v>1830</v>
      </c>
      <c r="E335" s="621" t="s">
        <v>33</v>
      </c>
      <c r="F335" s="175">
        <v>52.5</v>
      </c>
      <c r="G335" s="174" t="s">
        <v>21</v>
      </c>
      <c r="H335" s="630" t="s">
        <v>15</v>
      </c>
      <c r="I335" s="584" t="str">
        <f t="shared" si="5"/>
        <v>2260GOINFRA</v>
      </c>
    </row>
    <row r="336" spans="1:9" x14ac:dyDescent="0.2">
      <c r="A336" s="611" t="s">
        <v>1827</v>
      </c>
      <c r="B336" s="631" t="s">
        <v>21</v>
      </c>
      <c r="C336" s="632" t="s">
        <v>2259</v>
      </c>
      <c r="D336" s="633" t="s">
        <v>1826</v>
      </c>
      <c r="E336" s="616" t="s">
        <v>258</v>
      </c>
      <c r="F336" s="178">
        <v>8.31</v>
      </c>
      <c r="G336" s="177" t="s">
        <v>21</v>
      </c>
      <c r="H336" s="634" t="s">
        <v>15</v>
      </c>
      <c r="I336" s="584" t="str">
        <f t="shared" si="5"/>
        <v>2375GOINFRA</v>
      </c>
    </row>
    <row r="337" spans="1:9" x14ac:dyDescent="0.2">
      <c r="A337" s="617" t="s">
        <v>1825</v>
      </c>
      <c r="B337" s="618" t="s">
        <v>21</v>
      </c>
      <c r="C337" s="618" t="s">
        <v>2259</v>
      </c>
      <c r="D337" s="620" t="s">
        <v>1824</v>
      </c>
      <c r="E337" s="621" t="s">
        <v>95</v>
      </c>
      <c r="F337" s="175">
        <v>0.78</v>
      </c>
      <c r="G337" s="174" t="s">
        <v>21</v>
      </c>
      <c r="H337" s="630" t="s">
        <v>15</v>
      </c>
      <c r="I337" s="584" t="str">
        <f t="shared" si="5"/>
        <v>2221GOINFRA</v>
      </c>
    </row>
    <row r="338" spans="1:9" x14ac:dyDescent="0.2">
      <c r="A338" s="611" t="s">
        <v>1815</v>
      </c>
      <c r="B338" s="631" t="s">
        <v>101</v>
      </c>
      <c r="C338" s="632" t="s">
        <v>2259</v>
      </c>
      <c r="D338" s="633" t="s">
        <v>1814</v>
      </c>
      <c r="E338" s="616" t="s">
        <v>95</v>
      </c>
      <c r="F338" s="178">
        <v>4.53</v>
      </c>
      <c r="G338" s="177" t="s">
        <v>2260</v>
      </c>
      <c r="H338" s="634" t="s">
        <v>15</v>
      </c>
      <c r="I338" s="584" t="str">
        <f t="shared" si="5"/>
        <v>ESQ020AGEHAB</v>
      </c>
    </row>
    <row r="339" spans="1:9" x14ac:dyDescent="0.2">
      <c r="A339" s="617" t="s">
        <v>1534</v>
      </c>
      <c r="B339" s="618" t="s">
        <v>21</v>
      </c>
      <c r="C339" s="618" t="s">
        <v>2259</v>
      </c>
      <c r="D339" s="620" t="s">
        <v>1533</v>
      </c>
      <c r="E339" s="621" t="s">
        <v>1440</v>
      </c>
      <c r="F339" s="175">
        <v>47.17</v>
      </c>
      <c r="G339" s="174" t="s">
        <v>21</v>
      </c>
      <c r="H339" s="630" t="s">
        <v>15</v>
      </c>
      <c r="I339" s="584" t="str">
        <f t="shared" si="5"/>
        <v>2212GOINFRA</v>
      </c>
    </row>
    <row r="340" spans="1:9" ht="114.75" x14ac:dyDescent="0.2">
      <c r="A340" s="611" t="s">
        <v>1813</v>
      </c>
      <c r="B340" s="631" t="s">
        <v>101</v>
      </c>
      <c r="C340" s="632" t="s">
        <v>2259</v>
      </c>
      <c r="D340" s="633" t="s">
        <v>570</v>
      </c>
      <c r="E340" s="616" t="s">
        <v>95</v>
      </c>
      <c r="F340" s="178">
        <v>871.46</v>
      </c>
      <c r="G340" s="177" t="s">
        <v>2260</v>
      </c>
      <c r="H340" s="634" t="s">
        <v>15</v>
      </c>
      <c r="I340" s="584" t="str">
        <f t="shared" si="5"/>
        <v>ESQ008AGEHAB</v>
      </c>
    </row>
    <row r="341" spans="1:9" ht="102" x14ac:dyDescent="0.2">
      <c r="A341" s="617" t="s">
        <v>1812</v>
      </c>
      <c r="B341" s="618" t="s">
        <v>101</v>
      </c>
      <c r="C341" s="618" t="s">
        <v>2259</v>
      </c>
      <c r="D341" s="620" t="s">
        <v>1811</v>
      </c>
      <c r="E341" s="621" t="s">
        <v>95</v>
      </c>
      <c r="F341" s="175">
        <v>686.74</v>
      </c>
      <c r="G341" s="174" t="s">
        <v>2260</v>
      </c>
      <c r="H341" s="630" t="s">
        <v>15</v>
      </c>
      <c r="I341" s="584" t="str">
        <f t="shared" si="5"/>
        <v>ESQ009AGEHAB</v>
      </c>
    </row>
    <row r="342" spans="1:9" ht="89.25" x14ac:dyDescent="0.2">
      <c r="A342" s="611" t="s">
        <v>1808</v>
      </c>
      <c r="B342" s="631" t="s">
        <v>101</v>
      </c>
      <c r="C342" s="632" t="s">
        <v>2259</v>
      </c>
      <c r="D342" s="633" t="s">
        <v>1807</v>
      </c>
      <c r="E342" s="616" t="s">
        <v>95</v>
      </c>
      <c r="F342" s="178">
        <v>260.05</v>
      </c>
      <c r="G342" s="177" t="s">
        <v>2260</v>
      </c>
      <c r="H342" s="634" t="s">
        <v>15</v>
      </c>
      <c r="I342" s="584" t="str">
        <f t="shared" si="5"/>
        <v>ESQ010AGEHAB</v>
      </c>
    </row>
    <row r="343" spans="1:9" x14ac:dyDescent="0.2">
      <c r="A343" s="617" t="s">
        <v>1375</v>
      </c>
      <c r="B343" s="618" t="s">
        <v>21</v>
      </c>
      <c r="C343" s="618" t="s">
        <v>2261</v>
      </c>
      <c r="D343" s="620" t="s">
        <v>1376</v>
      </c>
      <c r="E343" s="621" t="s">
        <v>42</v>
      </c>
      <c r="F343" s="175">
        <v>23.41</v>
      </c>
      <c r="G343" s="174" t="s">
        <v>21</v>
      </c>
      <c r="H343" s="630" t="s">
        <v>15</v>
      </c>
      <c r="I343" s="584" t="str">
        <f t="shared" si="5"/>
        <v>0028GOINFRA</v>
      </c>
    </row>
    <row r="344" spans="1:9" x14ac:dyDescent="0.2">
      <c r="A344" s="611" t="s">
        <v>1806</v>
      </c>
      <c r="B344" s="631" t="s">
        <v>21</v>
      </c>
      <c r="C344" s="632" t="s">
        <v>2259</v>
      </c>
      <c r="D344" s="633" t="s">
        <v>1805</v>
      </c>
      <c r="E344" s="616" t="s">
        <v>33</v>
      </c>
      <c r="F344" s="178">
        <v>45.39</v>
      </c>
      <c r="G344" s="177" t="s">
        <v>21</v>
      </c>
      <c r="H344" s="634" t="s">
        <v>15</v>
      </c>
      <c r="I344" s="584" t="str">
        <f t="shared" si="5"/>
        <v>2787GOINFRA</v>
      </c>
    </row>
    <row r="345" spans="1:9" x14ac:dyDescent="0.2">
      <c r="A345" s="617" t="s">
        <v>1796</v>
      </c>
      <c r="B345" s="618" t="s">
        <v>21</v>
      </c>
      <c r="C345" s="618" t="s">
        <v>2259</v>
      </c>
      <c r="D345" s="620" t="s">
        <v>1795</v>
      </c>
      <c r="E345" s="621" t="s">
        <v>258</v>
      </c>
      <c r="F345" s="175">
        <v>7.45</v>
      </c>
      <c r="G345" s="174" t="s">
        <v>21</v>
      </c>
      <c r="H345" s="630" t="s">
        <v>15</v>
      </c>
      <c r="I345" s="584" t="str">
        <f t="shared" si="5"/>
        <v>2690GOINFRA</v>
      </c>
    </row>
    <row r="346" spans="1:9" x14ac:dyDescent="0.2">
      <c r="A346" s="611" t="s">
        <v>1802</v>
      </c>
      <c r="B346" s="631" t="s">
        <v>21</v>
      </c>
      <c r="C346" s="632" t="s">
        <v>2259</v>
      </c>
      <c r="D346" s="633" t="s">
        <v>1801</v>
      </c>
      <c r="E346" s="616" t="s">
        <v>258</v>
      </c>
      <c r="F346" s="178">
        <v>1.28</v>
      </c>
      <c r="G346" s="177" t="s">
        <v>21</v>
      </c>
      <c r="H346" s="634" t="s">
        <v>15</v>
      </c>
      <c r="I346" s="584" t="str">
        <f t="shared" si="5"/>
        <v>2390GOINFRA</v>
      </c>
    </row>
    <row r="347" spans="1:9" x14ac:dyDescent="0.2">
      <c r="A347" s="617" t="s">
        <v>1804</v>
      </c>
      <c r="B347" s="618" t="s">
        <v>21</v>
      </c>
      <c r="C347" s="618" t="s">
        <v>2259</v>
      </c>
      <c r="D347" s="620" t="s">
        <v>1803</v>
      </c>
      <c r="E347" s="621" t="s">
        <v>258</v>
      </c>
      <c r="F347" s="175">
        <v>1.05</v>
      </c>
      <c r="G347" s="174" t="s">
        <v>21</v>
      </c>
      <c r="H347" s="630" t="s">
        <v>15</v>
      </c>
      <c r="I347" s="584" t="str">
        <f t="shared" si="5"/>
        <v>2700GOINFRA</v>
      </c>
    </row>
    <row r="348" spans="1:9" ht="25.5" x14ac:dyDescent="0.2">
      <c r="A348" s="611" t="s">
        <v>1800</v>
      </c>
      <c r="B348" s="631" t="s">
        <v>101</v>
      </c>
      <c r="C348" s="632" t="s">
        <v>2259</v>
      </c>
      <c r="D348" s="633" t="s">
        <v>1799</v>
      </c>
      <c r="E348" s="616" t="s">
        <v>205</v>
      </c>
      <c r="F348" s="178">
        <v>31.61</v>
      </c>
      <c r="G348" s="177" t="s">
        <v>2260</v>
      </c>
      <c r="H348" s="634" t="s">
        <v>15</v>
      </c>
      <c r="I348" s="584" t="str">
        <f t="shared" si="5"/>
        <v>PIS001AGEHAB</v>
      </c>
    </row>
    <row r="349" spans="1:9" x14ac:dyDescent="0.2">
      <c r="A349" s="617" t="s">
        <v>1726</v>
      </c>
      <c r="B349" s="618" t="s">
        <v>21</v>
      </c>
      <c r="C349" s="618" t="s">
        <v>2259</v>
      </c>
      <c r="D349" s="620" t="s">
        <v>1725</v>
      </c>
      <c r="E349" s="621" t="s">
        <v>33</v>
      </c>
      <c r="F349" s="175">
        <v>349</v>
      </c>
      <c r="G349" s="174" t="s">
        <v>21</v>
      </c>
      <c r="H349" s="630" t="s">
        <v>15</v>
      </c>
      <c r="I349" s="584" t="str">
        <f t="shared" si="5"/>
        <v>1421GOINFRA</v>
      </c>
    </row>
    <row r="350" spans="1:9" x14ac:dyDescent="0.2">
      <c r="A350" s="611" t="s">
        <v>1794</v>
      </c>
      <c r="B350" s="631" t="s">
        <v>21</v>
      </c>
      <c r="C350" s="632" t="s">
        <v>2259</v>
      </c>
      <c r="D350" s="633" t="s">
        <v>1793</v>
      </c>
      <c r="E350" s="616" t="s">
        <v>88</v>
      </c>
      <c r="F350" s="178">
        <v>8.3699999999999992</v>
      </c>
      <c r="G350" s="177" t="s">
        <v>21</v>
      </c>
      <c r="H350" s="634" t="s">
        <v>15</v>
      </c>
      <c r="I350" s="584" t="str">
        <f t="shared" si="5"/>
        <v>3098GOINFRA</v>
      </c>
    </row>
    <row r="351" spans="1:9" x14ac:dyDescent="0.2">
      <c r="A351" s="617" t="s">
        <v>1792</v>
      </c>
      <c r="B351" s="618" t="s">
        <v>21</v>
      </c>
      <c r="C351" s="618" t="s">
        <v>2259</v>
      </c>
      <c r="D351" s="620" t="s">
        <v>1791</v>
      </c>
      <c r="E351" s="621" t="s">
        <v>88</v>
      </c>
      <c r="F351" s="175">
        <v>9.35</v>
      </c>
      <c r="G351" s="174" t="s">
        <v>21</v>
      </c>
      <c r="H351" s="630" t="s">
        <v>15</v>
      </c>
      <c r="I351" s="584" t="str">
        <f t="shared" si="5"/>
        <v>3929GOINFRA</v>
      </c>
    </row>
    <row r="352" spans="1:9" ht="25.5" x14ac:dyDescent="0.2">
      <c r="A352" s="611" t="s">
        <v>1790</v>
      </c>
      <c r="B352" s="631" t="s">
        <v>1263</v>
      </c>
      <c r="C352" s="632" t="s">
        <v>2259</v>
      </c>
      <c r="D352" s="633" t="s">
        <v>3222</v>
      </c>
      <c r="E352" s="616" t="s">
        <v>95</v>
      </c>
      <c r="F352" s="178">
        <v>6.78</v>
      </c>
      <c r="G352" s="177" t="s">
        <v>1263</v>
      </c>
      <c r="H352" s="634" t="s">
        <v>15</v>
      </c>
      <c r="I352" s="584" t="str">
        <f t="shared" si="5"/>
        <v>425SINAPI</v>
      </c>
    </row>
    <row r="353" spans="1:9" ht="25.5" x14ac:dyDescent="0.2">
      <c r="A353" s="617" t="s">
        <v>1789</v>
      </c>
      <c r="B353" s="618" t="s">
        <v>101</v>
      </c>
      <c r="C353" s="618" t="s">
        <v>2259</v>
      </c>
      <c r="D353" s="620" t="s">
        <v>1788</v>
      </c>
      <c r="E353" s="621" t="s">
        <v>95</v>
      </c>
      <c r="F353" s="175">
        <v>29.6</v>
      </c>
      <c r="G353" s="174" t="s">
        <v>2262</v>
      </c>
      <c r="H353" s="630" t="s">
        <v>15</v>
      </c>
      <c r="I353" s="584" t="str">
        <f t="shared" si="5"/>
        <v>1096AGEHAB</v>
      </c>
    </row>
    <row r="354" spans="1:9" ht="25.5" x14ac:dyDescent="0.2">
      <c r="A354" s="611" t="s">
        <v>1787</v>
      </c>
      <c r="B354" s="631" t="s">
        <v>1263</v>
      </c>
      <c r="C354" s="632" t="s">
        <v>2259</v>
      </c>
      <c r="D354" s="633" t="s">
        <v>3223</v>
      </c>
      <c r="E354" s="616" t="s">
        <v>95</v>
      </c>
      <c r="F354" s="178">
        <v>37.880000000000003</v>
      </c>
      <c r="G354" s="177" t="s">
        <v>1263</v>
      </c>
      <c r="H354" s="634" t="s">
        <v>15</v>
      </c>
      <c r="I354" s="584" t="str">
        <f t="shared" si="5"/>
        <v>39811SINAPI</v>
      </c>
    </row>
    <row r="355" spans="1:9" x14ac:dyDescent="0.2">
      <c r="A355" s="617" t="s">
        <v>1786</v>
      </c>
      <c r="B355" s="618" t="s">
        <v>21</v>
      </c>
      <c r="C355" s="618" t="s">
        <v>2259</v>
      </c>
      <c r="D355" s="620" t="s">
        <v>1785</v>
      </c>
      <c r="E355" s="621" t="s">
        <v>95</v>
      </c>
      <c r="F355" s="175">
        <v>1057.5</v>
      </c>
      <c r="G355" s="174" t="s">
        <v>21</v>
      </c>
      <c r="H355" s="630" t="s">
        <v>15</v>
      </c>
      <c r="I355" s="584" t="str">
        <f t="shared" si="5"/>
        <v>3725GOINFRA</v>
      </c>
    </row>
    <row r="356" spans="1:9" x14ac:dyDescent="0.2">
      <c r="A356" s="611" t="s">
        <v>1784</v>
      </c>
      <c r="B356" s="631" t="s">
        <v>21</v>
      </c>
      <c r="C356" s="632" t="s">
        <v>2259</v>
      </c>
      <c r="D356" s="633" t="s">
        <v>645</v>
      </c>
      <c r="E356" s="616" t="s">
        <v>95</v>
      </c>
      <c r="F356" s="178">
        <v>11.95</v>
      </c>
      <c r="G356" s="177" t="s">
        <v>21</v>
      </c>
      <c r="H356" s="634" t="s">
        <v>15</v>
      </c>
      <c r="I356" s="584" t="str">
        <f t="shared" si="5"/>
        <v>3413GOINFRA</v>
      </c>
    </row>
    <row r="357" spans="1:9" ht="25.5" x14ac:dyDescent="0.2">
      <c r="A357" s="617" t="s">
        <v>1524</v>
      </c>
      <c r="B357" s="618" t="s">
        <v>1263</v>
      </c>
      <c r="C357" s="618" t="s">
        <v>2259</v>
      </c>
      <c r="D357" s="620" t="s">
        <v>3310</v>
      </c>
      <c r="E357" s="621" t="s">
        <v>95</v>
      </c>
      <c r="F357" s="175">
        <v>2.62</v>
      </c>
      <c r="G357" s="174" t="s">
        <v>1263</v>
      </c>
      <c r="H357" s="630" t="s">
        <v>15</v>
      </c>
      <c r="I357" s="584" t="str">
        <f t="shared" si="5"/>
        <v>38094SINAPI</v>
      </c>
    </row>
    <row r="358" spans="1:9" ht="25.5" x14ac:dyDescent="0.2">
      <c r="A358" s="611" t="s">
        <v>1508</v>
      </c>
      <c r="B358" s="631" t="s">
        <v>1263</v>
      </c>
      <c r="C358" s="632" t="s">
        <v>2259</v>
      </c>
      <c r="D358" s="633" t="s">
        <v>3311</v>
      </c>
      <c r="E358" s="616" t="s">
        <v>95</v>
      </c>
      <c r="F358" s="178">
        <v>1.36</v>
      </c>
      <c r="G358" s="177" t="s">
        <v>1263</v>
      </c>
      <c r="H358" s="634" t="s">
        <v>15</v>
      </c>
      <c r="I358" s="584" t="str">
        <f t="shared" si="5"/>
        <v>38099SINAPI</v>
      </c>
    </row>
    <row r="359" spans="1:9" x14ac:dyDescent="0.2">
      <c r="A359" s="617" t="s">
        <v>1521</v>
      </c>
      <c r="B359" s="618" t="s">
        <v>1263</v>
      </c>
      <c r="C359" s="618" t="s">
        <v>2259</v>
      </c>
      <c r="D359" s="620" t="s">
        <v>3312</v>
      </c>
      <c r="E359" s="621" t="s">
        <v>95</v>
      </c>
      <c r="F359" s="175">
        <v>16.55</v>
      </c>
      <c r="G359" s="174" t="s">
        <v>1263</v>
      </c>
      <c r="H359" s="630" t="s">
        <v>15</v>
      </c>
      <c r="I359" s="584" t="str">
        <f t="shared" si="5"/>
        <v>38106SINAPI</v>
      </c>
    </row>
    <row r="360" spans="1:9" ht="25.5" x14ac:dyDescent="0.2">
      <c r="A360" s="611" t="s">
        <v>1781</v>
      </c>
      <c r="B360" s="631" t="s">
        <v>21</v>
      </c>
      <c r="C360" s="632" t="s">
        <v>2259</v>
      </c>
      <c r="D360" s="633" t="s">
        <v>1780</v>
      </c>
      <c r="E360" s="616" t="s">
        <v>95</v>
      </c>
      <c r="F360" s="178">
        <v>13.73</v>
      </c>
      <c r="G360" s="177" t="s">
        <v>21</v>
      </c>
      <c r="H360" s="634" t="s">
        <v>15</v>
      </c>
      <c r="I360" s="584" t="str">
        <f t="shared" si="5"/>
        <v>3340GOINFRA</v>
      </c>
    </row>
    <row r="361" spans="1:9" x14ac:dyDescent="0.2">
      <c r="A361" s="617" t="s">
        <v>1518</v>
      </c>
      <c r="B361" s="618" t="s">
        <v>1263</v>
      </c>
      <c r="C361" s="618" t="s">
        <v>2259</v>
      </c>
      <c r="D361" s="620" t="s">
        <v>3313</v>
      </c>
      <c r="E361" s="621" t="s">
        <v>95</v>
      </c>
      <c r="F361" s="175">
        <v>6.17</v>
      </c>
      <c r="G361" s="174" t="s">
        <v>1263</v>
      </c>
      <c r="H361" s="630" t="s">
        <v>15</v>
      </c>
      <c r="I361" s="584" t="str">
        <f t="shared" si="5"/>
        <v>38112SINAPI</v>
      </c>
    </row>
    <row r="362" spans="1:9" x14ac:dyDescent="0.2">
      <c r="A362" s="611" t="s">
        <v>1515</v>
      </c>
      <c r="B362" s="631" t="s">
        <v>1263</v>
      </c>
      <c r="C362" s="632" t="s">
        <v>2259</v>
      </c>
      <c r="D362" s="633" t="s">
        <v>3314</v>
      </c>
      <c r="E362" s="616" t="s">
        <v>95</v>
      </c>
      <c r="F362" s="178">
        <v>7.03</v>
      </c>
      <c r="G362" s="177" t="s">
        <v>1263</v>
      </c>
      <c r="H362" s="634" t="s">
        <v>15</v>
      </c>
      <c r="I362" s="584" t="str">
        <f t="shared" si="5"/>
        <v>38101SINAPI</v>
      </c>
    </row>
    <row r="363" spans="1:9" x14ac:dyDescent="0.2">
      <c r="A363" s="617" t="s">
        <v>1779</v>
      </c>
      <c r="B363" s="618" t="s">
        <v>21</v>
      </c>
      <c r="C363" s="618" t="s">
        <v>2259</v>
      </c>
      <c r="D363" s="620" t="s">
        <v>1778</v>
      </c>
      <c r="E363" s="621" t="s">
        <v>95</v>
      </c>
      <c r="F363" s="175">
        <v>13.18</v>
      </c>
      <c r="G363" s="174" t="s">
        <v>21</v>
      </c>
      <c r="H363" s="630" t="s">
        <v>15</v>
      </c>
      <c r="I363" s="584" t="str">
        <f t="shared" si="5"/>
        <v>3336GOINFRA</v>
      </c>
    </row>
    <row r="364" spans="1:9" x14ac:dyDescent="0.2">
      <c r="A364" s="611" t="s">
        <v>1512</v>
      </c>
      <c r="B364" s="631" t="s">
        <v>1263</v>
      </c>
      <c r="C364" s="632" t="s">
        <v>2259</v>
      </c>
      <c r="D364" s="633" t="s">
        <v>3315</v>
      </c>
      <c r="E364" s="616" t="s">
        <v>95</v>
      </c>
      <c r="F364" s="178">
        <v>8.0399999999999991</v>
      </c>
      <c r="G364" s="177" t="s">
        <v>1263</v>
      </c>
      <c r="H364" s="634" t="s">
        <v>15</v>
      </c>
      <c r="I364" s="584" t="str">
        <f t="shared" si="5"/>
        <v>38113SINAPI</v>
      </c>
    </row>
    <row r="365" spans="1:9" ht="25.5" x14ac:dyDescent="0.2">
      <c r="A365" s="617" t="s">
        <v>1509</v>
      </c>
      <c r="B365" s="618" t="s">
        <v>1263</v>
      </c>
      <c r="C365" s="618" t="s">
        <v>2259</v>
      </c>
      <c r="D365" s="620" t="s">
        <v>3316</v>
      </c>
      <c r="E365" s="621" t="s">
        <v>95</v>
      </c>
      <c r="F365" s="175">
        <v>2.13</v>
      </c>
      <c r="G365" s="174" t="s">
        <v>1263</v>
      </c>
      <c r="H365" s="630" t="s">
        <v>15</v>
      </c>
      <c r="I365" s="584" t="str">
        <f t="shared" si="5"/>
        <v>38093SINAPI</v>
      </c>
    </row>
    <row r="366" spans="1:9" ht="25.5" x14ac:dyDescent="0.2">
      <c r="A366" s="611" t="s">
        <v>1775</v>
      </c>
      <c r="B366" s="631" t="s">
        <v>21</v>
      </c>
      <c r="C366" s="632" t="s">
        <v>2259</v>
      </c>
      <c r="D366" s="633" t="s">
        <v>1774</v>
      </c>
      <c r="E366" s="616" t="s">
        <v>95</v>
      </c>
      <c r="F366" s="178">
        <v>13.42</v>
      </c>
      <c r="G366" s="177" t="s">
        <v>21</v>
      </c>
      <c r="H366" s="634" t="s">
        <v>15</v>
      </c>
      <c r="I366" s="584" t="str">
        <f t="shared" si="5"/>
        <v>3949GOINFRA</v>
      </c>
    </row>
    <row r="367" spans="1:9" x14ac:dyDescent="0.2">
      <c r="A367" s="617" t="s">
        <v>1773</v>
      </c>
      <c r="B367" s="618" t="s">
        <v>21</v>
      </c>
      <c r="C367" s="618" t="s">
        <v>2259</v>
      </c>
      <c r="D367" s="620" t="s">
        <v>670</v>
      </c>
      <c r="E367" s="621" t="s">
        <v>95</v>
      </c>
      <c r="F367" s="175">
        <v>4.55</v>
      </c>
      <c r="G367" s="174" t="s">
        <v>21</v>
      </c>
      <c r="H367" s="630" t="s">
        <v>15</v>
      </c>
      <c r="I367" s="584" t="str">
        <f t="shared" si="5"/>
        <v>3975GOINFRA</v>
      </c>
    </row>
    <row r="368" spans="1:9" ht="25.5" x14ac:dyDescent="0.2">
      <c r="A368" s="611" t="s">
        <v>1772</v>
      </c>
      <c r="B368" s="631" t="s">
        <v>21</v>
      </c>
      <c r="C368" s="632" t="s">
        <v>2259</v>
      </c>
      <c r="D368" s="633" t="s">
        <v>673</v>
      </c>
      <c r="E368" s="616" t="s">
        <v>95</v>
      </c>
      <c r="F368" s="178">
        <v>4.3</v>
      </c>
      <c r="G368" s="177" t="s">
        <v>21</v>
      </c>
      <c r="H368" s="634" t="s">
        <v>15</v>
      </c>
      <c r="I368" s="584" t="str">
        <f t="shared" si="5"/>
        <v>3973GOINFRA</v>
      </c>
    </row>
    <row r="369" spans="1:9" ht="25.5" x14ac:dyDescent="0.2">
      <c r="A369" s="617" t="s">
        <v>1505</v>
      </c>
      <c r="B369" s="618" t="s">
        <v>1263</v>
      </c>
      <c r="C369" s="618" t="s">
        <v>2259</v>
      </c>
      <c r="D369" s="620" t="s">
        <v>3317</v>
      </c>
      <c r="E369" s="621" t="s">
        <v>95</v>
      </c>
      <c r="F369" s="175">
        <v>5.31</v>
      </c>
      <c r="G369" s="174" t="s">
        <v>1263</v>
      </c>
      <c r="H369" s="630" t="s">
        <v>15</v>
      </c>
      <c r="I369" s="584" t="str">
        <f t="shared" si="5"/>
        <v>38098SINAPI</v>
      </c>
    </row>
    <row r="370" spans="1:9" ht="25.5" x14ac:dyDescent="0.2">
      <c r="A370" s="611" t="s">
        <v>1504</v>
      </c>
      <c r="B370" s="631" t="s">
        <v>1263</v>
      </c>
      <c r="C370" s="632" t="s">
        <v>2259</v>
      </c>
      <c r="D370" s="633" t="s">
        <v>3318</v>
      </c>
      <c r="E370" s="616" t="s">
        <v>95</v>
      </c>
      <c r="F370" s="178">
        <v>2.2200000000000002</v>
      </c>
      <c r="G370" s="177" t="s">
        <v>1263</v>
      </c>
      <c r="H370" s="634" t="s">
        <v>15</v>
      </c>
      <c r="I370" s="584" t="str">
        <f t="shared" si="5"/>
        <v>38100SINAPI</v>
      </c>
    </row>
    <row r="371" spans="1:9" x14ac:dyDescent="0.2">
      <c r="A371" s="617" t="s">
        <v>1770</v>
      </c>
      <c r="B371" s="618" t="s">
        <v>1263</v>
      </c>
      <c r="C371" s="618" t="s">
        <v>2259</v>
      </c>
      <c r="D371" s="620" t="s">
        <v>3224</v>
      </c>
      <c r="E371" s="621" t="s">
        <v>95</v>
      </c>
      <c r="F371" s="175">
        <v>15.47</v>
      </c>
      <c r="G371" s="174" t="s">
        <v>1263</v>
      </c>
      <c r="H371" s="630" t="s">
        <v>15</v>
      </c>
      <c r="I371" s="584" t="str">
        <f t="shared" si="5"/>
        <v>34688SINAPI</v>
      </c>
    </row>
    <row r="372" spans="1:9" x14ac:dyDescent="0.2">
      <c r="A372" s="611" t="s">
        <v>1769</v>
      </c>
      <c r="B372" s="631" t="s">
        <v>21</v>
      </c>
      <c r="C372" s="632" t="s">
        <v>2259</v>
      </c>
      <c r="D372" s="633" t="s">
        <v>1768</v>
      </c>
      <c r="E372" s="616" t="s">
        <v>95</v>
      </c>
      <c r="F372" s="178">
        <v>205.91</v>
      </c>
      <c r="G372" s="177" t="s">
        <v>21</v>
      </c>
      <c r="H372" s="634" t="s">
        <v>15</v>
      </c>
      <c r="I372" s="584" t="str">
        <f t="shared" si="5"/>
        <v>3943GOINFRA</v>
      </c>
    </row>
    <row r="373" spans="1:9" x14ac:dyDescent="0.2">
      <c r="A373" s="617" t="s">
        <v>1765</v>
      </c>
      <c r="B373" s="618" t="s">
        <v>21</v>
      </c>
      <c r="C373" s="618" t="s">
        <v>2259</v>
      </c>
      <c r="D373" s="620" t="s">
        <v>1764</v>
      </c>
      <c r="E373" s="621" t="s">
        <v>88</v>
      </c>
      <c r="F373" s="175">
        <v>1.56</v>
      </c>
      <c r="G373" s="174" t="s">
        <v>21</v>
      </c>
      <c r="H373" s="630" t="s">
        <v>15</v>
      </c>
      <c r="I373" s="584" t="str">
        <f t="shared" si="5"/>
        <v>3312GOINFRA</v>
      </c>
    </row>
    <row r="374" spans="1:9" x14ac:dyDescent="0.2">
      <c r="A374" s="611" t="s">
        <v>1761</v>
      </c>
      <c r="B374" s="631" t="s">
        <v>21</v>
      </c>
      <c r="C374" s="632" t="s">
        <v>2259</v>
      </c>
      <c r="D374" s="633" t="s">
        <v>1760</v>
      </c>
      <c r="E374" s="616" t="s">
        <v>88</v>
      </c>
      <c r="F374" s="178">
        <v>4.8600000000000003</v>
      </c>
      <c r="G374" s="177" t="s">
        <v>21</v>
      </c>
      <c r="H374" s="634" t="s">
        <v>15</v>
      </c>
      <c r="I374" s="584" t="str">
        <f t="shared" si="5"/>
        <v>3315GOINFRA</v>
      </c>
    </row>
    <row r="375" spans="1:9" x14ac:dyDescent="0.2">
      <c r="A375" s="617" t="s">
        <v>1759</v>
      </c>
      <c r="B375" s="618" t="s">
        <v>21</v>
      </c>
      <c r="C375" s="618" t="s">
        <v>2259</v>
      </c>
      <c r="D375" s="620" t="s">
        <v>1758</v>
      </c>
      <c r="E375" s="621" t="s">
        <v>95</v>
      </c>
      <c r="F375" s="175">
        <v>7</v>
      </c>
      <c r="G375" s="174" t="s">
        <v>21</v>
      </c>
      <c r="H375" s="630" t="s">
        <v>15</v>
      </c>
      <c r="I375" s="584" t="str">
        <f t="shared" si="5"/>
        <v>4049GOINFRA</v>
      </c>
    </row>
    <row r="376" spans="1:9" ht="25.5" x14ac:dyDescent="0.2">
      <c r="A376" s="611" t="s">
        <v>1757</v>
      </c>
      <c r="B376" s="631" t="s">
        <v>1263</v>
      </c>
      <c r="C376" s="632" t="s">
        <v>2259</v>
      </c>
      <c r="D376" s="633" t="s">
        <v>3225</v>
      </c>
      <c r="E376" s="616" t="s">
        <v>95</v>
      </c>
      <c r="F376" s="178">
        <v>80.790000000000006</v>
      </c>
      <c r="G376" s="177" t="s">
        <v>1263</v>
      </c>
      <c r="H376" s="634" t="s">
        <v>15</v>
      </c>
      <c r="I376" s="584" t="str">
        <f t="shared" si="5"/>
        <v>38775SINAPI</v>
      </c>
    </row>
    <row r="377" spans="1:9" x14ac:dyDescent="0.2">
      <c r="A377" s="617" t="s">
        <v>1756</v>
      </c>
      <c r="B377" s="618" t="s">
        <v>101</v>
      </c>
      <c r="C377" s="618" t="s">
        <v>2259</v>
      </c>
      <c r="D377" s="620" t="s">
        <v>700</v>
      </c>
      <c r="E377" s="621" t="s">
        <v>95</v>
      </c>
      <c r="F377" s="175">
        <v>29.72</v>
      </c>
      <c r="G377" s="174" t="s">
        <v>2260</v>
      </c>
      <c r="H377" s="630" t="s">
        <v>15</v>
      </c>
      <c r="I377" s="584" t="str">
        <f t="shared" si="5"/>
        <v>EL012AGEHAB</v>
      </c>
    </row>
    <row r="378" spans="1:9" x14ac:dyDescent="0.2">
      <c r="A378" s="611" t="s">
        <v>1755</v>
      </c>
      <c r="B378" s="631" t="s">
        <v>1263</v>
      </c>
      <c r="C378" s="632" t="s">
        <v>2259</v>
      </c>
      <c r="D378" s="633" t="s">
        <v>3226</v>
      </c>
      <c r="E378" s="616" t="s">
        <v>95</v>
      </c>
      <c r="F378" s="178">
        <v>14.78</v>
      </c>
      <c r="G378" s="177" t="s">
        <v>1263</v>
      </c>
      <c r="H378" s="634" t="s">
        <v>15</v>
      </c>
      <c r="I378" s="584" t="str">
        <f t="shared" si="5"/>
        <v>38103SINAPI</v>
      </c>
    </row>
    <row r="379" spans="1:9" x14ac:dyDescent="0.2">
      <c r="A379" s="617" t="s">
        <v>1754</v>
      </c>
      <c r="B379" s="618" t="s">
        <v>1263</v>
      </c>
      <c r="C379" s="618" t="s">
        <v>2259</v>
      </c>
      <c r="D379" s="620" t="s">
        <v>3227</v>
      </c>
      <c r="E379" s="621" t="s">
        <v>95</v>
      </c>
      <c r="F379" s="175">
        <v>28.94</v>
      </c>
      <c r="G379" s="174" t="s">
        <v>1263</v>
      </c>
      <c r="H379" s="630" t="s">
        <v>15</v>
      </c>
      <c r="I379" s="584" t="str">
        <f t="shared" si="5"/>
        <v>38104SINAPI</v>
      </c>
    </row>
    <row r="380" spans="1:9" ht="25.5" x14ac:dyDescent="0.2">
      <c r="A380" s="611" t="s">
        <v>1753</v>
      </c>
      <c r="B380" s="631" t="s">
        <v>1263</v>
      </c>
      <c r="C380" s="632" t="s">
        <v>2259</v>
      </c>
      <c r="D380" s="633" t="s">
        <v>3228</v>
      </c>
      <c r="E380" s="616" t="s">
        <v>95</v>
      </c>
      <c r="F380" s="178">
        <v>13.98</v>
      </c>
      <c r="G380" s="177" t="s">
        <v>1263</v>
      </c>
      <c r="H380" s="634" t="s">
        <v>15</v>
      </c>
      <c r="I380" s="584" t="str">
        <f t="shared" si="5"/>
        <v>38084SINAPI</v>
      </c>
    </row>
    <row r="381" spans="1:9" x14ac:dyDescent="0.2">
      <c r="A381" s="617" t="s">
        <v>1752</v>
      </c>
      <c r="B381" s="618" t="s">
        <v>101</v>
      </c>
      <c r="C381" s="618" t="s">
        <v>2259</v>
      </c>
      <c r="D381" s="620" t="s">
        <v>1751</v>
      </c>
      <c r="E381" s="621" t="s">
        <v>95</v>
      </c>
      <c r="F381" s="175">
        <v>152.88999999999999</v>
      </c>
      <c r="G381" s="174" t="s">
        <v>2260</v>
      </c>
      <c r="H381" s="630" t="s">
        <v>15</v>
      </c>
      <c r="I381" s="584" t="str">
        <f t="shared" si="5"/>
        <v>HS030AGEHAB</v>
      </c>
    </row>
    <row r="382" spans="1:9" x14ac:dyDescent="0.2">
      <c r="A382" s="611" t="s">
        <v>1483</v>
      </c>
      <c r="B382" s="631" t="s">
        <v>21</v>
      </c>
      <c r="C382" s="632" t="s">
        <v>2259</v>
      </c>
      <c r="D382" s="633" t="s">
        <v>1482</v>
      </c>
      <c r="E382" s="616" t="s">
        <v>95</v>
      </c>
      <c r="F382" s="178">
        <v>1.0900000000000001</v>
      </c>
      <c r="G382" s="177" t="s">
        <v>21</v>
      </c>
      <c r="H382" s="634" t="s">
        <v>15</v>
      </c>
      <c r="I382" s="584" t="str">
        <f t="shared" si="5"/>
        <v>2821GOINFRA</v>
      </c>
    </row>
    <row r="383" spans="1:9" x14ac:dyDescent="0.2">
      <c r="A383" s="617" t="s">
        <v>1678</v>
      </c>
      <c r="B383" s="618" t="s">
        <v>21</v>
      </c>
      <c r="C383" s="618" t="s">
        <v>2259</v>
      </c>
      <c r="D383" s="620" t="s">
        <v>1677</v>
      </c>
      <c r="E383" s="621" t="s">
        <v>258</v>
      </c>
      <c r="F383" s="175">
        <v>4.88</v>
      </c>
      <c r="G383" s="174" t="s">
        <v>21</v>
      </c>
      <c r="H383" s="630" t="s">
        <v>15</v>
      </c>
      <c r="I383" s="584" t="str">
        <f t="shared" si="5"/>
        <v>2048GOINFRA</v>
      </c>
    </row>
    <row r="384" spans="1:9" x14ac:dyDescent="0.2">
      <c r="A384" s="611" t="s">
        <v>1750</v>
      </c>
      <c r="B384" s="631" t="s">
        <v>21</v>
      </c>
      <c r="C384" s="632" t="s">
        <v>2259</v>
      </c>
      <c r="D384" s="633" t="s">
        <v>1749</v>
      </c>
      <c r="E384" s="616" t="s">
        <v>95</v>
      </c>
      <c r="F384" s="178">
        <v>105.9</v>
      </c>
      <c r="G384" s="177" t="s">
        <v>21</v>
      </c>
      <c r="H384" s="634" t="s">
        <v>15</v>
      </c>
      <c r="I384" s="584" t="str">
        <f t="shared" si="5"/>
        <v>H424GOINFRA</v>
      </c>
    </row>
    <row r="385" spans="1:9" ht="25.5" x14ac:dyDescent="0.2">
      <c r="A385" s="617" t="s">
        <v>1746</v>
      </c>
      <c r="B385" s="618" t="s">
        <v>21</v>
      </c>
      <c r="C385" s="618" t="s">
        <v>2259</v>
      </c>
      <c r="D385" s="620" t="s">
        <v>1745</v>
      </c>
      <c r="E385" s="621" t="s">
        <v>95</v>
      </c>
      <c r="F385" s="175">
        <v>14.19</v>
      </c>
      <c r="G385" s="174" t="s">
        <v>21</v>
      </c>
      <c r="H385" s="630" t="s">
        <v>15</v>
      </c>
      <c r="I385" s="584" t="str">
        <f t="shared" si="5"/>
        <v>H107GOINFRA</v>
      </c>
    </row>
    <row r="386" spans="1:9" x14ac:dyDescent="0.2">
      <c r="A386" s="611" t="s">
        <v>1740</v>
      </c>
      <c r="B386" s="631" t="s">
        <v>21</v>
      </c>
      <c r="C386" s="632" t="s">
        <v>2259</v>
      </c>
      <c r="D386" s="633" t="s">
        <v>1739</v>
      </c>
      <c r="E386" s="616" t="s">
        <v>95</v>
      </c>
      <c r="F386" s="178">
        <v>1</v>
      </c>
      <c r="G386" s="177" t="s">
        <v>21</v>
      </c>
      <c r="H386" s="634" t="s">
        <v>15</v>
      </c>
      <c r="I386" s="584" t="str">
        <f t="shared" si="5"/>
        <v>H101GOINFRA</v>
      </c>
    </row>
    <row r="387" spans="1:9" x14ac:dyDescent="0.2">
      <c r="A387" s="617" t="s">
        <v>1738</v>
      </c>
      <c r="B387" s="618" t="s">
        <v>21</v>
      </c>
      <c r="C387" s="618" t="s">
        <v>2259</v>
      </c>
      <c r="D387" s="620" t="s">
        <v>1737</v>
      </c>
      <c r="E387" s="621" t="s">
        <v>95</v>
      </c>
      <c r="F387" s="175">
        <v>79.48</v>
      </c>
      <c r="G387" s="174" t="s">
        <v>21</v>
      </c>
      <c r="H387" s="630" t="s">
        <v>15</v>
      </c>
      <c r="I387" s="584" t="str">
        <f t="shared" si="5"/>
        <v>H209GOINFRA</v>
      </c>
    </row>
    <row r="388" spans="1:9" x14ac:dyDescent="0.2">
      <c r="A388" s="611" t="s">
        <v>1736</v>
      </c>
      <c r="B388" s="631" t="s">
        <v>21</v>
      </c>
      <c r="C388" s="632" t="s">
        <v>2259</v>
      </c>
      <c r="D388" s="633" t="s">
        <v>1735</v>
      </c>
      <c r="E388" s="616" t="s">
        <v>95</v>
      </c>
      <c r="F388" s="178">
        <v>86.15</v>
      </c>
      <c r="G388" s="177" t="s">
        <v>21</v>
      </c>
      <c r="H388" s="634" t="s">
        <v>15</v>
      </c>
      <c r="I388" s="584" t="str">
        <f t="shared" si="5"/>
        <v>H200GOINFRA</v>
      </c>
    </row>
    <row r="389" spans="1:9" x14ac:dyDescent="0.2">
      <c r="A389" s="617" t="s">
        <v>1734</v>
      </c>
      <c r="B389" s="618" t="s">
        <v>21</v>
      </c>
      <c r="C389" s="618" t="s">
        <v>2259</v>
      </c>
      <c r="D389" s="620" t="s">
        <v>745</v>
      </c>
      <c r="E389" s="621" t="s">
        <v>95</v>
      </c>
      <c r="F389" s="175">
        <v>44.04</v>
      </c>
      <c r="G389" s="174" t="s">
        <v>21</v>
      </c>
      <c r="H389" s="630" t="s">
        <v>15</v>
      </c>
      <c r="I389" s="584" t="str">
        <f t="shared" si="5"/>
        <v>H192GOINFRA</v>
      </c>
    </row>
    <row r="390" spans="1:9" x14ac:dyDescent="0.2">
      <c r="A390" s="611" t="s">
        <v>1733</v>
      </c>
      <c r="B390" s="631" t="s">
        <v>21</v>
      </c>
      <c r="C390" s="632" t="s">
        <v>2259</v>
      </c>
      <c r="D390" s="633" t="s">
        <v>748</v>
      </c>
      <c r="E390" s="616" t="s">
        <v>95</v>
      </c>
      <c r="F390" s="178">
        <v>58.99</v>
      </c>
      <c r="G390" s="177" t="s">
        <v>21</v>
      </c>
      <c r="H390" s="634" t="s">
        <v>15</v>
      </c>
      <c r="I390" s="584" t="str">
        <f t="shared" si="5"/>
        <v>H201GOINFRA</v>
      </c>
    </row>
    <row r="391" spans="1:9" x14ac:dyDescent="0.2">
      <c r="A391" s="617" t="s">
        <v>1732</v>
      </c>
      <c r="B391" s="618" t="s">
        <v>21</v>
      </c>
      <c r="C391" s="618" t="s">
        <v>2259</v>
      </c>
      <c r="D391" s="620" t="s">
        <v>1731</v>
      </c>
      <c r="E391" s="621" t="s">
        <v>33</v>
      </c>
      <c r="F391" s="175">
        <v>124.19</v>
      </c>
      <c r="G391" s="174" t="s">
        <v>21</v>
      </c>
      <c r="H391" s="630" t="s">
        <v>15</v>
      </c>
      <c r="I391" s="584" t="str">
        <f t="shared" si="5"/>
        <v>2984GOINFRA</v>
      </c>
    </row>
    <row r="392" spans="1:9" ht="25.5" x14ac:dyDescent="0.2">
      <c r="A392" s="611" t="s">
        <v>1730</v>
      </c>
      <c r="B392" s="631" t="s">
        <v>101</v>
      </c>
      <c r="C392" s="632" t="s">
        <v>2259</v>
      </c>
      <c r="D392" s="633" t="s">
        <v>1729</v>
      </c>
      <c r="E392" s="616" t="s">
        <v>95</v>
      </c>
      <c r="F392" s="178">
        <v>582.26</v>
      </c>
      <c r="G392" s="177" t="s">
        <v>2260</v>
      </c>
      <c r="H392" s="634" t="s">
        <v>15</v>
      </c>
      <c r="I392" s="584" t="str">
        <f t="shared" si="5"/>
        <v>HS002AGEHAB</v>
      </c>
    </row>
    <row r="393" spans="1:9" x14ac:dyDescent="0.2">
      <c r="A393" s="617" t="s">
        <v>1728</v>
      </c>
      <c r="B393" s="618" t="s">
        <v>21</v>
      </c>
      <c r="C393" s="618" t="s">
        <v>2259</v>
      </c>
      <c r="D393" s="620" t="s">
        <v>1727</v>
      </c>
      <c r="E393" s="621" t="s">
        <v>95</v>
      </c>
      <c r="F393" s="175">
        <v>294.45</v>
      </c>
      <c r="G393" s="174" t="s">
        <v>21</v>
      </c>
      <c r="H393" s="630" t="s">
        <v>15</v>
      </c>
      <c r="I393" s="584" t="str">
        <f t="shared" si="5"/>
        <v>H515GOINFRA</v>
      </c>
    </row>
    <row r="394" spans="1:9" ht="25.5" x14ac:dyDescent="0.2">
      <c r="A394" s="611" t="s">
        <v>1724</v>
      </c>
      <c r="B394" s="631" t="s">
        <v>1263</v>
      </c>
      <c r="C394" s="632" t="s">
        <v>2259</v>
      </c>
      <c r="D394" s="633" t="s">
        <v>3229</v>
      </c>
      <c r="E394" s="616" t="s">
        <v>88</v>
      </c>
      <c r="F394" s="178">
        <v>13.33</v>
      </c>
      <c r="G394" s="177" t="s">
        <v>1263</v>
      </c>
      <c r="H394" s="634" t="s">
        <v>15</v>
      </c>
      <c r="I394" s="584" t="str">
        <f t="shared" si="5"/>
        <v>567SINAPI</v>
      </c>
    </row>
    <row r="395" spans="1:9" x14ac:dyDescent="0.2">
      <c r="A395" s="617" t="s">
        <v>1480</v>
      </c>
      <c r="B395" s="618" t="s">
        <v>21</v>
      </c>
      <c r="C395" s="618" t="s">
        <v>2259</v>
      </c>
      <c r="D395" s="620" t="s">
        <v>1479</v>
      </c>
      <c r="E395" s="621" t="s">
        <v>95</v>
      </c>
      <c r="F395" s="175">
        <v>0.19</v>
      </c>
      <c r="G395" s="174" t="s">
        <v>21</v>
      </c>
      <c r="H395" s="630" t="s">
        <v>15</v>
      </c>
      <c r="I395" s="584" t="str">
        <f t="shared" si="5"/>
        <v>3070GOINFRA</v>
      </c>
    </row>
    <row r="396" spans="1:9" x14ac:dyDescent="0.2">
      <c r="A396" s="611" t="s">
        <v>1477</v>
      </c>
      <c r="B396" s="631" t="s">
        <v>21</v>
      </c>
      <c r="C396" s="632" t="s">
        <v>2259</v>
      </c>
      <c r="D396" s="633" t="s">
        <v>1476</v>
      </c>
      <c r="E396" s="616" t="s">
        <v>95</v>
      </c>
      <c r="F396" s="178">
        <v>0.21</v>
      </c>
      <c r="G396" s="177" t="s">
        <v>21</v>
      </c>
      <c r="H396" s="634" t="s">
        <v>15</v>
      </c>
      <c r="I396" s="584" t="str">
        <f t="shared" si="5"/>
        <v>3393GOINFRA</v>
      </c>
    </row>
    <row r="397" spans="1:9" ht="25.5" x14ac:dyDescent="0.2">
      <c r="A397" s="617" t="s">
        <v>1723</v>
      </c>
      <c r="B397" s="618" t="s">
        <v>1263</v>
      </c>
      <c r="C397" s="618" t="s">
        <v>2259</v>
      </c>
      <c r="D397" s="620" t="s">
        <v>3230</v>
      </c>
      <c r="E397" s="621" t="s">
        <v>95</v>
      </c>
      <c r="F397" s="175">
        <v>16.86</v>
      </c>
      <c r="G397" s="174" t="s">
        <v>1263</v>
      </c>
      <c r="H397" s="630" t="s">
        <v>15</v>
      </c>
      <c r="I397" s="584" t="str">
        <f t="shared" ref="I397:I447" si="6">A397&amp;B397</f>
        <v>37590SINAPI</v>
      </c>
    </row>
    <row r="398" spans="1:9" ht="25.5" x14ac:dyDescent="0.2">
      <c r="A398" s="611" t="s">
        <v>1721</v>
      </c>
      <c r="B398" s="631" t="s">
        <v>1263</v>
      </c>
      <c r="C398" s="632" t="s">
        <v>2259</v>
      </c>
      <c r="D398" s="633" t="s">
        <v>3231</v>
      </c>
      <c r="E398" s="616" t="s">
        <v>95</v>
      </c>
      <c r="F398" s="178">
        <v>20.27</v>
      </c>
      <c r="G398" s="177" t="s">
        <v>1263</v>
      </c>
      <c r="H398" s="634" t="s">
        <v>15</v>
      </c>
      <c r="I398" s="584" t="str">
        <f t="shared" si="6"/>
        <v>37591SINAPI</v>
      </c>
    </row>
    <row r="399" spans="1:9" x14ac:dyDescent="0.2">
      <c r="A399" s="617" t="s">
        <v>1718</v>
      </c>
      <c r="B399" s="618" t="s">
        <v>101</v>
      </c>
      <c r="C399" s="618" t="s">
        <v>2259</v>
      </c>
      <c r="D399" s="620" t="s">
        <v>1717</v>
      </c>
      <c r="E399" s="621" t="s">
        <v>95</v>
      </c>
      <c r="F399" s="175">
        <v>61</v>
      </c>
      <c r="G399" s="174" t="s">
        <v>2260</v>
      </c>
      <c r="H399" s="630" t="s">
        <v>15</v>
      </c>
      <c r="I399" s="584" t="str">
        <f t="shared" si="6"/>
        <v>HS001AGEHAB</v>
      </c>
    </row>
    <row r="400" spans="1:9" x14ac:dyDescent="0.2">
      <c r="A400" s="611" t="s">
        <v>1716</v>
      </c>
      <c r="B400" s="631" t="s">
        <v>21</v>
      </c>
      <c r="C400" s="632" t="s">
        <v>2259</v>
      </c>
      <c r="D400" s="633" t="s">
        <v>1715</v>
      </c>
      <c r="E400" s="616" t="s">
        <v>95</v>
      </c>
      <c r="F400" s="178">
        <v>143.65</v>
      </c>
      <c r="G400" s="177" t="s">
        <v>21</v>
      </c>
      <c r="H400" s="634" t="s">
        <v>15</v>
      </c>
      <c r="I400" s="584" t="str">
        <f t="shared" si="6"/>
        <v>H696GOINFRA</v>
      </c>
    </row>
    <row r="401" spans="1:9" ht="38.25" x14ac:dyDescent="0.2">
      <c r="A401" s="617" t="s">
        <v>1714</v>
      </c>
      <c r="B401" s="618" t="s">
        <v>21</v>
      </c>
      <c r="C401" s="618" t="s">
        <v>2259</v>
      </c>
      <c r="D401" s="620" t="s">
        <v>1713</v>
      </c>
      <c r="E401" s="621" t="s">
        <v>95</v>
      </c>
      <c r="F401" s="175">
        <v>163.62</v>
      </c>
      <c r="G401" s="174" t="s">
        <v>21</v>
      </c>
      <c r="H401" s="630" t="s">
        <v>15</v>
      </c>
      <c r="I401" s="584" t="str">
        <f t="shared" si="6"/>
        <v>H586GOINFRA</v>
      </c>
    </row>
    <row r="402" spans="1:9" x14ac:dyDescent="0.2">
      <c r="A402" s="611" t="s">
        <v>1708</v>
      </c>
      <c r="B402" s="631" t="s">
        <v>21</v>
      </c>
      <c r="C402" s="632" t="s">
        <v>2259</v>
      </c>
      <c r="D402" s="633" t="s">
        <v>1707</v>
      </c>
      <c r="E402" s="616" t="s">
        <v>95</v>
      </c>
      <c r="F402" s="178">
        <v>515.84</v>
      </c>
      <c r="G402" s="177" t="s">
        <v>21</v>
      </c>
      <c r="H402" s="634" t="s">
        <v>15</v>
      </c>
      <c r="I402" s="584" t="str">
        <f t="shared" si="6"/>
        <v>H513GOINFRA</v>
      </c>
    </row>
    <row r="403" spans="1:9" x14ac:dyDescent="0.2">
      <c r="A403" s="617" t="s">
        <v>1688</v>
      </c>
      <c r="B403" s="618" t="s">
        <v>21</v>
      </c>
      <c r="C403" s="618" t="s">
        <v>2259</v>
      </c>
      <c r="D403" s="620" t="s">
        <v>1687</v>
      </c>
      <c r="E403" s="621" t="s">
        <v>95</v>
      </c>
      <c r="F403" s="175">
        <v>42.41</v>
      </c>
      <c r="G403" s="174" t="s">
        <v>21</v>
      </c>
      <c r="H403" s="630" t="s">
        <v>15</v>
      </c>
      <c r="I403" s="584" t="str">
        <f t="shared" si="6"/>
        <v>H179GOINFRA</v>
      </c>
    </row>
    <row r="404" spans="1:9" x14ac:dyDescent="0.2">
      <c r="A404" s="611" t="s">
        <v>1690</v>
      </c>
      <c r="B404" s="631" t="s">
        <v>21</v>
      </c>
      <c r="C404" s="632" t="s">
        <v>2259</v>
      </c>
      <c r="D404" s="633" t="s">
        <v>1689</v>
      </c>
      <c r="E404" s="616" t="s">
        <v>95</v>
      </c>
      <c r="F404" s="178">
        <v>11.75</v>
      </c>
      <c r="G404" s="177" t="s">
        <v>21</v>
      </c>
      <c r="H404" s="634" t="s">
        <v>15</v>
      </c>
      <c r="I404" s="584" t="str">
        <f t="shared" si="6"/>
        <v>H147GOINFRA</v>
      </c>
    </row>
    <row r="405" spans="1:9" x14ac:dyDescent="0.2">
      <c r="A405" s="617" t="s">
        <v>1706</v>
      </c>
      <c r="B405" s="618" t="s">
        <v>101</v>
      </c>
      <c r="C405" s="618" t="s">
        <v>2259</v>
      </c>
      <c r="D405" s="620" t="s">
        <v>1705</v>
      </c>
      <c r="E405" s="621" t="s">
        <v>95</v>
      </c>
      <c r="F405" s="175">
        <v>91.324755954297402</v>
      </c>
      <c r="G405" s="174" t="s">
        <v>3320</v>
      </c>
      <c r="H405" s="630" t="s">
        <v>15</v>
      </c>
      <c r="I405" s="584" t="str">
        <f t="shared" si="6"/>
        <v>HS003AGEHAB</v>
      </c>
    </row>
    <row r="406" spans="1:9" x14ac:dyDescent="0.2">
      <c r="A406" s="611" t="s">
        <v>1704</v>
      </c>
      <c r="B406" s="631" t="s">
        <v>21</v>
      </c>
      <c r="C406" s="632" t="s">
        <v>2259</v>
      </c>
      <c r="D406" s="633" t="s">
        <v>799</v>
      </c>
      <c r="E406" s="616" t="s">
        <v>95</v>
      </c>
      <c r="F406" s="178">
        <v>80.94</v>
      </c>
      <c r="G406" s="177" t="s">
        <v>21</v>
      </c>
      <c r="H406" s="634" t="s">
        <v>15</v>
      </c>
      <c r="I406" s="584" t="str">
        <f t="shared" si="6"/>
        <v>H260GOINFRA</v>
      </c>
    </row>
    <row r="407" spans="1:9" x14ac:dyDescent="0.2">
      <c r="A407" s="617" t="s">
        <v>1885</v>
      </c>
      <c r="B407" s="618" t="s">
        <v>21</v>
      </c>
      <c r="C407" s="618" t="s">
        <v>2259</v>
      </c>
      <c r="D407" s="620" t="s">
        <v>1884</v>
      </c>
      <c r="E407" s="621" t="s">
        <v>95</v>
      </c>
      <c r="F407" s="175">
        <v>51.42</v>
      </c>
      <c r="G407" s="174" t="s">
        <v>21</v>
      </c>
      <c r="H407" s="630" t="s">
        <v>15</v>
      </c>
      <c r="I407" s="584" t="str">
        <f t="shared" si="6"/>
        <v>H368GOINFRA</v>
      </c>
    </row>
    <row r="408" spans="1:9" x14ac:dyDescent="0.2">
      <c r="A408" s="611" t="s">
        <v>1878</v>
      </c>
      <c r="B408" s="631" t="s">
        <v>21</v>
      </c>
      <c r="C408" s="632" t="s">
        <v>2259</v>
      </c>
      <c r="D408" s="633" t="s">
        <v>1877</v>
      </c>
      <c r="E408" s="616" t="s">
        <v>95</v>
      </c>
      <c r="F408" s="178">
        <v>14.45</v>
      </c>
      <c r="G408" s="177" t="s">
        <v>21</v>
      </c>
      <c r="H408" s="634" t="s">
        <v>15</v>
      </c>
      <c r="I408" s="584" t="str">
        <f t="shared" si="6"/>
        <v>H399GOINFRA</v>
      </c>
    </row>
    <row r="409" spans="1:9" ht="25.5" x14ac:dyDescent="0.2">
      <c r="A409" s="617" t="s">
        <v>1876</v>
      </c>
      <c r="B409" s="618" t="s">
        <v>21</v>
      </c>
      <c r="C409" s="618" t="s">
        <v>2259</v>
      </c>
      <c r="D409" s="620" t="s">
        <v>1875</v>
      </c>
      <c r="E409" s="621" t="s">
        <v>95</v>
      </c>
      <c r="F409" s="175">
        <v>11.03</v>
      </c>
      <c r="G409" s="174" t="s">
        <v>21</v>
      </c>
      <c r="H409" s="630" t="s">
        <v>15</v>
      </c>
      <c r="I409" s="584" t="str">
        <f t="shared" si="6"/>
        <v>H400GOINFRA</v>
      </c>
    </row>
    <row r="410" spans="1:9" x14ac:dyDescent="0.2">
      <c r="A410" s="611" t="s">
        <v>1874</v>
      </c>
      <c r="B410" s="631" t="s">
        <v>21</v>
      </c>
      <c r="C410" s="632" t="s">
        <v>2259</v>
      </c>
      <c r="D410" s="633" t="s">
        <v>1873</v>
      </c>
      <c r="E410" s="616" t="s">
        <v>95</v>
      </c>
      <c r="F410" s="178">
        <v>27.34</v>
      </c>
      <c r="G410" s="177" t="s">
        <v>21</v>
      </c>
      <c r="H410" s="634" t="s">
        <v>15</v>
      </c>
      <c r="I410" s="584" t="str">
        <f t="shared" si="6"/>
        <v>H366GOINFRA</v>
      </c>
    </row>
    <row r="411" spans="1:9" x14ac:dyDescent="0.2">
      <c r="A411" s="617" t="s">
        <v>1701</v>
      </c>
      <c r="B411" s="618" t="s">
        <v>101</v>
      </c>
      <c r="C411" s="618" t="s">
        <v>2259</v>
      </c>
      <c r="D411" s="620" t="s">
        <v>1700</v>
      </c>
      <c r="E411" s="621" t="s">
        <v>95</v>
      </c>
      <c r="F411" s="175">
        <v>164.75</v>
      </c>
      <c r="G411" s="174" t="s">
        <v>2260</v>
      </c>
      <c r="H411" s="630" t="s">
        <v>15</v>
      </c>
      <c r="I411" s="584" t="str">
        <f t="shared" si="6"/>
        <v>GAS001AGEHAB</v>
      </c>
    </row>
    <row r="412" spans="1:9" ht="25.5" x14ac:dyDescent="0.2">
      <c r="A412" s="611" t="s">
        <v>1699</v>
      </c>
      <c r="B412" s="631" t="s">
        <v>101</v>
      </c>
      <c r="C412" s="632" t="s">
        <v>2259</v>
      </c>
      <c r="D412" s="633" t="s">
        <v>1698</v>
      </c>
      <c r="E412" s="616" t="s">
        <v>95</v>
      </c>
      <c r="F412" s="178">
        <v>920.07</v>
      </c>
      <c r="G412" s="177" t="s">
        <v>2262</v>
      </c>
      <c r="H412" s="634" t="s">
        <v>15</v>
      </c>
      <c r="I412" s="584" t="str">
        <f t="shared" si="6"/>
        <v>12611AGEHAB</v>
      </c>
    </row>
    <row r="413" spans="1:9" ht="25.5" x14ac:dyDescent="0.2">
      <c r="A413" s="617" t="s">
        <v>1697</v>
      </c>
      <c r="B413" s="618" t="s">
        <v>21</v>
      </c>
      <c r="C413" s="618" t="s">
        <v>2259</v>
      </c>
      <c r="D413" s="620" t="s">
        <v>1696</v>
      </c>
      <c r="E413" s="621" t="s">
        <v>95</v>
      </c>
      <c r="F413" s="175">
        <v>71.47</v>
      </c>
      <c r="G413" s="174" t="s">
        <v>21</v>
      </c>
      <c r="H413" s="630" t="s">
        <v>15</v>
      </c>
      <c r="I413" s="584" t="str">
        <f t="shared" si="6"/>
        <v>H705GOINFRA</v>
      </c>
    </row>
    <row r="414" spans="1:9" ht="25.5" x14ac:dyDescent="0.2">
      <c r="A414" s="611" t="s">
        <v>1695</v>
      </c>
      <c r="B414" s="631" t="s">
        <v>1263</v>
      </c>
      <c r="C414" s="632" t="s">
        <v>2259</v>
      </c>
      <c r="D414" s="633" t="s">
        <v>3232</v>
      </c>
      <c r="E414" s="616" t="s">
        <v>95</v>
      </c>
      <c r="F414" s="178">
        <v>211.52</v>
      </c>
      <c r="G414" s="177" t="s">
        <v>1263</v>
      </c>
      <c r="H414" s="634" t="s">
        <v>15</v>
      </c>
      <c r="I414" s="584" t="str">
        <f t="shared" si="6"/>
        <v>36205SINAPI</v>
      </c>
    </row>
    <row r="415" spans="1:9" ht="25.5" x14ac:dyDescent="0.2">
      <c r="A415" s="617" t="s">
        <v>1692</v>
      </c>
      <c r="B415" s="618" t="s">
        <v>1263</v>
      </c>
      <c r="C415" s="618" t="s">
        <v>2259</v>
      </c>
      <c r="D415" s="620" t="s">
        <v>3233</v>
      </c>
      <c r="E415" s="621" t="s">
        <v>95</v>
      </c>
      <c r="F415" s="175">
        <v>18.489999999999998</v>
      </c>
      <c r="G415" s="174" t="s">
        <v>1263</v>
      </c>
      <c r="H415" s="630" t="s">
        <v>15</v>
      </c>
      <c r="I415" s="584" t="str">
        <f t="shared" si="6"/>
        <v>4351SINAPI</v>
      </c>
    </row>
    <row r="416" spans="1:9" ht="25.5" x14ac:dyDescent="0.2">
      <c r="A416" s="611" t="s">
        <v>1694</v>
      </c>
      <c r="B416" s="631" t="s">
        <v>1263</v>
      </c>
      <c r="C416" s="632" t="s">
        <v>2259</v>
      </c>
      <c r="D416" s="633" t="s">
        <v>3234</v>
      </c>
      <c r="E416" s="616" t="s">
        <v>95</v>
      </c>
      <c r="F416" s="178">
        <v>432.6</v>
      </c>
      <c r="G416" s="177" t="s">
        <v>1263</v>
      </c>
      <c r="H416" s="634" t="s">
        <v>15</v>
      </c>
      <c r="I416" s="584" t="str">
        <f t="shared" si="6"/>
        <v>36207SINAPI</v>
      </c>
    </row>
    <row r="417" spans="1:9" ht="25.5" x14ac:dyDescent="0.2">
      <c r="A417" s="617" t="s">
        <v>1693</v>
      </c>
      <c r="B417" s="618" t="s">
        <v>1263</v>
      </c>
      <c r="C417" s="618" t="s">
        <v>2259</v>
      </c>
      <c r="D417" s="620" t="s">
        <v>3235</v>
      </c>
      <c r="E417" s="621" t="s">
        <v>95</v>
      </c>
      <c r="F417" s="175">
        <v>537.17999999999995</v>
      </c>
      <c r="G417" s="174" t="s">
        <v>1263</v>
      </c>
      <c r="H417" s="630" t="s">
        <v>15</v>
      </c>
      <c r="I417" s="584" t="str">
        <f t="shared" si="6"/>
        <v>36210SINAPI</v>
      </c>
    </row>
    <row r="418" spans="1:9" x14ac:dyDescent="0.2">
      <c r="A418" s="611" t="s">
        <v>1691</v>
      </c>
      <c r="B418" s="631" t="s">
        <v>1263</v>
      </c>
      <c r="C418" s="632" t="s">
        <v>2259</v>
      </c>
      <c r="D418" s="633" t="s">
        <v>3236</v>
      </c>
      <c r="E418" s="616" t="s">
        <v>95</v>
      </c>
      <c r="F418" s="178">
        <v>976.69</v>
      </c>
      <c r="G418" s="177" t="s">
        <v>1263</v>
      </c>
      <c r="H418" s="634" t="s">
        <v>15</v>
      </c>
      <c r="I418" s="584" t="str">
        <f t="shared" si="6"/>
        <v>36215SINAPI</v>
      </c>
    </row>
    <row r="419" spans="1:9" x14ac:dyDescent="0.2">
      <c r="A419" s="617" t="s">
        <v>1682</v>
      </c>
      <c r="B419" s="618" t="s">
        <v>21</v>
      </c>
      <c r="C419" s="618" t="s">
        <v>2259</v>
      </c>
      <c r="D419" s="620" t="s">
        <v>1681</v>
      </c>
      <c r="E419" s="621" t="s">
        <v>95</v>
      </c>
      <c r="F419" s="175">
        <v>1376.31</v>
      </c>
      <c r="G419" s="174" t="s">
        <v>21</v>
      </c>
      <c r="H419" s="630" t="s">
        <v>15</v>
      </c>
      <c r="I419" s="584" t="str">
        <f t="shared" si="6"/>
        <v>H712GOINFRA</v>
      </c>
    </row>
    <row r="420" spans="1:9" x14ac:dyDescent="0.2">
      <c r="A420" s="611" t="s">
        <v>1680</v>
      </c>
      <c r="B420" s="631" t="s">
        <v>101</v>
      </c>
      <c r="C420" s="632" t="s">
        <v>2259</v>
      </c>
      <c r="D420" s="633" t="s">
        <v>1679</v>
      </c>
      <c r="E420" s="616" t="s">
        <v>95</v>
      </c>
      <c r="F420" s="178">
        <v>153.54</v>
      </c>
      <c r="G420" s="177" t="s">
        <v>2260</v>
      </c>
      <c r="H420" s="634" t="s">
        <v>15</v>
      </c>
      <c r="I420" s="584" t="str">
        <f t="shared" si="6"/>
        <v>HS004AGEHAB</v>
      </c>
    </row>
    <row r="421" spans="1:9" x14ac:dyDescent="0.2">
      <c r="A421" s="617" t="s">
        <v>1676</v>
      </c>
      <c r="B421" s="618" t="s">
        <v>21</v>
      </c>
      <c r="C421" s="618" t="s">
        <v>2259</v>
      </c>
      <c r="D421" s="620" t="s">
        <v>1675</v>
      </c>
      <c r="E421" s="621" t="s">
        <v>258</v>
      </c>
      <c r="F421" s="175">
        <v>3.5</v>
      </c>
      <c r="G421" s="174" t="s">
        <v>21</v>
      </c>
      <c r="H421" s="630" t="s">
        <v>15</v>
      </c>
      <c r="I421" s="584" t="str">
        <f t="shared" si="6"/>
        <v>1706GOINFRA</v>
      </c>
    </row>
    <row r="422" spans="1:9" x14ac:dyDescent="0.2">
      <c r="A422" s="611" t="s">
        <v>1674</v>
      </c>
      <c r="B422" s="631" t="s">
        <v>21</v>
      </c>
      <c r="C422" s="632" t="s">
        <v>2259</v>
      </c>
      <c r="D422" s="633" t="s">
        <v>1673</v>
      </c>
      <c r="E422" s="616" t="s">
        <v>258</v>
      </c>
      <c r="F422" s="178">
        <v>7.54</v>
      </c>
      <c r="G422" s="177" t="s">
        <v>21</v>
      </c>
      <c r="H422" s="634" t="s">
        <v>15</v>
      </c>
      <c r="I422" s="584" t="str">
        <f t="shared" si="6"/>
        <v>1707GOINFRA</v>
      </c>
    </row>
    <row r="423" spans="1:9" x14ac:dyDescent="0.2">
      <c r="A423" s="617" t="s">
        <v>1672</v>
      </c>
      <c r="B423" s="618" t="s">
        <v>21</v>
      </c>
      <c r="C423" s="618" t="s">
        <v>2259</v>
      </c>
      <c r="D423" s="620" t="s">
        <v>1671</v>
      </c>
      <c r="E423" s="621" t="s">
        <v>1440</v>
      </c>
      <c r="F423" s="175">
        <v>27.15</v>
      </c>
      <c r="G423" s="174" t="s">
        <v>21</v>
      </c>
      <c r="H423" s="630" t="s">
        <v>15</v>
      </c>
      <c r="I423" s="584" t="str">
        <f t="shared" si="6"/>
        <v>2237GOINFRA</v>
      </c>
    </row>
    <row r="424" spans="1:9" x14ac:dyDescent="0.2">
      <c r="A424" s="611" t="s">
        <v>1670</v>
      </c>
      <c r="B424" s="631" t="s">
        <v>21</v>
      </c>
      <c r="C424" s="632" t="s">
        <v>2259</v>
      </c>
      <c r="D424" s="633" t="s">
        <v>1669</v>
      </c>
      <c r="E424" s="616" t="s">
        <v>1440</v>
      </c>
      <c r="F424" s="178">
        <v>15.55</v>
      </c>
      <c r="G424" s="177" t="s">
        <v>21</v>
      </c>
      <c r="H424" s="634" t="s">
        <v>15</v>
      </c>
      <c r="I424" s="584" t="str">
        <f t="shared" si="6"/>
        <v>1227GOINFRA</v>
      </c>
    </row>
    <row r="425" spans="1:9" x14ac:dyDescent="0.2">
      <c r="A425" s="617" t="s">
        <v>1668</v>
      </c>
      <c r="B425" s="618" t="s">
        <v>21</v>
      </c>
      <c r="C425" s="618" t="s">
        <v>2259</v>
      </c>
      <c r="D425" s="620" t="s">
        <v>1667</v>
      </c>
      <c r="E425" s="621" t="s">
        <v>1440</v>
      </c>
      <c r="F425" s="175">
        <v>11.88</v>
      </c>
      <c r="G425" s="174" t="s">
        <v>21</v>
      </c>
      <c r="H425" s="630" t="s">
        <v>15</v>
      </c>
      <c r="I425" s="584" t="str">
        <f t="shared" si="6"/>
        <v>2840GOINFRA</v>
      </c>
    </row>
    <row r="426" spans="1:9" x14ac:dyDescent="0.2">
      <c r="A426" s="611" t="s">
        <v>1666</v>
      </c>
      <c r="B426" s="631" t="s">
        <v>21</v>
      </c>
      <c r="C426" s="632" t="s">
        <v>2259</v>
      </c>
      <c r="D426" s="633" t="s">
        <v>1665</v>
      </c>
      <c r="E426" s="616" t="s">
        <v>258</v>
      </c>
      <c r="F426" s="178">
        <v>11.86</v>
      </c>
      <c r="G426" s="177" t="s">
        <v>21</v>
      </c>
      <c r="H426" s="634" t="s">
        <v>15</v>
      </c>
      <c r="I426" s="584" t="str">
        <f t="shared" si="6"/>
        <v>1971GOINFRA</v>
      </c>
    </row>
    <row r="427" spans="1:9" x14ac:dyDescent="0.2">
      <c r="A427" s="617" t="s">
        <v>1664</v>
      </c>
      <c r="B427" s="618" t="s">
        <v>21</v>
      </c>
      <c r="C427" s="618" t="s">
        <v>2259</v>
      </c>
      <c r="D427" s="620" t="s">
        <v>1663</v>
      </c>
      <c r="E427" s="621" t="s">
        <v>1440</v>
      </c>
      <c r="F427" s="175">
        <v>10.26</v>
      </c>
      <c r="G427" s="174" t="s">
        <v>21</v>
      </c>
      <c r="H427" s="630" t="s">
        <v>15</v>
      </c>
      <c r="I427" s="584" t="str">
        <f t="shared" si="6"/>
        <v>0110GOINFRA</v>
      </c>
    </row>
    <row r="428" spans="1:9" x14ac:dyDescent="0.2">
      <c r="A428" s="611" t="s">
        <v>1390</v>
      </c>
      <c r="B428" s="631" t="s">
        <v>21</v>
      </c>
      <c r="C428" s="632" t="s">
        <v>2261</v>
      </c>
      <c r="D428" s="633" t="s">
        <v>1391</v>
      </c>
      <c r="E428" s="616" t="s">
        <v>42</v>
      </c>
      <c r="F428" s="178">
        <v>15.15</v>
      </c>
      <c r="G428" s="177" t="s">
        <v>21</v>
      </c>
      <c r="H428" s="634" t="s">
        <v>15</v>
      </c>
      <c r="I428" s="584" t="str">
        <f t="shared" si="6"/>
        <v>0019GOINFRA</v>
      </c>
    </row>
    <row r="429" spans="1:9" x14ac:dyDescent="0.2">
      <c r="A429" s="617" t="s">
        <v>1660</v>
      </c>
      <c r="B429" s="618" t="s">
        <v>21</v>
      </c>
      <c r="C429" s="618" t="s">
        <v>2259</v>
      </c>
      <c r="D429" s="620" t="s">
        <v>3238</v>
      </c>
      <c r="E429" s="621" t="s">
        <v>95</v>
      </c>
      <c r="F429" s="175">
        <v>3.86</v>
      </c>
      <c r="G429" s="174" t="s">
        <v>21</v>
      </c>
      <c r="H429" s="630" t="s">
        <v>15</v>
      </c>
      <c r="I429" s="584" t="str">
        <f t="shared" si="6"/>
        <v>3064GOINFRA</v>
      </c>
    </row>
    <row r="430" spans="1:9" ht="25.5" x14ac:dyDescent="0.2">
      <c r="A430" s="611" t="s">
        <v>1659</v>
      </c>
      <c r="B430" s="631" t="s">
        <v>101</v>
      </c>
      <c r="C430" s="632" t="s">
        <v>2259</v>
      </c>
      <c r="D430" s="633" t="s">
        <v>1658</v>
      </c>
      <c r="E430" s="616" t="s">
        <v>95</v>
      </c>
      <c r="F430" s="178">
        <v>159.74</v>
      </c>
      <c r="G430" s="177" t="s">
        <v>2260</v>
      </c>
      <c r="H430" s="634" t="s">
        <v>15</v>
      </c>
      <c r="I430" s="584" t="str">
        <f t="shared" si="6"/>
        <v>DIV001AGEHAB</v>
      </c>
    </row>
    <row r="431" spans="1:9" x14ac:dyDescent="0.2">
      <c r="A431" s="617" t="s">
        <v>3240</v>
      </c>
      <c r="B431" s="618" t="s">
        <v>21</v>
      </c>
      <c r="C431" s="618" t="s">
        <v>2259</v>
      </c>
      <c r="D431" s="620" t="s">
        <v>3241</v>
      </c>
      <c r="E431" s="621" t="s">
        <v>25</v>
      </c>
      <c r="F431" s="175">
        <v>27.75</v>
      </c>
      <c r="G431" s="174" t="s">
        <v>21</v>
      </c>
      <c r="H431" s="630" t="s">
        <v>15</v>
      </c>
      <c r="I431" s="584" t="str">
        <f t="shared" si="6"/>
        <v>2057GOINFRA</v>
      </c>
    </row>
    <row r="432" spans="1:9" x14ac:dyDescent="0.2">
      <c r="A432" s="611" t="s">
        <v>3242</v>
      </c>
      <c r="B432" s="631" t="s">
        <v>21</v>
      </c>
      <c r="C432" s="632" t="s">
        <v>2259</v>
      </c>
      <c r="D432" s="633" t="s">
        <v>3243</v>
      </c>
      <c r="E432" s="616" t="s">
        <v>258</v>
      </c>
      <c r="F432" s="178">
        <v>3.77</v>
      </c>
      <c r="G432" s="177" t="s">
        <v>21</v>
      </c>
      <c r="H432" s="634" t="s">
        <v>15</v>
      </c>
      <c r="I432" s="584" t="str">
        <f t="shared" si="6"/>
        <v>1440GOINFRA</v>
      </c>
    </row>
    <row r="433" spans="1:9" x14ac:dyDescent="0.2">
      <c r="A433" s="617" t="s">
        <v>3244</v>
      </c>
      <c r="B433" s="618" t="s">
        <v>21</v>
      </c>
      <c r="C433" s="618" t="s">
        <v>2259</v>
      </c>
      <c r="D433" s="620" t="s">
        <v>3245</v>
      </c>
      <c r="E433" s="621" t="s">
        <v>33</v>
      </c>
      <c r="F433" s="175">
        <v>13.5</v>
      </c>
      <c r="G433" s="174" t="s">
        <v>21</v>
      </c>
      <c r="H433" s="630" t="s">
        <v>15</v>
      </c>
      <c r="I433" s="584" t="str">
        <f t="shared" si="6"/>
        <v>2775GOINFRA</v>
      </c>
    </row>
    <row r="434" spans="1:9" x14ac:dyDescent="0.2">
      <c r="A434" s="611" t="s">
        <v>1657</v>
      </c>
      <c r="B434" s="631" t="s">
        <v>21</v>
      </c>
      <c r="C434" s="632" t="s">
        <v>2259</v>
      </c>
      <c r="D434" s="633" t="s">
        <v>1656</v>
      </c>
      <c r="E434" s="616" t="s">
        <v>42</v>
      </c>
      <c r="F434" s="178">
        <v>70.16</v>
      </c>
      <c r="G434" s="177" t="s">
        <v>21</v>
      </c>
      <c r="H434" s="634" t="s">
        <v>15</v>
      </c>
      <c r="I434" s="584" t="str">
        <f t="shared" si="6"/>
        <v>2872GOINFRA</v>
      </c>
    </row>
    <row r="435" spans="1:9" x14ac:dyDescent="0.2">
      <c r="A435" s="617" t="s">
        <v>1653</v>
      </c>
      <c r="B435" s="618" t="s">
        <v>21</v>
      </c>
      <c r="C435" s="618" t="s">
        <v>2259</v>
      </c>
      <c r="D435" s="620" t="s">
        <v>1652</v>
      </c>
      <c r="E435" s="621" t="s">
        <v>95</v>
      </c>
      <c r="F435" s="175">
        <v>1892.46</v>
      </c>
      <c r="G435" s="174" t="s">
        <v>21</v>
      </c>
      <c r="H435" s="630" t="s">
        <v>15</v>
      </c>
      <c r="I435" s="584" t="str">
        <f t="shared" si="6"/>
        <v>2822GOINFRA</v>
      </c>
    </row>
    <row r="436" spans="1:9" x14ac:dyDescent="0.2">
      <c r="A436" s="611" t="s">
        <v>1655</v>
      </c>
      <c r="B436" s="631" t="s">
        <v>21</v>
      </c>
      <c r="C436" s="632" t="s">
        <v>2259</v>
      </c>
      <c r="D436" s="633" t="s">
        <v>1654</v>
      </c>
      <c r="E436" s="616" t="s">
        <v>95</v>
      </c>
      <c r="F436" s="178">
        <v>0.44</v>
      </c>
      <c r="G436" s="177" t="s">
        <v>21</v>
      </c>
      <c r="H436" s="634" t="s">
        <v>15</v>
      </c>
      <c r="I436" s="584" t="str">
        <f t="shared" si="6"/>
        <v>1174GOINFRA</v>
      </c>
    </row>
    <row r="437" spans="1:9" x14ac:dyDescent="0.2">
      <c r="A437" s="617" t="s">
        <v>1433</v>
      </c>
      <c r="B437" s="618" t="s">
        <v>21</v>
      </c>
      <c r="C437" s="618" t="s">
        <v>2259</v>
      </c>
      <c r="D437" s="620" t="s">
        <v>1432</v>
      </c>
      <c r="E437" s="621" t="s">
        <v>258</v>
      </c>
      <c r="F437" s="175">
        <v>17.850000000000001</v>
      </c>
      <c r="G437" s="174" t="s">
        <v>21</v>
      </c>
      <c r="H437" s="630" t="s">
        <v>15</v>
      </c>
      <c r="I437" s="584" t="str">
        <f t="shared" si="6"/>
        <v>0105GOINFRA</v>
      </c>
    </row>
    <row r="438" spans="1:9" ht="25.5" x14ac:dyDescent="0.2">
      <c r="A438" s="611" t="s">
        <v>3248</v>
      </c>
      <c r="B438" s="631" t="s">
        <v>21</v>
      </c>
      <c r="C438" s="632" t="s">
        <v>2259</v>
      </c>
      <c r="D438" s="633" t="s">
        <v>3249</v>
      </c>
      <c r="E438" s="616" t="s">
        <v>33</v>
      </c>
      <c r="F438" s="178">
        <v>134.34</v>
      </c>
      <c r="G438" s="177" t="s">
        <v>21</v>
      </c>
      <c r="H438" s="634" t="s">
        <v>15</v>
      </c>
      <c r="I438" s="584" t="str">
        <f t="shared" si="6"/>
        <v>2799GOINFRA</v>
      </c>
    </row>
    <row r="439" spans="1:9" x14ac:dyDescent="0.2">
      <c r="A439" s="617" t="s">
        <v>3250</v>
      </c>
      <c r="B439" s="618" t="s">
        <v>21</v>
      </c>
      <c r="C439" s="618" t="s">
        <v>2259</v>
      </c>
      <c r="D439" s="620" t="s">
        <v>3251</v>
      </c>
      <c r="E439" s="621" t="s">
        <v>258</v>
      </c>
      <c r="F439" s="175">
        <v>3.91</v>
      </c>
      <c r="G439" s="174" t="s">
        <v>21</v>
      </c>
      <c r="H439" s="630" t="s">
        <v>15</v>
      </c>
      <c r="I439" s="584" t="str">
        <f t="shared" si="6"/>
        <v>2791GOINFRA</v>
      </c>
    </row>
    <row r="440" spans="1:9" x14ac:dyDescent="0.2">
      <c r="A440" s="611" t="s">
        <v>3252</v>
      </c>
      <c r="B440" s="631" t="s">
        <v>21</v>
      </c>
      <c r="C440" s="632" t="s">
        <v>2259</v>
      </c>
      <c r="D440" s="633" t="s">
        <v>3253</v>
      </c>
      <c r="E440" s="616" t="s">
        <v>258</v>
      </c>
      <c r="F440" s="178">
        <v>0.13</v>
      </c>
      <c r="G440" s="177" t="s">
        <v>21</v>
      </c>
      <c r="H440" s="634" t="s">
        <v>15</v>
      </c>
      <c r="I440" s="584" t="str">
        <f t="shared" si="6"/>
        <v>2792GOINFRA</v>
      </c>
    </row>
    <row r="441" spans="1:9" x14ac:dyDescent="0.2">
      <c r="A441" s="617" t="s">
        <v>3254</v>
      </c>
      <c r="B441" s="618" t="s">
        <v>21</v>
      </c>
      <c r="C441" s="618" t="s">
        <v>2259</v>
      </c>
      <c r="D441" s="620" t="s">
        <v>3255</v>
      </c>
      <c r="E441" s="621" t="s">
        <v>258</v>
      </c>
      <c r="F441" s="175">
        <v>10.63</v>
      </c>
      <c r="G441" s="174" t="s">
        <v>21</v>
      </c>
      <c r="H441" s="630" t="s">
        <v>15</v>
      </c>
      <c r="I441" s="584" t="str">
        <f t="shared" si="6"/>
        <v>2421GOINFRA</v>
      </c>
    </row>
    <row r="442" spans="1:9" ht="38.25" x14ac:dyDescent="0.2">
      <c r="A442" s="611" t="s">
        <v>3256</v>
      </c>
      <c r="B442" s="631" t="s">
        <v>21</v>
      </c>
      <c r="C442" s="632" t="s">
        <v>2259</v>
      </c>
      <c r="D442" s="633" t="s">
        <v>3257</v>
      </c>
      <c r="E442" s="616" t="s">
        <v>95</v>
      </c>
      <c r="F442" s="178">
        <v>13.05</v>
      </c>
      <c r="G442" s="177" t="s">
        <v>21</v>
      </c>
      <c r="H442" s="634" t="s">
        <v>15</v>
      </c>
      <c r="I442" s="584" t="str">
        <f t="shared" si="6"/>
        <v>2399GOINFRA</v>
      </c>
    </row>
    <row r="443" spans="1:9" x14ac:dyDescent="0.2">
      <c r="A443" s="617" t="s">
        <v>3258</v>
      </c>
      <c r="B443" s="618" t="s">
        <v>21</v>
      </c>
      <c r="C443" s="618" t="s">
        <v>2259</v>
      </c>
      <c r="D443" s="620" t="s">
        <v>1969</v>
      </c>
      <c r="E443" s="621" t="s">
        <v>95</v>
      </c>
      <c r="F443" s="175">
        <v>7.0000000000000007E-2</v>
      </c>
      <c r="G443" s="174" t="s">
        <v>21</v>
      </c>
      <c r="H443" s="630" t="s">
        <v>15</v>
      </c>
      <c r="I443" s="584" t="str">
        <f t="shared" si="6"/>
        <v>2960GOINFRA</v>
      </c>
    </row>
    <row r="444" spans="1:9" x14ac:dyDescent="0.2">
      <c r="A444" s="611" t="s">
        <v>3259</v>
      </c>
      <c r="B444" s="631" t="s">
        <v>21</v>
      </c>
      <c r="C444" s="632" t="s">
        <v>2259</v>
      </c>
      <c r="D444" s="633" t="s">
        <v>3260</v>
      </c>
      <c r="E444" s="616" t="s">
        <v>258</v>
      </c>
      <c r="F444" s="178">
        <v>7.98</v>
      </c>
      <c r="G444" s="177" t="s">
        <v>21</v>
      </c>
      <c r="H444" s="634" t="s">
        <v>15</v>
      </c>
      <c r="I444" s="584" t="str">
        <f t="shared" si="6"/>
        <v>2370GOINFRA</v>
      </c>
    </row>
    <row r="445" spans="1:9" x14ac:dyDescent="0.2">
      <c r="A445" s="617" t="s">
        <v>3261</v>
      </c>
      <c r="B445" s="618" t="s">
        <v>21</v>
      </c>
      <c r="C445" s="618" t="s">
        <v>2259</v>
      </c>
      <c r="D445" s="620" t="s">
        <v>3262</v>
      </c>
      <c r="E445" s="621" t="s">
        <v>258</v>
      </c>
      <c r="F445" s="175">
        <v>9.2100000000000009</v>
      </c>
      <c r="G445" s="174" t="s">
        <v>21</v>
      </c>
      <c r="H445" s="630" t="s">
        <v>15</v>
      </c>
      <c r="I445" s="584" t="str">
        <f t="shared" si="6"/>
        <v>2726GOINFRA</v>
      </c>
    </row>
    <row r="446" spans="1:9" x14ac:dyDescent="0.2">
      <c r="A446" s="611" t="s">
        <v>3263</v>
      </c>
      <c r="B446" s="631" t="s">
        <v>21</v>
      </c>
      <c r="C446" s="632" t="s">
        <v>2261</v>
      </c>
      <c r="D446" s="633" t="s">
        <v>3264</v>
      </c>
      <c r="E446" s="616" t="s">
        <v>42</v>
      </c>
      <c r="F446" s="178">
        <v>12.26</v>
      </c>
      <c r="G446" s="177" t="s">
        <v>21</v>
      </c>
      <c r="H446" s="634" t="s">
        <v>15</v>
      </c>
      <c r="I446" s="584" t="str">
        <f t="shared" si="6"/>
        <v>0016GOINFRA</v>
      </c>
    </row>
    <row r="447" spans="1:9" x14ac:dyDescent="0.2">
      <c r="A447" s="617" t="s">
        <v>3265</v>
      </c>
      <c r="B447" s="618" t="s">
        <v>101</v>
      </c>
      <c r="C447" s="618" t="s">
        <v>2259</v>
      </c>
      <c r="D447" s="620" t="s">
        <v>3266</v>
      </c>
      <c r="E447" s="621" t="s">
        <v>95</v>
      </c>
      <c r="F447" s="175">
        <v>213745.48406240999</v>
      </c>
      <c r="G447" s="174" t="s">
        <v>3320</v>
      </c>
      <c r="H447" s="630" t="s">
        <v>15</v>
      </c>
      <c r="I447" s="584" t="str">
        <f t="shared" si="6"/>
        <v>M002AGEHAB</v>
      </c>
    </row>
  </sheetData>
  <mergeCells count="18">
    <mergeCell ref="A1:H1"/>
    <mergeCell ref="B2:E2"/>
    <mergeCell ref="F2:G8"/>
    <mergeCell ref="B3:E3"/>
    <mergeCell ref="B4:E4"/>
    <mergeCell ref="B5:E5"/>
    <mergeCell ref="B6:E6"/>
    <mergeCell ref="B7:E7"/>
    <mergeCell ref="B8:E8"/>
    <mergeCell ref="A10:H10"/>
    <mergeCell ref="A11:A12"/>
    <mergeCell ref="B11:B12"/>
    <mergeCell ref="C11:C12"/>
    <mergeCell ref="D11:D12"/>
    <mergeCell ref="E11:E12"/>
    <mergeCell ref="F11:F12"/>
    <mergeCell ref="G11:G12"/>
    <mergeCell ref="H11:H12"/>
  </mergeCells>
  <pageMargins left="0.78749999999999998" right="0.78749999999999998" top="1.05277777777778" bottom="1.05277777777778" header="0.78749999999999998" footer="0.78749999999999998"/>
  <pageSetup paperSize="9" scale="38" fitToHeight="0" orientation="portrait" useFirstPageNumber="1" horizontalDpi="300" verticalDpi="300" r:id="rId1"/>
  <headerFooter>
    <oddHeader>&amp;C&amp;"Times New Roman,Normal"&amp;12&amp;A</oddHeader>
    <oddFooter>&amp;C&amp;"Times New Roman,Normal"&amp;12Página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98149-ADDB-4A10-884D-E5347B139459}">
  <dimension ref="A1:J67"/>
  <sheetViews>
    <sheetView showGridLines="0" topLeftCell="B1" zoomScale="85" zoomScaleNormal="85" workbookViewId="0">
      <selection activeCell="M28" sqref="M28"/>
    </sheetView>
  </sheetViews>
  <sheetFormatPr defaultColWidth="11.5703125" defaultRowHeight="12.75" x14ac:dyDescent="0.2"/>
  <cols>
    <col min="1" max="1" width="14.42578125" style="606" customWidth="1"/>
    <col min="2" max="2" width="13.5703125" style="606" customWidth="1"/>
    <col min="3" max="3" width="11.5703125" style="606"/>
    <col min="4" max="4" width="72.42578125" style="584" customWidth="1"/>
    <col min="5" max="5" width="8.140625" style="606" customWidth="1"/>
    <col min="6" max="6" width="13.28515625" style="607" customWidth="1"/>
    <col min="7" max="7" width="12.85546875" style="584" customWidth="1"/>
    <col min="8" max="8" width="16" style="584" customWidth="1"/>
    <col min="9" max="9" width="15.5703125" style="584" customWidth="1"/>
    <col min="10" max="16384" width="11.5703125" style="584"/>
  </cols>
  <sheetData>
    <row r="1" spans="1:10" ht="18" customHeight="1" thickBot="1" x14ac:dyDescent="0.25">
      <c r="A1" s="804" t="s">
        <v>2258</v>
      </c>
      <c r="B1" s="805"/>
      <c r="C1" s="805"/>
      <c r="D1" s="805"/>
      <c r="E1" s="805"/>
      <c r="F1" s="805"/>
      <c r="G1" s="805"/>
      <c r="H1" s="805"/>
      <c r="I1" s="805"/>
      <c r="J1" s="806"/>
    </row>
    <row r="2" spans="1:10" x14ac:dyDescent="0.2">
      <c r="A2" s="585" t="s">
        <v>0</v>
      </c>
      <c r="B2" s="838" t="s">
        <v>3008</v>
      </c>
      <c r="C2" s="839"/>
      <c r="D2" s="839"/>
      <c r="E2" s="839"/>
      <c r="F2" s="839"/>
      <c r="G2" s="586"/>
      <c r="H2" s="587"/>
    </row>
    <row r="3" spans="1:10" x14ac:dyDescent="0.2">
      <c r="A3" s="588" t="s">
        <v>1</v>
      </c>
      <c r="B3" s="820" t="s">
        <v>3009</v>
      </c>
      <c r="C3" s="834"/>
      <c r="D3" s="834"/>
      <c r="E3" s="834"/>
      <c r="F3" s="834"/>
      <c r="G3" s="589"/>
      <c r="H3" s="590"/>
    </row>
    <row r="4" spans="1:10" x14ac:dyDescent="0.2">
      <c r="A4" s="591" t="s">
        <v>2269</v>
      </c>
      <c r="B4" s="832" t="s">
        <v>2270</v>
      </c>
      <c r="C4" s="833"/>
      <c r="D4" s="833"/>
      <c r="E4" s="833"/>
      <c r="F4" s="833"/>
      <c r="G4" s="592"/>
      <c r="H4" s="590"/>
    </row>
    <row r="5" spans="1:10" x14ac:dyDescent="0.2">
      <c r="A5" s="588" t="s">
        <v>2271</v>
      </c>
      <c r="B5" s="820" t="s">
        <v>2272</v>
      </c>
      <c r="C5" s="834"/>
      <c r="D5" s="834"/>
      <c r="E5" s="834"/>
      <c r="F5" s="834"/>
      <c r="G5" s="592"/>
      <c r="H5" s="590"/>
    </row>
    <row r="6" spans="1:10" x14ac:dyDescent="0.2">
      <c r="A6" s="591" t="s">
        <v>2273</v>
      </c>
      <c r="B6" s="832" t="s">
        <v>2274</v>
      </c>
      <c r="C6" s="833"/>
      <c r="D6" s="833"/>
      <c r="E6" s="833"/>
      <c r="F6" s="833"/>
      <c r="G6" s="589"/>
      <c r="H6" s="593"/>
    </row>
    <row r="7" spans="1:10" x14ac:dyDescent="0.2">
      <c r="A7" s="588" t="s">
        <v>2</v>
      </c>
      <c r="B7" s="830" t="s">
        <v>2275</v>
      </c>
      <c r="C7" s="831"/>
      <c r="D7" s="831"/>
      <c r="E7" s="831"/>
      <c r="F7" s="831"/>
      <c r="G7" s="589"/>
      <c r="H7" s="593"/>
    </row>
    <row r="8" spans="1:10" x14ac:dyDescent="0.2">
      <c r="A8" s="591" t="s">
        <v>3</v>
      </c>
      <c r="B8" s="832" t="s">
        <v>3010</v>
      </c>
      <c r="C8" s="833"/>
      <c r="D8" s="833"/>
      <c r="E8" s="833"/>
      <c r="F8" s="833"/>
      <c r="G8" s="589"/>
      <c r="H8" s="593"/>
    </row>
    <row r="9" spans="1:10" x14ac:dyDescent="0.2">
      <c r="A9" s="588" t="s">
        <v>2276</v>
      </c>
      <c r="B9" s="820" t="s">
        <v>2277</v>
      </c>
      <c r="C9" s="834"/>
      <c r="D9" s="834"/>
      <c r="E9" s="834"/>
      <c r="F9" s="834"/>
      <c r="G9" s="589"/>
      <c r="H9" s="593"/>
    </row>
    <row r="10" spans="1:10" s="597" customFormat="1" ht="13.5" thickBot="1" x14ac:dyDescent="0.25">
      <c r="A10" s="594"/>
      <c r="B10" s="595"/>
      <c r="C10" s="595"/>
      <c r="D10" s="595"/>
      <c r="E10" s="595"/>
      <c r="F10" s="589"/>
      <c r="G10" s="593"/>
      <c r="H10" s="596"/>
    </row>
    <row r="11" spans="1:10" ht="18" customHeight="1" thickBot="1" x14ac:dyDescent="0.25">
      <c r="A11" s="804" t="s">
        <v>2278</v>
      </c>
      <c r="B11" s="805"/>
      <c r="C11" s="805"/>
      <c r="D11" s="805"/>
      <c r="E11" s="805"/>
      <c r="F11" s="805"/>
      <c r="G11" s="805"/>
      <c r="H11" s="806"/>
    </row>
    <row r="12" spans="1:10" ht="22.5" customHeight="1" x14ac:dyDescent="0.2">
      <c r="A12" s="835" t="s">
        <v>7</v>
      </c>
      <c r="B12" s="835"/>
      <c r="C12" s="835" t="s">
        <v>2279</v>
      </c>
      <c r="D12" s="835"/>
      <c r="E12" s="836" t="s">
        <v>11</v>
      </c>
      <c r="F12" s="837"/>
      <c r="G12" s="835" t="s">
        <v>4</v>
      </c>
      <c r="H12" s="835"/>
    </row>
    <row r="13" spans="1:10" x14ac:dyDescent="0.2">
      <c r="A13" s="826" t="s">
        <v>13</v>
      </c>
      <c r="B13" s="826"/>
      <c r="C13" s="812" t="s">
        <v>2280</v>
      </c>
      <c r="D13" s="813"/>
      <c r="E13" s="827">
        <v>2875797.41</v>
      </c>
      <c r="F13" s="827"/>
      <c r="G13" s="816">
        <v>0.25</v>
      </c>
      <c r="H13" s="817"/>
    </row>
    <row r="14" spans="1:10" x14ac:dyDescent="0.2">
      <c r="A14" s="828" t="s">
        <v>2281</v>
      </c>
      <c r="B14" s="828"/>
      <c r="C14" s="820" t="s">
        <v>2282</v>
      </c>
      <c r="D14" s="821"/>
      <c r="E14" s="829">
        <v>2302831.2545224219</v>
      </c>
      <c r="F14" s="829"/>
      <c r="G14" s="824" t="s">
        <v>1182</v>
      </c>
      <c r="H14" s="825"/>
    </row>
    <row r="15" spans="1:10" x14ac:dyDescent="0.2">
      <c r="A15" s="826" t="s">
        <v>2259</v>
      </c>
      <c r="B15" s="826"/>
      <c r="C15" s="812" t="s">
        <v>2259</v>
      </c>
      <c r="D15" s="813"/>
      <c r="E15" s="827">
        <v>0</v>
      </c>
      <c r="F15" s="827"/>
      <c r="G15" s="816">
        <v>0.25</v>
      </c>
      <c r="H15" s="817"/>
    </row>
    <row r="16" spans="1:10" x14ac:dyDescent="0.2">
      <c r="A16" s="828" t="s">
        <v>2283</v>
      </c>
      <c r="B16" s="828"/>
      <c r="C16" s="820" t="s">
        <v>2283</v>
      </c>
      <c r="D16" s="821"/>
      <c r="E16" s="829">
        <v>2875797.41</v>
      </c>
      <c r="F16" s="829"/>
      <c r="G16" s="824">
        <v>0.25</v>
      </c>
      <c r="H16" s="825"/>
    </row>
    <row r="17" spans="1:8" x14ac:dyDescent="0.2">
      <c r="A17" s="826" t="s">
        <v>2284</v>
      </c>
      <c r="B17" s="826"/>
      <c r="C17" s="812" t="s">
        <v>2285</v>
      </c>
      <c r="D17" s="813"/>
      <c r="E17" s="827">
        <v>2875797.41</v>
      </c>
      <c r="F17" s="827"/>
      <c r="G17" s="816" t="s">
        <v>1182</v>
      </c>
      <c r="H17" s="817"/>
    </row>
    <row r="18" spans="1:8" x14ac:dyDescent="0.2">
      <c r="A18" s="828" t="s">
        <v>2286</v>
      </c>
      <c r="B18" s="828"/>
      <c r="C18" s="820" t="s">
        <v>2286</v>
      </c>
      <c r="D18" s="821"/>
      <c r="E18" s="829">
        <v>0</v>
      </c>
      <c r="F18" s="829"/>
      <c r="G18" s="824">
        <v>0.25</v>
      </c>
      <c r="H18" s="825"/>
    </row>
    <row r="19" spans="1:8" x14ac:dyDescent="0.2">
      <c r="A19" s="826" t="s">
        <v>2263</v>
      </c>
      <c r="B19" s="826"/>
      <c r="C19" s="812" t="s">
        <v>2263</v>
      </c>
      <c r="D19" s="813"/>
      <c r="E19" s="827">
        <v>0</v>
      </c>
      <c r="F19" s="827"/>
      <c r="G19" s="816">
        <v>0.25</v>
      </c>
      <c r="H19" s="817"/>
    </row>
    <row r="20" spans="1:8" x14ac:dyDescent="0.2">
      <c r="A20" s="818" t="s">
        <v>2287</v>
      </c>
      <c r="B20" s="819"/>
      <c r="C20" s="820" t="s">
        <v>2288</v>
      </c>
      <c r="D20" s="821"/>
      <c r="E20" s="822">
        <v>0</v>
      </c>
      <c r="F20" s="823"/>
      <c r="G20" s="824">
        <v>0.25</v>
      </c>
      <c r="H20" s="825"/>
    </row>
    <row r="21" spans="1:8" x14ac:dyDescent="0.2">
      <c r="A21" s="810" t="s">
        <v>2289</v>
      </c>
      <c r="B21" s="811"/>
      <c r="C21" s="812" t="s">
        <v>2290</v>
      </c>
      <c r="D21" s="813"/>
      <c r="E21" s="814">
        <v>0</v>
      </c>
      <c r="F21" s="815"/>
      <c r="G21" s="816">
        <v>0.25</v>
      </c>
      <c r="H21" s="817"/>
    </row>
    <row r="22" spans="1:8" x14ac:dyDescent="0.2">
      <c r="A22" s="818" t="s">
        <v>2291</v>
      </c>
      <c r="B22" s="819"/>
      <c r="C22" s="820" t="s">
        <v>2292</v>
      </c>
      <c r="D22" s="821"/>
      <c r="E22" s="822">
        <v>0</v>
      </c>
      <c r="F22" s="823"/>
      <c r="G22" s="824">
        <v>0.25</v>
      </c>
      <c r="H22" s="825"/>
    </row>
    <row r="23" spans="1:8" x14ac:dyDescent="0.2">
      <c r="A23" s="810" t="s">
        <v>2265</v>
      </c>
      <c r="B23" s="811"/>
      <c r="C23" s="812" t="s">
        <v>2293</v>
      </c>
      <c r="D23" s="813"/>
      <c r="E23" s="814">
        <v>0</v>
      </c>
      <c r="F23" s="815"/>
      <c r="G23" s="816">
        <v>0.25</v>
      </c>
      <c r="H23" s="817"/>
    </row>
    <row r="24" spans="1:8" ht="13.5" thickBot="1" x14ac:dyDescent="0.25">
      <c r="A24" s="598"/>
      <c r="B24" s="598"/>
      <c r="C24" s="598"/>
      <c r="D24" s="598"/>
      <c r="E24" s="598"/>
      <c r="F24" s="598"/>
      <c r="G24" s="598"/>
      <c r="H24" s="598"/>
    </row>
    <row r="25" spans="1:8" ht="18" customHeight="1" thickBot="1" x14ac:dyDescent="0.25">
      <c r="A25" s="804" t="s">
        <v>1347</v>
      </c>
      <c r="B25" s="805"/>
      <c r="C25" s="805"/>
      <c r="D25" s="805"/>
      <c r="E25" s="805"/>
      <c r="F25" s="805"/>
      <c r="G25" s="805"/>
      <c r="H25" s="806"/>
    </row>
    <row r="26" spans="1:8" ht="66" customHeight="1" x14ac:dyDescent="0.2">
      <c r="A26" s="809"/>
      <c r="B26" s="809"/>
      <c r="C26" s="809"/>
      <c r="D26" s="809"/>
      <c r="E26" s="809"/>
      <c r="F26" s="809"/>
      <c r="G26" s="809"/>
      <c r="H26" s="809"/>
    </row>
    <row r="27" spans="1:8" ht="52.5" customHeight="1" x14ac:dyDescent="0.2">
      <c r="A27" s="592"/>
      <c r="B27" s="592"/>
      <c r="C27" s="592"/>
      <c r="D27" s="592"/>
      <c r="E27" s="592"/>
      <c r="F27" s="592"/>
      <c r="G27" s="592"/>
      <c r="H27" s="592"/>
    </row>
    <row r="28" spans="1:8" ht="87" customHeight="1" x14ac:dyDescent="0.2">
      <c r="A28" s="592"/>
      <c r="B28" s="592"/>
      <c r="C28" s="592"/>
      <c r="D28" s="592"/>
      <c r="E28" s="592"/>
      <c r="F28" s="592"/>
      <c r="G28" s="592"/>
      <c r="H28" s="592"/>
    </row>
    <row r="29" spans="1:8" ht="111.75" customHeight="1" x14ac:dyDescent="0.2">
      <c r="A29" s="592"/>
      <c r="B29" s="592"/>
      <c r="C29" s="592"/>
      <c r="D29" s="592"/>
      <c r="E29" s="592"/>
      <c r="F29" s="592"/>
      <c r="G29" s="592"/>
      <c r="H29" s="592"/>
    </row>
    <row r="30" spans="1:8" ht="83.25" customHeight="1" thickBot="1" x14ac:dyDescent="0.25">
      <c r="A30" s="592"/>
      <c r="B30" s="592"/>
      <c r="C30" s="592"/>
      <c r="D30" s="592"/>
      <c r="E30" s="592"/>
      <c r="F30" s="592"/>
      <c r="G30" s="592"/>
      <c r="H30" s="592"/>
    </row>
    <row r="31" spans="1:8" ht="18" customHeight="1" thickBot="1" x14ac:dyDescent="0.25">
      <c r="A31" s="804" t="s">
        <v>1348</v>
      </c>
      <c r="B31" s="805"/>
      <c r="C31" s="805"/>
      <c r="D31" s="805"/>
      <c r="E31" s="805"/>
      <c r="F31" s="805"/>
      <c r="G31" s="805"/>
      <c r="H31" s="806"/>
    </row>
    <row r="32" spans="1:8" ht="144.75" customHeight="1" x14ac:dyDescent="0.2">
      <c r="A32" s="592"/>
      <c r="B32" s="592"/>
      <c r="C32" s="592"/>
      <c r="D32" s="592"/>
      <c r="E32" s="592"/>
      <c r="F32" s="592"/>
      <c r="G32" s="592"/>
      <c r="H32" s="592"/>
    </row>
    <row r="33" spans="1:10" ht="107.25" customHeight="1" x14ac:dyDescent="0.2">
      <c r="A33" s="592"/>
      <c r="B33" s="592"/>
      <c r="C33" s="592"/>
      <c r="D33" s="592"/>
      <c r="E33" s="592"/>
      <c r="F33" s="592"/>
      <c r="G33" s="592"/>
      <c r="H33" s="592"/>
    </row>
    <row r="34" spans="1:10" ht="107.25" customHeight="1" x14ac:dyDescent="0.2">
      <c r="A34" s="592"/>
      <c r="B34" s="592"/>
      <c r="C34" s="592"/>
      <c r="D34" s="592"/>
      <c r="E34" s="592"/>
      <c r="F34" s="592"/>
      <c r="G34" s="592"/>
      <c r="H34" s="592"/>
    </row>
    <row r="35" spans="1:10" ht="138.75" customHeight="1" thickBot="1" x14ac:dyDescent="0.25">
      <c r="A35" s="592"/>
      <c r="B35" s="592"/>
      <c r="C35" s="592"/>
      <c r="D35" s="592"/>
      <c r="E35" s="592"/>
      <c r="F35" s="592"/>
      <c r="G35" s="592"/>
      <c r="H35" s="592"/>
    </row>
    <row r="36" spans="1:10" ht="18" customHeight="1" thickBot="1" x14ac:dyDescent="0.25">
      <c r="A36" s="804" t="s">
        <v>1349</v>
      </c>
      <c r="B36" s="805"/>
      <c r="C36" s="805"/>
      <c r="D36" s="805"/>
      <c r="E36" s="805"/>
      <c r="F36" s="805"/>
      <c r="G36" s="805"/>
      <c r="H36" s="805"/>
      <c r="I36" s="805"/>
      <c r="J36" s="806"/>
    </row>
    <row r="37" spans="1:10" ht="21.75" customHeight="1" x14ac:dyDescent="0.2">
      <c r="A37" s="792" t="s">
        <v>6</v>
      </c>
      <c r="B37" s="792" t="s">
        <v>7</v>
      </c>
      <c r="C37" s="792" t="s">
        <v>8</v>
      </c>
      <c r="D37" s="792" t="s">
        <v>2</v>
      </c>
      <c r="E37" s="792" t="s">
        <v>9</v>
      </c>
      <c r="F37" s="792" t="s">
        <v>10</v>
      </c>
      <c r="G37" s="807" t="s">
        <v>11</v>
      </c>
      <c r="H37" s="808"/>
      <c r="I37" s="792" t="s">
        <v>1350</v>
      </c>
      <c r="J37" s="792" t="s">
        <v>1351</v>
      </c>
    </row>
    <row r="38" spans="1:10" ht="17.25" customHeight="1" x14ac:dyDescent="0.2">
      <c r="A38" s="792"/>
      <c r="B38" s="792"/>
      <c r="C38" s="792"/>
      <c r="D38" s="792"/>
      <c r="E38" s="792"/>
      <c r="F38" s="792"/>
      <c r="G38" s="168" t="s">
        <v>12</v>
      </c>
      <c r="H38" s="168" t="s">
        <v>13</v>
      </c>
      <c r="I38" s="792"/>
      <c r="J38" s="792"/>
    </row>
    <row r="39" spans="1:10" x14ac:dyDescent="0.2">
      <c r="A39" s="599" t="s">
        <v>21</v>
      </c>
      <c r="B39" s="599" t="s">
        <v>115</v>
      </c>
      <c r="C39" s="599" t="s">
        <v>1352</v>
      </c>
      <c r="D39" s="600" t="s">
        <v>1353</v>
      </c>
      <c r="E39" s="601" t="s">
        <v>42</v>
      </c>
      <c r="F39" s="601">
        <v>27495.757007336873</v>
      </c>
      <c r="G39" s="602">
        <v>19.125</v>
      </c>
      <c r="H39" s="602">
        <v>525856.35276531777</v>
      </c>
      <c r="I39" s="603">
        <v>0.1828558405876434</v>
      </c>
      <c r="J39" s="604" t="s">
        <v>1007</v>
      </c>
    </row>
    <row r="40" spans="1:10" x14ac:dyDescent="0.2">
      <c r="A40" s="599" t="s">
        <v>21</v>
      </c>
      <c r="B40" s="599" t="s">
        <v>115</v>
      </c>
      <c r="C40" s="599" t="s">
        <v>1354</v>
      </c>
      <c r="D40" s="600" t="s">
        <v>1355</v>
      </c>
      <c r="E40" s="601" t="s">
        <v>42</v>
      </c>
      <c r="F40" s="601">
        <v>17003.598701524432</v>
      </c>
      <c r="G40" s="602">
        <v>29.262499999999999</v>
      </c>
      <c r="H40" s="602">
        <v>497567.80700335914</v>
      </c>
      <c r="I40" s="603">
        <v>0.17301907473494774</v>
      </c>
      <c r="J40" s="604" t="s">
        <v>1007</v>
      </c>
    </row>
    <row r="41" spans="1:10" x14ac:dyDescent="0.2">
      <c r="A41" s="599" t="s">
        <v>21</v>
      </c>
      <c r="B41" s="599" t="s">
        <v>115</v>
      </c>
      <c r="C41" s="599" t="s">
        <v>1356</v>
      </c>
      <c r="D41" s="600" t="s">
        <v>1357</v>
      </c>
      <c r="E41" s="601" t="s">
        <v>42</v>
      </c>
      <c r="F41" s="601">
        <v>11978.192341684393</v>
      </c>
      <c r="G41" s="602">
        <v>29.262499999999999</v>
      </c>
      <c r="H41" s="602">
        <v>350511.85339853953</v>
      </c>
      <c r="I41" s="603">
        <v>0.12188336083053204</v>
      </c>
      <c r="J41" s="605" t="s">
        <v>1007</v>
      </c>
    </row>
    <row r="42" spans="1:10" x14ac:dyDescent="0.2">
      <c r="A42" s="599" t="s">
        <v>21</v>
      </c>
      <c r="B42" s="599" t="s">
        <v>115</v>
      </c>
      <c r="C42" s="599" t="s">
        <v>1358</v>
      </c>
      <c r="D42" s="600" t="s">
        <v>1359</v>
      </c>
      <c r="E42" s="601" t="s">
        <v>42</v>
      </c>
      <c r="F42" s="601">
        <v>14206.163978867171</v>
      </c>
      <c r="G42" s="602">
        <v>20.975000000000001</v>
      </c>
      <c r="H42" s="602">
        <v>297974.28945673862</v>
      </c>
      <c r="I42" s="603">
        <v>0.10361449259971989</v>
      </c>
      <c r="J42" s="605" t="s">
        <v>1007</v>
      </c>
    </row>
    <row r="43" spans="1:10" x14ac:dyDescent="0.2">
      <c r="A43" s="599" t="s">
        <v>21</v>
      </c>
      <c r="B43" s="599" t="s">
        <v>115</v>
      </c>
      <c r="C43" s="599" t="s">
        <v>1362</v>
      </c>
      <c r="D43" s="600" t="s">
        <v>1363</v>
      </c>
      <c r="E43" s="601" t="s">
        <v>42</v>
      </c>
      <c r="F43" s="601">
        <v>2639.8979315677561</v>
      </c>
      <c r="G43" s="602">
        <v>64.662499999999994</v>
      </c>
      <c r="H43" s="602">
        <v>170702.40000000002</v>
      </c>
      <c r="I43" s="603">
        <v>5.9358284212377814E-2</v>
      </c>
      <c r="J43" s="604" t="s">
        <v>1007</v>
      </c>
    </row>
    <row r="44" spans="1:10" x14ac:dyDescent="0.2">
      <c r="A44" s="599" t="s">
        <v>21</v>
      </c>
      <c r="B44" s="599" t="s">
        <v>115</v>
      </c>
      <c r="C44" s="599" t="s">
        <v>1360</v>
      </c>
      <c r="D44" s="600" t="s">
        <v>1361</v>
      </c>
      <c r="E44" s="601" t="s">
        <v>42</v>
      </c>
      <c r="F44" s="601">
        <v>1320.0000000000002</v>
      </c>
      <c r="G44" s="602">
        <v>127.69999999999999</v>
      </c>
      <c r="H44" s="602">
        <v>168564</v>
      </c>
      <c r="I44" s="603">
        <v>5.8614699148783221E-2</v>
      </c>
      <c r="J44" s="604" t="s">
        <v>1007</v>
      </c>
    </row>
    <row r="45" spans="1:10" x14ac:dyDescent="0.2">
      <c r="A45" s="599" t="s">
        <v>21</v>
      </c>
      <c r="B45" s="599" t="s">
        <v>115</v>
      </c>
      <c r="C45" s="599" t="s">
        <v>1366</v>
      </c>
      <c r="D45" s="600" t="s">
        <v>1367</v>
      </c>
      <c r="E45" s="601" t="s">
        <v>42</v>
      </c>
      <c r="F45" s="601">
        <v>5279.4570694087406</v>
      </c>
      <c r="G45" s="602">
        <v>24.3125</v>
      </c>
      <c r="H45" s="602">
        <v>128356.8</v>
      </c>
      <c r="I45" s="603">
        <v>4.4633463940702278E-2</v>
      </c>
      <c r="J45" s="605" t="s">
        <v>1007</v>
      </c>
    </row>
    <row r="46" spans="1:10" x14ac:dyDescent="0.2">
      <c r="A46" s="599" t="s">
        <v>21</v>
      </c>
      <c r="B46" s="599" t="s">
        <v>115</v>
      </c>
      <c r="C46" s="599" t="s">
        <v>1371</v>
      </c>
      <c r="D46" s="600" t="s">
        <v>1372</v>
      </c>
      <c r="E46" s="601" t="s">
        <v>42</v>
      </c>
      <c r="F46" s="601">
        <v>4258.7493225169737</v>
      </c>
      <c r="G46" s="602">
        <v>29.262499999999999</v>
      </c>
      <c r="H46" s="602">
        <v>124621.65205015297</v>
      </c>
      <c r="I46" s="603">
        <v>4.3334642286277376E-2</v>
      </c>
      <c r="J46" s="604" t="s">
        <v>1007</v>
      </c>
    </row>
    <row r="47" spans="1:10" x14ac:dyDescent="0.2">
      <c r="A47" s="599" t="s">
        <v>21</v>
      </c>
      <c r="B47" s="599" t="s">
        <v>115</v>
      </c>
      <c r="C47" s="599" t="s">
        <v>1364</v>
      </c>
      <c r="D47" s="600" t="s">
        <v>1365</v>
      </c>
      <c r="E47" s="601" t="s">
        <v>42</v>
      </c>
      <c r="F47" s="601">
        <v>5279.9999999999991</v>
      </c>
      <c r="G47" s="602">
        <v>23.450000000000003</v>
      </c>
      <c r="H47" s="602">
        <v>123816</v>
      </c>
      <c r="I47" s="603">
        <v>4.3054493188377965E-2</v>
      </c>
      <c r="J47" s="604" t="s">
        <v>1370</v>
      </c>
    </row>
    <row r="48" spans="1:10" x14ac:dyDescent="0.2">
      <c r="A48" s="599" t="s">
        <v>21</v>
      </c>
      <c r="B48" s="599" t="s">
        <v>115</v>
      </c>
      <c r="C48" s="599" t="s">
        <v>1368</v>
      </c>
      <c r="D48" s="600" t="s">
        <v>1369</v>
      </c>
      <c r="E48" s="601" t="s">
        <v>42</v>
      </c>
      <c r="F48" s="601">
        <v>4114.205916297924</v>
      </c>
      <c r="G48" s="602">
        <v>29.262499999999999</v>
      </c>
      <c r="H48" s="602">
        <v>120391.95062566796</v>
      </c>
      <c r="I48" s="603">
        <v>4.186384972982779E-2</v>
      </c>
      <c r="J48" s="605" t="s">
        <v>1370</v>
      </c>
    </row>
    <row r="49" spans="1:10" x14ac:dyDescent="0.2">
      <c r="A49" s="599" t="s">
        <v>21</v>
      </c>
      <c r="B49" s="599" t="s">
        <v>115</v>
      </c>
      <c r="C49" s="599" t="s">
        <v>1375</v>
      </c>
      <c r="D49" s="600" t="s">
        <v>1376</v>
      </c>
      <c r="E49" s="601" t="s">
        <v>42</v>
      </c>
      <c r="F49" s="601">
        <v>2659.3816408265593</v>
      </c>
      <c r="G49" s="602">
        <v>29.262499999999999</v>
      </c>
      <c r="H49" s="602">
        <v>77820.155264687201</v>
      </c>
      <c r="I49" s="603">
        <v>2.7060374626558688E-2</v>
      </c>
      <c r="J49" s="605" t="s">
        <v>1370</v>
      </c>
    </row>
    <row r="50" spans="1:10" x14ac:dyDescent="0.2">
      <c r="A50" s="599" t="s">
        <v>21</v>
      </c>
      <c r="B50" s="599" t="s">
        <v>115</v>
      </c>
      <c r="C50" s="599" t="s">
        <v>1373</v>
      </c>
      <c r="D50" s="600" t="s">
        <v>1374</v>
      </c>
      <c r="E50" s="601" t="s">
        <v>42</v>
      </c>
      <c r="F50" s="601">
        <v>2639.5498721227618</v>
      </c>
      <c r="G50" s="602">
        <v>29.325000000000003</v>
      </c>
      <c r="H50" s="602">
        <v>77404.800000000003</v>
      </c>
      <c r="I50" s="603">
        <v>2.6915943289621363E-2</v>
      </c>
      <c r="J50" s="605" t="s">
        <v>1370</v>
      </c>
    </row>
    <row r="51" spans="1:10" x14ac:dyDescent="0.2">
      <c r="A51" s="599" t="s">
        <v>21</v>
      </c>
      <c r="B51" s="599" t="s">
        <v>115</v>
      </c>
      <c r="C51" s="599" t="s">
        <v>1377</v>
      </c>
      <c r="D51" s="600" t="s">
        <v>1378</v>
      </c>
      <c r="E51" s="601" t="s">
        <v>42</v>
      </c>
      <c r="F51" s="601">
        <v>2041.6385512825304</v>
      </c>
      <c r="G51" s="602">
        <v>29.262499999999999</v>
      </c>
      <c r="H51" s="602">
        <v>59743.448106905053</v>
      </c>
      <c r="I51" s="603">
        <v>2.0774567742205822E-2</v>
      </c>
      <c r="J51" s="604" t="s">
        <v>1370</v>
      </c>
    </row>
    <row r="52" spans="1:10" x14ac:dyDescent="0.2">
      <c r="A52" s="599" t="s">
        <v>21</v>
      </c>
      <c r="B52" s="599" t="s">
        <v>115</v>
      </c>
      <c r="C52" s="599" t="s">
        <v>1384</v>
      </c>
      <c r="D52" s="600" t="s">
        <v>1385</v>
      </c>
      <c r="E52" s="601" t="s">
        <v>42</v>
      </c>
      <c r="F52" s="601">
        <v>1319.7916337805841</v>
      </c>
      <c r="G52" s="602">
        <v>31.675000000000001</v>
      </c>
      <c r="H52" s="602">
        <v>41804.400000000001</v>
      </c>
      <c r="I52" s="603">
        <v>1.4536628990148509E-2</v>
      </c>
      <c r="J52" s="605" t="s">
        <v>1383</v>
      </c>
    </row>
    <row r="53" spans="1:10" x14ac:dyDescent="0.2">
      <c r="A53" s="599" t="s">
        <v>21</v>
      </c>
      <c r="B53" s="599" t="s">
        <v>115</v>
      </c>
      <c r="C53" s="599" t="s">
        <v>1381</v>
      </c>
      <c r="D53" s="600" t="s">
        <v>1382</v>
      </c>
      <c r="E53" s="601" t="s">
        <v>42</v>
      </c>
      <c r="F53" s="601">
        <v>1205.2819209079375</v>
      </c>
      <c r="G53" s="602">
        <v>29.262499999999999</v>
      </c>
      <c r="H53" s="602">
        <v>35269.562210568532</v>
      </c>
      <c r="I53" s="603">
        <v>1.226427219383598E-2</v>
      </c>
      <c r="J53" s="604" t="s">
        <v>1383</v>
      </c>
    </row>
    <row r="54" spans="1:10" x14ac:dyDescent="0.2">
      <c r="A54" s="599" t="s">
        <v>21</v>
      </c>
      <c r="B54" s="599" t="s">
        <v>115</v>
      </c>
      <c r="C54" s="599" t="s">
        <v>1379</v>
      </c>
      <c r="D54" s="600" t="s">
        <v>1380</v>
      </c>
      <c r="E54" s="601" t="s">
        <v>42</v>
      </c>
      <c r="F54" s="601">
        <v>1095.2105519172644</v>
      </c>
      <c r="G54" s="602">
        <v>29.262499999999999</v>
      </c>
      <c r="H54" s="602">
        <v>32048.598775478946</v>
      </c>
      <c r="I54" s="603">
        <v>1.1144247735962369E-2</v>
      </c>
      <c r="J54" s="604" t="s">
        <v>1383</v>
      </c>
    </row>
    <row r="55" spans="1:10" x14ac:dyDescent="0.2">
      <c r="A55" s="599" t="s">
        <v>21</v>
      </c>
      <c r="B55" s="599" t="s">
        <v>115</v>
      </c>
      <c r="C55" s="599" t="s">
        <v>1386</v>
      </c>
      <c r="D55" s="600" t="s">
        <v>1387</v>
      </c>
      <c r="E55" s="601" t="s">
        <v>42</v>
      </c>
      <c r="F55" s="601">
        <v>572.04710238844655</v>
      </c>
      <c r="G55" s="602">
        <v>29.262499999999999</v>
      </c>
      <c r="H55" s="602">
        <v>16739.528333641916</v>
      </c>
      <c r="I55" s="603">
        <v>5.8208301723318943E-3</v>
      </c>
      <c r="J55" s="605" t="s">
        <v>1383</v>
      </c>
    </row>
    <row r="56" spans="1:10" x14ac:dyDescent="0.2">
      <c r="A56" s="599" t="s">
        <v>21</v>
      </c>
      <c r="B56" s="599" t="s">
        <v>115</v>
      </c>
      <c r="C56" s="599" t="s">
        <v>1388</v>
      </c>
      <c r="D56" s="600" t="s">
        <v>1389</v>
      </c>
      <c r="E56" s="601" t="s">
        <v>42</v>
      </c>
      <c r="F56" s="601">
        <v>697.71846318038399</v>
      </c>
      <c r="G56" s="602">
        <v>22.95</v>
      </c>
      <c r="H56" s="602">
        <v>16012.638729989811</v>
      </c>
      <c r="I56" s="603">
        <v>5.568069111651996E-3</v>
      </c>
      <c r="J56" s="605" t="s">
        <v>1383</v>
      </c>
    </row>
    <row r="57" spans="1:10" x14ac:dyDescent="0.2">
      <c r="A57" s="599" t="s">
        <v>21</v>
      </c>
      <c r="B57" s="599" t="s">
        <v>115</v>
      </c>
      <c r="C57" s="599" t="s">
        <v>1390</v>
      </c>
      <c r="D57" s="600" t="s">
        <v>1391</v>
      </c>
      <c r="E57" s="601" t="s">
        <v>42</v>
      </c>
      <c r="F57" s="601">
        <v>478.27788073604825</v>
      </c>
      <c r="G57" s="602">
        <v>18.9375</v>
      </c>
      <c r="H57" s="602">
        <v>9057.3873664389139</v>
      </c>
      <c r="I57" s="603">
        <v>3.1495220542809075E-3</v>
      </c>
      <c r="J57" s="604" t="s">
        <v>1383</v>
      </c>
    </row>
    <row r="58" spans="1:10" x14ac:dyDescent="0.2">
      <c r="A58" s="599" t="s">
        <v>101</v>
      </c>
      <c r="B58" s="599" t="s">
        <v>115</v>
      </c>
      <c r="C58" s="599" t="s">
        <v>123</v>
      </c>
      <c r="D58" s="600" t="s">
        <v>124</v>
      </c>
      <c r="E58" s="601" t="s">
        <v>42</v>
      </c>
      <c r="F58" s="601">
        <v>23.999999999999996</v>
      </c>
      <c r="G58" s="602">
        <v>34.82</v>
      </c>
      <c r="H58" s="602">
        <v>835.67999999999984</v>
      </c>
      <c r="I58" s="603">
        <v>2.9059070610957947E-4</v>
      </c>
      <c r="J58" s="605" t="s">
        <v>1383</v>
      </c>
    </row>
    <row r="59" spans="1:10" x14ac:dyDescent="0.2">
      <c r="A59" s="599" t="s">
        <v>101</v>
      </c>
      <c r="B59" s="599" t="s">
        <v>115</v>
      </c>
      <c r="C59" s="599" t="s">
        <v>126</v>
      </c>
      <c r="D59" s="600" t="s">
        <v>127</v>
      </c>
      <c r="E59" s="601" t="s">
        <v>118</v>
      </c>
      <c r="F59" s="601">
        <v>2</v>
      </c>
      <c r="G59" s="602">
        <v>348.27</v>
      </c>
      <c r="H59" s="602">
        <v>696.54</v>
      </c>
      <c r="I59" s="603">
        <v>2.422076039076758E-4</v>
      </c>
      <c r="J59" s="604" t="s">
        <v>1383</v>
      </c>
    </row>
    <row r="60" spans="1:10" x14ac:dyDescent="0.2">
      <c r="A60" s="599" t="s">
        <v>21</v>
      </c>
      <c r="B60" s="599" t="s">
        <v>115</v>
      </c>
      <c r="C60" s="599" t="s">
        <v>1392</v>
      </c>
      <c r="D60" s="600" t="s">
        <v>1393</v>
      </c>
      <c r="E60" s="601" t="s">
        <v>42</v>
      </c>
      <c r="F60" s="601">
        <v>4.7967453643006072E-2</v>
      </c>
      <c r="G60" s="602">
        <v>29.262499999999999</v>
      </c>
      <c r="H60" s="602">
        <v>1.4036476122284651</v>
      </c>
      <c r="I60" s="603">
        <v>4.8808987981822584E-7</v>
      </c>
      <c r="J60" s="604" t="s">
        <v>1383</v>
      </c>
    </row>
    <row r="61" spans="1:10" x14ac:dyDescent="0.2">
      <c r="A61" s="599" t="s">
        <v>21</v>
      </c>
      <c r="B61" s="599" t="s">
        <v>115</v>
      </c>
      <c r="C61" s="599" t="s">
        <v>1394</v>
      </c>
      <c r="D61" s="600" t="s">
        <v>1395</v>
      </c>
      <c r="E61" s="601" t="s">
        <v>42</v>
      </c>
      <c r="F61" s="601">
        <v>5.995931705375759E-3</v>
      </c>
      <c r="G61" s="602">
        <v>27.0625</v>
      </c>
      <c r="H61" s="602">
        <v>0.16226490177673147</v>
      </c>
      <c r="I61" s="603">
        <v>5.6424315987102677E-8</v>
      </c>
      <c r="J61" s="605" t="s">
        <v>1383</v>
      </c>
    </row>
    <row r="64" spans="1:10" x14ac:dyDescent="0.2">
      <c r="E64" s="608" t="s">
        <v>1015</v>
      </c>
      <c r="F64" s="45">
        <f>+SUM(F39:F61)-F44</f>
        <v>104990.97384973212</v>
      </c>
    </row>
    <row r="65" spans="5:6" x14ac:dyDescent="0.2">
      <c r="E65" s="608" t="s">
        <v>1396</v>
      </c>
      <c r="F65" s="45">
        <f>+F64/8.8</f>
        <v>11930.792482924104</v>
      </c>
    </row>
    <row r="66" spans="5:6" x14ac:dyDescent="0.2">
      <c r="E66" s="608" t="s">
        <v>1397</v>
      </c>
      <c r="F66" s="45">
        <f>+F65*0.85</f>
        <v>10141.173610485488</v>
      </c>
    </row>
    <row r="67" spans="5:6" x14ac:dyDescent="0.2">
      <c r="E67" s="608" t="s">
        <v>1398</v>
      </c>
      <c r="F67" s="609">
        <f>+ROUNDUP(F66,0)</f>
        <v>10142</v>
      </c>
    </row>
  </sheetData>
  <mergeCells count="71">
    <mergeCell ref="B6:F6"/>
    <mergeCell ref="A1:J1"/>
    <mergeCell ref="B2:F2"/>
    <mergeCell ref="B3:F3"/>
    <mergeCell ref="B4:F4"/>
    <mergeCell ref="B5:F5"/>
    <mergeCell ref="B7:F7"/>
    <mergeCell ref="B8:F8"/>
    <mergeCell ref="B9:F9"/>
    <mergeCell ref="A11:H11"/>
    <mergeCell ref="A12:B12"/>
    <mergeCell ref="C12:D12"/>
    <mergeCell ref="E12:F12"/>
    <mergeCell ref="G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19:B19"/>
    <mergeCell ref="C19:D19"/>
    <mergeCell ref="E19:F19"/>
    <mergeCell ref="G19:H19"/>
    <mergeCell ref="A20:B20"/>
    <mergeCell ref="C20:D20"/>
    <mergeCell ref="E20:F20"/>
    <mergeCell ref="G20:H20"/>
    <mergeCell ref="A26:H26"/>
    <mergeCell ref="A21:B21"/>
    <mergeCell ref="C21:D21"/>
    <mergeCell ref="E21:F21"/>
    <mergeCell ref="G21:H21"/>
    <mergeCell ref="A22:B22"/>
    <mergeCell ref="C22:D22"/>
    <mergeCell ref="E22:F22"/>
    <mergeCell ref="G22:H22"/>
    <mergeCell ref="A23:B23"/>
    <mergeCell ref="C23:D23"/>
    <mergeCell ref="E23:F23"/>
    <mergeCell ref="G23:H23"/>
    <mergeCell ref="A25:H25"/>
    <mergeCell ref="J37:J38"/>
    <mergeCell ref="A31:H31"/>
    <mergeCell ref="A36:J36"/>
    <mergeCell ref="A37:A38"/>
    <mergeCell ref="B37:B38"/>
    <mergeCell ref="C37:C38"/>
    <mergeCell ref="D37:D38"/>
    <mergeCell ref="E37:E38"/>
    <mergeCell ref="F37:F38"/>
    <mergeCell ref="G37:H37"/>
    <mergeCell ref="I37:I38"/>
  </mergeCells>
  <conditionalFormatting sqref="I39:I20015 J39">
    <cfRule type="dataBar" priority="4">
      <dataBar>
        <cfvo type="min"/>
        <cfvo type="max"/>
        <color rgb="FF800080"/>
      </dataBar>
      <extLst>
        <ext xmlns:x14="http://schemas.microsoft.com/office/spreadsheetml/2009/9/main" uri="{B025F937-C7B1-47D3-B67F-A62EFF666E3E}">
          <x14:id>{56DD26D1-6D21-41CD-ADFD-E4A22214BC44}</x14:id>
        </ext>
      </extLst>
    </cfRule>
  </conditionalFormatting>
  <conditionalFormatting sqref="J39:J49000">
    <cfRule type="cellIs" dxfId="2" priority="1" operator="equal">
      <formula>"C"</formula>
    </cfRule>
    <cfRule type="cellIs" dxfId="1" priority="2" operator="equal">
      <formula>"B"</formula>
    </cfRule>
    <cfRule type="cellIs" dxfId="0" priority="3" operator="equal">
      <formula>"A"</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dataBar" id="{56DD26D1-6D21-41CD-ADFD-E4A22214BC44}">
            <x14:dataBar minLength="0" maxLength="100" gradient="0">
              <x14:cfvo type="autoMin"/>
              <x14:cfvo type="autoMax"/>
              <x14:negativeFillColor rgb="FFFF0000"/>
              <x14:axisColor rgb="FF000000"/>
            </x14:dataBar>
          </x14:cfRule>
          <xm:sqref>I39:I20015 J39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3</vt:i4>
      </vt:variant>
    </vt:vector>
  </HeadingPairs>
  <TitlesOfParts>
    <vt:vector size="15" baseType="lpstr">
      <vt:lpstr>QUANT. FISCAL</vt:lpstr>
      <vt:lpstr>MEMÓRIA QUANTITATIVOS</vt:lpstr>
      <vt:lpstr>MEMÓRIA PATAMARIZAÇÃO</vt:lpstr>
      <vt:lpstr>MEMÓRIA PASSEIO PÚBLICO</vt:lpstr>
      <vt:lpstr>MEMÓRIA BLOCOS</vt:lpstr>
      <vt:lpstr>MEMÓRIA AÇO (MURO ARRIMO)</vt:lpstr>
      <vt:lpstr>MEMÓRIA AÇO</vt:lpstr>
      <vt:lpstr>BDI COM DESON.</vt:lpstr>
      <vt:lpstr>BDI SEM DESON.</vt:lpstr>
      <vt:lpstr>Composições</vt:lpstr>
      <vt:lpstr>Insumos</vt:lpstr>
      <vt:lpstr>CÁLCULO REFEIÇÃO</vt:lpstr>
      <vt:lpstr>'BDI COM DESON.'!Area_de_impressao</vt:lpstr>
      <vt:lpstr>'QUANT. FISCAL'!Area_de_impressao</vt:lpstr>
      <vt:lpstr>'QUANT. FISCAL'!Titulos_de_impressao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Priscilla Aguida de Paula Morais</cp:lastModifiedBy>
  <cp:revision>1</cp:revision>
  <cp:lastPrinted>2025-05-30T13:32:19Z</cp:lastPrinted>
  <dcterms:created xsi:type="dcterms:W3CDTF">2019-12-15T18:50:44Z</dcterms:created>
  <dcterms:modified xsi:type="dcterms:W3CDTF">2025-06-05T14:47:51Z</dcterms:modified>
  <cp:category/>
  <cp:contentStatus/>
</cp:coreProperties>
</file>